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2025\ILUMINAÇÃO PÚBLICA\ORÇAMENTO\arquivo para a compel\"/>
    </mc:Choice>
  </mc:AlternateContent>
  <bookViews>
    <workbookView xWindow="0" yWindow="0" windowWidth="28800" windowHeight="12330" firstSheet="1" activeTab="6"/>
  </bookViews>
  <sheets>
    <sheet name="BDI-Anexo com CPRB" sheetId="6" r:id="rId1"/>
    <sheet name="PLANILHA DE QUANTITATIVO" sheetId="2" r:id="rId2"/>
    <sheet name="CURVA ABC" sheetId="8" r:id="rId3"/>
    <sheet name="PLANILHA POR AÇÃO" sheetId="10" r:id="rId4"/>
    <sheet name="PLANILHA ORÇAMENTARIA" sheetId="5" r:id="rId5"/>
    <sheet name="COMPOSIÇÕES" sheetId="3" r:id="rId6"/>
    <sheet name="MAPA DE  COTAÇÃO " sheetId="4" r:id="rId7"/>
    <sheet name="Planilha1" sheetId="1"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0">'[1]SERVIÇO - CONVENCIONAIS'!#REF!</definedName>
    <definedName name="\A" localSheetId="6">'[1]SERVIÇO - CONVENCIONAIS'!#REF!</definedName>
    <definedName name="\A">'[1]SERVIÇO - CONVENCIONAIS'!#REF!</definedName>
    <definedName name="\B" localSheetId="0">'[1]SERVIÇO - CONVENCIONAIS'!#REF!</definedName>
    <definedName name="\B" localSheetId="6">'[1]SERVIÇO - CONVENCIONAIS'!#REF!</definedName>
    <definedName name="\B">'[1]SERVIÇO - CONVENCIONAIS'!#REF!</definedName>
    <definedName name="\C" localSheetId="0">'[1]SERVIÇO - CONVENCIONAIS'!#REF!</definedName>
    <definedName name="\C" localSheetId="6">'[1]SERVIÇO - CONVENCIONAIS'!#REF!</definedName>
    <definedName name="\C">'[1]SERVIÇO - CONVENCIONAIS'!#REF!</definedName>
    <definedName name="\I" localSheetId="0">'[1]SERVIÇO - CONVENCIONAIS'!#REF!</definedName>
    <definedName name="\I" localSheetId="6">'[1]SERVIÇO - CONVENCIONAIS'!#REF!</definedName>
    <definedName name="\I">'[1]SERVIÇO - CONVENCIONAIS'!#REF!</definedName>
    <definedName name="\J" localSheetId="0">'[1]SERVIÇO - CONVENCIONAIS'!#REF!</definedName>
    <definedName name="\J" localSheetId="6">'[1]SERVIÇO - CONVENCIONAIS'!#REF!</definedName>
    <definedName name="\J">'[1]SERVIÇO - CONVENCIONAIS'!#REF!</definedName>
    <definedName name="\l" localSheetId="0">#REF!</definedName>
    <definedName name="\l" localSheetId="6">#REF!</definedName>
    <definedName name="\l">#REF!</definedName>
    <definedName name="\O" localSheetId="0">'[1]SERVIÇO - CONVENCIONAIS'!#REF!</definedName>
    <definedName name="\O" localSheetId="6">'[1]SERVIÇO - CONVENCIONAIS'!#REF!</definedName>
    <definedName name="\O">'[1]SERVIÇO - CONVENCIONAIS'!#REF!</definedName>
    <definedName name="\P" localSheetId="0">'[1]SERVIÇO - CONVENCIONAIS'!#REF!</definedName>
    <definedName name="\P" localSheetId="6">'[1]SERVIÇO - CONVENCIONAIS'!#REF!</definedName>
    <definedName name="\P">'[1]SERVIÇO - CONVENCIONAIS'!#REF!</definedName>
    <definedName name="\s" localSheetId="0">#REF!</definedName>
    <definedName name="\s" localSheetId="6">#REF!</definedName>
    <definedName name="\s">#REF!</definedName>
    <definedName name="\t" localSheetId="0">#REF!</definedName>
    <definedName name="\t" localSheetId="6">#REF!</definedName>
    <definedName name="\t">#REF!</definedName>
    <definedName name="_" localSheetId="0">#REF!</definedName>
    <definedName name="_" localSheetId="6">#REF!</definedName>
    <definedName name="_">#REF!</definedName>
    <definedName name="___________________xlfn_BAHTTEXT">NA()</definedName>
    <definedName name="__________________xlfn_BAHTTEXT">NA()</definedName>
    <definedName name="_________________xlfn_BAHTTEXT">NA()</definedName>
    <definedName name="________________xlfn_BAHTTEXT">NA()</definedName>
    <definedName name="_______________xlfn_BAHTTEXT">NA()</definedName>
    <definedName name="______________xlfn_BAHTTEXT">NA()</definedName>
    <definedName name="_____________xlfn_BAHTTEXT">NA()</definedName>
    <definedName name="____________xlfn_BAHTTEXT">NA()</definedName>
    <definedName name="___________xlfn_BAHTTEXT">NA()</definedName>
    <definedName name="__________xlfn_BAHTTEXT">NA()</definedName>
    <definedName name="_________xlfn_BAHTTEXT">NA()</definedName>
    <definedName name="________sub1" localSheetId="0">#REF!</definedName>
    <definedName name="________sub1" localSheetId="6">#REF!</definedName>
    <definedName name="________sub1">#REF!</definedName>
    <definedName name="________sub3" localSheetId="0">#REF!</definedName>
    <definedName name="________sub3" localSheetId="6">#REF!</definedName>
    <definedName name="________sub3">#REF!</definedName>
    <definedName name="________xlfn_BAHTTEXT">NA()</definedName>
    <definedName name="_______sub1" localSheetId="0">#REF!</definedName>
    <definedName name="_______sub1" localSheetId="6">#REF!</definedName>
    <definedName name="_______sub1">#REF!</definedName>
    <definedName name="_______sub3" localSheetId="0">#REF!</definedName>
    <definedName name="_______sub3" localSheetId="6">#REF!</definedName>
    <definedName name="_______sub3">#REF!</definedName>
    <definedName name="_______xlfn_BAHTTEXT">NA()</definedName>
    <definedName name="______R" localSheetId="0">#REF!</definedName>
    <definedName name="______R" localSheetId="6">#REF!</definedName>
    <definedName name="______R">#REF!</definedName>
    <definedName name="______sub2" localSheetId="0">#REF!</definedName>
    <definedName name="______sub2" localSheetId="6">#REF!</definedName>
    <definedName name="______sub2">#REF!</definedName>
    <definedName name="______sub4" localSheetId="0">#REF!</definedName>
    <definedName name="______sub4" localSheetId="6">#REF!</definedName>
    <definedName name="______sub4">#REF!</definedName>
    <definedName name="______xlfn_BAHTTEXT">NA()</definedName>
    <definedName name="_____R" localSheetId="0">#REF!</definedName>
    <definedName name="_____R" localSheetId="6">#REF!</definedName>
    <definedName name="_____R">#REF!</definedName>
    <definedName name="_____sub1" localSheetId="0">#REF!</definedName>
    <definedName name="_____sub1" localSheetId="6">#REF!</definedName>
    <definedName name="_____sub1">#REF!</definedName>
    <definedName name="_____sub2" localSheetId="0">#REF!</definedName>
    <definedName name="_____sub2" localSheetId="6">#REF!</definedName>
    <definedName name="_____sub2">#REF!</definedName>
    <definedName name="_____sub3" localSheetId="0">#REF!</definedName>
    <definedName name="_____sub3">#REF!</definedName>
    <definedName name="_____sub4" localSheetId="0">#REF!</definedName>
    <definedName name="_____sub4">#REF!</definedName>
    <definedName name="_____xlfn_BAHTTEXT">NA()</definedName>
    <definedName name="____PL1" localSheetId="0">#REF!</definedName>
    <definedName name="____PL1" localSheetId="6">#REF!</definedName>
    <definedName name="____PL1">#REF!</definedName>
    <definedName name="____R" localSheetId="0">#REF!</definedName>
    <definedName name="____R" localSheetId="6">#REF!</definedName>
    <definedName name="____R">#REF!</definedName>
    <definedName name="____sub2" localSheetId="0">#REF!</definedName>
    <definedName name="____sub2" localSheetId="6">#REF!</definedName>
    <definedName name="____sub2">#REF!</definedName>
    <definedName name="____sub4" localSheetId="0">#REF!</definedName>
    <definedName name="____sub4">#REF!</definedName>
    <definedName name="____xlfn_BAHTTEXT">NA()</definedName>
    <definedName name="___ELE3" localSheetId="0">#REF!</definedName>
    <definedName name="___ELE3" localSheetId="6">#REF!</definedName>
    <definedName name="___ELE3">#REF!</definedName>
    <definedName name="___PL1" localSheetId="0">#REF!</definedName>
    <definedName name="___PL1" localSheetId="6">#REF!</definedName>
    <definedName name="___PL1">#REF!</definedName>
    <definedName name="___QCI1">'[2]Base dados - TCU 2622_2013'!$A$7:$A$14</definedName>
    <definedName name="___R" localSheetId="0">#REF!</definedName>
    <definedName name="___R">#REF!</definedName>
    <definedName name="___sub1" localSheetId="0">#REF!</definedName>
    <definedName name="___sub1">#REF!</definedName>
    <definedName name="___sub2" localSheetId="0">#REF!</definedName>
    <definedName name="___sub2">#REF!</definedName>
    <definedName name="___sub3" localSheetId="0">#REF!</definedName>
    <definedName name="___sub3">#REF!</definedName>
    <definedName name="___sub4" localSheetId="0">#REF!</definedName>
    <definedName name="___sub4">#REF!</definedName>
    <definedName name="___tot1" localSheetId="0">#REF!</definedName>
    <definedName name="___tot1">#REF!</definedName>
    <definedName name="___tot2" localSheetId="0">#REF!</definedName>
    <definedName name="___tot2">#REF!</definedName>
    <definedName name="___tot3" localSheetId="0">#REF!</definedName>
    <definedName name="___tot3">#REF!</definedName>
    <definedName name="___tot4" localSheetId="0">#REF!</definedName>
    <definedName name="___tot4">#REF!</definedName>
    <definedName name="___tot5" localSheetId="0">#REF!</definedName>
    <definedName name="___tot5">#REF!</definedName>
    <definedName name="___tot6" localSheetId="0">#REF!</definedName>
    <definedName name="___tot6">#REF!</definedName>
    <definedName name="___tot7" localSheetId="0">#REF!</definedName>
    <definedName name="___tot7">#REF!</definedName>
    <definedName name="___tot8" localSheetId="0">#REF!</definedName>
    <definedName name="___tot8">#REF!</definedName>
    <definedName name="___xlfn_BAHTTEXT">NA()</definedName>
    <definedName name="__A81146" localSheetId="0">#REF!</definedName>
    <definedName name="__A81146" localSheetId="6">#REF!</definedName>
    <definedName name="__A81146">#REF!</definedName>
    <definedName name="__A81146_1" localSheetId="0">#REF!</definedName>
    <definedName name="__A81146_1" localSheetId="6">#REF!</definedName>
    <definedName name="__A81146_1">#REF!</definedName>
    <definedName name="__A81146_2" localSheetId="0">#REF!</definedName>
    <definedName name="__A81146_2" localSheetId="6">#REF!</definedName>
    <definedName name="__A81146_2">#REF!</definedName>
    <definedName name="__A81146_26" localSheetId="0">#REF!</definedName>
    <definedName name="__A81146_26">#REF!</definedName>
    <definedName name="__A81146_3" localSheetId="0">#REF!</definedName>
    <definedName name="__A81146_3">#REF!</definedName>
    <definedName name="__A81146_33" localSheetId="0">#REF!</definedName>
    <definedName name="__A81146_33">#REF!</definedName>
    <definedName name="__A81146_34" localSheetId="0">#REF!</definedName>
    <definedName name="__A81146_34">#REF!</definedName>
    <definedName name="__ACR10" localSheetId="0">'[1]SERVIÇO - CONVENCIONAIS'!#REF!</definedName>
    <definedName name="__ACR10" localSheetId="6">'[1]SERVIÇO - CONVENCIONAIS'!#REF!</definedName>
    <definedName name="__ACR10">'[1]SERVIÇO - CONVENCIONAIS'!#REF!</definedName>
    <definedName name="__ACR15" localSheetId="0">'[1]SERVIÇO - CONVENCIONAIS'!#REF!</definedName>
    <definedName name="__ACR15" localSheetId="6">'[1]SERVIÇO - CONVENCIONAIS'!#REF!</definedName>
    <definedName name="__ACR15">'[1]SERVIÇO - CONVENCIONAIS'!#REF!</definedName>
    <definedName name="__acr20" localSheetId="0">'[1]SERVIÇO - CONVENCIONAIS'!#REF!</definedName>
    <definedName name="__acr20" localSheetId="6">'[1]SERVIÇO - CONVENCIONAIS'!#REF!</definedName>
    <definedName name="__acr20">'[1]SERVIÇO - CONVENCIONAIS'!#REF!</definedName>
    <definedName name="__acr5" localSheetId="0">'[1]SERVIÇO - CONVENCIONAIS'!#REF!</definedName>
    <definedName name="__acr5" localSheetId="6">'[1]SERVIÇO - CONVENCIONAIS'!#REF!</definedName>
    <definedName name="__acr5">'[1]SERVIÇO - CONVENCIONAIS'!#REF!</definedName>
    <definedName name="__ARQ1" localSheetId="6">'[1]SERVIÇO - CONVENCIONAIS'!#REF!</definedName>
    <definedName name="__ARQ1">'[1]SERVIÇO - CONVENCIONAIS'!#REF!</definedName>
    <definedName name="__ELE1" localSheetId="0">#REF!</definedName>
    <definedName name="__ELE1">#REF!</definedName>
    <definedName name="__ELE2" localSheetId="0">#REF!</definedName>
    <definedName name="__ELE2">#REF!</definedName>
    <definedName name="__ELE3" localSheetId="0">#REF!</definedName>
    <definedName name="__ELE3">#REF!</definedName>
    <definedName name="__MDO1" localSheetId="0">#REF!</definedName>
    <definedName name="__MDO1">#REF!</definedName>
    <definedName name="__MDO2" localSheetId="0">#REF!</definedName>
    <definedName name="__MDO2">#REF!</definedName>
    <definedName name="__PL1" localSheetId="0">#REF!</definedName>
    <definedName name="__PL1">#REF!</definedName>
    <definedName name="__QCI1">'[2]Base dados - TCU 2622_2013'!$A$7:$A$14</definedName>
    <definedName name="__QT100" localSheetId="0">'[1]SERVIÇO - CONVENCIONAIS'!#REF!</definedName>
    <definedName name="__QT100" localSheetId="6">'[1]SERVIÇO - CONVENCIONAIS'!#REF!</definedName>
    <definedName name="__QT100">'[1]SERVIÇO - CONVENCIONAIS'!#REF!</definedName>
    <definedName name="__QT2" localSheetId="0">'[1]SERVIÇO - CONVENCIONAIS'!#REF!</definedName>
    <definedName name="__QT2" localSheetId="6">'[1]SERVIÇO - CONVENCIONAIS'!#REF!</definedName>
    <definedName name="__QT2">'[1]SERVIÇO - CONVENCIONAIS'!#REF!</definedName>
    <definedName name="__QT3" localSheetId="0">'[1]SERVIÇO - CONVENCIONAIS'!#REF!</definedName>
    <definedName name="__QT3" localSheetId="6">'[1]SERVIÇO - CONVENCIONAIS'!#REF!</definedName>
    <definedName name="__QT3">'[1]SERVIÇO - CONVENCIONAIS'!#REF!</definedName>
    <definedName name="__QT4" localSheetId="0">'[1]SERVIÇO - CONVENCIONAIS'!#REF!</definedName>
    <definedName name="__QT4" localSheetId="6">'[1]SERVIÇO - CONVENCIONAIS'!#REF!</definedName>
    <definedName name="__QT4">'[1]SERVIÇO - CONVENCIONAIS'!#REF!</definedName>
    <definedName name="__QT50" localSheetId="6">'[1]SERVIÇO - CONVENCIONAIS'!#REF!</definedName>
    <definedName name="__QT50">'[1]SERVIÇO - CONVENCIONAIS'!#REF!</definedName>
    <definedName name="__QT75" localSheetId="6">'[1]SERVIÇO - CONVENCIONAIS'!#REF!</definedName>
    <definedName name="__QT75">'[1]SERVIÇO - CONVENCIONAIS'!#REF!</definedName>
    <definedName name="__R" localSheetId="0">#REF!</definedName>
    <definedName name="__R">#REF!</definedName>
    <definedName name="__sub1" localSheetId="0">#REF!</definedName>
    <definedName name="__sub1">#REF!</definedName>
    <definedName name="__sub2" localSheetId="0">#REF!</definedName>
    <definedName name="__sub2">#REF!</definedName>
    <definedName name="__sub3" localSheetId="0">#REF!</definedName>
    <definedName name="__sub3">#REF!</definedName>
    <definedName name="__sub4" localSheetId="0">#REF!</definedName>
    <definedName name="__sub4">#REF!</definedName>
    <definedName name="__tab2016" localSheetId="0">#REF!</definedName>
    <definedName name="__tab2016">#REF!</definedName>
    <definedName name="__tot1" localSheetId="0">#REF!</definedName>
    <definedName name="__tot1">#REF!</definedName>
    <definedName name="__tot2" localSheetId="0">#REF!</definedName>
    <definedName name="__tot2">#REF!</definedName>
    <definedName name="__tot3" localSheetId="0">#REF!</definedName>
    <definedName name="__tot3">#REF!</definedName>
    <definedName name="__tot4" localSheetId="0">#REF!</definedName>
    <definedName name="__tot4">#REF!</definedName>
    <definedName name="__tot5" localSheetId="0">#REF!</definedName>
    <definedName name="__tot5">#REF!</definedName>
    <definedName name="__tot6" localSheetId="0">#REF!</definedName>
    <definedName name="__tot6">#REF!</definedName>
    <definedName name="__tot7" localSheetId="0">#REF!</definedName>
    <definedName name="__tot7">#REF!</definedName>
    <definedName name="__tot8" localSheetId="0">#REF!</definedName>
    <definedName name="__tot8">#REF!</definedName>
    <definedName name="__xlfn.BAHTTEXT">#NAME?</definedName>
    <definedName name="__xlfn_BAHTTEXT">NA()</definedName>
    <definedName name="__xlnm.Print_Area_5" localSheetId="0">#REF!</definedName>
    <definedName name="__xlnm.Print_Area_5">#REF!</definedName>
    <definedName name="__xlnm.Print_Titles_4">([3]Cronograma!$A:$D,[3]Cronograma!$1:$8)</definedName>
    <definedName name="_01_09_96" localSheetId="0">#REF!</definedName>
    <definedName name="_01_09_96">#REF!</definedName>
    <definedName name="_2Excel_BuiltIn_Print_Area_2_1" localSheetId="0">#REF!</definedName>
    <definedName name="_2Excel_BuiltIn_Print_Area_2_1" localSheetId="6">#REF!</definedName>
    <definedName name="_2Excel_BuiltIn_Print_Area_2_1">#REF!</definedName>
    <definedName name="_4Excel_BuiltIn_Print_Area_4_1" localSheetId="0">#REF!</definedName>
    <definedName name="_4Excel_BuiltIn_Print_Area_4_1" localSheetId="6">#REF!</definedName>
    <definedName name="_4Excel_BuiltIn_Print_Area_4_1">#REF!</definedName>
    <definedName name="_4Excel_BuiltIn_Print_Titles_17_1">'[4]rev int TP'!$A$1:$B$65536,'[4]rev int TP'!$A$1:$IV$6</definedName>
    <definedName name="_A1" localSheetId="0">#REF!</definedName>
    <definedName name="_A1">#REF!</definedName>
    <definedName name="_ACR10" localSheetId="0">[5]SERVIÇO!#REF!</definedName>
    <definedName name="_ACR10">[5]SERVIÇO!#REF!</definedName>
    <definedName name="_ACR15" localSheetId="0">[5]SERVIÇO!#REF!</definedName>
    <definedName name="_ACR15">[5]SERVIÇO!#REF!</definedName>
    <definedName name="_acr20" localSheetId="0">[5]SERVIÇO!#REF!</definedName>
    <definedName name="_acr20">[5]SERVIÇO!#REF!</definedName>
    <definedName name="_acr5" localSheetId="0">[5]SERVIÇO!#REF!</definedName>
    <definedName name="_acr5">[5]SERVIÇO!#REF!</definedName>
    <definedName name="_ARQ1">[5]SERVIÇO!#REF!</definedName>
    <definedName name="_BD2" localSheetId="0">#REF!</definedName>
    <definedName name="_BD2">#REF!</definedName>
    <definedName name="_BSADJ" localSheetId="0">#REF!</definedName>
    <definedName name="_BSADJ">#REF!</definedName>
    <definedName name="_BSTGT" localSheetId="0">#REF!</definedName>
    <definedName name="_BSTGT">#REF!</definedName>
    <definedName name="_C" localSheetId="0">#REF!</definedName>
    <definedName name="_C">#REF!</definedName>
    <definedName name="_cab1" localSheetId="0">#REF!</definedName>
    <definedName name="_cab1">#REF!</definedName>
    <definedName name="_COM010201" localSheetId="0">#REF!</definedName>
    <definedName name="_COM010201">#REF!</definedName>
    <definedName name="_COM010202" localSheetId="0">#REF!</definedName>
    <definedName name="_COM010202">#REF!</definedName>
    <definedName name="_COM010205" localSheetId="0">#REF!</definedName>
    <definedName name="_COM010205">#REF!</definedName>
    <definedName name="_COM010206" localSheetId="0">#REF!</definedName>
    <definedName name="_COM010206">#REF!</definedName>
    <definedName name="_COM010210" localSheetId="0">#REF!</definedName>
    <definedName name="_COM010210">#REF!</definedName>
    <definedName name="_COM010301" localSheetId="0">#REF!</definedName>
    <definedName name="_COM010301">#REF!</definedName>
    <definedName name="_COM010401" localSheetId="0">#REF!</definedName>
    <definedName name="_COM010401">#REF!</definedName>
    <definedName name="_COM010402" localSheetId="0">#REF!</definedName>
    <definedName name="_COM010402">#REF!</definedName>
    <definedName name="_COM010407" localSheetId="0">#REF!</definedName>
    <definedName name="_COM010407">#REF!</definedName>
    <definedName name="_COM010413" localSheetId="0">#REF!</definedName>
    <definedName name="_COM010413">#REF!</definedName>
    <definedName name="_COM010501" localSheetId="0">#REF!</definedName>
    <definedName name="_COM010501">#REF!</definedName>
    <definedName name="_COM010503" localSheetId="0">#REF!</definedName>
    <definedName name="_COM010503">#REF!</definedName>
    <definedName name="_COM010505" localSheetId="0">#REF!</definedName>
    <definedName name="_COM010505">#REF!</definedName>
    <definedName name="_COM010509" localSheetId="0">#REF!</definedName>
    <definedName name="_COM010509">#REF!</definedName>
    <definedName name="_COM010512" localSheetId="0">#REF!</definedName>
    <definedName name="_COM010512">#REF!</definedName>
    <definedName name="_COM010518" localSheetId="0">#REF!</definedName>
    <definedName name="_COM010518">#REF!</definedName>
    <definedName name="_COM010519" localSheetId="0">#REF!</definedName>
    <definedName name="_COM010519">#REF!</definedName>
    <definedName name="_COM010521" localSheetId="0">#REF!</definedName>
    <definedName name="_COM010521">#REF!</definedName>
    <definedName name="_COM010523" localSheetId="0">#REF!</definedName>
    <definedName name="_COM010523">#REF!</definedName>
    <definedName name="_COM010532" localSheetId="0">#REF!</definedName>
    <definedName name="_COM010532">#REF!</definedName>
    <definedName name="_COM010533" localSheetId="0">#REF!</definedName>
    <definedName name="_COM010533">#REF!</definedName>
    <definedName name="_COM010536" localSheetId="0">#REF!</definedName>
    <definedName name="_COM010536">#REF!</definedName>
    <definedName name="_COM010701" localSheetId="0">#REF!</definedName>
    <definedName name="_COM010701">#REF!</definedName>
    <definedName name="_COM010703" localSheetId="0">#REF!</definedName>
    <definedName name="_COM010703">#REF!</definedName>
    <definedName name="_COM010705" localSheetId="0">#REF!</definedName>
    <definedName name="_COM010705">#REF!</definedName>
    <definedName name="_COM010708" localSheetId="0">#REF!</definedName>
    <definedName name="_COM010708">#REF!</definedName>
    <definedName name="_COM010710" localSheetId="0">#REF!</definedName>
    <definedName name="_COM010710">#REF!</definedName>
    <definedName name="_COM010712" localSheetId="0">#REF!</definedName>
    <definedName name="_COM010712">#REF!</definedName>
    <definedName name="_COM010717" localSheetId="0">#REF!</definedName>
    <definedName name="_COM010717">#REF!</definedName>
    <definedName name="_COM010718" localSheetId="0">#REF!</definedName>
    <definedName name="_COM010718">#REF!</definedName>
    <definedName name="_COM020201" localSheetId="0">#REF!</definedName>
    <definedName name="_COM020201">#REF!</definedName>
    <definedName name="_COM020205" localSheetId="0">#REF!</definedName>
    <definedName name="_COM020205">#REF!</definedName>
    <definedName name="_COM020211" localSheetId="0">#REF!</definedName>
    <definedName name="_COM020211">#REF!</definedName>
    <definedName name="_COM020217" localSheetId="0">#REF!</definedName>
    <definedName name="_COM020217">#REF!</definedName>
    <definedName name="_COM030102" localSheetId="0">#REF!</definedName>
    <definedName name="_COM030102">#REF!</definedName>
    <definedName name="_COM030201" localSheetId="0">#REF!</definedName>
    <definedName name="_COM030201">#REF!</definedName>
    <definedName name="_COM030303" localSheetId="0">#REF!</definedName>
    <definedName name="_COM030303">#REF!</definedName>
    <definedName name="_COM030317" localSheetId="0">#REF!</definedName>
    <definedName name="_COM030317">#REF!</definedName>
    <definedName name="_COM040101" localSheetId="0">#REF!</definedName>
    <definedName name="_COM040101">#REF!</definedName>
    <definedName name="_COM040202" localSheetId="0">#REF!</definedName>
    <definedName name="_COM040202">#REF!</definedName>
    <definedName name="_COM050103" localSheetId="0">#REF!</definedName>
    <definedName name="_COM050103">#REF!</definedName>
    <definedName name="_COM050207" localSheetId="0">#REF!</definedName>
    <definedName name="_COM050207">#REF!</definedName>
    <definedName name="_COM060101" localSheetId="0">#REF!</definedName>
    <definedName name="_COM060101">#REF!</definedName>
    <definedName name="_COM080101" localSheetId="0">#REF!</definedName>
    <definedName name="_COM080101">#REF!</definedName>
    <definedName name="_COM080310" localSheetId="0">#REF!</definedName>
    <definedName name="_COM080310">#REF!</definedName>
    <definedName name="_COM090101" localSheetId="0">#REF!</definedName>
    <definedName name="_COM090101">#REF!</definedName>
    <definedName name="_COM100302" localSheetId="0">#REF!</definedName>
    <definedName name="_COM100302">#REF!</definedName>
    <definedName name="_COM110101" localSheetId="0">#REF!</definedName>
    <definedName name="_COM110101">#REF!</definedName>
    <definedName name="_COM110104" localSheetId="0">#REF!</definedName>
    <definedName name="_COM110104">#REF!</definedName>
    <definedName name="_COM110107" localSheetId="0">#REF!</definedName>
    <definedName name="_COM110107">#REF!</definedName>
    <definedName name="_COM120101" localSheetId="0">#REF!</definedName>
    <definedName name="_COM120101">#REF!</definedName>
    <definedName name="_COM120105" localSheetId="0">#REF!</definedName>
    <definedName name="_COM120105">#REF!</definedName>
    <definedName name="_COM120106" localSheetId="0">#REF!</definedName>
    <definedName name="_COM120106">#REF!</definedName>
    <definedName name="_COM120107" localSheetId="0">#REF!</definedName>
    <definedName name="_COM120107">#REF!</definedName>
    <definedName name="_COM120110" localSheetId="0">#REF!</definedName>
    <definedName name="_COM120110">#REF!</definedName>
    <definedName name="_COM120150" localSheetId="0">#REF!</definedName>
    <definedName name="_COM120150">#REF!</definedName>
    <definedName name="_COM130101" localSheetId="0">#REF!</definedName>
    <definedName name="_COM130101">#REF!</definedName>
    <definedName name="_COM130103" localSheetId="0">#REF!</definedName>
    <definedName name="_COM130103">#REF!</definedName>
    <definedName name="_COM130304" localSheetId="0">#REF!</definedName>
    <definedName name="_COM130304">#REF!</definedName>
    <definedName name="_COM130401" localSheetId="0">#REF!</definedName>
    <definedName name="_COM130401">#REF!</definedName>
    <definedName name="_COM140102" localSheetId="0">#REF!</definedName>
    <definedName name="_COM140102">#REF!</definedName>
    <definedName name="_COM140109" localSheetId="0">#REF!</definedName>
    <definedName name="_COM140109">#REF!</definedName>
    <definedName name="_COM140113" localSheetId="0">#REF!</definedName>
    <definedName name="_COM140113">#REF!</definedName>
    <definedName name="_COM140122" localSheetId="0">#REF!</definedName>
    <definedName name="_COM140122">#REF!</definedName>
    <definedName name="_COM140126" localSheetId="0">#REF!</definedName>
    <definedName name="_COM140126">#REF!</definedName>
    <definedName name="_COM140129" localSheetId="0">#REF!</definedName>
    <definedName name="_COM140129">#REF!</definedName>
    <definedName name="_COM140135" localSheetId="0">#REF!</definedName>
    <definedName name="_COM140135">#REF!</definedName>
    <definedName name="_COM140143" localSheetId="0">#REF!</definedName>
    <definedName name="_COM140143">#REF!</definedName>
    <definedName name="_COM140145" localSheetId="0">#REF!</definedName>
    <definedName name="_COM140145">#REF!</definedName>
    <definedName name="_COM150130" localSheetId="0">#REF!</definedName>
    <definedName name="_COM150130">#REF!</definedName>
    <definedName name="_COM170101" localSheetId="0">#REF!</definedName>
    <definedName name="_COM170101">#REF!</definedName>
    <definedName name="_COM170102" localSheetId="0">#REF!</definedName>
    <definedName name="_COM170102">#REF!</definedName>
    <definedName name="_COM170103" localSheetId="0">#REF!</definedName>
    <definedName name="_COM170103">#REF!</definedName>
    <definedName name="_cron." localSheetId="0">#REF!</definedName>
    <definedName name="_cron.">#REF!</definedName>
    <definedName name="_D" localSheetId="0">#REF!</definedName>
    <definedName name="_D">#REF!</definedName>
    <definedName name="_ELE1" localSheetId="0">#REF!</definedName>
    <definedName name="_ELE1">#REF!</definedName>
    <definedName name="_ELE2" localSheetId="0">#REF!</definedName>
    <definedName name="_ELE2">#REF!</definedName>
    <definedName name="_ELE3" localSheetId="0">#REF!</definedName>
    <definedName name="_ELE3">#REF!</definedName>
    <definedName name="_FCCEMED_" localSheetId="0">#REF!</definedName>
    <definedName name="_FCCEMED_">#REF!</definedName>
    <definedName name="_Fill" localSheetId="0">#REF!</definedName>
    <definedName name="_Fill">#REF!</definedName>
    <definedName name="_xlnm._FilterDatabase" localSheetId="5" hidden="1">COMPOSIÇÕES!$A$1:$H$407</definedName>
    <definedName name="_G" localSheetId="0">#REF!</definedName>
    <definedName name="_G" localSheetId="6">#REF!</definedName>
    <definedName name="_G">#REF!</definedName>
    <definedName name="_GLB2" localSheetId="0">#REF!</definedName>
    <definedName name="_GLB2" localSheetId="6">#REF!</definedName>
    <definedName name="_GLB2">#REF!</definedName>
    <definedName name="_GOTO_D1_" localSheetId="0">#REF!</definedName>
    <definedName name="_GOTO_D1_">#REF!</definedName>
    <definedName name="_GOTO_E1_" localSheetId="0">#REF!</definedName>
    <definedName name="_GOTO_E1_">#REF!</definedName>
    <definedName name="_GOTO_N1_" localSheetId="0">#REF!</definedName>
    <definedName name="_GOTO_N1_">#REF!</definedName>
    <definedName name="_HOME__" localSheetId="0">#REF!</definedName>
    <definedName name="_HOME__">#REF!</definedName>
    <definedName name="_I" localSheetId="0">#REF!</definedName>
    <definedName name="_I">#REF!</definedName>
    <definedName name="_i_1" localSheetId="0">#REF!</definedName>
    <definedName name="_i_1">#REF!</definedName>
    <definedName name="_i_2" localSheetId="0">#REF!</definedName>
    <definedName name="_i_2">#REF!</definedName>
    <definedName name="_i_3" localSheetId="0">#REF!</definedName>
    <definedName name="_i_3">#REF!</definedName>
    <definedName name="_i_75" localSheetId="0">#REF!</definedName>
    <definedName name="_i_75">#REF!</definedName>
    <definedName name="_i3" localSheetId="0">#REF!</definedName>
    <definedName name="_i3">#REF!</definedName>
    <definedName name="_Key1" localSheetId="0">#REF!</definedName>
    <definedName name="_Key1">#REF!</definedName>
    <definedName name="_Key2" localSheetId="0" hidden="1">#REF!</definedName>
    <definedName name="_Key2" hidden="1">#REF!</definedName>
    <definedName name="_KM406407" localSheetId="0">#REF!</definedName>
    <definedName name="_KM406407">#REF!</definedName>
    <definedName name="_KM406407_1" localSheetId="0">#REF!</definedName>
    <definedName name="_KM406407_1">#REF!</definedName>
    <definedName name="_KM406407_2" localSheetId="0">#REF!</definedName>
    <definedName name="_KM406407_2">#REF!</definedName>
    <definedName name="_KM406407_26" localSheetId="0">#REF!</definedName>
    <definedName name="_KM406407_26">#REF!</definedName>
    <definedName name="_KM406407_3" localSheetId="0">#REF!</definedName>
    <definedName name="_KM406407_3">#REF!</definedName>
    <definedName name="_KM406407_33" localSheetId="0">#REF!</definedName>
    <definedName name="_KM406407_33">#REF!</definedName>
    <definedName name="_KM406407_34" localSheetId="0">#REF!</definedName>
    <definedName name="_KM406407_34">#REF!</definedName>
    <definedName name="_l" localSheetId="0">#REF!</definedName>
    <definedName name="_l">#REF!</definedName>
    <definedName name="_l_1" localSheetId="0">#REF!</definedName>
    <definedName name="_l_1">#REF!</definedName>
    <definedName name="_l_2" localSheetId="0">#REF!</definedName>
    <definedName name="_l_2">#REF!</definedName>
    <definedName name="_l_3" localSheetId="0">#REF!</definedName>
    <definedName name="_l_3">#REF!</definedName>
    <definedName name="_l_75" localSheetId="0">#REF!</definedName>
    <definedName name="_l_75">#REF!</definedName>
    <definedName name="_M" localSheetId="0">#REF!</definedName>
    <definedName name="_M">#REF!</definedName>
    <definedName name="_MAO010201" localSheetId="0">#REF!</definedName>
    <definedName name="_MAO010201">#REF!</definedName>
    <definedName name="_MAO010202" localSheetId="0">#REF!</definedName>
    <definedName name="_MAO010202">#REF!</definedName>
    <definedName name="_MAO010205" localSheetId="0">#REF!</definedName>
    <definedName name="_MAO010205">#REF!</definedName>
    <definedName name="_MAO010206" localSheetId="0">#REF!</definedName>
    <definedName name="_MAO010206">#REF!</definedName>
    <definedName name="_MAO010210" localSheetId="0">#REF!</definedName>
    <definedName name="_MAO010210">#REF!</definedName>
    <definedName name="_MAO010401" localSheetId="0">#REF!</definedName>
    <definedName name="_MAO010401">#REF!</definedName>
    <definedName name="_MAO010402" localSheetId="0">#REF!</definedName>
    <definedName name="_MAO010402">#REF!</definedName>
    <definedName name="_MAO010407" localSheetId="0">#REF!</definedName>
    <definedName name="_MAO010407">#REF!</definedName>
    <definedName name="_MAO010413" localSheetId="0">#REF!</definedName>
    <definedName name="_MAO010413">#REF!</definedName>
    <definedName name="_MAO010501" localSheetId="0">#REF!</definedName>
    <definedName name="_MAO010501">#REF!</definedName>
    <definedName name="_MAO010503" localSheetId="0">#REF!</definedName>
    <definedName name="_MAO010503">#REF!</definedName>
    <definedName name="_MAO010505" localSheetId="0">#REF!</definedName>
    <definedName name="_MAO010505">#REF!</definedName>
    <definedName name="_MAO010509" localSheetId="0">#REF!</definedName>
    <definedName name="_MAO010509">#REF!</definedName>
    <definedName name="_MAO010512" localSheetId="0">#REF!</definedName>
    <definedName name="_MAO010512">#REF!</definedName>
    <definedName name="_MAO010518" localSheetId="0">#REF!</definedName>
    <definedName name="_MAO010518">#REF!</definedName>
    <definedName name="_MAO010519" localSheetId="0">#REF!</definedName>
    <definedName name="_MAO010519">#REF!</definedName>
    <definedName name="_MAO010521" localSheetId="0">#REF!</definedName>
    <definedName name="_MAO010521">#REF!</definedName>
    <definedName name="_MAO010523" localSheetId="0">#REF!</definedName>
    <definedName name="_MAO010523">#REF!</definedName>
    <definedName name="_MAO010532" localSheetId="0">#REF!</definedName>
    <definedName name="_MAO010532">#REF!</definedName>
    <definedName name="_MAO010533" localSheetId="0">#REF!</definedName>
    <definedName name="_MAO010533">#REF!</definedName>
    <definedName name="_MAO010536" localSheetId="0">#REF!</definedName>
    <definedName name="_MAO010536">#REF!</definedName>
    <definedName name="_MAO010701" localSheetId="0">#REF!</definedName>
    <definedName name="_MAO010701">#REF!</definedName>
    <definedName name="_MAO010703" localSheetId="0">#REF!</definedName>
    <definedName name="_MAO010703">#REF!</definedName>
    <definedName name="_MAO010705" localSheetId="0">#REF!</definedName>
    <definedName name="_MAO010705">#REF!</definedName>
    <definedName name="_MAO010708" localSheetId="0">#REF!</definedName>
    <definedName name="_MAO010708">#REF!</definedName>
    <definedName name="_MAO010710" localSheetId="0">#REF!</definedName>
    <definedName name="_MAO010710">#REF!</definedName>
    <definedName name="_MAO010712" localSheetId="0">#REF!</definedName>
    <definedName name="_MAO010712">#REF!</definedName>
    <definedName name="_MAO010717" localSheetId="0">#REF!</definedName>
    <definedName name="_MAO010717">#REF!</definedName>
    <definedName name="_MAO020201" localSheetId="0">#REF!</definedName>
    <definedName name="_MAO020201">#REF!</definedName>
    <definedName name="_MAO020205" localSheetId="0">#REF!</definedName>
    <definedName name="_MAO020205">#REF!</definedName>
    <definedName name="_MAO020211" localSheetId="0">#REF!</definedName>
    <definedName name="_MAO020211">#REF!</definedName>
    <definedName name="_MAO020217" localSheetId="0">#REF!</definedName>
    <definedName name="_MAO020217">#REF!</definedName>
    <definedName name="_MAO030102" localSheetId="0">#REF!</definedName>
    <definedName name="_MAO030102">#REF!</definedName>
    <definedName name="_MAO030201" localSheetId="0">#REF!</definedName>
    <definedName name="_MAO030201">#REF!</definedName>
    <definedName name="_MAO030303" localSheetId="0">#REF!</definedName>
    <definedName name="_MAO030303">#REF!</definedName>
    <definedName name="_MAO030317" localSheetId="0">#REF!</definedName>
    <definedName name="_MAO030317">#REF!</definedName>
    <definedName name="_MAO040101" localSheetId="0">#REF!</definedName>
    <definedName name="_MAO040101">#REF!</definedName>
    <definedName name="_MAO040202" localSheetId="0">#REF!</definedName>
    <definedName name="_MAO040202">#REF!</definedName>
    <definedName name="_MAO050103" localSheetId="0">#REF!</definedName>
    <definedName name="_MAO050103">#REF!</definedName>
    <definedName name="_MAO050207" localSheetId="0">#REF!</definedName>
    <definedName name="_MAO050207">#REF!</definedName>
    <definedName name="_MAO060101" localSheetId="0">#REF!</definedName>
    <definedName name="_MAO060101">#REF!</definedName>
    <definedName name="_MAO080310" localSheetId="0">#REF!</definedName>
    <definedName name="_MAO080310">#REF!</definedName>
    <definedName name="_MAO090101" localSheetId="0">#REF!</definedName>
    <definedName name="_MAO090101">#REF!</definedName>
    <definedName name="_MAO110101" localSheetId="0">#REF!</definedName>
    <definedName name="_MAO110101">#REF!</definedName>
    <definedName name="_MAO110104" localSheetId="0">#REF!</definedName>
    <definedName name="_MAO110104">#REF!</definedName>
    <definedName name="_MAO110107" localSheetId="0">#REF!</definedName>
    <definedName name="_MAO110107">#REF!</definedName>
    <definedName name="_MAO120101" localSheetId="0">#REF!</definedName>
    <definedName name="_MAO120101">#REF!</definedName>
    <definedName name="_MAO120105" localSheetId="0">#REF!</definedName>
    <definedName name="_MAO120105">#REF!</definedName>
    <definedName name="_MAO120106" localSheetId="0">#REF!</definedName>
    <definedName name="_MAO120106">#REF!</definedName>
    <definedName name="_MAO120107" localSheetId="0">#REF!</definedName>
    <definedName name="_MAO120107">#REF!</definedName>
    <definedName name="_MAO120110" localSheetId="0">#REF!</definedName>
    <definedName name="_MAO120110">#REF!</definedName>
    <definedName name="_MAO120150" localSheetId="0">#REF!</definedName>
    <definedName name="_MAO120150">#REF!</definedName>
    <definedName name="_MAO130101" localSheetId="0">#REF!</definedName>
    <definedName name="_MAO130101">#REF!</definedName>
    <definedName name="_MAO130103" localSheetId="0">#REF!</definedName>
    <definedName name="_MAO130103">#REF!</definedName>
    <definedName name="_MAO130304" localSheetId="0">#REF!</definedName>
    <definedName name="_MAO130304">#REF!</definedName>
    <definedName name="_MAO130401" localSheetId="0">#REF!</definedName>
    <definedName name="_MAO130401">#REF!</definedName>
    <definedName name="_MAO140102" localSheetId="0">#REF!</definedName>
    <definedName name="_MAO140102">#REF!</definedName>
    <definedName name="_MAO140109" localSheetId="0">#REF!</definedName>
    <definedName name="_MAO140109">#REF!</definedName>
    <definedName name="_MAO140113" localSheetId="0">#REF!</definedName>
    <definedName name="_MAO140113">#REF!</definedName>
    <definedName name="_MAO140122" localSheetId="0">#REF!</definedName>
    <definedName name="_MAO140122">#REF!</definedName>
    <definedName name="_MAO140126" localSheetId="0">#REF!</definedName>
    <definedName name="_MAO140126">#REF!</definedName>
    <definedName name="_MAO140129" localSheetId="0">#REF!</definedName>
    <definedName name="_MAO140129">#REF!</definedName>
    <definedName name="_MAO140135" localSheetId="0">#REF!</definedName>
    <definedName name="_MAO140135">#REF!</definedName>
    <definedName name="_MAO140143" localSheetId="0">#REF!</definedName>
    <definedName name="_MAO140143">#REF!</definedName>
    <definedName name="_MAO140145" localSheetId="0">#REF!</definedName>
    <definedName name="_MAO140145">#REF!</definedName>
    <definedName name="_MAT010301" localSheetId="0">#REF!</definedName>
    <definedName name="_MAT010301">#REF!</definedName>
    <definedName name="_MAT010401" localSheetId="0">#REF!</definedName>
    <definedName name="_MAT010401">#REF!</definedName>
    <definedName name="_MAT010402" localSheetId="0">#REF!</definedName>
    <definedName name="_MAT010402">#REF!</definedName>
    <definedName name="_MAT010407" localSheetId="0">#REF!</definedName>
    <definedName name="_MAT010407">#REF!</definedName>
    <definedName name="_MAT010413" localSheetId="0">#REF!</definedName>
    <definedName name="_MAT010413">#REF!</definedName>
    <definedName name="_MAT010536" localSheetId="0">#REF!</definedName>
    <definedName name="_MAT010536">#REF!</definedName>
    <definedName name="_MAT010703" localSheetId="0">#REF!</definedName>
    <definedName name="_MAT010703">#REF!</definedName>
    <definedName name="_MAT010708" localSheetId="0">#REF!</definedName>
    <definedName name="_MAT010708">#REF!</definedName>
    <definedName name="_MAT010710" localSheetId="0">#REF!</definedName>
    <definedName name="_MAT010710">#REF!</definedName>
    <definedName name="_MAT010718" localSheetId="0">#REF!</definedName>
    <definedName name="_MAT010718">#REF!</definedName>
    <definedName name="_MAT020201" localSheetId="0">#REF!</definedName>
    <definedName name="_MAT020201">#REF!</definedName>
    <definedName name="_MAT020205" localSheetId="0">#REF!</definedName>
    <definedName name="_MAT020205">#REF!</definedName>
    <definedName name="_MAT020211" localSheetId="0">#REF!</definedName>
    <definedName name="_MAT020211">#REF!</definedName>
    <definedName name="_MAT030102" localSheetId="0">#REF!</definedName>
    <definedName name="_MAT030102">#REF!</definedName>
    <definedName name="_MAT030201" localSheetId="0">#REF!</definedName>
    <definedName name="_MAT030201">#REF!</definedName>
    <definedName name="_MAT030303" localSheetId="0">#REF!</definedName>
    <definedName name="_MAT030303">#REF!</definedName>
    <definedName name="_MAT030317" localSheetId="0">#REF!</definedName>
    <definedName name="_MAT030317">#REF!</definedName>
    <definedName name="_MAT040101" localSheetId="0">#REF!</definedName>
    <definedName name="_MAT040101">#REF!</definedName>
    <definedName name="_MAT040202" localSheetId="0">#REF!</definedName>
    <definedName name="_MAT040202">#REF!</definedName>
    <definedName name="_MAT050103" localSheetId="0">#REF!</definedName>
    <definedName name="_MAT050103">#REF!</definedName>
    <definedName name="_MAT050207" localSheetId="0">#REF!</definedName>
    <definedName name="_MAT050207">#REF!</definedName>
    <definedName name="_MAT060101" localSheetId="0">#REF!</definedName>
    <definedName name="_MAT060101">#REF!</definedName>
    <definedName name="_MAT080101" localSheetId="0">#REF!</definedName>
    <definedName name="_MAT080101">#REF!</definedName>
    <definedName name="_MAT080310" localSheetId="0">#REF!</definedName>
    <definedName name="_MAT080310">#REF!</definedName>
    <definedName name="_MAT090101" localSheetId="0">#REF!</definedName>
    <definedName name="_MAT090101">#REF!</definedName>
    <definedName name="_MAT100302" localSheetId="0">#REF!</definedName>
    <definedName name="_MAT100302">#REF!</definedName>
    <definedName name="_MAT110101" localSheetId="0">#REF!</definedName>
    <definedName name="_MAT110101">#REF!</definedName>
    <definedName name="_MAT110104" localSheetId="0">#REF!</definedName>
    <definedName name="_MAT110104">#REF!</definedName>
    <definedName name="_MAT110107" localSheetId="0">#REF!</definedName>
    <definedName name="_MAT110107">#REF!</definedName>
    <definedName name="_MAT120101" localSheetId="0">#REF!</definedName>
    <definedName name="_MAT120101">#REF!</definedName>
    <definedName name="_MAT120105" localSheetId="0">#REF!</definedName>
    <definedName name="_MAT120105">#REF!</definedName>
    <definedName name="_MAT120106" localSheetId="0">#REF!</definedName>
    <definedName name="_MAT120106">#REF!</definedName>
    <definedName name="_MAT120107" localSheetId="0">#REF!</definedName>
    <definedName name="_MAT120107">#REF!</definedName>
    <definedName name="_MAT120110" localSheetId="0">#REF!</definedName>
    <definedName name="_MAT120110">#REF!</definedName>
    <definedName name="_MAT120150" localSheetId="0">#REF!</definedName>
    <definedName name="_MAT120150">#REF!</definedName>
    <definedName name="_MAT130101" localSheetId="0">#REF!</definedName>
    <definedName name="_MAT130101">#REF!</definedName>
    <definedName name="_MAT130103" localSheetId="0">#REF!</definedName>
    <definedName name="_MAT130103">#REF!</definedName>
    <definedName name="_MAT130304" localSheetId="0">#REF!</definedName>
    <definedName name="_MAT130304">#REF!</definedName>
    <definedName name="_MAT130401" localSheetId="0">#REF!</definedName>
    <definedName name="_MAT130401">#REF!</definedName>
    <definedName name="_MAT140102" localSheetId="0">#REF!</definedName>
    <definedName name="_MAT140102">#REF!</definedName>
    <definedName name="_MAT140109" localSheetId="0">#REF!</definedName>
    <definedName name="_MAT140109">#REF!</definedName>
    <definedName name="_MAT140113" localSheetId="0">#REF!</definedName>
    <definedName name="_MAT140113">#REF!</definedName>
    <definedName name="_MAT140122" localSheetId="0">#REF!</definedName>
    <definedName name="_MAT140122">#REF!</definedName>
    <definedName name="_MAT140126" localSheetId="0">#REF!</definedName>
    <definedName name="_MAT140126">#REF!</definedName>
    <definedName name="_MAT140129" localSheetId="0">#REF!</definedName>
    <definedName name="_MAT140129">#REF!</definedName>
    <definedName name="_MAT140135" localSheetId="0">#REF!</definedName>
    <definedName name="_MAT140135">#REF!</definedName>
    <definedName name="_MAT140143" localSheetId="0">#REF!</definedName>
    <definedName name="_MAT140143">#REF!</definedName>
    <definedName name="_MAT140145" localSheetId="0">#REF!</definedName>
    <definedName name="_MAT140145">#REF!</definedName>
    <definedName name="_MAT150130" localSheetId="0">#REF!</definedName>
    <definedName name="_MAT150130">#REF!</definedName>
    <definedName name="_MAT170101" localSheetId="0">#REF!</definedName>
    <definedName name="_MAT170101">#REF!</definedName>
    <definedName name="_MAT170102" localSheetId="0">#REF!</definedName>
    <definedName name="_MAT170102">#REF!</definedName>
    <definedName name="_MAT170103" localSheetId="0">#REF!</definedName>
    <definedName name="_MAT170103">#REF!</definedName>
    <definedName name="_MatMult_A" localSheetId="0">#REF!</definedName>
    <definedName name="_MatMult_A">#REF!</definedName>
    <definedName name="_MatMult_AxB" localSheetId="0">#REF!</definedName>
    <definedName name="_MatMult_AxB">#REF!</definedName>
    <definedName name="_MatMult_B" localSheetId="0">#REF!</definedName>
    <definedName name="_MatMult_B">#REF!</definedName>
    <definedName name="_MDO1" localSheetId="0">#REF!</definedName>
    <definedName name="_MDO1">#REF!</definedName>
    <definedName name="_MDO2" localSheetId="0">#REF!</definedName>
    <definedName name="_MDO2">#REF!</definedName>
    <definedName name="_MQ08">#N/A</definedName>
    <definedName name="_MQ081">#N/A</definedName>
    <definedName name="_Order1">255</definedName>
    <definedName name="_Order2" hidden="1">255</definedName>
    <definedName name="_P" localSheetId="0">#REF!</definedName>
    <definedName name="_P">#REF!</definedName>
    <definedName name="_Parse_In" localSheetId="0">#REF!</definedName>
    <definedName name="_Parse_In">#REF!</definedName>
    <definedName name="_Parse_Out" localSheetId="0">#REF!</definedName>
    <definedName name="_Parse_Out">#REF!</definedName>
    <definedName name="_PL1" localSheetId="0">#REF!</definedName>
    <definedName name="_PL1">#REF!</definedName>
    <definedName name="_PPOS015Q_AGPQ_" localSheetId="0">#REF!</definedName>
    <definedName name="_PPOS015Q_AGPQ_">#REF!</definedName>
    <definedName name="_PPOS015Q_AGPQ__6" localSheetId="0">#REF!</definedName>
    <definedName name="_PPOS015Q_AGPQ__6">#REF!</definedName>
    <definedName name="_PRE010201" localSheetId="0">#REF!</definedName>
    <definedName name="_PRE010201">#REF!</definedName>
    <definedName name="_PRE010202" localSheetId="0">#REF!</definedName>
    <definedName name="_PRE010202">#REF!</definedName>
    <definedName name="_PRE010205" localSheetId="0">#REF!</definedName>
    <definedName name="_PRE010205">#REF!</definedName>
    <definedName name="_PRE010206" localSheetId="0">#REF!</definedName>
    <definedName name="_PRE010206">#REF!</definedName>
    <definedName name="_PRE010210" localSheetId="0">#REF!</definedName>
    <definedName name="_PRE010210">#REF!</definedName>
    <definedName name="_PRE010301" localSheetId="0">#REF!</definedName>
    <definedName name="_PRE010301">#REF!</definedName>
    <definedName name="_PRE010401" localSheetId="0">#REF!</definedName>
    <definedName name="_PRE010401">#REF!</definedName>
    <definedName name="_PRE010402" localSheetId="0">#REF!</definedName>
    <definedName name="_PRE010402">#REF!</definedName>
    <definedName name="_PRE010407" localSheetId="0">#REF!</definedName>
    <definedName name="_PRE010407">#REF!</definedName>
    <definedName name="_PRE010413" localSheetId="0">#REF!</definedName>
    <definedName name="_PRE010413">#REF!</definedName>
    <definedName name="_PRE010501" localSheetId="0">#REF!</definedName>
    <definedName name="_PRE010501">#REF!</definedName>
    <definedName name="_PRE010503" localSheetId="0">#REF!</definedName>
    <definedName name="_PRE010503">#REF!</definedName>
    <definedName name="_PRE010505" localSheetId="0">#REF!</definedName>
    <definedName name="_PRE010505">#REF!</definedName>
    <definedName name="_PRE010509" localSheetId="0">#REF!</definedName>
    <definedName name="_PRE010509">#REF!</definedName>
    <definedName name="_PRE010512" localSheetId="0">#REF!</definedName>
    <definedName name="_PRE010512">#REF!</definedName>
    <definedName name="_PRE010518" localSheetId="0">#REF!</definedName>
    <definedName name="_PRE010518">#REF!</definedName>
    <definedName name="_PRE010519" localSheetId="0">#REF!</definedName>
    <definedName name="_PRE010519">#REF!</definedName>
    <definedName name="_PRE010521" localSheetId="0">#REF!</definedName>
    <definedName name="_PRE010521">#REF!</definedName>
    <definedName name="_PRE010523" localSheetId="0">#REF!</definedName>
    <definedName name="_PRE010523">#REF!</definedName>
    <definedName name="_PRE010532" localSheetId="0">#REF!</definedName>
    <definedName name="_PRE010532">#REF!</definedName>
    <definedName name="_PRE010533" localSheetId="0">#REF!</definedName>
    <definedName name="_PRE010533">#REF!</definedName>
    <definedName name="_PRE010536" localSheetId="0">#REF!</definedName>
    <definedName name="_PRE010536">#REF!</definedName>
    <definedName name="_PRE010701" localSheetId="0">#REF!</definedName>
    <definedName name="_PRE010701">#REF!</definedName>
    <definedName name="_PRE010703" localSheetId="0">#REF!</definedName>
    <definedName name="_PRE010703">#REF!</definedName>
    <definedName name="_PRE010705" localSheetId="0">#REF!</definedName>
    <definedName name="_PRE010705">#REF!</definedName>
    <definedName name="_PRE010708" localSheetId="0">#REF!</definedName>
    <definedName name="_PRE010708">#REF!</definedName>
    <definedName name="_PRE010710" localSheetId="0">#REF!</definedName>
    <definedName name="_PRE010710">#REF!</definedName>
    <definedName name="_PRE010712" localSheetId="0">#REF!</definedName>
    <definedName name="_PRE010712">#REF!</definedName>
    <definedName name="_PRE010717" localSheetId="0">#REF!</definedName>
    <definedName name="_PRE010717">#REF!</definedName>
    <definedName name="_PRE010718" localSheetId="0">#REF!</definedName>
    <definedName name="_PRE010718">#REF!</definedName>
    <definedName name="_PRE020201" localSheetId="0">#REF!</definedName>
    <definedName name="_PRE020201">#REF!</definedName>
    <definedName name="_PRE020205" localSheetId="0">#REF!</definedName>
    <definedName name="_PRE020205">#REF!</definedName>
    <definedName name="_PRE020211" localSheetId="0">#REF!</definedName>
    <definedName name="_PRE020211">#REF!</definedName>
    <definedName name="_PRE020217" localSheetId="0">#REF!</definedName>
    <definedName name="_PRE020217">#REF!</definedName>
    <definedName name="_PRE030102" localSheetId="0">#REF!</definedName>
    <definedName name="_PRE030102">#REF!</definedName>
    <definedName name="_PRE030201" localSheetId="0">#REF!</definedName>
    <definedName name="_PRE030201">#REF!</definedName>
    <definedName name="_PRE030303" localSheetId="0">#REF!</definedName>
    <definedName name="_PRE030303">#REF!</definedName>
    <definedName name="_PRE030317" localSheetId="0">#REF!</definedName>
    <definedName name="_PRE030317">#REF!</definedName>
    <definedName name="_PRE040101" localSheetId="0">#REF!</definedName>
    <definedName name="_PRE040101">#REF!</definedName>
    <definedName name="_PRE040202" localSheetId="0">#REF!</definedName>
    <definedName name="_PRE040202">#REF!</definedName>
    <definedName name="_PRE050103" localSheetId="0">#REF!</definedName>
    <definedName name="_PRE050103">#REF!</definedName>
    <definedName name="_PRE050207" localSheetId="0">#REF!</definedName>
    <definedName name="_PRE050207">#REF!</definedName>
    <definedName name="_PRE060101" localSheetId="0">#REF!</definedName>
    <definedName name="_PRE060101">#REF!</definedName>
    <definedName name="_PRE080101" localSheetId="0">#REF!</definedName>
    <definedName name="_PRE080101">#REF!</definedName>
    <definedName name="_PRE080310" localSheetId="0">#REF!</definedName>
    <definedName name="_PRE080310">#REF!</definedName>
    <definedName name="_PRE090101" localSheetId="0">#REF!</definedName>
    <definedName name="_PRE090101">#REF!</definedName>
    <definedName name="_PRE100302" localSheetId="0">#REF!</definedName>
    <definedName name="_PRE100302">#REF!</definedName>
    <definedName name="_PRE110101" localSheetId="0">#REF!</definedName>
    <definedName name="_PRE110101">#REF!</definedName>
    <definedName name="_PRE110104" localSheetId="0">#REF!</definedName>
    <definedName name="_PRE110104">#REF!</definedName>
    <definedName name="_PRE110107" localSheetId="0">#REF!</definedName>
    <definedName name="_PRE110107">#REF!</definedName>
    <definedName name="_PRE120101" localSheetId="0">#REF!</definedName>
    <definedName name="_PRE120101">#REF!</definedName>
    <definedName name="_PRE120105" localSheetId="0">#REF!</definedName>
    <definedName name="_PRE120105">#REF!</definedName>
    <definedName name="_PRE120106" localSheetId="0">#REF!</definedName>
    <definedName name="_PRE120106">#REF!</definedName>
    <definedName name="_PRE120107" localSheetId="0">#REF!</definedName>
    <definedName name="_PRE120107">#REF!</definedName>
    <definedName name="_PRE120110" localSheetId="0">#REF!</definedName>
    <definedName name="_PRE120110">#REF!</definedName>
    <definedName name="_PRE120150" localSheetId="0">#REF!</definedName>
    <definedName name="_PRE120150">#REF!</definedName>
    <definedName name="_PRE130101" localSheetId="0">#REF!</definedName>
    <definedName name="_PRE130101">#REF!</definedName>
    <definedName name="_PRE130103" localSheetId="0">#REF!</definedName>
    <definedName name="_PRE130103">#REF!</definedName>
    <definedName name="_PRE130304" localSheetId="0">#REF!</definedName>
    <definedName name="_PRE130304">#REF!</definedName>
    <definedName name="_PRE130401" localSheetId="0">#REF!</definedName>
    <definedName name="_PRE130401">#REF!</definedName>
    <definedName name="_PRE140102" localSheetId="0">#REF!</definedName>
    <definedName name="_PRE140102">#REF!</definedName>
    <definedName name="_PRE140109" localSheetId="0">#REF!</definedName>
    <definedName name="_PRE140109">#REF!</definedName>
    <definedName name="_PRE140113" localSheetId="0">#REF!</definedName>
    <definedName name="_PRE140113">#REF!</definedName>
    <definedName name="_PRE140122" localSheetId="0">#REF!</definedName>
    <definedName name="_PRE140122">#REF!</definedName>
    <definedName name="_PRE140126" localSheetId="0">#REF!</definedName>
    <definedName name="_PRE140126">#REF!</definedName>
    <definedName name="_PRE140129" localSheetId="0">#REF!</definedName>
    <definedName name="_PRE140129">#REF!</definedName>
    <definedName name="_PRE140135" localSheetId="0">#REF!</definedName>
    <definedName name="_PRE140135">#REF!</definedName>
    <definedName name="_PRE140143" localSheetId="0">#REF!</definedName>
    <definedName name="_PRE140143">#REF!</definedName>
    <definedName name="_PRE140145" localSheetId="0">#REF!</definedName>
    <definedName name="_PRE140145">#REF!</definedName>
    <definedName name="_PRE150130" localSheetId="0">#REF!</definedName>
    <definedName name="_PRE150130">#REF!</definedName>
    <definedName name="_PRE170101" localSheetId="0">#REF!</definedName>
    <definedName name="_PRE170101">#REF!</definedName>
    <definedName name="_PRE170102" localSheetId="0">#REF!</definedName>
    <definedName name="_PRE170102">#REF!</definedName>
    <definedName name="_PRE170103" localSheetId="0">#REF!</definedName>
    <definedName name="_PRE170103">#REF!</definedName>
    <definedName name="_QCI1">'[2]Base dados - TCU 2622_2013'!$A$7:$A$14</definedName>
    <definedName name="_QT100" localSheetId="0">[5]SERVIÇO!#REF!</definedName>
    <definedName name="_QT100">[5]SERVIÇO!#REF!</definedName>
    <definedName name="_QT2" localSheetId="0">[5]SERVIÇO!#REF!</definedName>
    <definedName name="_QT2">[5]SERVIÇO!#REF!</definedName>
    <definedName name="_QT3" localSheetId="0">[5]SERVIÇO!#REF!</definedName>
    <definedName name="_QT3">[5]SERVIÇO!#REF!</definedName>
    <definedName name="_QT4" localSheetId="0">[5]SERVIÇO!#REF!</definedName>
    <definedName name="_QT4">[5]SERVIÇO!#REF!</definedName>
    <definedName name="_QT50">[5]SERVIÇO!#REF!</definedName>
    <definedName name="_QT75">[5]SERVIÇO!#REF!</definedName>
    <definedName name="_QUA010201" localSheetId="0">#REF!</definedName>
    <definedName name="_QUA010201">#REF!</definedName>
    <definedName name="_QUA010202" localSheetId="0">#REF!</definedName>
    <definedName name="_QUA010202">#REF!</definedName>
    <definedName name="_QUA010205" localSheetId="0">#REF!</definedName>
    <definedName name="_QUA010205">#REF!</definedName>
    <definedName name="_QUA010206" localSheetId="0">#REF!</definedName>
    <definedName name="_QUA010206">#REF!</definedName>
    <definedName name="_QUA010210" localSheetId="0">#REF!</definedName>
    <definedName name="_QUA010210">#REF!</definedName>
    <definedName name="_QUA010301" localSheetId="0">#REF!</definedName>
    <definedName name="_QUA010301">#REF!</definedName>
    <definedName name="_QUA010401" localSheetId="0">#REF!</definedName>
    <definedName name="_QUA010401">#REF!</definedName>
    <definedName name="_QUA010402" localSheetId="0">#REF!</definedName>
    <definedName name="_QUA010402">#REF!</definedName>
    <definedName name="_QUA010407" localSheetId="0">#REF!</definedName>
    <definedName name="_QUA010407">#REF!</definedName>
    <definedName name="_QUA010413" localSheetId="0">#REF!</definedName>
    <definedName name="_QUA010413">#REF!</definedName>
    <definedName name="_QUA010501" localSheetId="0">#REF!</definedName>
    <definedName name="_QUA010501">#REF!</definedName>
    <definedName name="_QUA010503" localSheetId="0">#REF!</definedName>
    <definedName name="_QUA010503">#REF!</definedName>
    <definedName name="_QUA010505" localSheetId="0">#REF!</definedName>
    <definedName name="_QUA010505">#REF!</definedName>
    <definedName name="_QUA010509" localSheetId="0">#REF!</definedName>
    <definedName name="_QUA010509">#REF!</definedName>
    <definedName name="_QUA010512" localSheetId="0">#REF!</definedName>
    <definedName name="_QUA010512">#REF!</definedName>
    <definedName name="_QUA010518" localSheetId="0">#REF!</definedName>
    <definedName name="_QUA010518">#REF!</definedName>
    <definedName name="_QUA010519" localSheetId="0">#REF!</definedName>
    <definedName name="_QUA010519">#REF!</definedName>
    <definedName name="_QUA010521" localSheetId="0">#REF!</definedName>
    <definedName name="_QUA010521">#REF!</definedName>
    <definedName name="_QUA010523" localSheetId="0">#REF!</definedName>
    <definedName name="_QUA010523">#REF!</definedName>
    <definedName name="_QUA010532" localSheetId="0">#REF!</definedName>
    <definedName name="_QUA010532">#REF!</definedName>
    <definedName name="_QUA010533" localSheetId="0">#REF!</definedName>
    <definedName name="_QUA010533">#REF!</definedName>
    <definedName name="_QUA010536" localSheetId="0">#REF!</definedName>
    <definedName name="_QUA010536">#REF!</definedName>
    <definedName name="_QUA010701" localSheetId="0">#REF!</definedName>
    <definedName name="_QUA010701">#REF!</definedName>
    <definedName name="_QUA010703" localSheetId="0">#REF!</definedName>
    <definedName name="_QUA010703">#REF!</definedName>
    <definedName name="_QUA010705" localSheetId="0">#REF!</definedName>
    <definedName name="_QUA010705">#REF!</definedName>
    <definedName name="_QUA010708" localSheetId="0">#REF!</definedName>
    <definedName name="_QUA010708">#REF!</definedName>
    <definedName name="_QUA010710" localSheetId="0">#REF!</definedName>
    <definedName name="_QUA010710">#REF!</definedName>
    <definedName name="_QUA010712" localSheetId="0">#REF!</definedName>
    <definedName name="_QUA010712">#REF!</definedName>
    <definedName name="_QUA010717" localSheetId="0">#REF!</definedName>
    <definedName name="_QUA010717">#REF!</definedName>
    <definedName name="_QUA010718" localSheetId="0">#REF!</definedName>
    <definedName name="_QUA010718">#REF!</definedName>
    <definedName name="_QUA020201" localSheetId="0">#REF!</definedName>
    <definedName name="_QUA020201">#REF!</definedName>
    <definedName name="_QUA020205" localSheetId="0">#REF!</definedName>
    <definedName name="_QUA020205">#REF!</definedName>
    <definedName name="_QUA020211" localSheetId="0">#REF!</definedName>
    <definedName name="_QUA020211">#REF!</definedName>
    <definedName name="_QUA020217" localSheetId="0">#REF!</definedName>
    <definedName name="_QUA020217">#REF!</definedName>
    <definedName name="_QUA030102" localSheetId="0">#REF!</definedName>
    <definedName name="_QUA030102">#REF!</definedName>
    <definedName name="_QUA030201" localSheetId="0">#REF!</definedName>
    <definedName name="_QUA030201">#REF!</definedName>
    <definedName name="_QUA030303" localSheetId="0">#REF!</definedName>
    <definedName name="_QUA030303">#REF!</definedName>
    <definedName name="_QUA030317" localSheetId="0">#REF!</definedName>
    <definedName name="_QUA030317">#REF!</definedName>
    <definedName name="_QUA040101" localSheetId="0">#REF!</definedName>
    <definedName name="_QUA040101">#REF!</definedName>
    <definedName name="_QUA040202" localSheetId="0">#REF!</definedName>
    <definedName name="_QUA040202">#REF!</definedName>
    <definedName name="_QUA050103" localSheetId="0">#REF!</definedName>
    <definedName name="_QUA050103">#REF!</definedName>
    <definedName name="_QUA050207" localSheetId="0">#REF!</definedName>
    <definedName name="_QUA050207">#REF!</definedName>
    <definedName name="_QUA060101" localSheetId="0">#REF!</definedName>
    <definedName name="_QUA060101">#REF!</definedName>
    <definedName name="_QUA080101" localSheetId="0">#REF!</definedName>
    <definedName name="_QUA080101">#REF!</definedName>
    <definedName name="_QUA080310" localSheetId="0">#REF!</definedName>
    <definedName name="_QUA080310">#REF!</definedName>
    <definedName name="_QUA090101" localSheetId="0">#REF!</definedName>
    <definedName name="_QUA090101">#REF!</definedName>
    <definedName name="_QUA100302" localSheetId="0">#REF!</definedName>
    <definedName name="_QUA100302">#REF!</definedName>
    <definedName name="_QUA110101" localSheetId="0">#REF!</definedName>
    <definedName name="_QUA110101">#REF!</definedName>
    <definedName name="_QUA110104" localSheetId="0">#REF!</definedName>
    <definedName name="_QUA110104">#REF!</definedName>
    <definedName name="_QUA110107" localSheetId="0">#REF!</definedName>
    <definedName name="_QUA110107">#REF!</definedName>
    <definedName name="_QUA120101" localSheetId="0">#REF!</definedName>
    <definedName name="_QUA120101">#REF!</definedName>
    <definedName name="_QUA120105" localSheetId="0">#REF!</definedName>
    <definedName name="_QUA120105">#REF!</definedName>
    <definedName name="_QUA120106" localSheetId="0">#REF!</definedName>
    <definedName name="_QUA120106">#REF!</definedName>
    <definedName name="_QUA120107" localSheetId="0">#REF!</definedName>
    <definedName name="_QUA120107">#REF!</definedName>
    <definedName name="_QUA120110" localSheetId="0">#REF!</definedName>
    <definedName name="_QUA120110">#REF!</definedName>
    <definedName name="_QUA120150" localSheetId="0">#REF!</definedName>
    <definedName name="_QUA120150">#REF!</definedName>
    <definedName name="_QUA130101" localSheetId="0">#REF!</definedName>
    <definedName name="_QUA130101">#REF!</definedName>
    <definedName name="_QUA130103" localSheetId="0">#REF!</definedName>
    <definedName name="_QUA130103">#REF!</definedName>
    <definedName name="_QUA130304" localSheetId="0">#REF!</definedName>
    <definedName name="_QUA130304">#REF!</definedName>
    <definedName name="_QUA130401" localSheetId="0">#REF!</definedName>
    <definedName name="_QUA130401">#REF!</definedName>
    <definedName name="_QUA140102" localSheetId="0">#REF!</definedName>
    <definedName name="_QUA140102">#REF!</definedName>
    <definedName name="_QUA140109" localSheetId="0">#REF!</definedName>
    <definedName name="_QUA140109">#REF!</definedName>
    <definedName name="_QUA140113" localSheetId="0">#REF!</definedName>
    <definedName name="_QUA140113">#REF!</definedName>
    <definedName name="_QUA140122" localSheetId="0">#REF!</definedName>
    <definedName name="_QUA140122">#REF!</definedName>
    <definedName name="_QUA140126" localSheetId="0">#REF!</definedName>
    <definedName name="_QUA140126">#REF!</definedName>
    <definedName name="_QUA140129" localSheetId="0">#REF!</definedName>
    <definedName name="_QUA140129">#REF!</definedName>
    <definedName name="_QUA140135" localSheetId="0">#REF!</definedName>
    <definedName name="_QUA140135">#REF!</definedName>
    <definedName name="_QUA140143" localSheetId="0">#REF!</definedName>
    <definedName name="_QUA140143">#REF!</definedName>
    <definedName name="_QUA140145" localSheetId="0">#REF!</definedName>
    <definedName name="_QUA140145">#REF!</definedName>
    <definedName name="_QUA150130" localSheetId="0">#REF!</definedName>
    <definedName name="_QUA150130">#REF!</definedName>
    <definedName name="_QUA170101" localSheetId="0">#REF!</definedName>
    <definedName name="_QUA170101">#REF!</definedName>
    <definedName name="_QUA170102" localSheetId="0">#REF!</definedName>
    <definedName name="_QUA170102">#REF!</definedName>
    <definedName name="_QUA170103" localSheetId="0">#REF!</definedName>
    <definedName name="_QUA170103">#REF!</definedName>
    <definedName name="_R" localSheetId="0">#REF!</definedName>
    <definedName name="_R">#REF!</definedName>
    <definedName name="_REA1.N10_" localSheetId="0">#REF!</definedName>
    <definedName name="_REA1.N10_">#REF!</definedName>
    <definedName name="_REC11100" localSheetId="0">#REF!</definedName>
    <definedName name="_REC11100">#REF!</definedName>
    <definedName name="_REC11110" localSheetId="0">#REF!</definedName>
    <definedName name="_REC11110">#REF!</definedName>
    <definedName name="_REC11115" localSheetId="0">#REF!</definedName>
    <definedName name="_REC11115">#REF!</definedName>
    <definedName name="_REC11125" localSheetId="0">#REF!</definedName>
    <definedName name="_REC11125">#REF!</definedName>
    <definedName name="_REC11130" localSheetId="0">#REF!</definedName>
    <definedName name="_REC11130">#REF!</definedName>
    <definedName name="_REC11135" localSheetId="0">#REF!</definedName>
    <definedName name="_REC11135">#REF!</definedName>
    <definedName name="_REC11145" localSheetId="0">#REF!</definedName>
    <definedName name="_REC11145">#REF!</definedName>
    <definedName name="_REC11150" localSheetId="0">#REF!</definedName>
    <definedName name="_REC11150">#REF!</definedName>
    <definedName name="_REC11165" localSheetId="0">#REF!</definedName>
    <definedName name="_REC11165">#REF!</definedName>
    <definedName name="_REC11170" localSheetId="0">#REF!</definedName>
    <definedName name="_REC11170">#REF!</definedName>
    <definedName name="_REC11180" localSheetId="0">#REF!</definedName>
    <definedName name="_REC11180">#REF!</definedName>
    <definedName name="_REC11185" localSheetId="0">#REF!</definedName>
    <definedName name="_REC11185">#REF!</definedName>
    <definedName name="_REC11220" localSheetId="0">#REF!</definedName>
    <definedName name="_REC11220">#REF!</definedName>
    <definedName name="_REC12105" localSheetId="0">#REF!</definedName>
    <definedName name="_REC12105">#REF!</definedName>
    <definedName name="_REC12555" localSheetId="0">#REF!</definedName>
    <definedName name="_REC12555">#REF!</definedName>
    <definedName name="_REC12570" localSheetId="0">#REF!</definedName>
    <definedName name="_REC12570">#REF!</definedName>
    <definedName name="_REC12575" localSheetId="0">#REF!</definedName>
    <definedName name="_REC12575">#REF!</definedName>
    <definedName name="_REC12580" localSheetId="0">#REF!</definedName>
    <definedName name="_REC12580">#REF!</definedName>
    <definedName name="_REC12600" localSheetId="0">#REF!</definedName>
    <definedName name="_REC12600">#REF!</definedName>
    <definedName name="_REC12610" localSheetId="0">#REF!</definedName>
    <definedName name="_REC12610">#REF!</definedName>
    <definedName name="_REC12630" localSheetId="0">#REF!</definedName>
    <definedName name="_REC12630">#REF!</definedName>
    <definedName name="_REC12631" localSheetId="0">#REF!</definedName>
    <definedName name="_REC12631">#REF!</definedName>
    <definedName name="_REC12640" localSheetId="0">#REF!</definedName>
    <definedName name="_REC12640">#REF!</definedName>
    <definedName name="_REC12645" localSheetId="0">#REF!</definedName>
    <definedName name="_REC12645">#REF!</definedName>
    <definedName name="_REC12665" localSheetId="0">#REF!</definedName>
    <definedName name="_REC12665">#REF!</definedName>
    <definedName name="_REC12690" localSheetId="0">#REF!</definedName>
    <definedName name="_REC12690">#REF!</definedName>
    <definedName name="_REC12700" localSheetId="0">#REF!</definedName>
    <definedName name="_REC12700">#REF!</definedName>
    <definedName name="_REC12710" localSheetId="0">#REF!</definedName>
    <definedName name="_REC12710">#REF!</definedName>
    <definedName name="_REC13111" localSheetId="0">#REF!</definedName>
    <definedName name="_REC13111">#REF!</definedName>
    <definedName name="_REC13112" localSheetId="0">#REF!</definedName>
    <definedName name="_REC13112">#REF!</definedName>
    <definedName name="_REC13121" localSheetId="0">#REF!</definedName>
    <definedName name="_REC13121">#REF!</definedName>
    <definedName name="_REC13720" localSheetId="0">#REF!</definedName>
    <definedName name="_REC13720">#REF!</definedName>
    <definedName name="_REC14100" localSheetId="0">#REF!</definedName>
    <definedName name="_REC14100">#REF!</definedName>
    <definedName name="_REC14161" localSheetId="0">#REF!</definedName>
    <definedName name="_REC14161">#REF!</definedName>
    <definedName name="_REC14195" localSheetId="0">#REF!</definedName>
    <definedName name="_REC14195">#REF!</definedName>
    <definedName name="_REC14205" localSheetId="0">#REF!</definedName>
    <definedName name="_REC14205">#REF!</definedName>
    <definedName name="_REC14260" localSheetId="0">#REF!</definedName>
    <definedName name="_REC14260">#REF!</definedName>
    <definedName name="_REC14500" localSheetId="0">#REF!</definedName>
    <definedName name="_REC14500">#REF!</definedName>
    <definedName name="_REC14515" localSheetId="0">#REF!</definedName>
    <definedName name="_REC14515">#REF!</definedName>
    <definedName name="_REC14555" localSheetId="0">#REF!</definedName>
    <definedName name="_REC14555">#REF!</definedName>
    <definedName name="_REC14565" localSheetId="0">#REF!</definedName>
    <definedName name="_REC14565">#REF!</definedName>
    <definedName name="_REC15135" localSheetId="0">#REF!</definedName>
    <definedName name="_REC15135">#REF!</definedName>
    <definedName name="_REC15140" localSheetId="0">#REF!</definedName>
    <definedName name="_REC15140">#REF!</definedName>
    <definedName name="_REC15195" localSheetId="0">#REF!</definedName>
    <definedName name="_REC15195">#REF!</definedName>
    <definedName name="_REC15225" localSheetId="0">#REF!</definedName>
    <definedName name="_REC15225">#REF!</definedName>
    <definedName name="_REC15230" localSheetId="0">#REF!</definedName>
    <definedName name="_REC15230">#REF!</definedName>
    <definedName name="_REC15515" localSheetId="0">#REF!</definedName>
    <definedName name="_REC15515">#REF!</definedName>
    <definedName name="_REC15560" localSheetId="0">#REF!</definedName>
    <definedName name="_REC15560">#REF!</definedName>
    <definedName name="_REC15565" localSheetId="0">#REF!</definedName>
    <definedName name="_REC15565">#REF!</definedName>
    <definedName name="_REC15570" localSheetId="0">#REF!</definedName>
    <definedName name="_REC15570">#REF!</definedName>
    <definedName name="_REC15575" localSheetId="0">#REF!</definedName>
    <definedName name="_REC15575">#REF!</definedName>
    <definedName name="_REC15583" localSheetId="0">#REF!</definedName>
    <definedName name="_REC15583">#REF!</definedName>
    <definedName name="_REC15590" localSheetId="0">#REF!</definedName>
    <definedName name="_REC15590">#REF!</definedName>
    <definedName name="_REC15591" localSheetId="0">#REF!</definedName>
    <definedName name="_REC15591">#REF!</definedName>
    <definedName name="_REC15610" localSheetId="0">#REF!</definedName>
    <definedName name="_REC15610">#REF!</definedName>
    <definedName name="_REC15625" localSheetId="0">#REF!</definedName>
    <definedName name="_REC15625">#REF!</definedName>
    <definedName name="_REC15635" localSheetId="0">#REF!</definedName>
    <definedName name="_REC15635">#REF!</definedName>
    <definedName name="_REC15655" localSheetId="0">#REF!</definedName>
    <definedName name="_REC15655">#REF!</definedName>
    <definedName name="_REC15665" localSheetId="0">#REF!</definedName>
    <definedName name="_REC15665">#REF!</definedName>
    <definedName name="_REC16515" localSheetId="0">#REF!</definedName>
    <definedName name="_REC16515">#REF!</definedName>
    <definedName name="_REC16535" localSheetId="0">#REF!</definedName>
    <definedName name="_REC16535">#REF!</definedName>
    <definedName name="_REC17140" localSheetId="0">#REF!</definedName>
    <definedName name="_REC17140">#REF!</definedName>
    <definedName name="_REC19500" localSheetId="0">#REF!</definedName>
    <definedName name="_REC19500">#REF!</definedName>
    <definedName name="_REC19501" localSheetId="0">#REF!</definedName>
    <definedName name="_REC19501">#REF!</definedName>
    <definedName name="_REC19502" localSheetId="0">#REF!</definedName>
    <definedName name="_REC19502">#REF!</definedName>
    <definedName name="_REC19503" localSheetId="0">#REF!</definedName>
    <definedName name="_REC19503">#REF!</definedName>
    <definedName name="_REC19504" localSheetId="0">#REF!</definedName>
    <definedName name="_REC19504">#REF!</definedName>
    <definedName name="_REC19505" localSheetId="0">#REF!</definedName>
    <definedName name="_REC19505">#REF!</definedName>
    <definedName name="_REC20100" localSheetId="0">#REF!</definedName>
    <definedName name="_REC20100">#REF!</definedName>
    <definedName name="_REC20105" localSheetId="0">#REF!</definedName>
    <definedName name="_REC20105">#REF!</definedName>
    <definedName name="_REC20110" localSheetId="0">#REF!</definedName>
    <definedName name="_REC20110">#REF!</definedName>
    <definedName name="_REC20115" localSheetId="0">#REF!</definedName>
    <definedName name="_REC20115">#REF!</definedName>
    <definedName name="_REC20130" localSheetId="0">#REF!</definedName>
    <definedName name="_REC20130">#REF!</definedName>
    <definedName name="_REC20135" localSheetId="0">#REF!</definedName>
    <definedName name="_REC20135">#REF!</definedName>
    <definedName name="_REC20140" localSheetId="0">#REF!</definedName>
    <definedName name="_REC20140">#REF!</definedName>
    <definedName name="_REC20145" localSheetId="0">#REF!</definedName>
    <definedName name="_REC20145">#REF!</definedName>
    <definedName name="_REC20150" localSheetId="0">#REF!</definedName>
    <definedName name="_REC20150">#REF!</definedName>
    <definedName name="_REC20155" localSheetId="0">#REF!</definedName>
    <definedName name="_REC20155">#REF!</definedName>
    <definedName name="_REC20175" localSheetId="0">#REF!</definedName>
    <definedName name="_REC20175">#REF!</definedName>
    <definedName name="_REC20185" localSheetId="0">#REF!</definedName>
    <definedName name="_REC20185">#REF!</definedName>
    <definedName name="_REC20190" localSheetId="0">#REF!</definedName>
    <definedName name="_REC20190">#REF!</definedName>
    <definedName name="_REC20195" localSheetId="0">#REF!</definedName>
    <definedName name="_REC20195">#REF!</definedName>
    <definedName name="_REC20210" localSheetId="0">#REF!</definedName>
    <definedName name="_REC20210">#REF!</definedName>
    <definedName name="_Regression_Int">1</definedName>
    <definedName name="_RET1">[6]Regula!$J$36</definedName>
    <definedName name="_s">NA()</definedName>
    <definedName name="_s_1" localSheetId="0">#REF!</definedName>
    <definedName name="_s_1">#REF!</definedName>
    <definedName name="_s_2" localSheetId="0">#REF!</definedName>
    <definedName name="_s_2">#REF!</definedName>
    <definedName name="_s_3" localSheetId="0">#REF!</definedName>
    <definedName name="_s_3">#REF!</definedName>
    <definedName name="_s_75" localSheetId="0">#REF!</definedName>
    <definedName name="_s_75">#REF!</definedName>
    <definedName name="_Sort" localSheetId="0">#REF!</definedName>
    <definedName name="_Sort">#REF!</definedName>
    <definedName name="_sub1" localSheetId="0">#REF!</definedName>
    <definedName name="_sub1">#REF!</definedName>
    <definedName name="_sub2" localSheetId="0">#REF!</definedName>
    <definedName name="_sub2">#REF!</definedName>
    <definedName name="_sub3" localSheetId="0">#REF!</definedName>
    <definedName name="_sub3">#REF!</definedName>
    <definedName name="_sub4" localSheetId="0">#REF!</definedName>
    <definedName name="_sub4">#REF!</definedName>
    <definedName name="_svi2" localSheetId="0">#REF!</definedName>
    <definedName name="_svi2">#REF!</definedName>
    <definedName name="_T" localSheetId="0">[5]SERVIÇO!#REF!</definedName>
    <definedName name="_T">[5]SERVIÇO!#REF!</definedName>
    <definedName name="_t_1" localSheetId="0">#REF!</definedName>
    <definedName name="_t_1">#REF!</definedName>
    <definedName name="_t_2" localSheetId="0">#REF!</definedName>
    <definedName name="_t_2">#REF!</definedName>
    <definedName name="_t_3" localSheetId="0">#REF!</definedName>
    <definedName name="_t_3">#REF!</definedName>
    <definedName name="_t_75" localSheetId="0">#REF!</definedName>
    <definedName name="_t_75">#REF!</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 localSheetId="0">#REF!</definedName>
    <definedName name="_tot4">#REF!</definedName>
    <definedName name="_tot5" localSheetId="0">#REF!</definedName>
    <definedName name="_tot5">#REF!</definedName>
    <definedName name="_tot6" localSheetId="0">#REF!</definedName>
    <definedName name="_tot6">#REF!</definedName>
    <definedName name="_tot7" localSheetId="0">#REF!</definedName>
    <definedName name="_tot7">#REF!</definedName>
    <definedName name="_tot8" localSheetId="0">#REF!</definedName>
    <definedName name="_tot8">#REF!</definedName>
    <definedName name="_TT102" localSheetId="0">'[7]Relatório-1ª med.'!#REF!</definedName>
    <definedName name="_TT102">'[7]Relatório-1ª med.'!#REF!</definedName>
    <definedName name="_TT107" localSheetId="0">'[7]Relatório-1ª med.'!#REF!</definedName>
    <definedName name="_TT107">'[7]Relatório-1ª med.'!#REF!</definedName>
    <definedName name="_TT121" localSheetId="0">'[7]Relatório-1ª med.'!#REF!</definedName>
    <definedName name="_TT121">'[7]Relatório-1ª med.'!#REF!</definedName>
    <definedName name="_TT123" localSheetId="0">'[7]Relatório-1ª med.'!#REF!</definedName>
    <definedName name="_TT123">'[7]Relatório-1ª med.'!#REF!</definedName>
    <definedName name="_TT19">'[7]Relatório-1ª med.'!#REF!</definedName>
    <definedName name="_TT20">'[7]Relatório-1ª med.'!#REF!</definedName>
    <definedName name="_TT21">'[7]Relatório-1ª med.'!#REF!</definedName>
    <definedName name="_TT22">'[7]Relatório-1ª med.'!#REF!</definedName>
    <definedName name="_TT26">'[7]Relatório-1ª med.'!#REF!</definedName>
    <definedName name="_TT27">'[7]Relatório-1ª med.'!#REF!</definedName>
    <definedName name="_TT28">'[7]Relatório-1ª med.'!#REF!</definedName>
    <definedName name="_TT30">'[7]Relatório-1ª med.'!#REF!</definedName>
    <definedName name="_TT31">'[7]Relatório-1ª med.'!#REF!</definedName>
    <definedName name="_TT32">'[7]Relatório-1ª med.'!#REF!</definedName>
    <definedName name="_TT33">'[7]Relatório-1ª med.'!#REF!</definedName>
    <definedName name="_TT34">'[7]Relatório-1ª med.'!#REF!</definedName>
    <definedName name="_TT36">'[7]Relatório-1ª med.'!#REF!</definedName>
    <definedName name="_TT37">'[7]Relatório-1ª med.'!#REF!</definedName>
    <definedName name="_TT38">'[7]Relatório-1ª med.'!#REF!</definedName>
    <definedName name="_TT39">'[7]Relatório-1ª med.'!#REF!</definedName>
    <definedName name="_TT40">'[7]Relatório-1ª med.'!#REF!</definedName>
    <definedName name="_TT5">'[7]Relatório-1ª med.'!#REF!</definedName>
    <definedName name="_TT52">'[7]Relatório-1ª med.'!#REF!</definedName>
    <definedName name="_TT53">'[7]Relatório-1ª med.'!#REF!</definedName>
    <definedName name="_TT54">'[7]Relatório-1ª med.'!#REF!</definedName>
    <definedName name="_TT55">'[7]Relatório-1ª med.'!#REF!</definedName>
    <definedName name="_TT6">'[7]Relatório-1ª med.'!#REF!</definedName>
    <definedName name="_TT60">'[7]Relatório-1ª med.'!#REF!</definedName>
    <definedName name="_TT61">'[7]Relatório-1ª med.'!#REF!</definedName>
    <definedName name="_TT69">'[7]Relatório-1ª med.'!#REF!</definedName>
    <definedName name="_TT7">'[7]Relatório-1ª med.'!#REF!</definedName>
    <definedName name="_TT70">'[7]Relatório-1ª med.'!#REF!</definedName>
    <definedName name="_TT71">'[7]Relatório-1ª med.'!#REF!</definedName>
    <definedName name="_TT74">'[7]Relatório-1ª med.'!#REF!</definedName>
    <definedName name="_TT75">'[7]Relatório-1ª med.'!#REF!</definedName>
    <definedName name="_TT76">'[7]Relatório-1ª med.'!#REF!</definedName>
    <definedName name="_TT77">'[7]Relatório-1ª med.'!#REF!</definedName>
    <definedName name="_TT78">'[7]Relatório-1ª med.'!#REF!</definedName>
    <definedName name="_TT79">'[7]Relatório-1ª med.'!#REF!</definedName>
    <definedName name="_TT94">'[7]Relatório-1ª med.'!#REF!</definedName>
    <definedName name="_TT95">'[7]Relatório-1ª med.'!#REF!</definedName>
    <definedName name="_TT97">'[7]Relatório-1ª med.'!#REF!</definedName>
    <definedName name="_UNI11100" localSheetId="0">#REF!</definedName>
    <definedName name="_UNI11100" localSheetId="6">#REF!</definedName>
    <definedName name="_UNI11100">#REF!</definedName>
    <definedName name="_UNI11110" localSheetId="0">#REF!</definedName>
    <definedName name="_UNI11110">#REF!</definedName>
    <definedName name="_UNI11115" localSheetId="0">#REF!</definedName>
    <definedName name="_UNI11115">#REF!</definedName>
    <definedName name="_UNI11125" localSheetId="0">#REF!</definedName>
    <definedName name="_UNI11125">#REF!</definedName>
    <definedName name="_UNI11130" localSheetId="0">#REF!</definedName>
    <definedName name="_UNI11130">#REF!</definedName>
    <definedName name="_UNI11135" localSheetId="0">#REF!</definedName>
    <definedName name="_UNI11135">#REF!</definedName>
    <definedName name="_UNI11145" localSheetId="0">#REF!</definedName>
    <definedName name="_UNI11145">#REF!</definedName>
    <definedName name="_UNI11150" localSheetId="0">#REF!</definedName>
    <definedName name="_UNI11150">#REF!</definedName>
    <definedName name="_UNI11165" localSheetId="0">#REF!</definedName>
    <definedName name="_UNI11165">#REF!</definedName>
    <definedName name="_UNI11170" localSheetId="0">#REF!</definedName>
    <definedName name="_UNI11170">#REF!</definedName>
    <definedName name="_UNI11180" localSheetId="0">#REF!</definedName>
    <definedName name="_UNI11180">#REF!</definedName>
    <definedName name="_UNI11185" localSheetId="0">#REF!</definedName>
    <definedName name="_UNI11185">#REF!</definedName>
    <definedName name="_UNI11220" localSheetId="0">#REF!</definedName>
    <definedName name="_UNI11220">#REF!</definedName>
    <definedName name="_UNI12105" localSheetId="0">#REF!</definedName>
    <definedName name="_UNI12105">#REF!</definedName>
    <definedName name="_UNI12555" localSheetId="0">#REF!</definedName>
    <definedName name="_UNI12555">#REF!</definedName>
    <definedName name="_UNI12570" localSheetId="0">#REF!</definedName>
    <definedName name="_UNI12570">#REF!</definedName>
    <definedName name="_UNI12575" localSheetId="0">#REF!</definedName>
    <definedName name="_UNI12575">#REF!</definedName>
    <definedName name="_UNI12580" localSheetId="0">#REF!</definedName>
    <definedName name="_UNI12580">#REF!</definedName>
    <definedName name="_UNI12600" localSheetId="0">#REF!</definedName>
    <definedName name="_UNI12600">#REF!</definedName>
    <definedName name="_UNI12610" localSheetId="0">#REF!</definedName>
    <definedName name="_UNI12610">#REF!</definedName>
    <definedName name="_UNI12630" localSheetId="0">#REF!</definedName>
    <definedName name="_UNI12630">#REF!</definedName>
    <definedName name="_UNI12631" localSheetId="0">#REF!</definedName>
    <definedName name="_UNI12631">#REF!</definedName>
    <definedName name="_UNI12640" localSheetId="0">#REF!</definedName>
    <definedName name="_UNI12640">#REF!</definedName>
    <definedName name="_UNI12645" localSheetId="0">#REF!</definedName>
    <definedName name="_UNI12645">#REF!</definedName>
    <definedName name="_UNI12665" localSheetId="0">#REF!</definedName>
    <definedName name="_UNI12665">#REF!</definedName>
    <definedName name="_UNI12690" localSheetId="0">#REF!</definedName>
    <definedName name="_UNI12690">#REF!</definedName>
    <definedName name="_UNI12700" localSheetId="0">#REF!</definedName>
    <definedName name="_UNI12700">#REF!</definedName>
    <definedName name="_UNI12710" localSheetId="0">#REF!</definedName>
    <definedName name="_UNI12710">#REF!</definedName>
    <definedName name="_UNI13111" localSheetId="0">#REF!</definedName>
    <definedName name="_UNI13111">#REF!</definedName>
    <definedName name="_UNI13112" localSheetId="0">#REF!</definedName>
    <definedName name="_UNI13112">#REF!</definedName>
    <definedName name="_UNI13121" localSheetId="0">#REF!</definedName>
    <definedName name="_UNI13121">#REF!</definedName>
    <definedName name="_UNI13720" localSheetId="0">#REF!</definedName>
    <definedName name="_UNI13720">#REF!</definedName>
    <definedName name="_UNI14100" localSheetId="0">#REF!</definedName>
    <definedName name="_UNI14100">#REF!</definedName>
    <definedName name="_UNI14161" localSheetId="0">#REF!</definedName>
    <definedName name="_UNI14161">#REF!</definedName>
    <definedName name="_UNI14195" localSheetId="0">#REF!</definedName>
    <definedName name="_UNI14195">#REF!</definedName>
    <definedName name="_UNI14205" localSheetId="0">#REF!</definedName>
    <definedName name="_UNI14205">#REF!</definedName>
    <definedName name="_UNI14260" localSheetId="0">#REF!</definedName>
    <definedName name="_UNI14260">#REF!</definedName>
    <definedName name="_UNI14500" localSheetId="0">#REF!</definedName>
    <definedName name="_UNI14500">#REF!</definedName>
    <definedName name="_UNI14515" localSheetId="0">#REF!</definedName>
    <definedName name="_UNI14515">#REF!</definedName>
    <definedName name="_UNI14555" localSheetId="0">#REF!</definedName>
    <definedName name="_UNI14555">#REF!</definedName>
    <definedName name="_UNI14565" localSheetId="0">#REF!</definedName>
    <definedName name="_UNI14565">#REF!</definedName>
    <definedName name="_UNI15135" localSheetId="0">#REF!</definedName>
    <definedName name="_UNI15135">#REF!</definedName>
    <definedName name="_UNI15140" localSheetId="0">#REF!</definedName>
    <definedName name="_UNI15140">#REF!</definedName>
    <definedName name="_UNI15195" localSheetId="0">#REF!</definedName>
    <definedName name="_UNI15195">#REF!</definedName>
    <definedName name="_UNI15225" localSheetId="0">#REF!</definedName>
    <definedName name="_UNI15225">#REF!</definedName>
    <definedName name="_UNI15230" localSheetId="0">#REF!</definedName>
    <definedName name="_UNI15230">#REF!</definedName>
    <definedName name="_UNI15515" localSheetId="0">#REF!</definedName>
    <definedName name="_UNI15515">#REF!</definedName>
    <definedName name="_UNI15560" localSheetId="0">#REF!</definedName>
    <definedName name="_UNI15560">#REF!</definedName>
    <definedName name="_UNI15565" localSheetId="0">#REF!</definedName>
    <definedName name="_UNI15565">#REF!</definedName>
    <definedName name="_UNI15570" localSheetId="0">#REF!</definedName>
    <definedName name="_UNI15570">#REF!</definedName>
    <definedName name="_UNI15575" localSheetId="0">#REF!</definedName>
    <definedName name="_UNI15575">#REF!</definedName>
    <definedName name="_UNI15583" localSheetId="0">#REF!</definedName>
    <definedName name="_UNI15583">#REF!</definedName>
    <definedName name="_UNI15590" localSheetId="0">#REF!</definedName>
    <definedName name="_UNI15590">#REF!</definedName>
    <definedName name="_UNI15591" localSheetId="0">#REF!</definedName>
    <definedName name="_UNI15591">#REF!</definedName>
    <definedName name="_UNI15610" localSheetId="0">#REF!</definedName>
    <definedName name="_UNI15610">#REF!</definedName>
    <definedName name="_UNI15625" localSheetId="0">#REF!</definedName>
    <definedName name="_UNI15625">#REF!</definedName>
    <definedName name="_UNI15635" localSheetId="0">#REF!</definedName>
    <definedName name="_UNI15635">#REF!</definedName>
    <definedName name="_UNI15655" localSheetId="0">#REF!</definedName>
    <definedName name="_UNI15655">#REF!</definedName>
    <definedName name="_UNI15665" localSheetId="0">#REF!</definedName>
    <definedName name="_UNI15665">#REF!</definedName>
    <definedName name="_UNI16515" localSheetId="0">#REF!</definedName>
    <definedName name="_UNI16515">#REF!</definedName>
    <definedName name="_UNI16535" localSheetId="0">#REF!</definedName>
    <definedName name="_UNI16535">#REF!</definedName>
    <definedName name="_UNI17140" localSheetId="0">#REF!</definedName>
    <definedName name="_UNI17140">#REF!</definedName>
    <definedName name="_UNI19500" localSheetId="0">#REF!</definedName>
    <definedName name="_UNI19500">#REF!</definedName>
    <definedName name="_UNI19501" localSheetId="0">#REF!</definedName>
    <definedName name="_UNI19501">#REF!</definedName>
    <definedName name="_UNI19502" localSheetId="0">#REF!</definedName>
    <definedName name="_UNI19502">#REF!</definedName>
    <definedName name="_UNI19503" localSheetId="0">#REF!</definedName>
    <definedName name="_UNI19503">#REF!</definedName>
    <definedName name="_UNI19504" localSheetId="0">#REF!</definedName>
    <definedName name="_UNI19504">#REF!</definedName>
    <definedName name="_UNI19505" localSheetId="0">#REF!</definedName>
    <definedName name="_UNI19505">#REF!</definedName>
    <definedName name="_UNI20100" localSheetId="0">#REF!</definedName>
    <definedName name="_UNI20100">#REF!</definedName>
    <definedName name="_UNI20105" localSheetId="0">#REF!</definedName>
    <definedName name="_UNI20105">#REF!</definedName>
    <definedName name="_UNI20110" localSheetId="0">#REF!</definedName>
    <definedName name="_UNI20110">#REF!</definedName>
    <definedName name="_UNI20115" localSheetId="0">#REF!</definedName>
    <definedName name="_UNI20115">#REF!</definedName>
    <definedName name="_UNI20130" localSheetId="0">#REF!</definedName>
    <definedName name="_UNI20130">#REF!</definedName>
    <definedName name="_UNI20135" localSheetId="0">#REF!</definedName>
    <definedName name="_UNI20135">#REF!</definedName>
    <definedName name="_UNI20140" localSheetId="0">#REF!</definedName>
    <definedName name="_UNI20140">#REF!</definedName>
    <definedName name="_UNI20145" localSheetId="0">#REF!</definedName>
    <definedName name="_UNI20145">#REF!</definedName>
    <definedName name="_UNI20150" localSheetId="0">#REF!</definedName>
    <definedName name="_UNI20150">#REF!</definedName>
    <definedName name="_UNI20155" localSheetId="0">#REF!</definedName>
    <definedName name="_UNI20155">#REF!</definedName>
    <definedName name="_UNI20175" localSheetId="0">#REF!</definedName>
    <definedName name="_UNI20175">#REF!</definedName>
    <definedName name="_UNI20185" localSheetId="0">#REF!</definedName>
    <definedName name="_UNI20185">#REF!</definedName>
    <definedName name="_UNI20190" localSheetId="0">#REF!</definedName>
    <definedName name="_UNI20190">#REF!</definedName>
    <definedName name="_UNI20195" localSheetId="0">#REF!</definedName>
    <definedName name="_UNI20195">#REF!</definedName>
    <definedName name="_UNI20210" localSheetId="0">#REF!</definedName>
    <definedName name="_UNI20210">#REF!</definedName>
    <definedName name="_VAL11100" localSheetId="0">#REF!</definedName>
    <definedName name="_VAL11100">#REF!</definedName>
    <definedName name="_VAL11110" localSheetId="0">#REF!</definedName>
    <definedName name="_VAL11110">#REF!</definedName>
    <definedName name="_VAL11115" localSheetId="0">#REF!</definedName>
    <definedName name="_VAL11115">#REF!</definedName>
    <definedName name="_VAL11125" localSheetId="0">#REF!</definedName>
    <definedName name="_VAL11125">#REF!</definedName>
    <definedName name="_VAL11130" localSheetId="0">#REF!</definedName>
    <definedName name="_VAL11130">#REF!</definedName>
    <definedName name="_VAL11135" localSheetId="0">#REF!</definedName>
    <definedName name="_VAL11135">#REF!</definedName>
    <definedName name="_VAL11145" localSheetId="0">#REF!</definedName>
    <definedName name="_VAL11145">#REF!</definedName>
    <definedName name="_VAL11150" localSheetId="0">#REF!</definedName>
    <definedName name="_VAL11150">#REF!</definedName>
    <definedName name="_VAL11165" localSheetId="0">#REF!</definedName>
    <definedName name="_VAL11165">#REF!</definedName>
    <definedName name="_VAL11170" localSheetId="0">#REF!</definedName>
    <definedName name="_VAL11170">#REF!</definedName>
    <definedName name="_VAL11180" localSheetId="0">#REF!</definedName>
    <definedName name="_VAL11180">#REF!</definedName>
    <definedName name="_VAL11185" localSheetId="0">#REF!</definedName>
    <definedName name="_VAL11185">#REF!</definedName>
    <definedName name="_VAL11220" localSheetId="0">#REF!</definedName>
    <definedName name="_VAL11220">#REF!</definedName>
    <definedName name="_VAL12105" localSheetId="0">#REF!</definedName>
    <definedName name="_VAL12105">#REF!</definedName>
    <definedName name="_VAL12555" localSheetId="0">#REF!</definedName>
    <definedName name="_VAL12555">#REF!</definedName>
    <definedName name="_VAL12570" localSheetId="0">#REF!</definedName>
    <definedName name="_VAL12570">#REF!</definedName>
    <definedName name="_VAL12575" localSheetId="0">#REF!</definedName>
    <definedName name="_VAL12575">#REF!</definedName>
    <definedName name="_VAL12580" localSheetId="0">#REF!</definedName>
    <definedName name="_VAL12580">#REF!</definedName>
    <definedName name="_VAL12600" localSheetId="0">#REF!</definedName>
    <definedName name="_VAL12600">#REF!</definedName>
    <definedName name="_VAL12610" localSheetId="0">#REF!</definedName>
    <definedName name="_VAL12610">#REF!</definedName>
    <definedName name="_VAL12630" localSheetId="0">#REF!</definedName>
    <definedName name="_VAL12630">#REF!</definedName>
    <definedName name="_VAL12631" localSheetId="0">#REF!</definedName>
    <definedName name="_VAL12631">#REF!</definedName>
    <definedName name="_VAL12640" localSheetId="0">#REF!</definedName>
    <definedName name="_VAL12640">#REF!</definedName>
    <definedName name="_VAL12645" localSheetId="0">#REF!</definedName>
    <definedName name="_VAL12645">#REF!</definedName>
    <definedName name="_VAL12665" localSheetId="0">#REF!</definedName>
    <definedName name="_VAL12665">#REF!</definedName>
    <definedName name="_VAL12690" localSheetId="0">#REF!</definedName>
    <definedName name="_VAL12690">#REF!</definedName>
    <definedName name="_VAL12700" localSheetId="0">#REF!</definedName>
    <definedName name="_VAL12700">#REF!</definedName>
    <definedName name="_VAL12710" localSheetId="0">#REF!</definedName>
    <definedName name="_VAL12710">#REF!</definedName>
    <definedName name="_VAL13111" localSheetId="0">#REF!</definedName>
    <definedName name="_VAL13111">#REF!</definedName>
    <definedName name="_VAL13112" localSheetId="0">#REF!</definedName>
    <definedName name="_VAL13112">#REF!</definedName>
    <definedName name="_VAL13121" localSheetId="0">#REF!</definedName>
    <definedName name="_VAL13121">#REF!</definedName>
    <definedName name="_VAL13720" localSheetId="0">#REF!</definedName>
    <definedName name="_VAL13720">#REF!</definedName>
    <definedName name="_VAL14100" localSheetId="0">#REF!</definedName>
    <definedName name="_VAL14100">#REF!</definedName>
    <definedName name="_VAL14161" localSheetId="0">#REF!</definedName>
    <definedName name="_VAL14161">#REF!</definedName>
    <definedName name="_VAL14195" localSheetId="0">#REF!</definedName>
    <definedName name="_VAL14195">#REF!</definedName>
    <definedName name="_VAL14205" localSheetId="0">#REF!</definedName>
    <definedName name="_VAL14205">#REF!</definedName>
    <definedName name="_VAL14260" localSheetId="0">#REF!</definedName>
    <definedName name="_VAL14260">#REF!</definedName>
    <definedName name="_VAL14500" localSheetId="0">#REF!</definedName>
    <definedName name="_VAL14500">#REF!</definedName>
    <definedName name="_VAL14515" localSheetId="0">#REF!</definedName>
    <definedName name="_VAL14515">#REF!</definedName>
    <definedName name="_VAL14555" localSheetId="0">#REF!</definedName>
    <definedName name="_VAL14555">#REF!</definedName>
    <definedName name="_VAL14565" localSheetId="0">#REF!</definedName>
    <definedName name="_VAL14565">#REF!</definedName>
    <definedName name="_VAL15135" localSheetId="0">#REF!</definedName>
    <definedName name="_VAL15135">#REF!</definedName>
    <definedName name="_VAL15140" localSheetId="0">#REF!</definedName>
    <definedName name="_VAL15140">#REF!</definedName>
    <definedName name="_VAL15195" localSheetId="0">#REF!</definedName>
    <definedName name="_VAL15195">#REF!</definedName>
    <definedName name="_VAL15225" localSheetId="0">#REF!</definedName>
    <definedName name="_VAL15225">#REF!</definedName>
    <definedName name="_VAL15230" localSheetId="0">#REF!</definedName>
    <definedName name="_VAL15230">#REF!</definedName>
    <definedName name="_VAL15515" localSheetId="0">#REF!</definedName>
    <definedName name="_VAL15515">#REF!</definedName>
    <definedName name="_VAL15560" localSheetId="0">#REF!</definedName>
    <definedName name="_VAL15560">#REF!</definedName>
    <definedName name="_VAL15565" localSheetId="0">#REF!</definedName>
    <definedName name="_VAL15565">#REF!</definedName>
    <definedName name="_VAL15570" localSheetId="0">#REF!</definedName>
    <definedName name="_VAL15570">#REF!</definedName>
    <definedName name="_VAL15575" localSheetId="0">#REF!</definedName>
    <definedName name="_VAL15575">#REF!</definedName>
    <definedName name="_VAL15583" localSheetId="0">#REF!</definedName>
    <definedName name="_VAL15583">#REF!</definedName>
    <definedName name="_VAL15590" localSheetId="0">#REF!</definedName>
    <definedName name="_VAL15590">#REF!</definedName>
    <definedName name="_VAL15591" localSheetId="0">#REF!</definedName>
    <definedName name="_VAL15591">#REF!</definedName>
    <definedName name="_VAL15610" localSheetId="0">#REF!</definedName>
    <definedName name="_VAL15610">#REF!</definedName>
    <definedName name="_VAL15625" localSheetId="0">#REF!</definedName>
    <definedName name="_VAL15625">#REF!</definedName>
    <definedName name="_VAL15635" localSheetId="0">#REF!</definedName>
    <definedName name="_VAL15635">#REF!</definedName>
    <definedName name="_VAL15655" localSheetId="0">#REF!</definedName>
    <definedName name="_VAL15655">#REF!</definedName>
    <definedName name="_VAL15665" localSheetId="0">#REF!</definedName>
    <definedName name="_VAL15665">#REF!</definedName>
    <definedName name="_VAL16515" localSheetId="0">#REF!</definedName>
    <definedName name="_VAL16515">#REF!</definedName>
    <definedName name="_VAL16535" localSheetId="0">#REF!</definedName>
    <definedName name="_VAL16535">#REF!</definedName>
    <definedName name="_VAL17140" localSheetId="0">#REF!</definedName>
    <definedName name="_VAL17140">#REF!</definedName>
    <definedName name="_VAL19500" localSheetId="0">#REF!</definedName>
    <definedName name="_VAL19500">#REF!</definedName>
    <definedName name="_VAL19501" localSheetId="0">#REF!</definedName>
    <definedName name="_VAL19501">#REF!</definedName>
    <definedName name="_VAL19502" localSheetId="0">#REF!</definedName>
    <definedName name="_VAL19502">#REF!</definedName>
    <definedName name="_VAL19503" localSheetId="0">#REF!</definedName>
    <definedName name="_VAL19503">#REF!</definedName>
    <definedName name="_VAL19504" localSheetId="0">#REF!</definedName>
    <definedName name="_VAL19504">#REF!</definedName>
    <definedName name="_VAL19505" localSheetId="0">#REF!</definedName>
    <definedName name="_VAL19505">#REF!</definedName>
    <definedName name="_VAL20100" localSheetId="0">#REF!</definedName>
    <definedName name="_VAL20100">#REF!</definedName>
    <definedName name="_VAL20105" localSheetId="0">#REF!</definedName>
    <definedName name="_VAL20105">#REF!</definedName>
    <definedName name="_VAL20110" localSheetId="0">#REF!</definedName>
    <definedName name="_VAL20110">#REF!</definedName>
    <definedName name="_VAL20115" localSheetId="0">#REF!</definedName>
    <definedName name="_VAL20115">#REF!</definedName>
    <definedName name="_VAL20130" localSheetId="0">#REF!</definedName>
    <definedName name="_VAL20130">#REF!</definedName>
    <definedName name="_VAL20135" localSheetId="0">#REF!</definedName>
    <definedName name="_VAL20135">#REF!</definedName>
    <definedName name="_VAL20140" localSheetId="0">#REF!</definedName>
    <definedName name="_VAL20140">#REF!</definedName>
    <definedName name="_VAL20145" localSheetId="0">#REF!</definedName>
    <definedName name="_VAL20145">#REF!</definedName>
    <definedName name="_VAL20150" localSheetId="0">#REF!</definedName>
    <definedName name="_VAL20150">#REF!</definedName>
    <definedName name="_VAL20155" localSheetId="0">#REF!</definedName>
    <definedName name="_VAL20155">#REF!</definedName>
    <definedName name="_VAL20175" localSheetId="0">#REF!</definedName>
    <definedName name="_VAL20175">#REF!</definedName>
    <definedName name="_VAL20185" localSheetId="0">#REF!</definedName>
    <definedName name="_VAL20185">#REF!</definedName>
    <definedName name="_VAL20190" localSheetId="0">#REF!</definedName>
    <definedName name="_VAL20190">#REF!</definedName>
    <definedName name="_VAL20195" localSheetId="0">#REF!</definedName>
    <definedName name="_VAL20195">#REF!</definedName>
    <definedName name="_VAL20210" localSheetId="0">#REF!</definedName>
    <definedName name="_VAL20210">#REF!</definedName>
    <definedName name="_WCS13_" localSheetId="0">#REF!</definedName>
    <definedName name="_WCS13_">#REF!</definedName>
    <definedName name="_WCS43_" localSheetId="0">#REF!</definedName>
    <definedName name="_WCS43_">#REF!</definedName>
    <definedName name="_WDCN1.S1_" localSheetId="0">#REF!</definedName>
    <definedName name="_WDCN1.S1_">#REF!</definedName>
    <definedName name="_WGZY_" localSheetId="0">#REF!</definedName>
    <definedName name="_WGZY_">#REF!</definedName>
    <definedName name="_WGZY__6" localSheetId="0">#REF!</definedName>
    <definedName name="_WGZY__6">#REF!</definedName>
    <definedName name="_WICE1_" localSheetId="0">#REF!</definedName>
    <definedName name="_WICE1_">#REF!</definedName>
    <definedName name="_WIRA1.A8_" localSheetId="0">#REF!</definedName>
    <definedName name="_WIRA1.A8_">#REF!</definedName>
    <definedName name="_Y" localSheetId="0">#REF!</definedName>
    <definedName name="_Y">#REF!</definedName>
    <definedName name="A" localSheetId="0">#REF!</definedName>
    <definedName name="A" localSheetId="6">#REF!</definedName>
    <definedName name="A">#REF!</definedName>
    <definedName name="Á1" localSheetId="0">#REF!</definedName>
    <definedName name="Á1" localSheetId="6">#REF!</definedName>
    <definedName name="Á1">#REF!</definedName>
    <definedName name="Á1_1" localSheetId="0">#REF!</definedName>
    <definedName name="Á1_1" localSheetId="6">#REF!</definedName>
    <definedName name="Á1_1">#REF!</definedName>
    <definedName name="Á1_2" localSheetId="0">#REF!</definedName>
    <definedName name="Á1_2">#REF!</definedName>
    <definedName name="Á1_26" localSheetId="0">#REF!</definedName>
    <definedName name="Á1_26">#REF!</definedName>
    <definedName name="Á1_3" localSheetId="0">#REF!</definedName>
    <definedName name="Á1_3">#REF!</definedName>
    <definedName name="Á1_33" localSheetId="0">#REF!</definedName>
    <definedName name="Á1_33">#REF!</definedName>
    <definedName name="Á1_34" localSheetId="0">#REF!</definedName>
    <definedName name="Á1_34">#REF!</definedName>
    <definedName name="a1B16279" localSheetId="0">#REF!</definedName>
    <definedName name="a1B16279">#REF!</definedName>
    <definedName name="A5435646">#REF!</definedName>
    <definedName name="AA" localSheetId="0">#REF!</definedName>
    <definedName name="AA">#REF!</definedName>
    <definedName name="AAA" localSheetId="0">#REF!</definedName>
    <definedName name="AAA">#REF!</definedName>
    <definedName name="AAAAA" localSheetId="0">#REF!</definedName>
    <definedName name="AAAAA">#REF!</definedName>
    <definedName name="aaaaaaaa">#N/A</definedName>
    <definedName name="AAAAAAAAA" localSheetId="0">OFFSET(#REF!,1,0):OFFSET(#REF!,-1,0)</definedName>
    <definedName name="AAAAAAAAA">OFFSET(#REF!,1,0):OFFSET(#REF!,-1,0)</definedName>
    <definedName name="aaaaaaaaaaa" localSheetId="0">#REF!</definedName>
    <definedName name="aaaaaaaaaaa">#REF!</definedName>
    <definedName name="ab" localSheetId="0">#REF!</definedName>
    <definedName name="ab">#REF!</definedName>
    <definedName name="abebqt" localSheetId="0">[5]SERVIÇO!#REF!</definedName>
    <definedName name="abebqt">[5]SERVIÇO!#REF!</definedName>
    <definedName name="ABRA" localSheetId="0">#REF!</definedName>
    <definedName name="ABRA">#REF!</definedName>
    <definedName name="Ac" localSheetId="0">#REF!</definedName>
    <definedName name="Ac">#REF!</definedName>
    <definedName name="ACADUC" localSheetId="0">[5]SERVIÇO!#REF!</definedName>
    <definedName name="ACADUC">[5]SERVIÇO!#REF!</definedName>
    <definedName name="ACBEB" localSheetId="0">[5]SERVIÇO!#REF!</definedName>
    <definedName name="ACBEB">[5]SERVIÇO!#REF!</definedName>
    <definedName name="ACBOMB">[5]SERVIÇO!#REF!</definedName>
    <definedName name="AccessDatabase">"C:\Documents and Settings\JPMELLO\Meus documentos\ARQUIVOS 2004\MONITORAMENTO OAC\Monitoramento de OAC.mdb"</definedName>
    <definedName name="ACCHAF" localSheetId="0">[5]SERVIÇO!#REF!</definedName>
    <definedName name="ACCHAF">[5]SERVIÇO!#REF!</definedName>
    <definedName name="ACDER" localSheetId="0">[5]SERVIÇO!#REF!</definedName>
    <definedName name="ACDER">[5]SERVIÇO!#REF!</definedName>
    <definedName name="ACDIV" localSheetId="0">[5]SERVIÇO!#REF!</definedName>
    <definedName name="ACDIV">[5]SERVIÇO!#REF!</definedName>
    <definedName name="ACEQP" localSheetId="0">[5]SERVIÇO!#REF!</definedName>
    <definedName name="ACEQP">[5]SERVIÇO!#REF!</definedName>
    <definedName name="ACHAFQT" localSheetId="0">[5]SERVIÇO!#REF!</definedName>
    <definedName name="ACHAFQT">[5]SERVIÇO!#REF!</definedName>
    <definedName name="ACIDO" localSheetId="0">#REF!</definedName>
    <definedName name="ACIDO">#REF!</definedName>
    <definedName name="ACMUR" localSheetId="0">[5]SERVIÇO!#REF!</definedName>
    <definedName name="ACMUR">[5]SERVIÇO!#REF!</definedName>
    <definedName name="AÇO" localSheetId="0">#REF!</definedName>
    <definedName name="AÇO">#REF!</definedName>
    <definedName name="AÇO_CA_50_3_16" localSheetId="0">#REF!</definedName>
    <definedName name="AÇO_CA_50_3_16">#REF!</definedName>
    <definedName name="ACONT2" localSheetId="0">[5]SERVIÇO!#REF!</definedName>
    <definedName name="ACONT2">[5]SERVIÇO!#REF!</definedName>
    <definedName name="ACPIPA" localSheetId="0">[5]SERVIÇO!#REF!</definedName>
    <definedName name="ACPIPA">[5]SERVIÇO!#REF!</definedName>
    <definedName name="ACRE" localSheetId="0" hidden="1">#REF!</definedName>
    <definedName name="ACRE" hidden="1">#REF!</definedName>
    <definedName name="activatedados.form2">#N/A</definedName>
    <definedName name="ACTRANSP" localSheetId="0">[5]SERVIÇO!#REF!</definedName>
    <definedName name="ACTRANSP">[5]SERVIÇO!#REF!</definedName>
    <definedName name="ademir" localSheetId="0" hidden="1">{#N/A,#N/A,FALSE,"Cronograma";#N/A,#N/A,FALSE,"Cronogr. 2"}</definedName>
    <definedName name="ademir" localSheetId="2" hidden="1">{#N/A,#N/A,FALSE,"Cronograma";#N/A,#N/A,FALSE,"Cronogr. 2"}</definedName>
    <definedName name="ademir" localSheetId="6" hidden="1">{#N/A,#N/A,FALSE,"Cronograma";#N/A,#N/A,FALSE,"Cronogr. 2"}</definedName>
    <definedName name="ademir" localSheetId="4" hidden="1">{#N/A,#N/A,FALSE,"Cronograma";#N/A,#N/A,FALSE,"Cronogr. 2"}</definedName>
    <definedName name="ademir" hidden="1">{#N/A,#N/A,FALSE,"Cronograma";#N/A,#N/A,FALSE,"Cronogr. 2"}</definedName>
    <definedName name="ADESIVO_PVC" localSheetId="0">#REF!</definedName>
    <definedName name="ADESIVO_PVC">#REF!</definedName>
    <definedName name="adfddd" localSheetId="0">#REF!</definedName>
    <definedName name="adfddd">#REF!</definedName>
    <definedName name="ADFS" localSheetId="0">TEXT(Import.DataBase,"mm-aaaa")</definedName>
    <definedName name="ADFS" localSheetId="2">TEXT([0]!Import.DataBase,"mm-aaaa")</definedName>
    <definedName name="ADFS" localSheetId="6">TEXT(Import.DataBase,"mm-aaaa")</definedName>
    <definedName name="ADFS" localSheetId="4">TEXT(Import.DataBase,"mm-aaaa")</definedName>
    <definedName name="ADFS">TEXT(Import.DataBase,"mm-aaaa")</definedName>
    <definedName name="adit_02_d_l3" localSheetId="0">#REF!</definedName>
    <definedName name="adit_02_d_l3" localSheetId="6">#REF!</definedName>
    <definedName name="adit_02_d_l3">#REF!</definedName>
    <definedName name="adit_02_d_l4" localSheetId="0">#REF!</definedName>
    <definedName name="adit_02_d_l4" localSheetId="6">#REF!</definedName>
    <definedName name="adit_02_d_l4">#REF!</definedName>
    <definedName name="adit_02_l4" localSheetId="0">#REF!</definedName>
    <definedName name="adit_02_l4" localSheetId="6">#REF!</definedName>
    <definedName name="adit_02_l4">#REF!</definedName>
    <definedName name="adit_02_r_l3" localSheetId="0">#REF!</definedName>
    <definedName name="adit_02_r_l3">#REF!</definedName>
    <definedName name="AdPeri" localSheetId="0">#REF!</definedName>
    <definedName name="AdPeri">#REF!</definedName>
    <definedName name="ADUCQT" localSheetId="0">[5]SERVIÇO!#REF!</definedName>
    <definedName name="ADUCQT">[5]SERVIÇO!#REF!</definedName>
    <definedName name="aehyasdh" localSheetId="0">#REF!</definedName>
    <definedName name="aehyasdh">#REF!</definedName>
    <definedName name="aeyaeya" localSheetId="0">#REF!</definedName>
    <definedName name="aeyaeya">#REF!</definedName>
    <definedName name="aeyaweyae5" localSheetId="0">#REF!</definedName>
    <definedName name="aeyaweyae5">#REF!</definedName>
    <definedName name="aeyer" localSheetId="0">#REF!</definedName>
    <definedName name="aeyer">#REF!</definedName>
    <definedName name="AFAF" localSheetId="0">#REF!</definedName>
    <definedName name="AFAF">#REF!</definedName>
    <definedName name="AGOA" localSheetId="0">#REF!</definedName>
    <definedName name="AGOA">#REF!</definedName>
    <definedName name="AGUA_10LT" localSheetId="0">#REF!</definedName>
    <definedName name="AGUA_10LT">#REF!</definedName>
    <definedName name="AGUARRAZ" localSheetId="0">#REF!</definedName>
    <definedName name="AGUARRAZ">#REF!</definedName>
    <definedName name="AITEM" localSheetId="0">[5]SERVIÇO!#REF!</definedName>
    <definedName name="AITEM">[5]SERVIÇO!#REF!</definedName>
    <definedName name="AJUDANTE" localSheetId="0">#REF!</definedName>
    <definedName name="AJUDANTE">#REF!</definedName>
    <definedName name="ALIZAR_MAD_LEI" localSheetId="0">#REF!</definedName>
    <definedName name="ALIZAR_MAD_LEI">#REF!</definedName>
    <definedName name="ALTA" localSheetId="0">'[8]PRO-08'!#REF!</definedName>
    <definedName name="ALTA">'[8]PRO-08'!#REF!</definedName>
    <definedName name="ALTADUC" localSheetId="0">[5]SERVIÇO!#REF!</definedName>
    <definedName name="ALTADUC">[5]SERVIÇO!#REF!</definedName>
    <definedName name="ALTBOMB">[5]SERVIÇO!#REF!</definedName>
    <definedName name="ALTCAP">[5]SERVIÇO!#REF!</definedName>
    <definedName name="ALTDER">[5]SERVIÇO!#REF!</definedName>
    <definedName name="ALTEQUIP">[5]SERVIÇO!#REF!</definedName>
    <definedName name="alteração" localSheetId="0">#REF!</definedName>
    <definedName name="alteração">#REF!</definedName>
    <definedName name="ALTIEQP" localSheetId="0">[5]SERVIÇO!#REF!</definedName>
    <definedName name="ALTIEQP">[5]SERVIÇO!#REF!</definedName>
    <definedName name="ALTMUR" localSheetId="0">[5]SERVIÇO!#REF!</definedName>
    <definedName name="ALTMUR">[5]SERVIÇO!#REF!</definedName>
    <definedName name="ALTRES10" localSheetId="0">[5]SERVIÇO!#REF!</definedName>
    <definedName name="ALTRES10">[5]SERVIÇO!#REF!</definedName>
    <definedName name="ALTRES15" localSheetId="0">[5]SERVIÇO!#REF!</definedName>
    <definedName name="ALTRES15">[5]SERVIÇO!#REF!</definedName>
    <definedName name="ALTRES20">[5]SERVIÇO!#REF!</definedName>
    <definedName name="ALTTRANS">[5]SERVIÇO!#REF!</definedName>
    <definedName name="Alvenaria_vedação" localSheetId="0">#REF!</definedName>
    <definedName name="Alvenaria_vedação">#REF!</definedName>
    <definedName name="amarela" localSheetId="0">#REF!</definedName>
    <definedName name="amarela">#REF!</definedName>
    <definedName name="AMONIA" localSheetId="0">#REF!</definedName>
    <definedName name="AMONIA">#REF!</definedName>
    <definedName name="anne" localSheetId="0">#REF!</definedName>
    <definedName name="anne">#REF!</definedName>
    <definedName name="ANO" localSheetId="0">#REF!</definedName>
    <definedName name="ANO">#REF!</definedName>
    <definedName name="ANTIGA" localSheetId="0">#REF!</definedName>
    <definedName name="ANTIGA">#REF!</definedName>
    <definedName name="APRENDIZ" localSheetId="0">{"total","SUM(total)","YNNNN",FALSE}</definedName>
    <definedName name="APRENDIZ" localSheetId="2">{"total","SUM(total)","YNNNN",FALSE}</definedName>
    <definedName name="APRENDIZ" localSheetId="6">{"total","SUM(total)","YNNNN",FALSE}</definedName>
    <definedName name="APRENDIZ" localSheetId="4">{"total","SUM(total)","YNNNN",FALSE}</definedName>
    <definedName name="APRENDIZ">{"total","SUM(total)","YNNNN",FALSE}</definedName>
    <definedName name="AQTEMP1">[5]SERVIÇO!#REF!</definedName>
    <definedName name="AQTEMP2">[5]SERVIÇO!#REF!</definedName>
    <definedName name="ARAME_RECOZIDO">[9]Insumos!$I$22</definedName>
    <definedName name="AREA" localSheetId="0">#REF!</definedName>
    <definedName name="AREA" localSheetId="6">#REF!</definedName>
    <definedName name="AREA">#REF!</definedName>
    <definedName name="area_base">[6]Base!$U$40</definedName>
    <definedName name="_xlnm.Extract">[10]guarantãs!#REF!</definedName>
    <definedName name="_xlnm.Print_Area" localSheetId="0">'BDI-Anexo com CPRB'!$A$1:$D$49</definedName>
    <definedName name="_xlnm.Print_Area" localSheetId="5">COMPOSIÇÕES!$A$1:$H$407</definedName>
    <definedName name="_xlnm.Print_Area" localSheetId="2">'CURVA ABC'!$A$1:$J$82</definedName>
    <definedName name="_xlnm.Print_Area" localSheetId="6">'MAPA DE  COTAÇÃO '!$A$1:$H$99</definedName>
    <definedName name="_xlnm.Print_Area" localSheetId="1">'PLANILHA DE QUANTITATIVO'!$A$1:$F$83</definedName>
    <definedName name="_xlnm.Print_Area" localSheetId="4">'PLANILHA ORÇAMENTARIA'!$A$1:$H$83</definedName>
    <definedName name="_xlnm.Print_Area" localSheetId="3">'PLANILHA POR AÇÃO'!$A$1:$L$83</definedName>
    <definedName name="Área_impressão_IM" localSheetId="0">#REF!</definedName>
    <definedName name="Área_impressão_IM" localSheetId="6">#REF!</definedName>
    <definedName name="Área_impressão_IM">#REF!</definedName>
    <definedName name="Área_impressão_IM_1" localSheetId="0">#REF!</definedName>
    <definedName name="Área_impressão_IM_1" localSheetId="6">#REF!</definedName>
    <definedName name="Área_impressão_IM_1">#REF!</definedName>
    <definedName name="Área_impressão_IM_2" localSheetId="0">#REF!</definedName>
    <definedName name="Área_impressão_IM_2" localSheetId="6">#REF!</definedName>
    <definedName name="Área_impressão_IM_2">#REF!</definedName>
    <definedName name="Área_impressão_IM_26" localSheetId="0">#REF!</definedName>
    <definedName name="Área_impressão_IM_26">#REF!</definedName>
    <definedName name="Área_impressão_IM_3" localSheetId="0">#REF!</definedName>
    <definedName name="Área_impressão_IM_3">#REF!</definedName>
    <definedName name="Área_impressão_IM_33" localSheetId="0">#REF!</definedName>
    <definedName name="Área_impressão_IM_33">#REF!</definedName>
    <definedName name="Área_impressão_IM_34" localSheetId="0">#REF!</definedName>
    <definedName name="Área_impressão_IM_34">#REF!</definedName>
    <definedName name="Área_impressão_IM_75" localSheetId="0">#REF!</definedName>
    <definedName name="Área_impressão_IM_75">#REF!</definedName>
    <definedName name="AreaTeste" localSheetId="0">#REF!</definedName>
    <definedName name="AreaTeste">#REF!</definedName>
    <definedName name="AreaTeste2" localSheetId="0">#REF!</definedName>
    <definedName name="AreaTeste2">#REF!</definedName>
    <definedName name="areia" localSheetId="0">#REF!</definedName>
    <definedName name="areia">#REF!</definedName>
    <definedName name="Arial" localSheetId="0">#REF!</definedName>
    <definedName name="Arial">#REF!</definedName>
    <definedName name="ARMAÇÃO_CONCRETO" localSheetId="0">#REF!</definedName>
    <definedName name="ARMAÇÃO_CONCRETO">#REF!</definedName>
    <definedName name="ARMADOR" localSheetId="0">#REF!</definedName>
    <definedName name="ARMADOR">#REF!</definedName>
    <definedName name="ARMARIO_90X60X17_CM" localSheetId="0">#REF!</definedName>
    <definedName name="ARMARIO_90X60X17_CM">#REF!</definedName>
    <definedName name="ARQ" localSheetId="0">[5]SERVIÇO!#REF!</definedName>
    <definedName name="ARQ">[5]SERVIÇO!#REF!</definedName>
    <definedName name="ARQERR" localSheetId="0">[5]SERVIÇO!#REF!</definedName>
    <definedName name="ARQERR">[5]SERVIÇO!#REF!</definedName>
    <definedName name="ARQMARC" localSheetId="0">[5]SERVIÇO!#REF!</definedName>
    <definedName name="ARQMARC">[5]SERVIÇO!#REF!</definedName>
    <definedName name="ARQPLAN" localSheetId="0">[5]SERVIÇO!#REF!</definedName>
    <definedName name="ARQPLAN">[5]SERVIÇO!#REF!</definedName>
    <definedName name="ARQT">[5]SERVIÇO!#REF!</definedName>
    <definedName name="ARQTEMP">[5]SERVIÇO!#REF!</definedName>
    <definedName name="ARQTXT">[5]SERVIÇO!#REF!</definedName>
    <definedName name="arredondamento" localSheetId="0">#REF!</definedName>
    <definedName name="arredondamento">#REF!</definedName>
    <definedName name="arredondamento_1" localSheetId="0">#REF!</definedName>
    <definedName name="arredondamento_1">#REF!</definedName>
    <definedName name="arredondamento_2" localSheetId="0">#REF!</definedName>
    <definedName name="arredondamento_2">#REF!</definedName>
    <definedName name="arredondamento_26" localSheetId="0">#REF!</definedName>
    <definedName name="arredondamento_26">#REF!</definedName>
    <definedName name="arredondamento_3" localSheetId="0">#REF!</definedName>
    <definedName name="arredondamento_3">#REF!</definedName>
    <definedName name="arredondamento_33" localSheetId="0">#REF!</definedName>
    <definedName name="arredondamento_33">#REF!</definedName>
    <definedName name="arredondamento_34" localSheetId="0">#REF!</definedName>
    <definedName name="arredondamento_34">#REF!</definedName>
    <definedName name="ARTEMP" localSheetId="0">[5]SERVIÇO!#REF!</definedName>
    <definedName name="ARTEMP">[5]SERVIÇO!#REF!</definedName>
    <definedName name="ARY" localSheetId="0">#REF!</definedName>
    <definedName name="ARY">#REF!</definedName>
    <definedName name="ASDAS" localSheetId="0">'[11]SERVIÇO - CONVENCIONAIS'!#REF!</definedName>
    <definedName name="ASDAS">'[11]SERVIÇO - CONVENCIONAIS'!#REF!</definedName>
    <definedName name="ASDFASD" localSheetId="0">#REF!</definedName>
    <definedName name="ASDFASD" localSheetId="6">#REF!</definedName>
    <definedName name="ASDFASD">#REF!</definedName>
    <definedName name="ass" localSheetId="0">[5]SERVIÇO!#REF!</definedName>
    <definedName name="ass" localSheetId="6">[5]SERVIÇO!#REF!</definedName>
    <definedName name="ass">[5]SERVIÇO!#REF!</definedName>
    <definedName name="ASSADAF" localSheetId="0">IF(ISNUMBER([12]PO!linhaSINAPIxls),INDEX(INDIRECT("'[Referência "&amp;'BDI-Anexo com CPRB'!ADFS&amp;".xls]Banco'!$b:$g"),[12]PO!linhaSINAPIxls,4),"")</definedName>
    <definedName name="ASSADAF" localSheetId="2">#N/A</definedName>
    <definedName name="ASSADAF" localSheetId="6">#N/A</definedName>
    <definedName name="ASSADAF" localSheetId="4">IF(ISNUMBER([12]PO!linhaSINAPIxls),INDEX(INDIRECT("'[Referência "&amp;'PLANILHA ORÇAMENTARIA'!ADFS&amp;".xls]Banco'!$b:$g"),[12]PO!linhaSINAPIxls,4),"")</definedName>
    <definedName name="ASSADAF">IF(ISNUMBER([12]PO!linhaSINAPIxls),INDEX(INDIRECT("'[Referência "&amp;ADFS&amp;".xls]Banco'!$b:$g"),[12]PO!linhaSINAPIxls,4),"")</definedName>
    <definedName name="ASSEN_TUBO_EMISS" localSheetId="0">#REF!</definedName>
    <definedName name="ASSEN_TUBO_EMISS" localSheetId="6">#REF!</definedName>
    <definedName name="ASSEN_TUBO_EMISS">#REF!</definedName>
    <definedName name="ASSEN_TUBO_EMISS2" localSheetId="0">#REF!</definedName>
    <definedName name="ASSEN_TUBO_EMISS2" localSheetId="6">#REF!</definedName>
    <definedName name="ASSEN_TUBO_EMISS2">#REF!</definedName>
    <definedName name="ASSENT_EMISS3_S" localSheetId="0">#REF!</definedName>
    <definedName name="ASSENT_EMISS3_S">#REF!</definedName>
    <definedName name="ASSENT_TUBO" localSheetId="0">#REF!</definedName>
    <definedName name="ASSENT_TUBO">#REF!</definedName>
    <definedName name="ASSENTO_PLASTICO" localSheetId="0">#REF!</definedName>
    <definedName name="ASSENTO_PLASTICO">#REF!</definedName>
    <definedName name="ATERRO_ARENOSO" localSheetId="0">#REF!</definedName>
    <definedName name="ATERRO_ARENOSO">#REF!</definedName>
    <definedName name="AUGUSTO" localSheetId="0">{"total","SUM(total)","YNNNN",FALSE}</definedName>
    <definedName name="AUGUSTO" localSheetId="2">{"total","SUM(total)","YNNNN",FALSE}</definedName>
    <definedName name="AUGUSTO" localSheetId="6">{"total","SUM(total)","YNNNN",FALSE}</definedName>
    <definedName name="AUGUSTO" localSheetId="4">{"total","SUM(total)","YNNNN",FALSE}</definedName>
    <definedName name="AUGUSTO">{"total","SUM(total)","YNNNN",FALSE}</definedName>
    <definedName name="aux" localSheetId="0">#REF!</definedName>
    <definedName name="aux">#REF!</definedName>
    <definedName name="AuxHab" localSheetId="0">#REF!</definedName>
    <definedName name="AuxHab">#REF!</definedName>
    <definedName name="auxiliar" localSheetId="0">#REF!</definedName>
    <definedName name="auxiliar">#REF!</definedName>
    <definedName name="AWT" localSheetId="0">#REF!</definedName>
    <definedName name="AWT">#REF!</definedName>
    <definedName name="aZUEN" localSheetId="0">#REF!</definedName>
    <definedName name="aZUEN">#REF!</definedName>
    <definedName name="azul" localSheetId="0">#REF!</definedName>
    <definedName name="azul">#REF!</definedName>
    <definedName name="AZULEGISTA" localSheetId="0">#REF!</definedName>
    <definedName name="AZULEGISTA">#REF!</definedName>
    <definedName name="AZULEJO_15X15" localSheetId="0">#REF!</definedName>
    <definedName name="AZULEJO_15X15">#REF!</definedName>
    <definedName name="AZULSINAL" localSheetId="0">#REF!</definedName>
    <definedName name="AZULSINAL">#REF!</definedName>
    <definedName name="B" localSheetId="0">#REF!</definedName>
    <definedName name="B">#REF!</definedName>
    <definedName name="bacia16" localSheetId="0">#REF!</definedName>
    <definedName name="bacia16">#REF!</definedName>
    <definedName name="Banco_dados_IM" localSheetId="0">#REF!</definedName>
    <definedName name="Banco_dados_IM">#REF!</definedName>
    <definedName name="_xlnm.Database">[10]guarantãs!#REF!</definedName>
    <definedName name="BARRO">[9]Insumos!$I$9</definedName>
    <definedName name="Barroquinha" localSheetId="0">#REF!</definedName>
    <definedName name="Barroquinha" localSheetId="6">#REF!</definedName>
    <definedName name="Barroquinha">#REF!</definedName>
    <definedName name="bau" localSheetId="0">#REF!</definedName>
    <definedName name="bau" localSheetId="6">#REF!</definedName>
    <definedName name="bau">#REF!</definedName>
    <definedName name="BDI" localSheetId="0">#REF!</definedName>
    <definedName name="BDI">#REF!</definedName>
    <definedName name="BDI." localSheetId="0">#REF!</definedName>
    <definedName name="BDI.">#REF!</definedName>
    <definedName name="BDIc" localSheetId="0">#REF!</definedName>
    <definedName name="BDIc">#REF!</definedName>
    <definedName name="BDIf" localSheetId="0">#REF!</definedName>
    <definedName name="BDIf">#REF!</definedName>
    <definedName name="BDIM" localSheetId="0">#REF!</definedName>
    <definedName name="BDIM">#REF!</definedName>
    <definedName name="BDIS" localSheetId="0">#REF!</definedName>
    <definedName name="BDIS">#REF!</definedName>
    <definedName name="be" localSheetId="0">#REF!</definedName>
    <definedName name="be">#REF!</definedName>
    <definedName name="bebqt" localSheetId="0">[5]SERVIÇO!#REF!</definedName>
    <definedName name="bebqt">[5]SERVIÇO!#REF!</definedName>
    <definedName name="BG" localSheetId="0">#REF!</definedName>
    <definedName name="BG">#REF!</definedName>
    <definedName name="BGU" localSheetId="0">#REF!</definedName>
    <definedName name="BGU">#REF!</definedName>
    <definedName name="BL_ANC_EMISS3_S" localSheetId="0">#REF!</definedName>
    <definedName name="BL_ANC_EMISS3_S">#REF!</definedName>
    <definedName name="BL_ANCO_EMISS2" localSheetId="0">#REF!</definedName>
    <definedName name="BL_ANCO_EMISS2">#REF!</definedName>
    <definedName name="BLOCO.CONC.CELULAR.12" localSheetId="0">#REF!</definedName>
    <definedName name="BLOCO.CONC.CELULAR.12">#REF!</definedName>
    <definedName name="BLOCO.CONCRETO.14X19X39" localSheetId="0">#REF!</definedName>
    <definedName name="BLOCO.CONCRETO.14X19X39">#REF!</definedName>
    <definedName name="BLOCO.CONCRETO.19X19X39" localSheetId="0">#REF!</definedName>
    <definedName name="BLOCO.CONCRETO.19X19X39">#REF!</definedName>
    <definedName name="BLOCO.CONCRETO.9X19X39" localSheetId="0">#REF!</definedName>
    <definedName name="BLOCO.CONCRETO.9X19X39">#REF!</definedName>
    <definedName name="BLOCO_ANCOR_EMISS" localSheetId="0">#REF!</definedName>
    <definedName name="BLOCO_ANCOR_EMISS">#REF!</definedName>
    <definedName name="BLOCO_VIDRO" localSheetId="0">#REF!</definedName>
    <definedName name="BLOCO_VIDRO">#REF!</definedName>
    <definedName name="Bomba_putzmeister" localSheetId="0">#REF!</definedName>
    <definedName name="Bomba_putzmeister">#REF!</definedName>
    <definedName name="bosta" localSheetId="0" hidden="1">{#N/A,#N/A,FALSE,"Cronograma";#N/A,#N/A,FALSE,"Cronogr. 2"}</definedName>
    <definedName name="bosta" localSheetId="2" hidden="1">{#N/A,#N/A,FALSE,"Cronograma";#N/A,#N/A,FALSE,"Cronogr. 2"}</definedName>
    <definedName name="bosta" localSheetId="6" hidden="1">{#N/A,#N/A,FALSE,"Cronograma";#N/A,#N/A,FALSE,"Cronogr. 2"}</definedName>
    <definedName name="bosta" localSheetId="4" hidden="1">{#N/A,#N/A,FALSE,"Cronograma";#N/A,#N/A,FALSE,"Cronogr. 2"}</definedName>
    <definedName name="bosta" hidden="1">{#N/A,#N/A,FALSE,"Cronograma";#N/A,#N/A,FALSE,"Cronogr. 2"}</definedName>
    <definedName name="bou" localSheetId="0">#REF!</definedName>
    <definedName name="bou">#REF!</definedName>
    <definedName name="BRIOPA" localSheetId="0">#REF!</definedName>
    <definedName name="BRIOPA">#REF!</definedName>
    <definedName name="BRITA1" localSheetId="0">#REF!</definedName>
    <definedName name="BRITA1">#REF!</definedName>
    <definedName name="buc3eta" localSheetId="0">#REF!</definedName>
    <definedName name="buc3eta">#REF!</definedName>
    <definedName name="buceta" localSheetId="0">#REF!</definedName>
    <definedName name="buceta">#REF!</definedName>
    <definedName name="BuiltIn_AutoFilter___1" localSheetId="0">#REF!</definedName>
    <definedName name="BuiltIn_AutoFilter___1">#REF!</definedName>
    <definedName name="BuiltIn_AutoFilter___1_1" localSheetId="0">#REF!</definedName>
    <definedName name="BuiltIn_AutoFilter___1_1">#REF!</definedName>
    <definedName name="BuiltIn_AutoFilter___1_2" localSheetId="0">#REF!</definedName>
    <definedName name="BuiltIn_AutoFilter___1_2">#REF!</definedName>
    <definedName name="BuiltIn_AutoFilter___1_26" localSheetId="0">#REF!</definedName>
    <definedName name="BuiltIn_AutoFilter___1_26">#REF!</definedName>
    <definedName name="BuiltIn_AutoFilter___1_3" localSheetId="0">#REF!</definedName>
    <definedName name="BuiltIn_AutoFilter___1_3">#REF!</definedName>
    <definedName name="BuiltIn_AutoFilter___1_33" localSheetId="0">#REF!</definedName>
    <definedName name="BuiltIn_AutoFilter___1_33">#REF!</definedName>
    <definedName name="BuiltIn_AutoFilter___1_34" localSheetId="0">#REF!</definedName>
    <definedName name="BuiltIn_AutoFilter___1_34">#REF!</definedName>
    <definedName name="BuiltIn_AutoFilter___2" localSheetId="0">#REF!</definedName>
    <definedName name="BuiltIn_AutoFilter___2">#REF!</definedName>
    <definedName name="BuiltIn_Print_Area" localSheetId="0">#REF!</definedName>
    <definedName name="BuiltIn_Print_Area">#REF!</definedName>
    <definedName name="BVEOLISA" localSheetId="0">#REF!</definedName>
    <definedName name="BVEOLISA">#REF!</definedName>
    <definedName name="BVXCX" localSheetId="0">ROUND(PO.Quantidade*PO.PrecoUnitario,15-13*[13]ORÇAMENTO!$U$14)</definedName>
    <definedName name="BVXCX" localSheetId="2">ROUND([0]!PO.Quantidade*[0]!PO.PrecoUnitario,15-13*[13]ORÇAMENTO!$U$14)</definedName>
    <definedName name="BVXCX" localSheetId="6">ROUND(PO.Quantidade*PO.PrecoUnitario,15-13*[13]ORÇAMENTO!$U$14)</definedName>
    <definedName name="BVXCX" localSheetId="4">ROUND(PO.Quantidade*PO.PrecoUnitario,15-13*[13]ORÇAMENTO!$U$14)</definedName>
    <definedName name="BVXCX">ROUND(PO.Quantidade*PO.PrecoUnitario,15-13*[13]ORÇAMENTO!$U$14)</definedName>
    <definedName name="ç" localSheetId="0">#REF!</definedName>
    <definedName name="ç" localSheetId="6">#REF!</definedName>
    <definedName name="ç">#REF!</definedName>
    <definedName name="CA´L" localSheetId="0" hidden="1">{#N/A,#N/A,FALSE,"Cronograma";#N/A,#N/A,FALSE,"Cronogr. 2"}</definedName>
    <definedName name="CA´L" localSheetId="2" hidden="1">{#N/A,#N/A,FALSE,"Cronograma";#N/A,#N/A,FALSE,"Cronogr. 2"}</definedName>
    <definedName name="CA´L" localSheetId="6" hidden="1">{#N/A,#N/A,FALSE,"Cronograma";#N/A,#N/A,FALSE,"Cronogr. 2"}</definedName>
    <definedName name="CA´L" localSheetId="4" hidden="1">{#N/A,#N/A,FALSE,"Cronograma";#N/A,#N/A,FALSE,"Cronogr. 2"}</definedName>
    <definedName name="CA´L" hidden="1">{#N/A,#N/A,FALSE,"Cronograma";#N/A,#N/A,FALSE,"Cronogr. 2"}</definedName>
    <definedName name="cab_cortes" localSheetId="0">#REF!</definedName>
    <definedName name="cab_cortes">#REF!</definedName>
    <definedName name="cab_dmt" localSheetId="0">#REF!</definedName>
    <definedName name="cab_dmt">#REF!</definedName>
    <definedName name="cab_limpeza" localSheetId="0">#REF!</definedName>
    <definedName name="cab_limpeza">#REF!</definedName>
    <definedName name="cabmeio" localSheetId="0">#REF!</definedName>
    <definedName name="cabmeio">#REF!</definedName>
    <definedName name="CABO" localSheetId="0">#REF!</definedName>
    <definedName name="CABO">#REF!</definedName>
    <definedName name="CABO_1" localSheetId="0">#REF!</definedName>
    <definedName name="CABO_1">#REF!</definedName>
    <definedName name="CABO_2" localSheetId="0">#REF!</definedName>
    <definedName name="CABO_2">#REF!</definedName>
    <definedName name="CABO_26" localSheetId="0">#REF!</definedName>
    <definedName name="CABO_26">#REF!</definedName>
    <definedName name="CABO_3" localSheetId="0">#REF!</definedName>
    <definedName name="CABO_3">#REF!</definedName>
    <definedName name="CABO_33" localSheetId="0">#REF!</definedName>
    <definedName name="CABO_33">#REF!</definedName>
    <definedName name="CABO_34" localSheetId="0">#REF!</definedName>
    <definedName name="CABO_34">#REF!</definedName>
    <definedName name="CAD_EMISS3_S" localSheetId="0">#REF!</definedName>
    <definedName name="CAD_EMISS3_S">#REF!</definedName>
    <definedName name="CADASTRO" localSheetId="0">#REF!</definedName>
    <definedName name="CADASTRO">#REF!</definedName>
    <definedName name="CADASTRO_EMISS" localSheetId="0">#REF!</definedName>
    <definedName name="CADASTRO_EMISS">#REF!</definedName>
    <definedName name="CADASTRO_EMISS2" localSheetId="0">#REF!</definedName>
    <definedName name="CADASTRO_EMISS2">#REF!</definedName>
    <definedName name="CADASTRO_REDE_COL" localSheetId="0">#REF!</definedName>
    <definedName name="CADASTRO_REDE_COL">#REF!</definedName>
    <definedName name="CAIX" localSheetId="0">#REF!</definedName>
    <definedName name="CAIX">#REF!</definedName>
    <definedName name="CAIX_1" localSheetId="0">#REF!</definedName>
    <definedName name="CAIX_1">#REF!</definedName>
    <definedName name="CAIX_2" localSheetId="0">#REF!</definedName>
    <definedName name="CAIX_2">#REF!</definedName>
    <definedName name="CAIX_26" localSheetId="0">#REF!</definedName>
    <definedName name="CAIX_26">#REF!</definedName>
    <definedName name="CAIX_3" localSheetId="0">#REF!</definedName>
    <definedName name="CAIX_3">#REF!</definedName>
    <definedName name="CAIX_33" localSheetId="0">#REF!</definedName>
    <definedName name="CAIX_33">#REF!</definedName>
    <definedName name="CAIX_34" localSheetId="0">#REF!</definedName>
    <definedName name="CAIX_34">#REF!</definedName>
    <definedName name="CAIXAS" localSheetId="0">#REF!</definedName>
    <definedName name="CAIXAS">#REF!</definedName>
    <definedName name="CAIXAS_EMISS3_S" localSheetId="0">#REF!</definedName>
    <definedName name="CAIXAS_EMISS3_S">#REF!</definedName>
    <definedName name="CAIXILHO_MAD_LEI" localSheetId="0">#REF!</definedName>
    <definedName name="CAIXILHO_MAD_LEI">#REF!</definedName>
    <definedName name="CAL" localSheetId="0">#REF!</definedName>
    <definedName name="CAL">#REF!</definedName>
    <definedName name="Camada_brita" localSheetId="0">#REF!</definedName>
    <definedName name="Camada_brita">#REF!</definedName>
    <definedName name="Camada_impermeabilizadora" localSheetId="0">#REF!</definedName>
    <definedName name="Camada_impermeabilizadora">#REF!</definedName>
    <definedName name="CAMP" localSheetId="0">[5]SERVIÇO!#REF!</definedName>
    <definedName name="CAMP">[5]SERVIÇO!#REF!</definedName>
    <definedName name="CANETA" localSheetId="0">#REF!</definedName>
    <definedName name="CANETA">#REF!</definedName>
    <definedName name="CANTEIRO_OBRAS" localSheetId="0">#REF!</definedName>
    <definedName name="CANTEIRO_OBRAS">#REF!</definedName>
    <definedName name="CBU" localSheetId="0">#REF!</definedName>
    <definedName name="CBU">#REF!</definedName>
    <definedName name="CBUII" localSheetId="0">#REF!</definedName>
    <definedName name="CBUII">#REF!</definedName>
    <definedName name="CBUQB" localSheetId="0">#REF!</definedName>
    <definedName name="CBUQB">#REF!</definedName>
    <definedName name="CBUQc" localSheetId="0">#REF!</definedName>
    <definedName name="CBUQc">#REF!</definedName>
    <definedName name="CC">'[2]Base dados - TCU 2622_2013'!$A$7:$A$14</definedName>
    <definedName name="CC.102" localSheetId="0">#REF!</definedName>
    <definedName name="CC.102">#REF!</definedName>
    <definedName name="CC.102_1" localSheetId="0">#REF!</definedName>
    <definedName name="CC.102_1">#REF!</definedName>
    <definedName name="CC.102_2" localSheetId="0">#REF!</definedName>
    <definedName name="CC.102_2">#REF!</definedName>
    <definedName name="CC.102_26" localSheetId="0">#REF!</definedName>
    <definedName name="CC.102_26">#REF!</definedName>
    <definedName name="CC.102_3" localSheetId="0">#REF!</definedName>
    <definedName name="CC.102_3">#REF!</definedName>
    <definedName name="CC.102_33" localSheetId="0">#REF!</definedName>
    <definedName name="CC.102_33">#REF!</definedName>
    <definedName name="CC.102_34" localSheetId="0">#REF!</definedName>
    <definedName name="CC.102_34">#REF!</definedName>
    <definedName name="cc.113" localSheetId="0">#REF!</definedName>
    <definedName name="cc.113">#REF!</definedName>
    <definedName name="cc.113_1" localSheetId="0">#REF!</definedName>
    <definedName name="cc.113_1">#REF!</definedName>
    <definedName name="cc.113_2" localSheetId="0">#REF!</definedName>
    <definedName name="cc.113_2">#REF!</definedName>
    <definedName name="cc.113_26" localSheetId="0">#REF!</definedName>
    <definedName name="cc.113_26">#REF!</definedName>
    <definedName name="cc.113_3" localSheetId="0">#REF!</definedName>
    <definedName name="cc.113_3">#REF!</definedName>
    <definedName name="cc.113_33" localSheetId="0">#REF!</definedName>
    <definedName name="cc.113_33">#REF!</definedName>
    <definedName name="cc.113_34" localSheetId="0">#REF!</definedName>
    <definedName name="cc.113_34">#REF!</definedName>
    <definedName name="cc.113a" localSheetId="0">#REF!</definedName>
    <definedName name="cc.113a">#REF!</definedName>
    <definedName name="cc.113a_1" localSheetId="0">#REF!</definedName>
    <definedName name="cc.113a_1">#REF!</definedName>
    <definedName name="cc.113a_2" localSheetId="0">#REF!</definedName>
    <definedName name="cc.113a_2">#REF!</definedName>
    <definedName name="cc.113a_26" localSheetId="0">#REF!</definedName>
    <definedName name="cc.113a_26">#REF!</definedName>
    <definedName name="cc.113a_3" localSheetId="0">#REF!</definedName>
    <definedName name="cc.113a_3">#REF!</definedName>
    <definedName name="cc.113a_33" localSheetId="0">#REF!</definedName>
    <definedName name="cc.113a_33">#REF!</definedName>
    <definedName name="cc.113a_34" localSheetId="0">#REF!</definedName>
    <definedName name="cc.113a_34">#REF!</definedName>
    <definedName name="cc.114" localSheetId="0">#REF!</definedName>
    <definedName name="cc.114">#REF!</definedName>
    <definedName name="cc.114_1" localSheetId="0">#REF!</definedName>
    <definedName name="cc.114_1">#REF!</definedName>
    <definedName name="cc.114_2" localSheetId="0">#REF!</definedName>
    <definedName name="cc.114_2">#REF!</definedName>
    <definedName name="cc.114_26" localSheetId="0">#REF!</definedName>
    <definedName name="cc.114_26">#REF!</definedName>
    <definedName name="cc.114_3" localSheetId="0">#REF!</definedName>
    <definedName name="cc.114_3">#REF!</definedName>
    <definedName name="cc.114_33" localSheetId="0">#REF!</definedName>
    <definedName name="cc.114_33">#REF!</definedName>
    <definedName name="cc.114_34" localSheetId="0">#REF!</definedName>
    <definedName name="cc.114_34">#REF!</definedName>
    <definedName name="CC.153" localSheetId="0">#REF!</definedName>
    <definedName name="CC.153">#REF!</definedName>
    <definedName name="CC.153_1" localSheetId="0">#REF!</definedName>
    <definedName name="CC.153_1">#REF!</definedName>
    <definedName name="CC.153_2" localSheetId="0">#REF!</definedName>
    <definedName name="CC.153_2">#REF!</definedName>
    <definedName name="CC.153_26" localSheetId="0">#REF!</definedName>
    <definedName name="CC.153_26">#REF!</definedName>
    <definedName name="CC.153_3" localSheetId="0">#REF!</definedName>
    <definedName name="CC.153_3">#REF!</definedName>
    <definedName name="CC.153_33" localSheetId="0">#REF!</definedName>
    <definedName name="CC.153_33">#REF!</definedName>
    <definedName name="CC.153_34" localSheetId="0">#REF!</definedName>
    <definedName name="CC.153_34">#REF!</definedName>
    <definedName name="CC.153T" localSheetId="0">#REF!</definedName>
    <definedName name="CC.153T">#REF!</definedName>
    <definedName name="CC.153T_1" localSheetId="0">#REF!</definedName>
    <definedName name="CC.153T_1">#REF!</definedName>
    <definedName name="CC.153T_2" localSheetId="0">#REF!</definedName>
    <definedName name="CC.153T_2">#REF!</definedName>
    <definedName name="CC.153T_26" localSheetId="0">#REF!</definedName>
    <definedName name="CC.153T_26">#REF!</definedName>
    <definedName name="CC.153T_3" localSheetId="0">#REF!</definedName>
    <definedName name="CC.153T_3">#REF!</definedName>
    <definedName name="CC.153T_33" localSheetId="0">#REF!</definedName>
    <definedName name="CC.153T_33">#REF!</definedName>
    <definedName name="CC.153T_34" localSheetId="0">#REF!</definedName>
    <definedName name="CC.153T_34">#REF!</definedName>
    <definedName name="CC.154" localSheetId="0">#REF!</definedName>
    <definedName name="CC.154">#REF!</definedName>
    <definedName name="CC.154_1" localSheetId="0">#REF!</definedName>
    <definedName name="CC.154_1">#REF!</definedName>
    <definedName name="CC.154_2" localSheetId="0">#REF!</definedName>
    <definedName name="CC.154_2">#REF!</definedName>
    <definedName name="CC.154_26" localSheetId="0">#REF!</definedName>
    <definedName name="CC.154_26">#REF!</definedName>
    <definedName name="CC.154_3" localSheetId="0">#REF!</definedName>
    <definedName name="CC.154_3">#REF!</definedName>
    <definedName name="CC.154_33" localSheetId="0">#REF!</definedName>
    <definedName name="CC.154_33">#REF!</definedName>
    <definedName name="CC.154_34" localSheetId="0">#REF!</definedName>
    <definedName name="CC.154_34">#REF!</definedName>
    <definedName name="CC.166" localSheetId="0">#REF!</definedName>
    <definedName name="CC.166">#REF!</definedName>
    <definedName name="CC.166_1" localSheetId="0">#REF!</definedName>
    <definedName name="CC.166_1">#REF!</definedName>
    <definedName name="CC.166_2" localSheetId="0">#REF!</definedName>
    <definedName name="CC.166_2">#REF!</definedName>
    <definedName name="CC.166_26" localSheetId="0">#REF!</definedName>
    <definedName name="CC.166_26">#REF!</definedName>
    <definedName name="CC.166_3" localSheetId="0">#REF!</definedName>
    <definedName name="CC.166_3">#REF!</definedName>
    <definedName name="CC.166_33" localSheetId="0">#REF!</definedName>
    <definedName name="CC.166_33">#REF!</definedName>
    <definedName name="CC.166_34" localSheetId="0">#REF!</definedName>
    <definedName name="CC.166_34">#REF!</definedName>
    <definedName name="CC.170" localSheetId="0">#REF!</definedName>
    <definedName name="CC.170">#REF!</definedName>
    <definedName name="CC.170_1" localSheetId="0">#REF!</definedName>
    <definedName name="CC.170_1">#REF!</definedName>
    <definedName name="CC.170_2" localSheetId="0">#REF!</definedName>
    <definedName name="CC.170_2">#REF!</definedName>
    <definedName name="CC.170_26" localSheetId="0">#REF!</definedName>
    <definedName name="CC.170_26">#REF!</definedName>
    <definedName name="CC.170_3" localSheetId="0">#REF!</definedName>
    <definedName name="CC.170_3">#REF!</definedName>
    <definedName name="CC.170_33" localSheetId="0">#REF!</definedName>
    <definedName name="CC.170_33">#REF!</definedName>
    <definedName name="CC.170_34" localSheetId="0">#REF!</definedName>
    <definedName name="CC.170_34">#REF!</definedName>
    <definedName name="CC.198" localSheetId="0">#REF!</definedName>
    <definedName name="CC.198">#REF!</definedName>
    <definedName name="CC.198_1" localSheetId="0">#REF!</definedName>
    <definedName name="CC.198_1">#REF!</definedName>
    <definedName name="CC.198_2" localSheetId="0">#REF!</definedName>
    <definedName name="CC.198_2">#REF!</definedName>
    <definedName name="CC.198_26" localSheetId="0">#REF!</definedName>
    <definedName name="CC.198_26">#REF!</definedName>
    <definedName name="CC.198_3" localSheetId="0">#REF!</definedName>
    <definedName name="CC.198_3">#REF!</definedName>
    <definedName name="CC.198_33" localSheetId="0">#REF!</definedName>
    <definedName name="CC.198_33">#REF!</definedName>
    <definedName name="CC.198_34" localSheetId="0">#REF!</definedName>
    <definedName name="CC.198_34">#REF!</definedName>
    <definedName name="cc.211" localSheetId="0">#REF!</definedName>
    <definedName name="cc.211">#REF!</definedName>
    <definedName name="cc.211_1" localSheetId="0">#REF!</definedName>
    <definedName name="cc.211_1">#REF!</definedName>
    <definedName name="cc.211_2" localSheetId="0">#REF!</definedName>
    <definedName name="cc.211_2">#REF!</definedName>
    <definedName name="cc.211_26" localSheetId="0">#REF!</definedName>
    <definedName name="cc.211_26">#REF!</definedName>
    <definedName name="cc.211_3" localSheetId="0">#REF!</definedName>
    <definedName name="cc.211_3">#REF!</definedName>
    <definedName name="cc.211_33" localSheetId="0">#REF!</definedName>
    <definedName name="cc.211_33">#REF!</definedName>
    <definedName name="cc.211_34" localSheetId="0">#REF!</definedName>
    <definedName name="cc.211_34">#REF!</definedName>
    <definedName name="CC.247" localSheetId="0">#REF!</definedName>
    <definedName name="CC.247">#REF!</definedName>
    <definedName name="CC.247_1" localSheetId="0">#REF!</definedName>
    <definedName name="CC.247_1">#REF!</definedName>
    <definedName name="CC.247_2" localSheetId="0">#REF!</definedName>
    <definedName name="CC.247_2">#REF!</definedName>
    <definedName name="CC.247_26" localSheetId="0">#REF!</definedName>
    <definedName name="CC.247_26">#REF!</definedName>
    <definedName name="CC.247_3" localSheetId="0">#REF!</definedName>
    <definedName name="CC.247_3">#REF!</definedName>
    <definedName name="CC.247_33" localSheetId="0">#REF!</definedName>
    <definedName name="CC.247_33">#REF!</definedName>
    <definedName name="CC.247_34" localSheetId="0">#REF!</definedName>
    <definedName name="CC.247_34">#REF!</definedName>
    <definedName name="CC.267" localSheetId="0">#REF!</definedName>
    <definedName name="CC.267">#REF!</definedName>
    <definedName name="CC.267_1" localSheetId="0">#REF!</definedName>
    <definedName name="CC.267_1">#REF!</definedName>
    <definedName name="CC.267_2" localSheetId="0">#REF!</definedName>
    <definedName name="CC.267_2">#REF!</definedName>
    <definedName name="CC.267_26" localSheetId="0">#REF!</definedName>
    <definedName name="CC.267_26">#REF!</definedName>
    <definedName name="CC.267_3" localSheetId="0">#REF!</definedName>
    <definedName name="CC.267_3">#REF!</definedName>
    <definedName name="CC.267_33" localSheetId="0">#REF!</definedName>
    <definedName name="CC.267_33">#REF!</definedName>
    <definedName name="CC.267_34" localSheetId="0">#REF!</definedName>
    <definedName name="CC.267_34">#REF!</definedName>
    <definedName name="CC.272" localSheetId="0">#REF!</definedName>
    <definedName name="CC.272">#REF!</definedName>
    <definedName name="CC.272_1" localSheetId="0">#REF!</definedName>
    <definedName name="CC.272_1">#REF!</definedName>
    <definedName name="CC.272_2" localSheetId="0">#REF!</definedName>
    <definedName name="CC.272_2">#REF!</definedName>
    <definedName name="CC.272_26" localSheetId="0">#REF!</definedName>
    <definedName name="CC.272_26">#REF!</definedName>
    <definedName name="CC.272_3" localSheetId="0">#REF!</definedName>
    <definedName name="CC.272_3">#REF!</definedName>
    <definedName name="CC.272_33" localSheetId="0">#REF!</definedName>
    <definedName name="CC.272_33">#REF!</definedName>
    <definedName name="CC.272_34" localSheetId="0">#REF!</definedName>
    <definedName name="CC.272_34">#REF!</definedName>
    <definedName name="cccccccc" localSheetId="0">#REF!</definedName>
    <definedName name="cccccccc">#REF!</definedName>
    <definedName name="CD" localSheetId="0">#REF!</definedName>
    <definedName name="CD">#REF!</definedName>
    <definedName name="CD_1" localSheetId="0">#REF!</definedName>
    <definedName name="CD_1">#REF!</definedName>
    <definedName name="CD_2" localSheetId="0">#REF!</definedName>
    <definedName name="CD_2">#REF!</definedName>
    <definedName name="CD_26" localSheetId="0">#REF!</definedName>
    <definedName name="CD_26">#REF!</definedName>
    <definedName name="CD_3" localSheetId="0">#REF!</definedName>
    <definedName name="CD_3">#REF!</definedName>
    <definedName name="CD_33" localSheetId="0">#REF!</definedName>
    <definedName name="CD_33">#REF!</definedName>
    <definedName name="CD_34" localSheetId="0">#REF!</definedName>
    <definedName name="CD_34">#REF!</definedName>
    <definedName name="CDT" localSheetId="0">#REF!</definedName>
    <definedName name="CDT">#REF!</definedName>
    <definedName name="CDT_1" localSheetId="0">#REF!</definedName>
    <definedName name="CDT_1">#REF!</definedName>
    <definedName name="CDT_2" localSheetId="0">#REF!</definedName>
    <definedName name="CDT_2">#REF!</definedName>
    <definedName name="CDT_26" localSheetId="0">#REF!</definedName>
    <definedName name="CDT_26">#REF!</definedName>
    <definedName name="CDT_3" localSheetId="0">#REF!</definedName>
    <definedName name="CDT_3">#REF!</definedName>
    <definedName name="CDT_33" localSheetId="0">#REF!</definedName>
    <definedName name="CDT_33">#REF!</definedName>
    <definedName name="CDT_34" localSheetId="0">#REF!</definedName>
    <definedName name="CDT_34">#REF!</definedName>
    <definedName name="ce" localSheetId="0">#REF!</definedName>
    <definedName name="ce">#REF!</definedName>
    <definedName name="cec" localSheetId="0">#REF!</definedName>
    <definedName name="cec">#REF!</definedName>
    <definedName name="CélulaInicioPlanilha" localSheetId="0">#REF!</definedName>
    <definedName name="CélulaInicioPlanilha">#REF!</definedName>
    <definedName name="CélulaResumo" localSheetId="0">#REF!</definedName>
    <definedName name="CélulaResumo">#REF!</definedName>
    <definedName name="CERAMICA_30X30_PEI_IV" localSheetId="0">#REF!</definedName>
    <definedName name="CERAMICA_30X30_PEI_IV">#REF!</definedName>
    <definedName name="CERAMICA_30x30_PEI_V" localSheetId="0">#REF!</definedName>
    <definedName name="CERAMICA_30x30_PEI_V">#REF!</definedName>
    <definedName name="CEU" localSheetId="0">#REF!</definedName>
    <definedName name="CEU">#REF!</definedName>
    <definedName name="CFF.Dados">OFFSET([14]CFF!$L$17,1,0):OFFSET([14]CFF!$X$21,-1,-1)</definedName>
    <definedName name="CFF.IncluirLinha" localSheetId="0">MAX([14]PO!$V$12:$V$31)*CFF.NumLinha-ROW([14]CFF!$F$21)+ROW([14]CFF!$F$17)+1</definedName>
    <definedName name="CFF.IncluirLinha" localSheetId="2">MAX([14]PO!$V$12:$V$31)*[0]!CFF.NumLinha-ROW([14]CFF!$F$21)+ROW([14]CFF!$F$17)+1</definedName>
    <definedName name="CFF.IncluirLinha" localSheetId="6">MAX([14]PO!$V$12:$V$31)*CFF.NumLinha-ROW([14]CFF!$F$21)+ROW([14]CFF!$F$17)+1</definedName>
    <definedName name="CFF.IncluirLinha" localSheetId="4">MAX([14]PO!$V$12:$V$31)*CFF.NumLinha-ROW([14]CFF!$F$21)+ROW([14]CFF!$F$17)+1</definedName>
    <definedName name="CFF.IncluirLinha">MAX([14]PO!$V$12:$V$31)*CFF.NumLinha-ROW([14]CFF!$F$21)+ROW([14]CFF!$F$17)+1</definedName>
    <definedName name="CFF.Item">OFFSET([14]CFF!$L$17,1,0):OFFSET([14]CFF!$X$21,-1,-1)</definedName>
    <definedName name="CFF.NumLinha">ROW([14]CFF!$D$14)-ROW([14]CFF!$D$10)-1</definedName>
    <definedName name="CHAFQT" localSheetId="0">[5]SERVIÇO!#REF!</definedName>
    <definedName name="CHAFQT">[5]SERVIÇO!#REF!</definedName>
    <definedName name="Chapisco" localSheetId="0">#REF!</definedName>
    <definedName name="Chapisco">#REF!</definedName>
    <definedName name="CIFixa" localSheetId="0">#REF!</definedName>
    <definedName name="CIFixa">#REF!</definedName>
    <definedName name="cimento" localSheetId="0">#REF!</definedName>
    <definedName name="cimento">#REF!</definedName>
    <definedName name="CIMENTO_BRANCO" localSheetId="0">#REF!</definedName>
    <definedName name="CIMENTO_BRANCO">#REF!</definedName>
    <definedName name="CIMENTO_COLA" localSheetId="0">#REF!</definedName>
    <definedName name="CIMENTO_COLA">#REF!</definedName>
    <definedName name="citotal" localSheetId="0">#REF!</definedName>
    <definedName name="citotal">#REF!</definedName>
    <definedName name="CIvar" localSheetId="0">#REF!</definedName>
    <definedName name="CIvar">#REF!</definedName>
    <definedName name="CLIENTE" localSheetId="0">#REF!</definedName>
    <definedName name="CLIENTE">#REF!</definedName>
    <definedName name="Cmat" localSheetId="0">#REF!</definedName>
    <definedName name="Cmat">#REF!</definedName>
    <definedName name="Cmo" localSheetId="0">#REF!</definedName>
    <definedName name="Cmo">#REF!</definedName>
    <definedName name="Cobertura" localSheetId="0">#REF!</definedName>
    <definedName name="Cobertura">#REF!</definedName>
    <definedName name="Cobertura_canal" localSheetId="0">#REF!</definedName>
    <definedName name="Cobertura_canal">#REF!</definedName>
    <definedName name="COD">[15]Plan1!$I$1:$I$65536</definedName>
    <definedName name="COD_10" localSheetId="6">#REF!</definedName>
    <definedName name="COD_10">#N/A</definedName>
    <definedName name="COD_11" localSheetId="6">#REF!</definedName>
    <definedName name="COD_11">#N/A</definedName>
    <definedName name="COD_12" localSheetId="6">#REF!</definedName>
    <definedName name="COD_12">#N/A</definedName>
    <definedName name="COD_13" localSheetId="6">#REF!</definedName>
    <definedName name="COD_13">#N/A</definedName>
    <definedName name="COD_14" localSheetId="6">#REF!</definedName>
    <definedName name="COD_14">#N/A</definedName>
    <definedName name="COD_15" localSheetId="6">#REF!</definedName>
    <definedName name="COD_15">#N/A</definedName>
    <definedName name="COD_16" localSheetId="6">#REF!</definedName>
    <definedName name="COD_16">#N/A</definedName>
    <definedName name="COD_17" localSheetId="6">#REF!</definedName>
    <definedName name="COD_17">#N/A</definedName>
    <definedName name="COD_18" localSheetId="6">#REF!</definedName>
    <definedName name="COD_18">#N/A</definedName>
    <definedName name="COD_19" localSheetId="6">#REF!</definedName>
    <definedName name="COD_19">#N/A</definedName>
    <definedName name="COD_20" localSheetId="6">#REF!</definedName>
    <definedName name="COD_20">#N/A</definedName>
    <definedName name="COD_21" localSheetId="6">#REF!</definedName>
    <definedName name="COD_21">#N/A</definedName>
    <definedName name="COD_23" localSheetId="6">#REF!</definedName>
    <definedName name="COD_23">#N/A</definedName>
    <definedName name="COD_24" localSheetId="6">#REF!</definedName>
    <definedName name="COD_24">#N/A</definedName>
    <definedName name="COD_4" localSheetId="6">#REF!</definedName>
    <definedName name="COD_4">#N/A</definedName>
    <definedName name="COD_5" localSheetId="6">#REF!</definedName>
    <definedName name="COD_5">#N/A</definedName>
    <definedName name="COD_6" localSheetId="6">#REF!</definedName>
    <definedName name="COD_6">#N/A</definedName>
    <definedName name="COD_7" localSheetId="6">#REF!</definedName>
    <definedName name="COD_7">#N/A</definedName>
    <definedName name="COD_8" localSheetId="6">#REF!</definedName>
    <definedName name="COD_8">#N/A</definedName>
    <definedName name="COD_9" localSheetId="6">#REF!</definedName>
    <definedName name="COD_9">#N/A</definedName>
    <definedName name="Código" localSheetId="0">#REF!</definedName>
    <definedName name="Código" localSheetId="6">#REF!</definedName>
    <definedName name="Código">#REF!</definedName>
    <definedName name="Código." localSheetId="0">#REF!</definedName>
    <definedName name="Código.">#REF!</definedName>
    <definedName name="COEF" localSheetId="0">#REF!</definedName>
    <definedName name="COEF">#REF!</definedName>
    <definedName name="COEF_LINEAR" localSheetId="0">#REF!</definedName>
    <definedName name="COEF_LINEAR">#REF!</definedName>
    <definedName name="COLSUB" localSheetId="0">[5]SERVIÇO!#REF!</definedName>
    <definedName name="COLSUB">[5]SERVIÇO!#REF!</definedName>
    <definedName name="COM010201_1" localSheetId="0">#REF!</definedName>
    <definedName name="COM010201_1">#REF!</definedName>
    <definedName name="COM010201_2" localSheetId="0">#REF!</definedName>
    <definedName name="COM010201_2">#REF!</definedName>
    <definedName name="COM010201_3" localSheetId="0">#REF!</definedName>
    <definedName name="COM010201_3">#REF!</definedName>
    <definedName name="COM010201_74" localSheetId="0">#REF!</definedName>
    <definedName name="COM010201_74">#REF!</definedName>
    <definedName name="COM010201_75" localSheetId="0">#REF!</definedName>
    <definedName name="COM010201_75">#REF!</definedName>
    <definedName name="COM010202_1" localSheetId="0">#REF!</definedName>
    <definedName name="COM010202_1">#REF!</definedName>
    <definedName name="COM010202_2" localSheetId="0">#REF!</definedName>
    <definedName name="COM010202_2">#REF!</definedName>
    <definedName name="COM010202_3" localSheetId="0">#REF!</definedName>
    <definedName name="COM010202_3">#REF!</definedName>
    <definedName name="COM010202_74" localSheetId="0">#REF!</definedName>
    <definedName name="COM010202_74">#REF!</definedName>
    <definedName name="COM010202_75" localSheetId="0">#REF!</definedName>
    <definedName name="COM010202_75">#REF!</definedName>
    <definedName name="COM010205_1" localSheetId="0">#REF!</definedName>
    <definedName name="COM010205_1">#REF!</definedName>
    <definedName name="COM010205_2" localSheetId="0">#REF!</definedName>
    <definedName name="COM010205_2">#REF!</definedName>
    <definedName name="COM010205_3" localSheetId="0">#REF!</definedName>
    <definedName name="COM010205_3">#REF!</definedName>
    <definedName name="COM010205_74" localSheetId="0">#REF!</definedName>
    <definedName name="COM010205_74">#REF!</definedName>
    <definedName name="COM010205_75" localSheetId="0">#REF!</definedName>
    <definedName name="COM010205_75">#REF!</definedName>
    <definedName name="COM010206_1" localSheetId="0">#REF!</definedName>
    <definedName name="COM010206_1">#REF!</definedName>
    <definedName name="COM010206_2" localSheetId="0">#REF!</definedName>
    <definedName name="COM010206_2">#REF!</definedName>
    <definedName name="COM010206_3" localSheetId="0">#REF!</definedName>
    <definedName name="COM010206_3">#REF!</definedName>
    <definedName name="COM010206_74" localSheetId="0">#REF!</definedName>
    <definedName name="COM010206_74">#REF!</definedName>
    <definedName name="COM010206_75" localSheetId="0">#REF!</definedName>
    <definedName name="COM010206_75">#REF!</definedName>
    <definedName name="COM010210_1" localSheetId="0">#REF!</definedName>
    <definedName name="COM010210_1">#REF!</definedName>
    <definedName name="COM010210_2" localSheetId="0">#REF!</definedName>
    <definedName name="COM010210_2">#REF!</definedName>
    <definedName name="COM010210_3" localSheetId="0">#REF!</definedName>
    <definedName name="COM010210_3">#REF!</definedName>
    <definedName name="COM010210_74" localSheetId="0">#REF!</definedName>
    <definedName name="COM010210_74">#REF!</definedName>
    <definedName name="COM010210_75" localSheetId="0">#REF!</definedName>
    <definedName name="COM010210_75">#REF!</definedName>
    <definedName name="COM010301_1" localSheetId="0">#REF!</definedName>
    <definedName name="COM010301_1">#REF!</definedName>
    <definedName name="COM010301_2" localSheetId="0">#REF!</definedName>
    <definedName name="COM010301_2">#REF!</definedName>
    <definedName name="COM010301_3" localSheetId="0">#REF!</definedName>
    <definedName name="COM010301_3">#REF!</definedName>
    <definedName name="COM010301_74" localSheetId="0">#REF!</definedName>
    <definedName name="COM010301_74">#REF!</definedName>
    <definedName name="COM010301_75" localSheetId="0">#REF!</definedName>
    <definedName name="COM010301_75">#REF!</definedName>
    <definedName name="COM010401_1" localSheetId="0">#REF!</definedName>
    <definedName name="COM010401_1">#REF!</definedName>
    <definedName name="COM010401_2" localSheetId="0">#REF!</definedName>
    <definedName name="COM010401_2">#REF!</definedName>
    <definedName name="COM010401_3" localSheetId="0">#REF!</definedName>
    <definedName name="COM010401_3">#REF!</definedName>
    <definedName name="COM010401_74" localSheetId="0">#REF!</definedName>
    <definedName name="COM010401_74">#REF!</definedName>
    <definedName name="COM010401_75" localSheetId="0">#REF!</definedName>
    <definedName name="COM010401_75">#REF!</definedName>
    <definedName name="COM010402_1" localSheetId="0">#REF!</definedName>
    <definedName name="COM010402_1">#REF!</definedName>
    <definedName name="COM010402_2" localSheetId="0">#REF!</definedName>
    <definedName name="COM010402_2">#REF!</definedName>
    <definedName name="COM010402_3" localSheetId="0">#REF!</definedName>
    <definedName name="COM010402_3">#REF!</definedName>
    <definedName name="COM010402_74" localSheetId="0">#REF!</definedName>
    <definedName name="COM010402_74">#REF!</definedName>
    <definedName name="COM010402_75" localSheetId="0">#REF!</definedName>
    <definedName name="COM010402_75">#REF!</definedName>
    <definedName name="COM010407_1" localSheetId="0">#REF!</definedName>
    <definedName name="COM010407_1">#REF!</definedName>
    <definedName name="COM010407_2" localSheetId="0">#REF!</definedName>
    <definedName name="COM010407_2">#REF!</definedName>
    <definedName name="COM010407_3" localSheetId="0">#REF!</definedName>
    <definedName name="COM010407_3">#REF!</definedName>
    <definedName name="COM010407_74" localSheetId="0">#REF!</definedName>
    <definedName name="COM010407_74">#REF!</definedName>
    <definedName name="COM010407_75" localSheetId="0">#REF!</definedName>
    <definedName name="COM010407_75">#REF!</definedName>
    <definedName name="COM010413_1" localSheetId="0">#REF!</definedName>
    <definedName name="COM010413_1">#REF!</definedName>
    <definedName name="COM010413_2" localSheetId="0">#REF!</definedName>
    <definedName name="COM010413_2">#REF!</definedName>
    <definedName name="COM010413_3" localSheetId="0">#REF!</definedName>
    <definedName name="COM010413_3">#REF!</definedName>
    <definedName name="COM010413_74" localSheetId="0">#REF!</definedName>
    <definedName name="COM010413_74">#REF!</definedName>
    <definedName name="COM010413_75" localSheetId="0">#REF!</definedName>
    <definedName name="COM010413_75">#REF!</definedName>
    <definedName name="COM010501_1" localSheetId="0">#REF!</definedName>
    <definedName name="COM010501_1">#REF!</definedName>
    <definedName name="COM010501_2" localSheetId="0">#REF!</definedName>
    <definedName name="COM010501_2">#REF!</definedName>
    <definedName name="COM010501_3" localSheetId="0">#REF!</definedName>
    <definedName name="COM010501_3">#REF!</definedName>
    <definedName name="COM010501_74" localSheetId="0">#REF!</definedName>
    <definedName name="COM010501_74">#REF!</definedName>
    <definedName name="COM010501_75" localSheetId="0">#REF!</definedName>
    <definedName name="COM010501_75">#REF!</definedName>
    <definedName name="COM010503_1" localSheetId="0">#REF!</definedName>
    <definedName name="COM010503_1">#REF!</definedName>
    <definedName name="COM010503_2" localSheetId="0">#REF!</definedName>
    <definedName name="COM010503_2">#REF!</definedName>
    <definedName name="COM010503_3" localSheetId="0">#REF!</definedName>
    <definedName name="COM010503_3">#REF!</definedName>
    <definedName name="COM010503_74" localSheetId="0">#REF!</definedName>
    <definedName name="COM010503_74">#REF!</definedName>
    <definedName name="COM010503_75" localSheetId="0">#REF!</definedName>
    <definedName name="COM010503_75">#REF!</definedName>
    <definedName name="COM010505_1" localSheetId="0">#REF!</definedName>
    <definedName name="COM010505_1">#REF!</definedName>
    <definedName name="COM010505_2" localSheetId="0">#REF!</definedName>
    <definedName name="COM010505_2">#REF!</definedName>
    <definedName name="COM010505_3" localSheetId="0">#REF!</definedName>
    <definedName name="COM010505_3">#REF!</definedName>
    <definedName name="COM010505_74" localSheetId="0">#REF!</definedName>
    <definedName name="COM010505_74">#REF!</definedName>
    <definedName name="COM010505_75" localSheetId="0">#REF!</definedName>
    <definedName name="COM010505_75">#REF!</definedName>
    <definedName name="COM010509_1" localSheetId="0">#REF!</definedName>
    <definedName name="COM010509_1">#REF!</definedName>
    <definedName name="COM010509_2" localSheetId="0">#REF!</definedName>
    <definedName name="COM010509_2">#REF!</definedName>
    <definedName name="COM010509_3" localSheetId="0">#REF!</definedName>
    <definedName name="COM010509_3">#REF!</definedName>
    <definedName name="COM010509_74" localSheetId="0">#REF!</definedName>
    <definedName name="COM010509_74">#REF!</definedName>
    <definedName name="COM010509_75" localSheetId="0">#REF!</definedName>
    <definedName name="COM010509_75">#REF!</definedName>
    <definedName name="COM010512_1" localSheetId="0">#REF!</definedName>
    <definedName name="COM010512_1">#REF!</definedName>
    <definedName name="COM010512_2" localSheetId="0">#REF!</definedName>
    <definedName name="COM010512_2">#REF!</definedName>
    <definedName name="COM010512_3" localSheetId="0">#REF!</definedName>
    <definedName name="COM010512_3">#REF!</definedName>
    <definedName name="COM010512_74" localSheetId="0">#REF!</definedName>
    <definedName name="COM010512_74">#REF!</definedName>
    <definedName name="COM010512_75" localSheetId="0">#REF!</definedName>
    <definedName name="COM010512_75">#REF!</definedName>
    <definedName name="COM010518_1" localSheetId="0">#REF!</definedName>
    <definedName name="COM010518_1">#REF!</definedName>
    <definedName name="COM010518_2" localSheetId="0">#REF!</definedName>
    <definedName name="COM010518_2">#REF!</definedName>
    <definedName name="COM010518_3" localSheetId="0">#REF!</definedName>
    <definedName name="COM010518_3">#REF!</definedName>
    <definedName name="COM010518_74" localSheetId="0">#REF!</definedName>
    <definedName name="COM010518_74">#REF!</definedName>
    <definedName name="COM010518_75" localSheetId="0">#REF!</definedName>
    <definedName name="COM010518_75">#REF!</definedName>
    <definedName name="COM010519_1" localSheetId="0">#REF!</definedName>
    <definedName name="COM010519_1">#REF!</definedName>
    <definedName name="COM010519_2" localSheetId="0">#REF!</definedName>
    <definedName name="COM010519_2">#REF!</definedName>
    <definedName name="COM010519_3" localSheetId="0">#REF!</definedName>
    <definedName name="COM010519_3">#REF!</definedName>
    <definedName name="COM010519_74" localSheetId="0">#REF!</definedName>
    <definedName name="COM010519_74">#REF!</definedName>
    <definedName name="COM010519_75" localSheetId="0">#REF!</definedName>
    <definedName name="COM010519_75">#REF!</definedName>
    <definedName name="COM010521_1" localSheetId="0">#REF!</definedName>
    <definedName name="COM010521_1">#REF!</definedName>
    <definedName name="COM010521_2" localSheetId="0">#REF!</definedName>
    <definedName name="COM010521_2">#REF!</definedName>
    <definedName name="COM010521_3" localSheetId="0">#REF!</definedName>
    <definedName name="COM010521_3">#REF!</definedName>
    <definedName name="COM010521_74" localSheetId="0">#REF!</definedName>
    <definedName name="COM010521_74">#REF!</definedName>
    <definedName name="COM010521_75" localSheetId="0">#REF!</definedName>
    <definedName name="COM010521_75">#REF!</definedName>
    <definedName name="COM010523_1" localSheetId="0">#REF!</definedName>
    <definedName name="COM010523_1">#REF!</definedName>
    <definedName name="COM010523_2" localSheetId="0">#REF!</definedName>
    <definedName name="COM010523_2">#REF!</definedName>
    <definedName name="COM010523_3" localSheetId="0">#REF!</definedName>
    <definedName name="COM010523_3">#REF!</definedName>
    <definedName name="COM010523_74" localSheetId="0">#REF!</definedName>
    <definedName name="COM010523_74">#REF!</definedName>
    <definedName name="COM010523_75" localSheetId="0">#REF!</definedName>
    <definedName name="COM010523_75">#REF!</definedName>
    <definedName name="COM010532_1" localSheetId="0">#REF!</definedName>
    <definedName name="COM010532_1">#REF!</definedName>
    <definedName name="COM010532_2" localSheetId="0">#REF!</definedName>
    <definedName name="COM010532_2">#REF!</definedName>
    <definedName name="COM010532_3" localSheetId="0">#REF!</definedName>
    <definedName name="COM010532_3">#REF!</definedName>
    <definedName name="COM010532_74" localSheetId="0">#REF!</definedName>
    <definedName name="COM010532_74">#REF!</definedName>
    <definedName name="COM010532_75" localSheetId="0">#REF!</definedName>
    <definedName name="COM010532_75">#REF!</definedName>
    <definedName name="COM010533_1" localSheetId="0">#REF!</definedName>
    <definedName name="COM010533_1">#REF!</definedName>
    <definedName name="COM010533_2" localSheetId="0">#REF!</definedName>
    <definedName name="COM010533_2">#REF!</definedName>
    <definedName name="COM010533_3" localSheetId="0">#REF!</definedName>
    <definedName name="COM010533_3">#REF!</definedName>
    <definedName name="COM010533_74" localSheetId="0">#REF!</definedName>
    <definedName name="COM010533_74">#REF!</definedName>
    <definedName name="COM010533_75" localSheetId="0">#REF!</definedName>
    <definedName name="COM010533_75">#REF!</definedName>
    <definedName name="COM010536_1" localSheetId="0">#REF!</definedName>
    <definedName name="COM010536_1">#REF!</definedName>
    <definedName name="COM010536_2" localSheetId="0">#REF!</definedName>
    <definedName name="COM010536_2">#REF!</definedName>
    <definedName name="COM010536_3" localSheetId="0">#REF!</definedName>
    <definedName name="COM010536_3">#REF!</definedName>
    <definedName name="COM010536_74" localSheetId="0">#REF!</definedName>
    <definedName name="COM010536_74">#REF!</definedName>
    <definedName name="COM010536_75" localSheetId="0">#REF!</definedName>
    <definedName name="COM010536_75">#REF!</definedName>
    <definedName name="COM010701_1" localSheetId="0">#REF!</definedName>
    <definedName name="COM010701_1">#REF!</definedName>
    <definedName name="COM010701_2" localSheetId="0">#REF!</definedName>
    <definedName name="COM010701_2">#REF!</definedName>
    <definedName name="COM010701_3" localSheetId="0">#REF!</definedName>
    <definedName name="COM010701_3">#REF!</definedName>
    <definedName name="COM010701_74" localSheetId="0">#REF!</definedName>
    <definedName name="COM010701_74">#REF!</definedName>
    <definedName name="COM010701_75" localSheetId="0">#REF!</definedName>
    <definedName name="COM010701_75">#REF!</definedName>
    <definedName name="COM010703_1" localSheetId="0">#REF!</definedName>
    <definedName name="COM010703_1">#REF!</definedName>
    <definedName name="COM010703_2" localSheetId="0">#REF!</definedName>
    <definedName name="COM010703_2">#REF!</definedName>
    <definedName name="COM010703_3" localSheetId="0">#REF!</definedName>
    <definedName name="COM010703_3">#REF!</definedName>
    <definedName name="COM010703_74" localSheetId="0">#REF!</definedName>
    <definedName name="COM010703_74">#REF!</definedName>
    <definedName name="COM010703_75" localSheetId="0">#REF!</definedName>
    <definedName name="COM010703_75">#REF!</definedName>
    <definedName name="COM010705_1" localSheetId="0">#REF!</definedName>
    <definedName name="COM010705_1">#REF!</definedName>
    <definedName name="COM010705_2" localSheetId="0">#REF!</definedName>
    <definedName name="COM010705_2">#REF!</definedName>
    <definedName name="COM010705_3" localSheetId="0">#REF!</definedName>
    <definedName name="COM010705_3">#REF!</definedName>
    <definedName name="COM010705_74" localSheetId="0">#REF!</definedName>
    <definedName name="COM010705_74">#REF!</definedName>
    <definedName name="COM010705_75" localSheetId="0">#REF!</definedName>
    <definedName name="COM010705_75">#REF!</definedName>
    <definedName name="COM010708_1" localSheetId="0">#REF!</definedName>
    <definedName name="COM010708_1">#REF!</definedName>
    <definedName name="COM010708_2" localSheetId="0">#REF!</definedName>
    <definedName name="COM010708_2">#REF!</definedName>
    <definedName name="COM010708_3" localSheetId="0">#REF!</definedName>
    <definedName name="COM010708_3">#REF!</definedName>
    <definedName name="COM010708_74" localSheetId="0">#REF!</definedName>
    <definedName name="COM010708_74">#REF!</definedName>
    <definedName name="COM010708_75" localSheetId="0">#REF!</definedName>
    <definedName name="COM010708_75">#REF!</definedName>
    <definedName name="COM010710_1" localSheetId="0">#REF!</definedName>
    <definedName name="COM010710_1">#REF!</definedName>
    <definedName name="COM010710_2" localSheetId="0">#REF!</definedName>
    <definedName name="COM010710_2">#REF!</definedName>
    <definedName name="COM010710_3" localSheetId="0">#REF!</definedName>
    <definedName name="COM010710_3">#REF!</definedName>
    <definedName name="COM010710_74" localSheetId="0">#REF!</definedName>
    <definedName name="COM010710_74">#REF!</definedName>
    <definedName name="COM010710_75" localSheetId="0">#REF!</definedName>
    <definedName name="COM010710_75">#REF!</definedName>
    <definedName name="COM010712_1" localSheetId="0">#REF!</definedName>
    <definedName name="COM010712_1">#REF!</definedName>
    <definedName name="COM010712_2" localSheetId="0">#REF!</definedName>
    <definedName name="COM010712_2">#REF!</definedName>
    <definedName name="COM010712_3" localSheetId="0">#REF!</definedName>
    <definedName name="COM010712_3">#REF!</definedName>
    <definedName name="COM010712_74" localSheetId="0">#REF!</definedName>
    <definedName name="COM010712_74">#REF!</definedName>
    <definedName name="COM010712_75" localSheetId="0">#REF!</definedName>
    <definedName name="COM010712_75">#REF!</definedName>
    <definedName name="COM010717_1" localSheetId="0">#REF!</definedName>
    <definedName name="COM010717_1">#REF!</definedName>
    <definedName name="COM010717_2" localSheetId="0">#REF!</definedName>
    <definedName name="COM010717_2">#REF!</definedName>
    <definedName name="COM010717_3" localSheetId="0">#REF!</definedName>
    <definedName name="COM010717_3">#REF!</definedName>
    <definedName name="COM010717_74" localSheetId="0">#REF!</definedName>
    <definedName name="COM010717_74">#REF!</definedName>
    <definedName name="COM010717_75" localSheetId="0">#REF!</definedName>
    <definedName name="COM010717_75">#REF!</definedName>
    <definedName name="COM010718_1" localSheetId="0">#REF!</definedName>
    <definedName name="COM010718_1">#REF!</definedName>
    <definedName name="COM010718_2" localSheetId="0">#REF!</definedName>
    <definedName name="COM010718_2">#REF!</definedName>
    <definedName name="COM010718_3" localSheetId="0">#REF!</definedName>
    <definedName name="COM010718_3">#REF!</definedName>
    <definedName name="COM010718_74" localSheetId="0">#REF!</definedName>
    <definedName name="COM010718_74">#REF!</definedName>
    <definedName name="COM010718_75" localSheetId="0">#REF!</definedName>
    <definedName name="COM010718_75">#REF!</definedName>
    <definedName name="COM020201_1" localSheetId="0">#REF!</definedName>
    <definedName name="COM020201_1">#REF!</definedName>
    <definedName name="COM020201_2" localSheetId="0">#REF!</definedName>
    <definedName name="COM020201_2">#REF!</definedName>
    <definedName name="COM020201_3" localSheetId="0">#REF!</definedName>
    <definedName name="COM020201_3">#REF!</definedName>
    <definedName name="COM020201_74" localSheetId="0">#REF!</definedName>
    <definedName name="COM020201_74">#REF!</definedName>
    <definedName name="COM020201_75" localSheetId="0">#REF!</definedName>
    <definedName name="COM020201_75">#REF!</definedName>
    <definedName name="COM020205_1" localSheetId="0">#REF!</definedName>
    <definedName name="COM020205_1">#REF!</definedName>
    <definedName name="COM020205_2" localSheetId="0">#REF!</definedName>
    <definedName name="COM020205_2">#REF!</definedName>
    <definedName name="COM020205_3" localSheetId="0">#REF!</definedName>
    <definedName name="COM020205_3">#REF!</definedName>
    <definedName name="COM020205_74" localSheetId="0">#REF!</definedName>
    <definedName name="COM020205_74">#REF!</definedName>
    <definedName name="COM020205_75" localSheetId="0">#REF!</definedName>
    <definedName name="COM020205_75">#REF!</definedName>
    <definedName name="COM020211_1" localSheetId="0">#REF!</definedName>
    <definedName name="COM020211_1">#REF!</definedName>
    <definedName name="COM020211_2" localSheetId="0">#REF!</definedName>
    <definedName name="COM020211_2">#REF!</definedName>
    <definedName name="COM020211_3" localSheetId="0">#REF!</definedName>
    <definedName name="COM020211_3">#REF!</definedName>
    <definedName name="COM020211_74" localSheetId="0">#REF!</definedName>
    <definedName name="COM020211_74">#REF!</definedName>
    <definedName name="COM020211_75" localSheetId="0">#REF!</definedName>
    <definedName name="COM020211_75">#REF!</definedName>
    <definedName name="COM020217_1" localSheetId="0">#REF!</definedName>
    <definedName name="COM020217_1">#REF!</definedName>
    <definedName name="COM020217_2" localSheetId="0">#REF!</definedName>
    <definedName name="COM020217_2">#REF!</definedName>
    <definedName name="COM020217_3" localSheetId="0">#REF!</definedName>
    <definedName name="COM020217_3">#REF!</definedName>
    <definedName name="COM020217_74" localSheetId="0">#REF!</definedName>
    <definedName name="COM020217_74">#REF!</definedName>
    <definedName name="COM020217_75" localSheetId="0">#REF!</definedName>
    <definedName name="COM020217_75">#REF!</definedName>
    <definedName name="COM030102_1" localSheetId="0">#REF!</definedName>
    <definedName name="COM030102_1">#REF!</definedName>
    <definedName name="COM030102_2" localSheetId="0">#REF!</definedName>
    <definedName name="COM030102_2">#REF!</definedName>
    <definedName name="COM030102_3" localSheetId="0">#REF!</definedName>
    <definedName name="COM030102_3">#REF!</definedName>
    <definedName name="COM030102_74" localSheetId="0">#REF!</definedName>
    <definedName name="COM030102_74">#REF!</definedName>
    <definedName name="COM030102_75" localSheetId="0">#REF!</definedName>
    <definedName name="COM030102_75">#REF!</definedName>
    <definedName name="COM030201_1" localSheetId="0">#REF!</definedName>
    <definedName name="COM030201_1">#REF!</definedName>
    <definedName name="COM030201_2" localSheetId="0">#REF!</definedName>
    <definedName name="COM030201_2">#REF!</definedName>
    <definedName name="COM030201_3" localSheetId="0">#REF!</definedName>
    <definedName name="COM030201_3">#REF!</definedName>
    <definedName name="COM030201_74" localSheetId="0">#REF!</definedName>
    <definedName name="COM030201_74">#REF!</definedName>
    <definedName name="COM030201_75" localSheetId="0">#REF!</definedName>
    <definedName name="COM030201_75">#REF!</definedName>
    <definedName name="COM030303_1" localSheetId="0">#REF!</definedName>
    <definedName name="COM030303_1">#REF!</definedName>
    <definedName name="COM030303_2" localSheetId="0">#REF!</definedName>
    <definedName name="COM030303_2">#REF!</definedName>
    <definedName name="COM030303_3" localSheetId="0">#REF!</definedName>
    <definedName name="COM030303_3">#REF!</definedName>
    <definedName name="COM030303_74" localSheetId="0">#REF!</definedName>
    <definedName name="COM030303_74">#REF!</definedName>
    <definedName name="COM030303_75" localSheetId="0">#REF!</definedName>
    <definedName name="COM030303_75">#REF!</definedName>
    <definedName name="COM030317_1" localSheetId="0">#REF!</definedName>
    <definedName name="COM030317_1">#REF!</definedName>
    <definedName name="COM030317_2" localSheetId="0">#REF!</definedName>
    <definedName name="COM030317_2">#REF!</definedName>
    <definedName name="COM030317_3" localSheetId="0">#REF!</definedName>
    <definedName name="COM030317_3">#REF!</definedName>
    <definedName name="COM030317_74" localSheetId="0">#REF!</definedName>
    <definedName name="COM030317_74">#REF!</definedName>
    <definedName name="COM030317_75" localSheetId="0">#REF!</definedName>
    <definedName name="COM030317_75">#REF!</definedName>
    <definedName name="COM040101_1" localSheetId="0">#REF!</definedName>
    <definedName name="COM040101_1">#REF!</definedName>
    <definedName name="COM040101_2" localSheetId="0">#REF!</definedName>
    <definedName name="COM040101_2">#REF!</definedName>
    <definedName name="COM040101_3" localSheetId="0">#REF!</definedName>
    <definedName name="COM040101_3">#REF!</definedName>
    <definedName name="COM040101_74" localSheetId="0">#REF!</definedName>
    <definedName name="COM040101_74">#REF!</definedName>
    <definedName name="COM040101_75" localSheetId="0">#REF!</definedName>
    <definedName name="COM040101_75">#REF!</definedName>
    <definedName name="COM040202_1" localSheetId="0">#REF!</definedName>
    <definedName name="COM040202_1">#REF!</definedName>
    <definedName name="COM040202_2" localSheetId="0">#REF!</definedName>
    <definedName name="COM040202_2">#REF!</definedName>
    <definedName name="COM040202_3" localSheetId="0">#REF!</definedName>
    <definedName name="COM040202_3">#REF!</definedName>
    <definedName name="COM040202_74" localSheetId="0">#REF!</definedName>
    <definedName name="COM040202_74">#REF!</definedName>
    <definedName name="COM040202_75" localSheetId="0">#REF!</definedName>
    <definedName name="COM040202_75">#REF!</definedName>
    <definedName name="COM050103_1" localSheetId="0">#REF!</definedName>
    <definedName name="COM050103_1">#REF!</definedName>
    <definedName name="COM050103_2" localSheetId="0">#REF!</definedName>
    <definedName name="COM050103_2">#REF!</definedName>
    <definedName name="COM050103_3" localSheetId="0">#REF!</definedName>
    <definedName name="COM050103_3">#REF!</definedName>
    <definedName name="COM050103_74" localSheetId="0">#REF!</definedName>
    <definedName name="COM050103_74">#REF!</definedName>
    <definedName name="COM050103_75" localSheetId="0">#REF!</definedName>
    <definedName name="COM050103_75">#REF!</definedName>
    <definedName name="COM050207_1" localSheetId="0">#REF!</definedName>
    <definedName name="COM050207_1">#REF!</definedName>
    <definedName name="COM050207_2" localSheetId="0">#REF!</definedName>
    <definedName name="COM050207_2">#REF!</definedName>
    <definedName name="COM050207_3" localSheetId="0">#REF!</definedName>
    <definedName name="COM050207_3">#REF!</definedName>
    <definedName name="COM050207_74" localSheetId="0">#REF!</definedName>
    <definedName name="COM050207_74">#REF!</definedName>
    <definedName name="COM050207_75" localSheetId="0">#REF!</definedName>
    <definedName name="COM050207_75">#REF!</definedName>
    <definedName name="COM060101_1" localSheetId="0">#REF!</definedName>
    <definedName name="COM060101_1">#REF!</definedName>
    <definedName name="COM060101_2" localSheetId="0">#REF!</definedName>
    <definedName name="COM060101_2">#REF!</definedName>
    <definedName name="COM060101_3" localSheetId="0">#REF!</definedName>
    <definedName name="COM060101_3">#REF!</definedName>
    <definedName name="COM060101_74" localSheetId="0">#REF!</definedName>
    <definedName name="COM060101_74">#REF!</definedName>
    <definedName name="COM060101_75" localSheetId="0">#REF!</definedName>
    <definedName name="COM060101_75">#REF!</definedName>
    <definedName name="COM080101_1" localSheetId="0">#REF!</definedName>
    <definedName name="COM080101_1">#REF!</definedName>
    <definedName name="COM080101_2" localSheetId="0">#REF!</definedName>
    <definedName name="COM080101_2">#REF!</definedName>
    <definedName name="COM080101_3" localSheetId="0">#REF!</definedName>
    <definedName name="COM080101_3">#REF!</definedName>
    <definedName name="COM080101_74" localSheetId="0">#REF!</definedName>
    <definedName name="COM080101_74">#REF!</definedName>
    <definedName name="COM080101_75" localSheetId="0">#REF!</definedName>
    <definedName name="COM080101_75">#REF!</definedName>
    <definedName name="COM080310_1" localSheetId="0">#REF!</definedName>
    <definedName name="COM080310_1">#REF!</definedName>
    <definedName name="COM080310_2" localSheetId="0">#REF!</definedName>
    <definedName name="COM080310_2">#REF!</definedName>
    <definedName name="COM080310_3" localSheetId="0">#REF!</definedName>
    <definedName name="COM080310_3">#REF!</definedName>
    <definedName name="COM080310_74" localSheetId="0">#REF!</definedName>
    <definedName name="COM080310_74">#REF!</definedName>
    <definedName name="COM080310_75" localSheetId="0">#REF!</definedName>
    <definedName name="COM080310_75">#REF!</definedName>
    <definedName name="COM090101_1" localSheetId="0">#REF!</definedName>
    <definedName name="COM090101_1">#REF!</definedName>
    <definedName name="COM090101_2" localSheetId="0">#REF!</definedName>
    <definedName name="COM090101_2">#REF!</definedName>
    <definedName name="COM090101_3" localSheetId="0">#REF!</definedName>
    <definedName name="COM090101_3">#REF!</definedName>
    <definedName name="COM090101_74" localSheetId="0">#REF!</definedName>
    <definedName name="COM090101_74">#REF!</definedName>
    <definedName name="COM090101_75" localSheetId="0">#REF!</definedName>
    <definedName name="COM090101_75">#REF!</definedName>
    <definedName name="COM100302_1" localSheetId="0">#REF!</definedName>
    <definedName name="COM100302_1">#REF!</definedName>
    <definedName name="COM100302_2" localSheetId="0">#REF!</definedName>
    <definedName name="COM100302_2">#REF!</definedName>
    <definedName name="COM100302_3" localSheetId="0">#REF!</definedName>
    <definedName name="COM100302_3">#REF!</definedName>
    <definedName name="COM100302_74" localSheetId="0">#REF!</definedName>
    <definedName name="COM100302_74">#REF!</definedName>
    <definedName name="COM100302_75" localSheetId="0">#REF!</definedName>
    <definedName name="COM100302_75">#REF!</definedName>
    <definedName name="COM110101_1" localSheetId="0">#REF!</definedName>
    <definedName name="COM110101_1">#REF!</definedName>
    <definedName name="COM110101_2" localSheetId="0">#REF!</definedName>
    <definedName name="COM110101_2">#REF!</definedName>
    <definedName name="COM110101_3" localSheetId="0">#REF!</definedName>
    <definedName name="COM110101_3">#REF!</definedName>
    <definedName name="COM110101_74" localSheetId="0">#REF!</definedName>
    <definedName name="COM110101_74">#REF!</definedName>
    <definedName name="COM110101_75" localSheetId="0">#REF!</definedName>
    <definedName name="COM110101_75">#REF!</definedName>
    <definedName name="COM110104_1" localSheetId="0">#REF!</definedName>
    <definedName name="COM110104_1">#REF!</definedName>
    <definedName name="COM110104_2" localSheetId="0">#REF!</definedName>
    <definedName name="COM110104_2">#REF!</definedName>
    <definedName name="COM110104_3" localSheetId="0">#REF!</definedName>
    <definedName name="COM110104_3">#REF!</definedName>
    <definedName name="COM110104_74" localSheetId="0">#REF!</definedName>
    <definedName name="COM110104_74">#REF!</definedName>
    <definedName name="COM110104_75" localSheetId="0">#REF!</definedName>
    <definedName name="COM110104_75">#REF!</definedName>
    <definedName name="COM110107_1" localSheetId="0">#REF!</definedName>
    <definedName name="COM110107_1">#REF!</definedName>
    <definedName name="COM110107_2" localSheetId="0">#REF!</definedName>
    <definedName name="COM110107_2">#REF!</definedName>
    <definedName name="COM110107_3" localSheetId="0">#REF!</definedName>
    <definedName name="COM110107_3">#REF!</definedName>
    <definedName name="COM110107_74" localSheetId="0">#REF!</definedName>
    <definedName name="COM110107_74">#REF!</definedName>
    <definedName name="COM110107_75" localSheetId="0">#REF!</definedName>
    <definedName name="COM110107_75">#REF!</definedName>
    <definedName name="COM120101_1" localSheetId="0">#REF!</definedName>
    <definedName name="COM120101_1">#REF!</definedName>
    <definedName name="COM120101_2" localSheetId="0">#REF!</definedName>
    <definedName name="COM120101_2">#REF!</definedName>
    <definedName name="COM120101_3" localSheetId="0">#REF!</definedName>
    <definedName name="COM120101_3">#REF!</definedName>
    <definedName name="COM120101_74" localSheetId="0">#REF!</definedName>
    <definedName name="COM120101_74">#REF!</definedName>
    <definedName name="COM120101_75" localSheetId="0">#REF!</definedName>
    <definedName name="COM120101_75">#REF!</definedName>
    <definedName name="COM120105_1" localSheetId="0">#REF!</definedName>
    <definedName name="COM120105_1">#REF!</definedName>
    <definedName name="COM120105_2" localSheetId="0">#REF!</definedName>
    <definedName name="COM120105_2">#REF!</definedName>
    <definedName name="COM120105_3" localSheetId="0">#REF!</definedName>
    <definedName name="COM120105_3">#REF!</definedName>
    <definedName name="COM120105_74" localSheetId="0">#REF!</definedName>
    <definedName name="COM120105_74">#REF!</definedName>
    <definedName name="COM120105_75" localSheetId="0">#REF!</definedName>
    <definedName name="COM120105_75">#REF!</definedName>
    <definedName name="COM120106_1" localSheetId="0">#REF!</definedName>
    <definedName name="COM120106_1">#REF!</definedName>
    <definedName name="COM120106_2" localSheetId="0">#REF!</definedName>
    <definedName name="COM120106_2">#REF!</definedName>
    <definedName name="COM120106_3" localSheetId="0">#REF!</definedName>
    <definedName name="COM120106_3">#REF!</definedName>
    <definedName name="COM120106_74" localSheetId="0">#REF!</definedName>
    <definedName name="COM120106_74">#REF!</definedName>
    <definedName name="COM120106_75" localSheetId="0">#REF!</definedName>
    <definedName name="COM120106_75">#REF!</definedName>
    <definedName name="COM120107_1" localSheetId="0">#REF!</definedName>
    <definedName name="COM120107_1">#REF!</definedName>
    <definedName name="COM120107_2" localSheetId="0">#REF!</definedName>
    <definedName name="COM120107_2">#REF!</definedName>
    <definedName name="COM120107_3" localSheetId="0">#REF!</definedName>
    <definedName name="COM120107_3">#REF!</definedName>
    <definedName name="COM120107_74" localSheetId="0">#REF!</definedName>
    <definedName name="COM120107_74">#REF!</definedName>
    <definedName name="COM120107_75" localSheetId="0">#REF!</definedName>
    <definedName name="COM120107_75">#REF!</definedName>
    <definedName name="COM120110_1" localSheetId="0">#REF!</definedName>
    <definedName name="COM120110_1">#REF!</definedName>
    <definedName name="COM120110_2" localSheetId="0">#REF!</definedName>
    <definedName name="COM120110_2">#REF!</definedName>
    <definedName name="COM120110_3" localSheetId="0">#REF!</definedName>
    <definedName name="COM120110_3">#REF!</definedName>
    <definedName name="COM120110_74" localSheetId="0">#REF!</definedName>
    <definedName name="COM120110_74">#REF!</definedName>
    <definedName name="COM120110_75" localSheetId="0">#REF!</definedName>
    <definedName name="COM120110_75">#REF!</definedName>
    <definedName name="COM120150_1" localSheetId="0">#REF!</definedName>
    <definedName name="COM120150_1">#REF!</definedName>
    <definedName name="COM120150_2" localSheetId="0">#REF!</definedName>
    <definedName name="COM120150_2">#REF!</definedName>
    <definedName name="COM120150_3" localSheetId="0">#REF!</definedName>
    <definedName name="COM120150_3">#REF!</definedName>
    <definedName name="COM120150_74" localSheetId="0">#REF!</definedName>
    <definedName name="COM120150_74">#REF!</definedName>
    <definedName name="COM120150_75" localSheetId="0">#REF!</definedName>
    <definedName name="COM120150_75">#REF!</definedName>
    <definedName name="COM130101_1" localSheetId="0">#REF!</definedName>
    <definedName name="COM130101_1">#REF!</definedName>
    <definedName name="COM130101_2" localSheetId="0">#REF!</definedName>
    <definedName name="COM130101_2">#REF!</definedName>
    <definedName name="COM130101_3" localSheetId="0">#REF!</definedName>
    <definedName name="COM130101_3">#REF!</definedName>
    <definedName name="COM130101_74" localSheetId="0">#REF!</definedName>
    <definedName name="COM130101_74">#REF!</definedName>
    <definedName name="COM130101_75" localSheetId="0">#REF!</definedName>
    <definedName name="COM130101_75">#REF!</definedName>
    <definedName name="COM130103_1" localSheetId="0">#REF!</definedName>
    <definedName name="COM130103_1">#REF!</definedName>
    <definedName name="COM130103_2" localSheetId="0">#REF!</definedName>
    <definedName name="COM130103_2">#REF!</definedName>
    <definedName name="COM130103_3" localSheetId="0">#REF!</definedName>
    <definedName name="COM130103_3">#REF!</definedName>
    <definedName name="COM130103_74" localSheetId="0">#REF!</definedName>
    <definedName name="COM130103_74">#REF!</definedName>
    <definedName name="COM130103_75" localSheetId="0">#REF!</definedName>
    <definedName name="COM130103_75">#REF!</definedName>
    <definedName name="COM130304_1" localSheetId="0">#REF!</definedName>
    <definedName name="COM130304_1">#REF!</definedName>
    <definedName name="COM130304_2" localSheetId="0">#REF!</definedName>
    <definedName name="COM130304_2">#REF!</definedName>
    <definedName name="COM130304_3" localSheetId="0">#REF!</definedName>
    <definedName name="COM130304_3">#REF!</definedName>
    <definedName name="COM130304_74" localSheetId="0">#REF!</definedName>
    <definedName name="COM130304_74">#REF!</definedName>
    <definedName name="COM130304_75" localSheetId="0">#REF!</definedName>
    <definedName name="COM130304_75">#REF!</definedName>
    <definedName name="COM130401_1" localSheetId="0">#REF!</definedName>
    <definedName name="COM130401_1">#REF!</definedName>
    <definedName name="COM130401_2" localSheetId="0">#REF!</definedName>
    <definedName name="COM130401_2">#REF!</definedName>
    <definedName name="COM130401_3" localSheetId="0">#REF!</definedName>
    <definedName name="COM130401_3">#REF!</definedName>
    <definedName name="COM130401_74" localSheetId="0">#REF!</definedName>
    <definedName name="COM130401_74">#REF!</definedName>
    <definedName name="COM130401_75" localSheetId="0">#REF!</definedName>
    <definedName name="COM130401_75">#REF!</definedName>
    <definedName name="COM140102_1" localSheetId="0">#REF!</definedName>
    <definedName name="COM140102_1">#REF!</definedName>
    <definedName name="COM140102_2" localSheetId="0">#REF!</definedName>
    <definedName name="COM140102_2">#REF!</definedName>
    <definedName name="COM140102_3" localSheetId="0">#REF!</definedName>
    <definedName name="COM140102_3">#REF!</definedName>
    <definedName name="COM140102_74" localSheetId="0">#REF!</definedName>
    <definedName name="COM140102_74">#REF!</definedName>
    <definedName name="COM140102_75" localSheetId="0">#REF!</definedName>
    <definedName name="COM140102_75">#REF!</definedName>
    <definedName name="COM140109_1" localSheetId="0">#REF!</definedName>
    <definedName name="COM140109_1">#REF!</definedName>
    <definedName name="COM140109_2" localSheetId="0">#REF!</definedName>
    <definedName name="COM140109_2">#REF!</definedName>
    <definedName name="COM140109_3" localSheetId="0">#REF!</definedName>
    <definedName name="COM140109_3">#REF!</definedName>
    <definedName name="COM140109_74" localSheetId="0">#REF!</definedName>
    <definedName name="COM140109_74">#REF!</definedName>
    <definedName name="COM140109_75" localSheetId="0">#REF!</definedName>
    <definedName name="COM140109_75">#REF!</definedName>
    <definedName name="COM140113_1" localSheetId="0">#REF!</definedName>
    <definedName name="COM140113_1">#REF!</definedName>
    <definedName name="COM140113_2" localSheetId="0">#REF!</definedName>
    <definedName name="COM140113_2">#REF!</definedName>
    <definedName name="COM140113_3" localSheetId="0">#REF!</definedName>
    <definedName name="COM140113_3">#REF!</definedName>
    <definedName name="COM140113_74" localSheetId="0">#REF!</definedName>
    <definedName name="COM140113_74">#REF!</definedName>
    <definedName name="COM140113_75" localSheetId="0">#REF!</definedName>
    <definedName name="COM140113_75">#REF!</definedName>
    <definedName name="COM140122_1" localSheetId="0">#REF!</definedName>
    <definedName name="COM140122_1">#REF!</definedName>
    <definedName name="COM140122_2" localSheetId="0">#REF!</definedName>
    <definedName name="COM140122_2">#REF!</definedName>
    <definedName name="COM140122_3" localSheetId="0">#REF!</definedName>
    <definedName name="COM140122_3">#REF!</definedName>
    <definedName name="COM140122_74" localSheetId="0">#REF!</definedName>
    <definedName name="COM140122_74">#REF!</definedName>
    <definedName name="COM140122_75" localSheetId="0">#REF!</definedName>
    <definedName name="COM140122_75">#REF!</definedName>
    <definedName name="COM140126_1" localSheetId="0">#REF!</definedName>
    <definedName name="COM140126_1">#REF!</definedName>
    <definedName name="COM140126_2" localSheetId="0">#REF!</definedName>
    <definedName name="COM140126_2">#REF!</definedName>
    <definedName name="COM140126_3" localSheetId="0">#REF!</definedName>
    <definedName name="COM140126_3">#REF!</definedName>
    <definedName name="COM140126_74" localSheetId="0">#REF!</definedName>
    <definedName name="COM140126_74">#REF!</definedName>
    <definedName name="COM140126_75" localSheetId="0">#REF!</definedName>
    <definedName name="COM140126_75">#REF!</definedName>
    <definedName name="COM140129_1" localSheetId="0">#REF!</definedName>
    <definedName name="COM140129_1">#REF!</definedName>
    <definedName name="COM140129_2" localSheetId="0">#REF!</definedName>
    <definedName name="COM140129_2">#REF!</definedName>
    <definedName name="COM140129_3" localSheetId="0">#REF!</definedName>
    <definedName name="COM140129_3">#REF!</definedName>
    <definedName name="COM140129_74" localSheetId="0">#REF!</definedName>
    <definedName name="COM140129_74">#REF!</definedName>
    <definedName name="COM140129_75" localSheetId="0">#REF!</definedName>
    <definedName name="COM140129_75">#REF!</definedName>
    <definedName name="COM140135_1" localSheetId="0">#REF!</definedName>
    <definedName name="COM140135_1">#REF!</definedName>
    <definedName name="COM140135_2" localSheetId="0">#REF!</definedName>
    <definedName name="COM140135_2">#REF!</definedName>
    <definedName name="COM140135_3" localSheetId="0">#REF!</definedName>
    <definedName name="COM140135_3">#REF!</definedName>
    <definedName name="COM140135_74" localSheetId="0">#REF!</definedName>
    <definedName name="COM140135_74">#REF!</definedName>
    <definedName name="COM140135_75" localSheetId="0">#REF!</definedName>
    <definedName name="COM140135_75">#REF!</definedName>
    <definedName name="COM140143_1" localSheetId="0">#REF!</definedName>
    <definedName name="COM140143_1">#REF!</definedName>
    <definedName name="COM140143_2" localSheetId="0">#REF!</definedName>
    <definedName name="COM140143_2">#REF!</definedName>
    <definedName name="COM140143_3" localSheetId="0">#REF!</definedName>
    <definedName name="COM140143_3">#REF!</definedName>
    <definedName name="COM140143_74" localSheetId="0">#REF!</definedName>
    <definedName name="COM140143_74">#REF!</definedName>
    <definedName name="COM140143_75" localSheetId="0">#REF!</definedName>
    <definedName name="COM140143_75">#REF!</definedName>
    <definedName name="COM140145_1" localSheetId="0">#REF!</definedName>
    <definedName name="COM140145_1">#REF!</definedName>
    <definedName name="COM140145_2" localSheetId="0">#REF!</definedName>
    <definedName name="COM140145_2">#REF!</definedName>
    <definedName name="COM140145_3" localSheetId="0">#REF!</definedName>
    <definedName name="COM140145_3">#REF!</definedName>
    <definedName name="COM140145_74" localSheetId="0">#REF!</definedName>
    <definedName name="COM140145_74">#REF!</definedName>
    <definedName name="COM140145_75" localSheetId="0">#REF!</definedName>
    <definedName name="COM140145_75">#REF!</definedName>
    <definedName name="COM150130_1" localSheetId="0">#REF!</definedName>
    <definedName name="COM150130_1">#REF!</definedName>
    <definedName name="COM150130_2" localSheetId="0">#REF!</definedName>
    <definedName name="COM150130_2">#REF!</definedName>
    <definedName name="COM150130_3" localSheetId="0">#REF!</definedName>
    <definedName name="COM150130_3">#REF!</definedName>
    <definedName name="COM150130_74" localSheetId="0">#REF!</definedName>
    <definedName name="COM150130_74">#REF!</definedName>
    <definedName name="COM150130_75" localSheetId="0">#REF!</definedName>
    <definedName name="COM150130_75">#REF!</definedName>
    <definedName name="COM170101_1" localSheetId="0">#REF!</definedName>
    <definedName name="COM170101_1">#REF!</definedName>
    <definedName name="COM170101_2" localSheetId="0">#REF!</definedName>
    <definedName name="COM170101_2">#REF!</definedName>
    <definedName name="COM170101_3" localSheetId="0">#REF!</definedName>
    <definedName name="COM170101_3">#REF!</definedName>
    <definedName name="COM170101_74" localSheetId="0">#REF!</definedName>
    <definedName name="COM170101_74">#REF!</definedName>
    <definedName name="COM170101_75" localSheetId="0">#REF!</definedName>
    <definedName name="COM170101_75">#REF!</definedName>
    <definedName name="COM170102_1" localSheetId="0">#REF!</definedName>
    <definedName name="COM170102_1">#REF!</definedName>
    <definedName name="COM170102_2" localSheetId="0">#REF!</definedName>
    <definedName name="COM170102_2">#REF!</definedName>
    <definedName name="COM170102_3" localSheetId="0">#REF!</definedName>
    <definedName name="COM170102_3">#REF!</definedName>
    <definedName name="COM170102_74" localSheetId="0">#REF!</definedName>
    <definedName name="COM170102_74">#REF!</definedName>
    <definedName name="COM170102_75" localSheetId="0">#REF!</definedName>
    <definedName name="COM170102_75">#REF!</definedName>
    <definedName name="COM170103_1" localSheetId="0">#REF!</definedName>
    <definedName name="COM170103_1">#REF!</definedName>
    <definedName name="COM170103_2" localSheetId="0">#REF!</definedName>
    <definedName name="COM170103_2">#REF!</definedName>
    <definedName name="COM170103_3" localSheetId="0">#REF!</definedName>
    <definedName name="COM170103_3">#REF!</definedName>
    <definedName name="COM170103_74" localSheetId="0">#REF!</definedName>
    <definedName name="COM170103_74">#REF!</definedName>
    <definedName name="COM170103_75" localSheetId="0">#REF!</definedName>
    <definedName name="COM170103_75">#REF!</definedName>
    <definedName name="Comparativo" localSheetId="0">#REF!</definedName>
    <definedName name="Comparativo">#REF!</definedName>
    <definedName name="COMPENSA.PLAST" localSheetId="0">#REF!</definedName>
    <definedName name="COMPENSA.PLAST">#REF!</definedName>
    <definedName name="COMPENSADO_RES_10MM" localSheetId="0">#REF!</definedName>
    <definedName name="COMPENSADO_RES_10MM">#REF!</definedName>
    <definedName name="COMPENSADO_RES_12MM" localSheetId="0">#REF!</definedName>
    <definedName name="COMPENSADO_RES_12MM">#REF!</definedName>
    <definedName name="cOMPOSIÇaO" localSheetId="0">#REF!</definedName>
    <definedName name="cOMPOSIÇaO">#REF!</definedName>
    <definedName name="composições" localSheetId="0">#REF!</definedName>
    <definedName name="composições">#REF!</definedName>
    <definedName name="Composições.LinhaPadrão" localSheetId="0">#REF!</definedName>
    <definedName name="Composições.LinhaPadrão">#REF!</definedName>
    <definedName name="con" localSheetId="0">#REF!</definedName>
    <definedName name="con">#REF!</definedName>
    <definedName name="concorrentes" localSheetId="0" hidden="1">{#N/A,#N/A,FALSE,"Cronograma";#N/A,#N/A,FALSE,"Cronogr. 2"}</definedName>
    <definedName name="concorrentes" localSheetId="2" hidden="1">{#N/A,#N/A,FALSE,"Cronograma";#N/A,#N/A,FALSE,"Cronogr. 2"}</definedName>
    <definedName name="concorrentes" localSheetId="6" hidden="1">{#N/A,#N/A,FALSE,"Cronograma";#N/A,#N/A,FALSE,"Cronogr. 2"}</definedName>
    <definedName name="concorrentes" localSheetId="4" hidden="1">{#N/A,#N/A,FALSE,"Cronograma";#N/A,#N/A,FALSE,"Cronogr. 2"}</definedName>
    <definedName name="concorrentes" hidden="1">{#N/A,#N/A,FALSE,"Cronograma";#N/A,#N/A,FALSE,"Cronogr. 2"}</definedName>
    <definedName name="CONCRETO_18_MPA" localSheetId="0">#REF!</definedName>
    <definedName name="CONCRETO_18_MPA">#REF!</definedName>
    <definedName name="COND" localSheetId="0">#REF!</definedName>
    <definedName name="COND">#REF!</definedName>
    <definedName name="COND_1" localSheetId="0">#REF!</definedName>
    <definedName name="COND_1">#REF!</definedName>
    <definedName name="COND_2" localSheetId="0">#REF!</definedName>
    <definedName name="COND_2">#REF!</definedName>
    <definedName name="COND_26" localSheetId="0">#REF!</definedName>
    <definedName name="COND_26">#REF!</definedName>
    <definedName name="COND_3" localSheetId="0">#REF!</definedName>
    <definedName name="COND_3">#REF!</definedName>
    <definedName name="COND_33" localSheetId="0">#REF!</definedName>
    <definedName name="COND_33">#REF!</definedName>
    <definedName name="COND_34" localSheetId="0">#REF!</definedName>
    <definedName name="COND_34">#REF!</definedName>
    <definedName name="CONE" localSheetId="0">#REF!</definedName>
    <definedName name="CONE">#REF!</definedName>
    <definedName name="CONE_1" localSheetId="0">#REF!</definedName>
    <definedName name="CONE_1">#REF!</definedName>
    <definedName name="CONE_2" localSheetId="0">#REF!</definedName>
    <definedName name="CONE_2">#REF!</definedName>
    <definedName name="CONE_26" localSheetId="0">#REF!</definedName>
    <definedName name="CONE_26">#REF!</definedName>
    <definedName name="CONE_3" localSheetId="0">#REF!</definedName>
    <definedName name="CONE_3">#REF!</definedName>
    <definedName name="CONE_33" localSheetId="0">#REF!</definedName>
    <definedName name="CONE_33">#REF!</definedName>
    <definedName name="CONE_34" localSheetId="0">#REF!</definedName>
    <definedName name="CONE_34">#REF!</definedName>
    <definedName name="CONT_CANTEIRO" localSheetId="0">#REF!</definedName>
    <definedName name="CONT_CANTEIRO">#REF!</definedName>
    <definedName name="CONT1" localSheetId="0">[5]SERVIÇO!#REF!</definedName>
    <definedName name="CONT1">[5]SERVIÇO!#REF!</definedName>
    <definedName name="CONT2" localSheetId="0">[5]SERVIÇO!#REF!</definedName>
    <definedName name="CONT2">[5]SERVIÇO!#REF!</definedName>
    <definedName name="CONT3" localSheetId="0">[5]SERVIÇO!#REF!</definedName>
    <definedName name="CONT3">[5]SERVIÇO!#REF!</definedName>
    <definedName name="CONTAIT" localSheetId="0">[5]SERVIÇO!#REF!</definedName>
    <definedName name="CONTAIT">[5]SERVIÇO!#REF!</definedName>
    <definedName name="CONTREC">[5]SERVIÇO!#REF!</definedName>
    <definedName name="CONTRES">[5]SERVIÇO!#REF!</definedName>
    <definedName name="corte" localSheetId="0">#REF!</definedName>
    <definedName name="corte">#REF!</definedName>
    <definedName name="cotações" localSheetId="0">#REF!</definedName>
    <definedName name="cotações">#REF!</definedName>
    <definedName name="Cotações.LinhaPadrão" localSheetId="0">#REF!</definedName>
    <definedName name="Cotações.LinhaPadrão">#REF!</definedName>
    <definedName name="COTAS" localSheetId="0">#REF!</definedName>
    <definedName name="COTAS">#REF!</definedName>
    <definedName name="_xlnm.Criteria">[10]guarantãs!#REF!</definedName>
    <definedName name="CRITERX" localSheetId="0">[5]SERVIÇO!#REF!</definedName>
    <definedName name="CRITERX">[5]SERVIÇO!#REF!</definedName>
    <definedName name="Cron" localSheetId="0">#REF!</definedName>
    <definedName name="Cron">#REF!</definedName>
    <definedName name="cron." localSheetId="0">#REF!</definedName>
    <definedName name="cron.">#REF!</definedName>
    <definedName name="crono" localSheetId="0">#REF!</definedName>
    <definedName name="crono">#REF!</definedName>
    <definedName name="Cronograma" localSheetId="0">{"total","SUM(total)","YNNNN",FALSE}</definedName>
    <definedName name="Cronograma" localSheetId="2">{"total","SUM(total)","YNNNN",FALSE}</definedName>
    <definedName name="Cronograma" localSheetId="6">{"total","SUM(total)","YNNNN",FALSE}</definedName>
    <definedName name="Cronograma" localSheetId="4">{"total","SUM(total)","YNNNN",FALSE}</definedName>
    <definedName name="Cronograma">{"total","SUM(total)","YNNNN",FALSE}</definedName>
    <definedName name="Cronograma.LinhaPadrão" localSheetId="6">'[16]CR EVENTO'!#REF!</definedName>
    <definedName name="Cronograma.LinhaPadrão">'[17]CR EVENTO'!#REF!</definedName>
    <definedName name="Cronograma.MesesQuadro" localSheetId="0">COUNTA(OFFSET('BDI-Anexo com CPRB'!Cronograma,0,0,,1))*4</definedName>
    <definedName name="Cronograma.MesesQuadro" localSheetId="2">#N/A</definedName>
    <definedName name="Cronograma.MesesQuadro" localSheetId="6">#N/A</definedName>
    <definedName name="Cronograma.MesesQuadro" localSheetId="4">#N/A</definedName>
    <definedName name="Cronograma.MesesQuadro">#N/A</definedName>
    <definedName name="Cronograma.NumPeríodos" localSheetId="0">MAX('BDI-Anexo com CPRB'!Cronograma.Períodos)</definedName>
    <definedName name="Cronograma.NumPeríodos" localSheetId="2">MAX([0]!Cronograma.Períodos)</definedName>
    <definedName name="Cronograma.NumPeríodos" localSheetId="6">#N/A</definedName>
    <definedName name="Cronograma.NumPeríodos" localSheetId="4">MAX([0]!Cronograma.Períodos)</definedName>
    <definedName name="Cronograma.NumPeríodos">MAX([0]!Cronograma.Períodos)</definedName>
    <definedName name="Cronograma.Períodos" localSheetId="0">OFFSET('[17]CR EVENTO'!#REF!,1,0):OFFSET('[17]CR EVENTO'!#REF!,-1,0)</definedName>
    <definedName name="Cronograma.Períodos" localSheetId="6">OFFSET('[16]CR EVENTO'!#REF!,1,0):OFFSET('[16]CR EVENTO'!#REF!,-1,0)</definedName>
    <definedName name="Cronograma.Períodos">OFFSET('[17]CR EVENTO'!#REF!,1,0):OFFSET('[17]CR EVENTO'!#REF!,-1,0)</definedName>
    <definedName name="Cronograma.Períodos.LinhaPadrão" localSheetId="0">'[17]CR EVENTO'!#REF!</definedName>
    <definedName name="Cronograma.Períodos.LinhaPadrão" localSheetId="6">'[16]CR EVENTO'!#REF!</definedName>
    <definedName name="Cronograma.Períodos.LinhaPadrão">'[17]CR EVENTO'!#REF!</definedName>
    <definedName name="CRONOMOD" localSheetId="0">{"total","SUM(total)","YNNNN",FALSE}</definedName>
    <definedName name="CRONOMOD" localSheetId="2">{"total","SUM(total)","YNNNN",FALSE}</definedName>
    <definedName name="CRONOMOD" localSheetId="6">{"total","SUM(total)","YNNNN",FALSE}</definedName>
    <definedName name="CRONOMOD" localSheetId="4">{"total","SUM(total)","YNNNN",FALSE}</definedName>
    <definedName name="CRONOMOD">{"total","SUM(total)","YNNNN",FALSE}</definedName>
    <definedName name="CronoPrev">OFFSET([18]CronoPrev!$B$13,1,0):OFFSET([18]CronoPrev!$G$26,-1,0)</definedName>
    <definedName name="CUSTODIRETO" localSheetId="0">#REF!</definedName>
    <definedName name="CUSTODIRETO">#REF!</definedName>
    <definedName name="CUSTOFIN" localSheetId="0">#REF!</definedName>
    <definedName name="CUSTOFIN">#REF!</definedName>
    <definedName name="CUSTOINDIRETO" localSheetId="0">#REF!</definedName>
    <definedName name="CUSTOINDIRETO">#REF!</definedName>
    <definedName name="CustoReal" localSheetId="0">#REF!</definedName>
    <definedName name="CustoReal">#REF!</definedName>
    <definedName name="cUSTOS" localSheetId="0">#REF!</definedName>
    <definedName name="cUSTOS">#REF!</definedName>
    <definedName name="D" localSheetId="0">#REF!</definedName>
    <definedName name="D">#REF!</definedName>
    <definedName name="D_1" localSheetId="0">#REF!</definedName>
    <definedName name="D_1">#REF!</definedName>
    <definedName name="D_2" localSheetId="0">#REF!</definedName>
    <definedName name="D_2">#REF!</definedName>
    <definedName name="D_26" localSheetId="0">#REF!</definedName>
    <definedName name="D_26">#REF!</definedName>
    <definedName name="D_3" localSheetId="0">#REF!</definedName>
    <definedName name="D_3">#REF!</definedName>
    <definedName name="D_33" localSheetId="0">#REF!</definedName>
    <definedName name="D_33">#REF!</definedName>
    <definedName name="D_34" localSheetId="0">#REF!</definedName>
    <definedName name="D_34">#REF!</definedName>
    <definedName name="dadinho" localSheetId="0">#REF!</definedName>
    <definedName name="dadinho">#REF!</definedName>
    <definedName name="DADOS" localSheetId="0">#REF!</definedName>
    <definedName name="DADOS">#REF!</definedName>
    <definedName name="Dados.Lista.Acompanhamento">[14]DADOS!$P$122:$P$123</definedName>
    <definedName name="Dados.Lista.BDI">[14]DADOS!$T$37:$X$37</definedName>
    <definedName name="Dados.Lista.Localidade">[14]DADOS!$L$107:$L$134</definedName>
    <definedName name="Dados.Lista.RegimeExecução">[14]DADOS!$P$115:$P$120</definedName>
    <definedName name="DADOS1" localSheetId="0">#REF!</definedName>
    <definedName name="DADOS1" localSheetId="6">#REF!</definedName>
    <definedName name="DADOS1">#REF!</definedName>
    <definedName name="DANIEL" localSheetId="0">#REF!</definedName>
    <definedName name="DANIEL" localSheetId="6">#REF!</definedName>
    <definedName name="DANIEL">#REF!</definedName>
    <definedName name="DANIEL_1" localSheetId="0">#REF!</definedName>
    <definedName name="DANIEL_1" localSheetId="6">#REF!</definedName>
    <definedName name="DANIEL_1">#REF!</definedName>
    <definedName name="DANIEL_2" localSheetId="0">#REF!</definedName>
    <definedName name="DANIEL_2">#REF!</definedName>
    <definedName name="DANIEL_26" localSheetId="0">#REF!</definedName>
    <definedName name="DANIEL_26">#REF!</definedName>
    <definedName name="DANIEL_3" localSheetId="0">#REF!</definedName>
    <definedName name="DANIEL_3">#REF!</definedName>
    <definedName name="DANIEL_33" localSheetId="0">#REF!</definedName>
    <definedName name="DANIEL_33">#REF!</definedName>
    <definedName name="DANIEL_34" localSheetId="0">#REF!</definedName>
    <definedName name="DANIEL_34">#REF!</definedName>
    <definedName name="danil" localSheetId="0">#REF!</definedName>
    <definedName name="danil">#REF!</definedName>
    <definedName name="DASFAF" localSheetId="0">IF(ISNUMBER([12]PO!linhaSINAPIxls),INDEX(INDIRECT("'[Referência "&amp;'BDI-Anexo com CPRB'!ADFS&amp;".xls]Banco'!$b:$g"),[12]PO!linhaSINAPIxls,3),"")</definedName>
    <definedName name="DASFAF" localSheetId="2">#N/A</definedName>
    <definedName name="DASFAF" localSheetId="6">#N/A</definedName>
    <definedName name="DASFAF" localSheetId="4">IF(ISNUMBER([12]PO!linhaSINAPIxls),INDEX(INDIRECT("'[Referência "&amp;'PLANILHA ORÇAMENTARIA'!ADFS&amp;".xls]Banco'!$b:$g"),[12]PO!linhaSINAPIxls,3),"")</definedName>
    <definedName name="DASFAF">IF(ISNUMBER([12]PO!linhaSINAPIxls),INDEX(INDIRECT("'[Referência "&amp;ADFS&amp;".xls]Banco'!$b:$g"),[12]PO!linhaSINAPIxls,3),"")</definedName>
    <definedName name="Data" localSheetId="0">#REF!</definedName>
    <definedName name="Data">#REF!</definedName>
    <definedName name="DATA_BASE" localSheetId="0">#REF!</definedName>
    <definedName name="DATA_BASE">#REF!</definedName>
    <definedName name="DATA_ENTREGA" localSheetId="0">#REF!</definedName>
    <definedName name="DATA_ENTREGA">#REF!</definedName>
    <definedName name="Data_Fecha" localSheetId="0">#REF!</definedName>
    <definedName name="Data_Fecha">#REF!</definedName>
    <definedName name="Data_Final" localSheetId="0">#REF!</definedName>
    <definedName name="Data_Final">#REF!</definedName>
    <definedName name="Data_Início" localSheetId="0">#REF!</definedName>
    <definedName name="Data_Início">#REF!</definedName>
    <definedName name="Database" localSheetId="0">TEXT(Import.DataBase,"mm-aaaa")</definedName>
    <definedName name="Database" localSheetId="2">TEXT([0]!Import.DataBase,"mm-aaaa")</definedName>
    <definedName name="Database" localSheetId="6">TEXT(Import.DataBase,"mm-aaaa")</definedName>
    <definedName name="Database" localSheetId="4">TEXT(Import.DataBase,"mm-aaaa")</definedName>
    <definedName name="Database">TEXT(Import.DataBase,"mm-aaaa")</definedName>
    <definedName name="datasource" localSheetId="0">#REF!</definedName>
    <definedName name="datasource" localSheetId="6">#REF!</definedName>
    <definedName name="datasource">#REF!</definedName>
    <definedName name="datasource_1" localSheetId="0">#REF!</definedName>
    <definedName name="datasource_1" localSheetId="6">#REF!</definedName>
    <definedName name="datasource_1">#REF!</definedName>
    <definedName name="datasource_2" localSheetId="0">#REF!</definedName>
    <definedName name="datasource_2" localSheetId="6">#REF!</definedName>
    <definedName name="datasource_2">#REF!</definedName>
    <definedName name="datasource_3" localSheetId="0">#REF!</definedName>
    <definedName name="datasource_3">#REF!</definedName>
    <definedName name="datasource_74" localSheetId="0">#REF!</definedName>
    <definedName name="datasource_74">#REF!</definedName>
    <definedName name="datasource_75" localSheetId="0">#REF!</definedName>
    <definedName name="datasource_75">#REF!</definedName>
    <definedName name="DD">#N/A</definedName>
    <definedName name="DDDD" localSheetId="0">#REF!</definedName>
    <definedName name="DDDD">#REF!</definedName>
    <definedName name="deactivatedados.form1">IF([18]Eventograma_e_Quantitativos!B1="","",VALUE(LEFT([18]Eventograma_e_Quantitativos!B1,(FIND("-",[18]Eventograma_e_Quantitativos!B1,1))-1)))</definedName>
    <definedName name="DECANEL" localSheetId="0">#REF!</definedName>
    <definedName name="DECANEL" localSheetId="6">#REF!</definedName>
    <definedName name="DECANEL">#REF!</definedName>
    <definedName name="ded" localSheetId="0">#REF!</definedName>
    <definedName name="ded" localSheetId="6">#REF!</definedName>
    <definedName name="ded">#REF!</definedName>
    <definedName name="dedão" localSheetId="0">#REF!</definedName>
    <definedName name="dedão" localSheetId="6">#REF!</definedName>
    <definedName name="dedão">#REF!</definedName>
    <definedName name="dedo" localSheetId="0">#REF!</definedName>
    <definedName name="dedo">#REF!</definedName>
    <definedName name="dele" localSheetId="0">#REF!</definedName>
    <definedName name="dele">#REF!</definedName>
    <definedName name="DEMONSTRATIVO_DO_RESULTADO_GERENCIAL___DGR" localSheetId="0">#REF!</definedName>
    <definedName name="DEMONSTRATIVO_DO_RESULTADO_GERENCIAL___DGR">#REF!</definedName>
    <definedName name="densidade_cap" localSheetId="0">#REF!</definedName>
    <definedName name="densidade_cap">#REF!</definedName>
    <definedName name="DERIVQT" localSheetId="0">[5]SERVIÇO!#REF!</definedName>
    <definedName name="DERIVQT">[5]SERVIÇO!#REF!</definedName>
    <definedName name="DES" localSheetId="0">#REF!</definedName>
    <definedName name="DES">#REF!</definedName>
    <definedName name="DES_1" localSheetId="0">#REF!</definedName>
    <definedName name="DES_1">#REF!</definedName>
    <definedName name="DES_2" localSheetId="0">#REF!</definedName>
    <definedName name="DES_2">#REF!</definedName>
    <definedName name="DES_3" localSheetId="0">#REF!</definedName>
    <definedName name="DES_3">#REF!</definedName>
    <definedName name="DES_74" localSheetId="0">#REF!</definedName>
    <definedName name="DES_74">#REF!</definedName>
    <definedName name="DES_75" localSheetId="0">#REF!</definedName>
    <definedName name="DES_75">#REF!</definedName>
    <definedName name="DESAP" localSheetId="0">#REF!</definedName>
    <definedName name="DESAP">#REF!</definedName>
    <definedName name="DescForms" localSheetId="0">#REF!</definedName>
    <definedName name="DescForms">#REF!</definedName>
    <definedName name="descnt" localSheetId="0">#REF!</definedName>
    <definedName name="descnt">#REF!</definedName>
    <definedName name="descont" localSheetId="0">#REF!</definedName>
    <definedName name="descont">#REF!</definedName>
    <definedName name="DESCRICAO_OBRA" localSheetId="0">#REF!</definedName>
    <definedName name="DESCRICAO_OBRA">#REF!</definedName>
    <definedName name="DescripcionEmision" localSheetId="0">#REF!</definedName>
    <definedName name="DescripcionEmision">#REF!</definedName>
    <definedName name="DESFORMA" localSheetId="0">#REF!</definedName>
    <definedName name="DESFORMA">#REF!</definedName>
    <definedName name="Detalhamento">OFFSET([18]Detalhamento!$A$16,1,0):OFFSET([18]Detalhamento!$A$81,-1,0)</definedName>
    <definedName name="Detalhamento.Imprimir">#N/A</definedName>
    <definedName name="Detalhamento.OpçãoServiços">[18]Detalhamento!$B$12</definedName>
    <definedName name="Detalhamento.OpçõesExibição">[19]Detalhamento!$B$6:$B$7</definedName>
    <definedName name="Detalhamento.OpçõesServiços">[19]Detalhamento!$B$9:$B$11</definedName>
    <definedName name="DEZA" localSheetId="0">#REF!</definedName>
    <definedName name="DEZA" localSheetId="6">#REF!</definedName>
    <definedName name="DEZA">#REF!</definedName>
    <definedName name="Df" localSheetId="0">#REF!</definedName>
    <definedName name="Df" localSheetId="6">#REF!</definedName>
    <definedName name="Df">#REF!</definedName>
    <definedName name="dfg" localSheetId="0">#REF!</definedName>
    <definedName name="dfg">#REF!</definedName>
    <definedName name="DGA" localSheetId="0">'[8]PRO-08'!#REF!</definedName>
    <definedName name="DGA">'[8]PRO-08'!#REF!</definedName>
    <definedName name="dhysey" localSheetId="0">#REF!</definedName>
    <definedName name="dhysey" localSheetId="6">#REF!</definedName>
    <definedName name="dhysey">#REF!</definedName>
    <definedName name="DIFQT" localSheetId="0">[5]SERVIÇO!#REF!</definedName>
    <definedName name="DIFQT" localSheetId="6">[5]SERVIÇO!#REF!</definedName>
    <definedName name="DIFQT">[5]SERVIÇO!#REF!</definedName>
    <definedName name="Dir_Tecnico" localSheetId="0">#REF!</definedName>
    <definedName name="Dir_Tecnico" localSheetId="6">#REF!</definedName>
    <definedName name="Dir_Tecnico">#REF!</definedName>
    <definedName name="Dissídio" localSheetId="0">#REF!</definedName>
    <definedName name="Dissídio" localSheetId="6">#REF!</definedName>
    <definedName name="Dissídio">#REF!</definedName>
    <definedName name="DIVE" localSheetId="0">#REF!</definedName>
    <definedName name="DIVE">#REF!</definedName>
    <definedName name="DIVE_1" localSheetId="0">#REF!</definedName>
    <definedName name="DIVE_1">#REF!</definedName>
    <definedName name="DIVE_2" localSheetId="0">#REF!</definedName>
    <definedName name="DIVE_2">#REF!</definedName>
    <definedName name="DIVE_26" localSheetId="0">#REF!</definedName>
    <definedName name="DIVE_26">#REF!</definedName>
    <definedName name="DIVE_3" localSheetId="0">#REF!</definedName>
    <definedName name="DIVE_3">#REF!</definedName>
    <definedName name="DIVE_33" localSheetId="0">#REF!</definedName>
    <definedName name="DIVE_33">#REF!</definedName>
    <definedName name="DIVE_34" localSheetId="0">#REF!</definedName>
    <definedName name="DIVE_34">#REF!</definedName>
    <definedName name="DJ" localSheetId="0">#REF!</definedName>
    <definedName name="DJ">#REF!</definedName>
    <definedName name="DMT_0_50" localSheetId="0">#REF!</definedName>
    <definedName name="DMT_0_50">#REF!</definedName>
    <definedName name="DMT_1000" localSheetId="0">#REF!</definedName>
    <definedName name="DMT_1000">#REF!</definedName>
    <definedName name="DMT_200" localSheetId="0">#REF!</definedName>
    <definedName name="DMT_200">#REF!</definedName>
    <definedName name="DMT_200_400" localSheetId="0">#REF!</definedName>
    <definedName name="DMT_200_400">#REF!</definedName>
    <definedName name="DMT_400" localSheetId="0">#REF!</definedName>
    <definedName name="DMT_400">#REF!</definedName>
    <definedName name="DMT_400_600" localSheetId="0">#REF!</definedName>
    <definedName name="DMT_400_600">#REF!</definedName>
    <definedName name="DMT_50" localSheetId="0">#REF!</definedName>
    <definedName name="DMT_50">#REF!</definedName>
    <definedName name="DMT_50_200" localSheetId="0">#REF!</definedName>
    <definedName name="DMT_50_200">#REF!</definedName>
    <definedName name="DMT_600" localSheetId="0">#REF!</definedName>
    <definedName name="DMT_600">#REF!</definedName>
    <definedName name="DMT_800" localSheetId="0">#REF!</definedName>
    <definedName name="DMT_800">#REF!</definedName>
    <definedName name="DNCANT100" localSheetId="0">#REF!</definedName>
    <definedName name="DNCANT100">#REF!</definedName>
    <definedName name="DNCANT100_1" localSheetId="0">#REF!</definedName>
    <definedName name="DNCANT100_1">#REF!</definedName>
    <definedName name="DNCANT100_2" localSheetId="0">#REF!</definedName>
    <definedName name="DNCANT100_2">#REF!</definedName>
    <definedName name="DNCANT100_26" localSheetId="0">#REF!</definedName>
    <definedName name="DNCANT100_26">#REF!</definedName>
    <definedName name="DNCANT100_3" localSheetId="0">#REF!</definedName>
    <definedName name="DNCANT100_3">#REF!</definedName>
    <definedName name="DNCANT100_33" localSheetId="0">#REF!</definedName>
    <definedName name="DNCANT100_33">#REF!</definedName>
    <definedName name="DNCANT100_34" localSheetId="0">#REF!</definedName>
    <definedName name="DNCANT100_34">#REF!</definedName>
    <definedName name="DNCANT109" localSheetId="0">#REF!</definedName>
    <definedName name="DNCANT109">#REF!</definedName>
    <definedName name="DNCANT109_1" localSheetId="0">#REF!</definedName>
    <definedName name="DNCANT109_1">#REF!</definedName>
    <definedName name="DNCANT109_2" localSheetId="0">#REF!</definedName>
    <definedName name="DNCANT109_2">#REF!</definedName>
    <definedName name="DNCANT109_26" localSheetId="0">#REF!</definedName>
    <definedName name="DNCANT109_26">#REF!</definedName>
    <definedName name="DNCANT109_3" localSheetId="0">#REF!</definedName>
    <definedName name="DNCANT109_3">#REF!</definedName>
    <definedName name="DNCANT109_33" localSheetId="0">#REF!</definedName>
    <definedName name="DNCANT109_33">#REF!</definedName>
    <definedName name="DNCANT109_34" localSheetId="0">#REF!</definedName>
    <definedName name="DNCANT109_34">#REF!</definedName>
    <definedName name="DNCANT164" localSheetId="0">#REF!</definedName>
    <definedName name="DNCANT164">#REF!</definedName>
    <definedName name="DNCANT164_1" localSheetId="0">#REF!</definedName>
    <definedName name="DNCANT164_1">#REF!</definedName>
    <definedName name="DNCANT164_2" localSheetId="0">#REF!</definedName>
    <definedName name="DNCANT164_2">#REF!</definedName>
    <definedName name="DNCANT164_26" localSheetId="0">#REF!</definedName>
    <definedName name="DNCANT164_26">#REF!</definedName>
    <definedName name="DNCANT164_3" localSheetId="0">#REF!</definedName>
    <definedName name="DNCANT164_3">#REF!</definedName>
    <definedName name="DNCANT164_33" localSheetId="0">#REF!</definedName>
    <definedName name="DNCANT164_33">#REF!</definedName>
    <definedName name="DNCANT164_34" localSheetId="0">#REF!</definedName>
    <definedName name="DNCANT164_34">#REF!</definedName>
    <definedName name="DNCANT221" localSheetId="0">#REF!</definedName>
    <definedName name="DNCANT221">#REF!</definedName>
    <definedName name="DNCANT221_1" localSheetId="0">#REF!</definedName>
    <definedName name="DNCANT221_1">#REF!</definedName>
    <definedName name="DNCANT221_2" localSheetId="0">#REF!</definedName>
    <definedName name="DNCANT221_2">#REF!</definedName>
    <definedName name="DNCANT221_26" localSheetId="0">#REF!</definedName>
    <definedName name="DNCANT221_26">#REF!</definedName>
    <definedName name="DNCANT221_3" localSheetId="0">#REF!</definedName>
    <definedName name="DNCANT221_3">#REF!</definedName>
    <definedName name="DNCANT221_33" localSheetId="0">#REF!</definedName>
    <definedName name="DNCANT221_33">#REF!</definedName>
    <definedName name="DNCANT221_34" localSheetId="0">#REF!</definedName>
    <definedName name="DNCANT221_34">#REF!</definedName>
    <definedName name="DNCANT223" localSheetId="0">#REF!</definedName>
    <definedName name="DNCANT223">#REF!</definedName>
    <definedName name="DNCANT223_1" localSheetId="0">#REF!</definedName>
    <definedName name="DNCANT223_1">#REF!</definedName>
    <definedName name="DNCANT223_2" localSheetId="0">#REF!</definedName>
    <definedName name="DNCANT223_2">#REF!</definedName>
    <definedName name="DNCANT223_26" localSheetId="0">#REF!</definedName>
    <definedName name="DNCANT223_26">#REF!</definedName>
    <definedName name="DNCANT223_3" localSheetId="0">#REF!</definedName>
    <definedName name="DNCANT223_3">#REF!</definedName>
    <definedName name="DNCANT223_33" localSheetId="0">#REF!</definedName>
    <definedName name="DNCANT223_33">#REF!</definedName>
    <definedName name="DNCANT223_34" localSheetId="0">#REF!</definedName>
    <definedName name="DNCANT223_34">#REF!</definedName>
    <definedName name="DNCANT225" localSheetId="0">#REF!</definedName>
    <definedName name="DNCANT225">#REF!</definedName>
    <definedName name="DNCANT225_1" localSheetId="0">#REF!</definedName>
    <definedName name="DNCANT225_1">#REF!</definedName>
    <definedName name="DNCANT225_2" localSheetId="0">#REF!</definedName>
    <definedName name="DNCANT225_2">#REF!</definedName>
    <definedName name="DNCANT225_26" localSheetId="0">#REF!</definedName>
    <definedName name="DNCANT225_26">#REF!</definedName>
    <definedName name="DNCANT225_3" localSheetId="0">#REF!</definedName>
    <definedName name="DNCANT225_3">#REF!</definedName>
    <definedName name="DNCANT225_33" localSheetId="0">#REF!</definedName>
    <definedName name="DNCANT225_33">#REF!</definedName>
    <definedName name="DNCANT225_34" localSheetId="0">#REF!</definedName>
    <definedName name="DNCANT225_34">#REF!</definedName>
    <definedName name="DNCANT237" localSheetId="0">#REF!</definedName>
    <definedName name="DNCANT237">#REF!</definedName>
    <definedName name="DNCANT237_1" localSheetId="0">#REF!</definedName>
    <definedName name="DNCANT237_1">#REF!</definedName>
    <definedName name="DNCANT237_2" localSheetId="0">#REF!</definedName>
    <definedName name="DNCANT237_2">#REF!</definedName>
    <definedName name="DNCANT237_26" localSheetId="0">#REF!</definedName>
    <definedName name="DNCANT237_26">#REF!</definedName>
    <definedName name="DNCANT237_3" localSheetId="0">#REF!</definedName>
    <definedName name="DNCANT237_3">#REF!</definedName>
    <definedName name="DNCANT237_33" localSheetId="0">#REF!</definedName>
    <definedName name="DNCANT237_33">#REF!</definedName>
    <definedName name="DNCANT237_34" localSheetId="0">#REF!</definedName>
    <definedName name="DNCANT237_34">#REF!</definedName>
    <definedName name="DNCANT270" localSheetId="0">#REF!</definedName>
    <definedName name="DNCANT270">#REF!</definedName>
    <definedName name="DNCANT270_1" localSheetId="0">#REF!</definedName>
    <definedName name="DNCANT270_1">#REF!</definedName>
    <definedName name="DNCANT270_2" localSheetId="0">#REF!</definedName>
    <definedName name="DNCANT270_2">#REF!</definedName>
    <definedName name="DNCANT270_26" localSheetId="0">#REF!</definedName>
    <definedName name="DNCANT270_26">#REF!</definedName>
    <definedName name="DNCANT270_3" localSheetId="0">#REF!</definedName>
    <definedName name="DNCANT270_3">#REF!</definedName>
    <definedName name="DNCANT270_33" localSheetId="0">#REF!</definedName>
    <definedName name="DNCANT270_33">#REF!</definedName>
    <definedName name="DNCANT270_34" localSheetId="0">#REF!</definedName>
    <definedName name="DNCANT270_34">#REF!</definedName>
    <definedName name="DNCANT271" localSheetId="0">#REF!</definedName>
    <definedName name="DNCANT271">#REF!</definedName>
    <definedName name="DNCANT271_1" localSheetId="0">#REF!</definedName>
    <definedName name="DNCANT271_1">#REF!</definedName>
    <definedName name="DNCANT271_2" localSheetId="0">#REF!</definedName>
    <definedName name="DNCANT271_2">#REF!</definedName>
    <definedName name="DNCANT271_26" localSheetId="0">#REF!</definedName>
    <definedName name="DNCANT271_26">#REF!</definedName>
    <definedName name="DNCANT271_3" localSheetId="0">#REF!</definedName>
    <definedName name="DNCANT271_3">#REF!</definedName>
    <definedName name="DNCANT271_33" localSheetId="0">#REF!</definedName>
    <definedName name="DNCANT271_33">#REF!</definedName>
    <definedName name="DNCANT271_34" localSheetId="0">#REF!</definedName>
    <definedName name="DNCANT271_34">#REF!</definedName>
    <definedName name="DNCANT273" localSheetId="0">#REF!</definedName>
    <definedName name="DNCANT273">#REF!</definedName>
    <definedName name="DNCANT273_1" localSheetId="0">#REF!</definedName>
    <definedName name="DNCANT273_1">#REF!</definedName>
    <definedName name="DNCANT273_2" localSheetId="0">#REF!</definedName>
    <definedName name="DNCANT273_2">#REF!</definedName>
    <definedName name="DNCANT273_26" localSheetId="0">#REF!</definedName>
    <definedName name="DNCANT273_26">#REF!</definedName>
    <definedName name="DNCANT273_3" localSheetId="0">#REF!</definedName>
    <definedName name="DNCANT273_3">#REF!</definedName>
    <definedName name="DNCANT273_33" localSheetId="0">#REF!</definedName>
    <definedName name="DNCANT273_33">#REF!</definedName>
    <definedName name="DNCANT273_34" localSheetId="0">#REF!</definedName>
    <definedName name="DNCANT273_34">#REF!</definedName>
    <definedName name="DNCANT274" localSheetId="0">#REF!</definedName>
    <definedName name="DNCANT274">#REF!</definedName>
    <definedName name="DNCANT274_1" localSheetId="0">#REF!</definedName>
    <definedName name="DNCANT274_1">#REF!</definedName>
    <definedName name="DNCANT274_2" localSheetId="0">#REF!</definedName>
    <definedName name="DNCANT274_2">#REF!</definedName>
    <definedName name="DNCANT274_26" localSheetId="0">#REF!</definedName>
    <definedName name="DNCANT274_26">#REF!</definedName>
    <definedName name="DNCANT274_3" localSheetId="0">#REF!</definedName>
    <definedName name="DNCANT274_3">#REF!</definedName>
    <definedName name="DNCANT274_33" localSheetId="0">#REF!</definedName>
    <definedName name="DNCANT274_33">#REF!</definedName>
    <definedName name="DNCANT274_34" localSheetId="0">#REF!</definedName>
    <definedName name="DNCANT274_34">#REF!</definedName>
    <definedName name="DNCANT333" localSheetId="0">#REF!</definedName>
    <definedName name="DNCANT333">#REF!</definedName>
    <definedName name="DNCANT333_1" localSheetId="0">#REF!</definedName>
    <definedName name="DNCANT333_1">#REF!</definedName>
    <definedName name="DNCANT333_2" localSheetId="0">#REF!</definedName>
    <definedName name="DNCANT333_2">#REF!</definedName>
    <definedName name="DNCANT333_26" localSheetId="0">#REF!</definedName>
    <definedName name="DNCANT333_26">#REF!</definedName>
    <definedName name="DNCANT333_3" localSheetId="0">#REF!</definedName>
    <definedName name="DNCANT333_3">#REF!</definedName>
    <definedName name="DNCANT333_33" localSheetId="0">#REF!</definedName>
    <definedName name="DNCANT333_33">#REF!</definedName>
    <definedName name="DNCANT333_34" localSheetId="0">#REF!</definedName>
    <definedName name="DNCANT333_34">#REF!</definedName>
    <definedName name="DNCANT337" localSheetId="0">#REF!</definedName>
    <definedName name="DNCANT337">#REF!</definedName>
    <definedName name="DNCANT337_1" localSheetId="0">#REF!</definedName>
    <definedName name="DNCANT337_1">#REF!</definedName>
    <definedName name="DNCANT337_2" localSheetId="0">#REF!</definedName>
    <definedName name="DNCANT337_2">#REF!</definedName>
    <definedName name="DNCANT337_26" localSheetId="0">#REF!</definedName>
    <definedName name="DNCANT337_26">#REF!</definedName>
    <definedName name="DNCANT337_3" localSheetId="0">#REF!</definedName>
    <definedName name="DNCANT337_3">#REF!</definedName>
    <definedName name="DNCANT337_33" localSheetId="0">#REF!</definedName>
    <definedName name="DNCANT337_33">#REF!</definedName>
    <definedName name="DNCANT337_34" localSheetId="0">#REF!</definedName>
    <definedName name="DNCANT337_34">#REF!</definedName>
    <definedName name="DNCANT352" localSheetId="0">#REF!</definedName>
    <definedName name="DNCANT352">#REF!</definedName>
    <definedName name="DNCANT352_1" localSheetId="0">#REF!</definedName>
    <definedName name="DNCANT352_1">#REF!</definedName>
    <definedName name="DNCANT352_2" localSheetId="0">#REF!</definedName>
    <definedName name="DNCANT352_2">#REF!</definedName>
    <definedName name="DNCANT352_26" localSheetId="0">#REF!</definedName>
    <definedName name="DNCANT352_26">#REF!</definedName>
    <definedName name="DNCANT352_3" localSheetId="0">#REF!</definedName>
    <definedName name="DNCANT352_3">#REF!</definedName>
    <definedName name="DNCANT352_33" localSheetId="0">#REF!</definedName>
    <definedName name="DNCANT352_33">#REF!</definedName>
    <definedName name="DNCANT352_34" localSheetId="0">#REF!</definedName>
    <definedName name="DNCANT352_34">#REF!</definedName>
    <definedName name="DNCANT387ZC" localSheetId="0">#REF!</definedName>
    <definedName name="DNCANT387ZC">#REF!</definedName>
    <definedName name="DNCANT387ZC_1" localSheetId="0">#REF!</definedName>
    <definedName name="DNCANT387ZC_1">#REF!</definedName>
    <definedName name="DNCANT387ZC_2" localSheetId="0">#REF!</definedName>
    <definedName name="DNCANT387ZC_2">#REF!</definedName>
    <definedName name="DNCANT387ZC_26" localSheetId="0">#REF!</definedName>
    <definedName name="DNCANT387ZC_26">#REF!</definedName>
    <definedName name="DNCANT387ZC_3" localSheetId="0">#REF!</definedName>
    <definedName name="DNCANT387ZC_3">#REF!</definedName>
    <definedName name="DNCANT387ZC_33" localSheetId="0">#REF!</definedName>
    <definedName name="DNCANT387ZC_33">#REF!</definedName>
    <definedName name="DNCANT387ZC_34" localSheetId="0">#REF!</definedName>
    <definedName name="DNCANT387ZC_34">#REF!</definedName>
    <definedName name="DNCANT387ZN" localSheetId="0">#REF!</definedName>
    <definedName name="DNCANT387ZN">#REF!</definedName>
    <definedName name="DNCANT387ZN_1" localSheetId="0">#REF!</definedName>
    <definedName name="DNCANT387ZN_1">#REF!</definedName>
    <definedName name="DNCANT387ZN_2" localSheetId="0">#REF!</definedName>
    <definedName name="DNCANT387ZN_2">#REF!</definedName>
    <definedName name="DNCANT387ZN_26" localSheetId="0">#REF!</definedName>
    <definedName name="DNCANT387ZN_26">#REF!</definedName>
    <definedName name="DNCANT387ZN_3" localSheetId="0">#REF!</definedName>
    <definedName name="DNCANT387ZN_3">#REF!</definedName>
    <definedName name="DNCANT387ZN_33" localSheetId="0">#REF!</definedName>
    <definedName name="DNCANT387ZN_33">#REF!</definedName>
    <definedName name="DNCANT387ZN_34" localSheetId="0">#REF!</definedName>
    <definedName name="DNCANT387ZN_34">#REF!</definedName>
    <definedName name="DNCANT387ZS" localSheetId="0">#REF!</definedName>
    <definedName name="DNCANT387ZS">#REF!</definedName>
    <definedName name="DNCANT387ZS_1" localSheetId="0">#REF!</definedName>
    <definedName name="DNCANT387ZS_1">#REF!</definedName>
    <definedName name="DNCANT387ZS_2" localSheetId="0">#REF!</definedName>
    <definedName name="DNCANT387ZS_2">#REF!</definedName>
    <definedName name="DNCANT387ZS_26" localSheetId="0">#REF!</definedName>
    <definedName name="DNCANT387ZS_26">#REF!</definedName>
    <definedName name="DNCANT387ZS_3" localSheetId="0">#REF!</definedName>
    <definedName name="DNCANT387ZS_3">#REF!</definedName>
    <definedName name="DNCANT387ZS_33" localSheetId="0">#REF!</definedName>
    <definedName name="DNCANT387ZS_33">#REF!</definedName>
    <definedName name="DNCANT387ZS_34" localSheetId="0">#REF!</definedName>
    <definedName name="DNCANT387ZS_34">#REF!</definedName>
    <definedName name="DNCEXE100" localSheetId="0">#REF!</definedName>
    <definedName name="DNCEXE100">#REF!</definedName>
    <definedName name="DNCEXE100_1" localSheetId="0">#REF!</definedName>
    <definedName name="DNCEXE100_1">#REF!</definedName>
    <definedName name="DNCEXE100_2" localSheetId="0">#REF!</definedName>
    <definedName name="DNCEXE100_2">#REF!</definedName>
    <definedName name="DNCEXE100_26" localSheetId="0">#REF!</definedName>
    <definedName name="DNCEXE100_26">#REF!</definedName>
    <definedName name="DNCEXE100_3" localSheetId="0">#REF!</definedName>
    <definedName name="DNCEXE100_3">#REF!</definedName>
    <definedName name="DNCEXE100_33" localSheetId="0">#REF!</definedName>
    <definedName name="DNCEXE100_33">#REF!</definedName>
    <definedName name="DNCEXE100_34" localSheetId="0">#REF!</definedName>
    <definedName name="DNCEXE100_34">#REF!</definedName>
    <definedName name="DNCEXE109" localSheetId="0">#REF!</definedName>
    <definedName name="DNCEXE109">#REF!</definedName>
    <definedName name="DNCEXE109_1" localSheetId="0">#REF!</definedName>
    <definedName name="DNCEXE109_1">#REF!</definedName>
    <definedName name="DNCEXE109_2" localSheetId="0">#REF!</definedName>
    <definedName name="DNCEXE109_2">#REF!</definedName>
    <definedName name="DNCEXE109_26" localSheetId="0">#REF!</definedName>
    <definedName name="DNCEXE109_26">#REF!</definedName>
    <definedName name="DNCEXE109_3" localSheetId="0">#REF!</definedName>
    <definedName name="DNCEXE109_3">#REF!</definedName>
    <definedName name="DNCEXE109_33" localSheetId="0">#REF!</definedName>
    <definedName name="DNCEXE109_33">#REF!</definedName>
    <definedName name="DNCEXE109_34" localSheetId="0">#REF!</definedName>
    <definedName name="DNCEXE109_34">#REF!</definedName>
    <definedName name="DNCEXE164" localSheetId="0">#REF!</definedName>
    <definedName name="DNCEXE164">#REF!</definedName>
    <definedName name="DNCEXE164_1" localSheetId="0">#REF!</definedName>
    <definedName name="DNCEXE164_1">#REF!</definedName>
    <definedName name="DNCEXE164_2" localSheetId="0">#REF!</definedName>
    <definedName name="DNCEXE164_2">#REF!</definedName>
    <definedName name="DNCEXE164_26" localSheetId="0">#REF!</definedName>
    <definedName name="DNCEXE164_26">#REF!</definedName>
    <definedName name="DNCEXE164_3" localSheetId="0">#REF!</definedName>
    <definedName name="DNCEXE164_3">#REF!</definedName>
    <definedName name="DNCEXE164_33" localSheetId="0">#REF!</definedName>
    <definedName name="DNCEXE164_33">#REF!</definedName>
    <definedName name="DNCEXE164_34" localSheetId="0">#REF!</definedName>
    <definedName name="DNCEXE164_34">#REF!</definedName>
    <definedName name="DNCEXE221" localSheetId="0">#REF!</definedName>
    <definedName name="DNCEXE221">#REF!</definedName>
    <definedName name="DNCEXE221_1" localSheetId="0">#REF!</definedName>
    <definedName name="DNCEXE221_1">#REF!</definedName>
    <definedName name="DNCEXE221_2" localSheetId="0">#REF!</definedName>
    <definedName name="DNCEXE221_2">#REF!</definedName>
    <definedName name="DNCEXE221_26" localSheetId="0">#REF!</definedName>
    <definedName name="DNCEXE221_26">#REF!</definedName>
    <definedName name="DNCEXE221_3" localSheetId="0">#REF!</definedName>
    <definedName name="DNCEXE221_3">#REF!</definedName>
    <definedName name="DNCEXE221_33" localSheetId="0">#REF!</definedName>
    <definedName name="DNCEXE221_33">#REF!</definedName>
    <definedName name="DNCEXE221_34" localSheetId="0">#REF!</definedName>
    <definedName name="DNCEXE221_34">#REF!</definedName>
    <definedName name="DNCEXE223" localSheetId="0">#REF!</definedName>
    <definedName name="DNCEXE223">#REF!</definedName>
    <definedName name="DNCEXE223_1" localSheetId="0">#REF!</definedName>
    <definedName name="DNCEXE223_1">#REF!</definedName>
    <definedName name="DNCEXE223_2" localSheetId="0">#REF!</definedName>
    <definedName name="DNCEXE223_2">#REF!</definedName>
    <definedName name="DNCEXE223_26" localSheetId="0">#REF!</definedName>
    <definedName name="DNCEXE223_26">#REF!</definedName>
    <definedName name="DNCEXE223_3" localSheetId="0">#REF!</definedName>
    <definedName name="DNCEXE223_3">#REF!</definedName>
    <definedName name="DNCEXE223_33" localSheetId="0">#REF!</definedName>
    <definedName name="DNCEXE223_33">#REF!</definedName>
    <definedName name="DNCEXE223_34" localSheetId="0">#REF!</definedName>
    <definedName name="DNCEXE223_34">#REF!</definedName>
    <definedName name="DNCEXE225" localSheetId="0">#REF!</definedName>
    <definedName name="DNCEXE225">#REF!</definedName>
    <definedName name="DNCEXE225_1" localSheetId="0">#REF!</definedName>
    <definedName name="DNCEXE225_1">#REF!</definedName>
    <definedName name="DNCEXE225_2" localSheetId="0">#REF!</definedName>
    <definedName name="DNCEXE225_2">#REF!</definedName>
    <definedName name="DNCEXE225_26" localSheetId="0">#REF!</definedName>
    <definedName name="DNCEXE225_26">#REF!</definedName>
    <definedName name="DNCEXE225_3" localSheetId="0">#REF!</definedName>
    <definedName name="DNCEXE225_3">#REF!</definedName>
    <definedName name="DNCEXE225_33" localSheetId="0">#REF!</definedName>
    <definedName name="DNCEXE225_33">#REF!</definedName>
    <definedName name="DNCEXE225_34" localSheetId="0">#REF!</definedName>
    <definedName name="DNCEXE225_34">#REF!</definedName>
    <definedName name="DNCEXE237" localSheetId="0">#REF!</definedName>
    <definedName name="DNCEXE237">#REF!</definedName>
    <definedName name="DNCEXE237_1" localSheetId="0">#REF!</definedName>
    <definedName name="DNCEXE237_1">#REF!</definedName>
    <definedName name="DNCEXE237_2" localSheetId="0">#REF!</definedName>
    <definedName name="DNCEXE237_2">#REF!</definedName>
    <definedName name="DNCEXE237_26" localSheetId="0">#REF!</definedName>
    <definedName name="DNCEXE237_26">#REF!</definedName>
    <definedName name="DNCEXE237_3" localSheetId="0">#REF!</definedName>
    <definedName name="DNCEXE237_3">#REF!</definedName>
    <definedName name="DNCEXE237_33" localSheetId="0">#REF!</definedName>
    <definedName name="DNCEXE237_33">#REF!</definedName>
    <definedName name="DNCEXE237_34" localSheetId="0">#REF!</definedName>
    <definedName name="DNCEXE237_34">#REF!</definedName>
    <definedName name="DNCEXE270" localSheetId="0">#REF!</definedName>
    <definedName name="DNCEXE270">#REF!</definedName>
    <definedName name="DNCEXE270_1" localSheetId="0">#REF!</definedName>
    <definedName name="DNCEXE270_1">#REF!</definedName>
    <definedName name="DNCEXE270_2" localSheetId="0">#REF!</definedName>
    <definedName name="DNCEXE270_2">#REF!</definedName>
    <definedName name="DNCEXE270_26" localSheetId="0">#REF!</definedName>
    <definedName name="DNCEXE270_26">#REF!</definedName>
    <definedName name="DNCEXE270_3" localSheetId="0">#REF!</definedName>
    <definedName name="DNCEXE270_3">#REF!</definedName>
    <definedName name="DNCEXE270_33" localSheetId="0">#REF!</definedName>
    <definedName name="DNCEXE270_33">#REF!</definedName>
    <definedName name="DNCEXE270_34" localSheetId="0">#REF!</definedName>
    <definedName name="DNCEXE270_34">#REF!</definedName>
    <definedName name="DNCEXE271" localSheetId="0">#REF!</definedName>
    <definedName name="DNCEXE271">#REF!</definedName>
    <definedName name="DNCEXE271_1" localSheetId="0">#REF!</definedName>
    <definedName name="DNCEXE271_1">#REF!</definedName>
    <definedName name="DNCEXE271_2" localSheetId="0">#REF!</definedName>
    <definedName name="DNCEXE271_2">#REF!</definedName>
    <definedName name="DNCEXE271_26" localSheetId="0">#REF!</definedName>
    <definedName name="DNCEXE271_26">#REF!</definedName>
    <definedName name="DNCEXE271_3" localSheetId="0">#REF!</definedName>
    <definedName name="DNCEXE271_3">#REF!</definedName>
    <definedName name="DNCEXE271_33" localSheetId="0">#REF!</definedName>
    <definedName name="DNCEXE271_33">#REF!</definedName>
    <definedName name="DNCEXE271_34" localSheetId="0">#REF!</definedName>
    <definedName name="DNCEXE271_34">#REF!</definedName>
    <definedName name="DNCEXE273" localSheetId="0">#REF!</definedName>
    <definedName name="DNCEXE273">#REF!</definedName>
    <definedName name="DNCEXE273_1" localSheetId="0">#REF!</definedName>
    <definedName name="DNCEXE273_1">#REF!</definedName>
    <definedName name="DNCEXE273_2" localSheetId="0">#REF!</definedName>
    <definedName name="DNCEXE273_2">#REF!</definedName>
    <definedName name="DNCEXE273_26" localSheetId="0">#REF!</definedName>
    <definedName name="DNCEXE273_26">#REF!</definedName>
    <definedName name="DNCEXE273_3" localSheetId="0">#REF!</definedName>
    <definedName name="DNCEXE273_3">#REF!</definedName>
    <definedName name="DNCEXE273_33" localSheetId="0">#REF!</definedName>
    <definedName name="DNCEXE273_33">#REF!</definedName>
    <definedName name="DNCEXE273_34" localSheetId="0">#REF!</definedName>
    <definedName name="DNCEXE273_34">#REF!</definedName>
    <definedName name="DNCEXE274" localSheetId="0">#REF!</definedName>
    <definedName name="DNCEXE274">#REF!</definedName>
    <definedName name="DNCEXE274_1" localSheetId="0">#REF!</definedName>
    <definedName name="DNCEXE274_1">#REF!</definedName>
    <definedName name="DNCEXE274_2" localSheetId="0">#REF!</definedName>
    <definedName name="DNCEXE274_2">#REF!</definedName>
    <definedName name="DNCEXE274_26" localSheetId="0">#REF!</definedName>
    <definedName name="DNCEXE274_26">#REF!</definedName>
    <definedName name="DNCEXE274_3" localSheetId="0">#REF!</definedName>
    <definedName name="DNCEXE274_3">#REF!</definedName>
    <definedName name="DNCEXE274_33" localSheetId="0">#REF!</definedName>
    <definedName name="DNCEXE274_33">#REF!</definedName>
    <definedName name="DNCEXE274_34" localSheetId="0">#REF!</definedName>
    <definedName name="DNCEXE274_34">#REF!</definedName>
    <definedName name="DNCEXE333" localSheetId="0">#REF!</definedName>
    <definedName name="DNCEXE333">#REF!</definedName>
    <definedName name="DNCEXE333_1" localSheetId="0">#REF!</definedName>
    <definedName name="DNCEXE333_1">#REF!</definedName>
    <definedName name="DNCEXE333_2" localSheetId="0">#REF!</definedName>
    <definedName name="DNCEXE333_2">#REF!</definedName>
    <definedName name="DNCEXE333_26" localSheetId="0">#REF!</definedName>
    <definedName name="DNCEXE333_26">#REF!</definedName>
    <definedName name="DNCEXE333_3" localSheetId="0">#REF!</definedName>
    <definedName name="DNCEXE333_3">#REF!</definedName>
    <definedName name="DNCEXE333_33" localSheetId="0">#REF!</definedName>
    <definedName name="DNCEXE333_33">#REF!</definedName>
    <definedName name="DNCEXE333_34" localSheetId="0">#REF!</definedName>
    <definedName name="DNCEXE333_34">#REF!</definedName>
    <definedName name="DNCEXE337" localSheetId="0">#REF!</definedName>
    <definedName name="DNCEXE337">#REF!</definedName>
    <definedName name="DNCEXE337_1" localSheetId="0">#REF!</definedName>
    <definedName name="DNCEXE337_1">#REF!</definedName>
    <definedName name="DNCEXE337_2" localSheetId="0">#REF!</definedName>
    <definedName name="DNCEXE337_2">#REF!</definedName>
    <definedName name="DNCEXE337_26" localSheetId="0">#REF!</definedName>
    <definedName name="DNCEXE337_26">#REF!</definedName>
    <definedName name="DNCEXE337_3" localSheetId="0">#REF!</definedName>
    <definedName name="DNCEXE337_3">#REF!</definedName>
    <definedName name="DNCEXE337_33" localSheetId="0">#REF!</definedName>
    <definedName name="DNCEXE337_33">#REF!</definedName>
    <definedName name="DNCEXE337_34" localSheetId="0">#REF!</definedName>
    <definedName name="DNCEXE337_34">#REF!</definedName>
    <definedName name="DNCEXE352" localSheetId="0">#REF!</definedName>
    <definedName name="DNCEXE352">#REF!</definedName>
    <definedName name="DNCEXE352_1" localSheetId="0">#REF!</definedName>
    <definedName name="DNCEXE352_1">#REF!</definedName>
    <definedName name="DNCEXE352_2" localSheetId="0">#REF!</definedName>
    <definedName name="DNCEXE352_2">#REF!</definedName>
    <definedName name="DNCEXE352_26" localSheetId="0">#REF!</definedName>
    <definedName name="DNCEXE352_26">#REF!</definedName>
    <definedName name="DNCEXE352_3" localSheetId="0">#REF!</definedName>
    <definedName name="DNCEXE352_3">#REF!</definedName>
    <definedName name="DNCEXE352_33" localSheetId="0">#REF!</definedName>
    <definedName name="DNCEXE352_33">#REF!</definedName>
    <definedName name="DNCEXE352_34" localSheetId="0">#REF!</definedName>
    <definedName name="DNCEXE352_34">#REF!</definedName>
    <definedName name="DNCEXE387ZC" localSheetId="0">#REF!</definedName>
    <definedName name="DNCEXE387ZC">#REF!</definedName>
    <definedName name="DNCEXE387ZC_1" localSheetId="0">#REF!</definedName>
    <definedName name="DNCEXE387ZC_1">#REF!</definedName>
    <definedName name="DNCEXE387ZC_2" localSheetId="0">#REF!</definedName>
    <definedName name="DNCEXE387ZC_2">#REF!</definedName>
    <definedName name="DNCEXE387ZC_26" localSheetId="0">#REF!</definedName>
    <definedName name="DNCEXE387ZC_26">#REF!</definedName>
    <definedName name="DNCEXE387ZC_3" localSheetId="0">#REF!</definedName>
    <definedName name="DNCEXE387ZC_3">#REF!</definedName>
    <definedName name="DNCEXE387ZC_33" localSheetId="0">#REF!</definedName>
    <definedName name="DNCEXE387ZC_33">#REF!</definedName>
    <definedName name="DNCEXE387ZC_34" localSheetId="0">#REF!</definedName>
    <definedName name="DNCEXE387ZC_34">#REF!</definedName>
    <definedName name="DNCEXE387ZN" localSheetId="0">#REF!</definedName>
    <definedName name="DNCEXE387ZN">#REF!</definedName>
    <definedName name="DNCEXE387ZN_1" localSheetId="0">#REF!</definedName>
    <definedName name="DNCEXE387ZN_1">#REF!</definedName>
    <definedName name="DNCEXE387ZN_2" localSheetId="0">#REF!</definedName>
    <definedName name="DNCEXE387ZN_2">#REF!</definedName>
    <definedName name="DNCEXE387ZN_26" localSheetId="0">#REF!</definedName>
    <definedName name="DNCEXE387ZN_26">#REF!</definedName>
    <definedName name="DNCEXE387ZN_3" localSheetId="0">#REF!</definedName>
    <definedName name="DNCEXE387ZN_3">#REF!</definedName>
    <definedName name="DNCEXE387ZN_33" localSheetId="0">#REF!</definedName>
    <definedName name="DNCEXE387ZN_33">#REF!</definedName>
    <definedName name="DNCEXE387ZN_34" localSheetId="0">#REF!</definedName>
    <definedName name="DNCEXE387ZN_34">#REF!</definedName>
    <definedName name="DNCEXE387ZS" localSheetId="0">#REF!</definedName>
    <definedName name="DNCEXE387ZS">#REF!</definedName>
    <definedName name="DNCEXE387ZS_1" localSheetId="0">#REF!</definedName>
    <definedName name="DNCEXE387ZS_1">#REF!</definedName>
    <definedName name="DNCEXE387ZS_2" localSheetId="0">#REF!</definedName>
    <definedName name="DNCEXE387ZS_2">#REF!</definedName>
    <definedName name="DNCEXE387ZS_26" localSheetId="0">#REF!</definedName>
    <definedName name="DNCEXE387ZS_26">#REF!</definedName>
    <definedName name="DNCEXE387ZS_3" localSheetId="0">#REF!</definedName>
    <definedName name="DNCEXE387ZS_3">#REF!</definedName>
    <definedName name="DNCEXE387ZS_33" localSheetId="0">#REF!</definedName>
    <definedName name="DNCEXE387ZS_33">#REF!</definedName>
    <definedName name="DNCEXE387ZS_34" localSheetId="0">#REF!</definedName>
    <definedName name="DNCEXE387ZS_34">#REF!</definedName>
    <definedName name="DNIT_aprovação">[20]Auxiliar!$K$2:$K$5</definedName>
    <definedName name="Document" localSheetId="0">#REF!</definedName>
    <definedName name="Document" localSheetId="6">#REF!</definedName>
    <definedName name="Document">#REF!</definedName>
    <definedName name="DPM_Eletricidade_Ltda." localSheetId="0">#REF!</definedName>
    <definedName name="DPM_Eletricidade_Ltda." localSheetId="6">#REF!</definedName>
    <definedName name="DPM_Eletricidade_Ltda.">#REF!</definedName>
    <definedName name="DPM_Eletricidade_Ltda._1" localSheetId="0">#REF!</definedName>
    <definedName name="DPM_Eletricidade_Ltda._1" localSheetId="6">#REF!</definedName>
    <definedName name="DPM_Eletricidade_Ltda._1">#REF!</definedName>
    <definedName name="DPM_Eletricidade_Ltda._2" localSheetId="0">#REF!</definedName>
    <definedName name="DPM_Eletricidade_Ltda._2">#REF!</definedName>
    <definedName name="DPM_Eletricidade_Ltda._26" localSheetId="0">#REF!</definedName>
    <definedName name="DPM_Eletricidade_Ltda._26">#REF!</definedName>
    <definedName name="DPM_Eletricidade_Ltda._3" localSheetId="0">#REF!</definedName>
    <definedName name="DPM_Eletricidade_Ltda._3">#REF!</definedName>
    <definedName name="DPM_Eletricidade_Ltda._33" localSheetId="0">#REF!</definedName>
    <definedName name="DPM_Eletricidade_Ltda._33">#REF!</definedName>
    <definedName name="DPM_Eletricidade_Ltda._34" localSheetId="0">#REF!</definedName>
    <definedName name="DPM_Eletricidade_Ltda._34">#REF!</definedName>
    <definedName name="drena" localSheetId="0">#REF!</definedName>
    <definedName name="drena">#REF!</definedName>
    <definedName name="DRGTU" localSheetId="0">#REF!</definedName>
    <definedName name="DRGTU">#REF!</definedName>
    <definedName name="dsadf" localSheetId="0">{"total","SUM(total)","YNNNN",FALSE}</definedName>
    <definedName name="dsadf" localSheetId="2">{"total","SUM(total)","YNNNN",FALSE}</definedName>
    <definedName name="dsadf" localSheetId="6">{"total","SUM(total)","YNNNN",FALSE}</definedName>
    <definedName name="dsadf" localSheetId="4">{"total","SUM(total)","YNNNN",FALSE}</definedName>
    <definedName name="dsadf">{"total","SUM(total)","YNNNN",FALSE}</definedName>
    <definedName name="DU" localSheetId="0">#REF!</definedName>
    <definedName name="DU">#REF!</definedName>
    <definedName name="dya" localSheetId="0">#REF!</definedName>
    <definedName name="dya">#REF!</definedName>
    <definedName name="E" localSheetId="0">#REF!</definedName>
    <definedName name="E">#REF!</definedName>
    <definedName name="ECJ" localSheetId="0">#REF!</definedName>
    <definedName name="ECJ">#REF!</definedName>
    <definedName name="ECOFIM_2000" localSheetId="0">#REF!</definedName>
    <definedName name="ECOFIM_2000">#REF!</definedName>
    <definedName name="ECOFIN" localSheetId="0">#REF!</definedName>
    <definedName name="ECOFIN">#REF!</definedName>
    <definedName name="EEEE">#N/A</definedName>
    <definedName name="EJ" localSheetId="0">#REF!</definedName>
    <definedName name="EJ">#REF!</definedName>
    <definedName name="ELE" localSheetId="0">#REF!</definedName>
    <definedName name="ELE">#REF!</definedName>
    <definedName name="Elemento_vazado" localSheetId="0">#REF!</definedName>
    <definedName name="Elemento_vazado">#REF!</definedName>
    <definedName name="ELÉTRICA">#N/A</definedName>
    <definedName name="ELETRICISTA" localSheetId="0">#REF!</definedName>
    <definedName name="ELETRICISTA">#REF!</definedName>
    <definedName name="ELETRONICA">#N/A</definedName>
    <definedName name="ELETRÔNICA">#N/A</definedName>
    <definedName name="EMISS_1_MAT" localSheetId="0">#REF!</definedName>
    <definedName name="EMISS_1_MAT">#REF!</definedName>
    <definedName name="EMISS_1_SERV" localSheetId="0">#REF!</definedName>
    <definedName name="EMISS_1_SERV">#REF!</definedName>
    <definedName name="EMISS_2_MAT" localSheetId="0">#REF!</definedName>
    <definedName name="EMISS_2_MAT">#REF!</definedName>
    <definedName name="EMISS_2_SERV" localSheetId="0">#REF!</definedName>
    <definedName name="EMISS_2_SERV">#REF!</definedName>
    <definedName name="EMISS_2_SERV2" localSheetId="0">#REF!</definedName>
    <definedName name="EMISS_2_SERV2">#REF!</definedName>
    <definedName name="EMISS_3_MAT" localSheetId="0">#REF!</definedName>
    <definedName name="EMISS_3_MAT">#REF!</definedName>
    <definedName name="EMISS_3_SERV" localSheetId="0">#REF!</definedName>
    <definedName name="EMISS_3_SERV">#REF!</definedName>
    <definedName name="Empolamento" localSheetId="0">#REF!</definedName>
    <definedName name="Empolamento">#REF!</definedName>
    <definedName name="EMPRESA" localSheetId="0">#REF!</definedName>
    <definedName name="EMPRESA">#REF!</definedName>
    <definedName name="ENCANADOR" localSheetId="0">#REF!</definedName>
    <definedName name="ENCANADOR">#REF!</definedName>
    <definedName name="Encargos">[21]INFOR!$C$5</definedName>
    <definedName name="ENGATE_STORZ" localSheetId="0">#REF!</definedName>
    <definedName name="ENGATE_STORZ">#REF!</definedName>
    <definedName name="EPI">[21]INFOR!$C$4</definedName>
    <definedName name="eprd_cod" localSheetId="0">#REF!</definedName>
    <definedName name="eprd_cod">#REF!</definedName>
    <definedName name="eprd_cod_1" localSheetId="0">#REF!</definedName>
    <definedName name="eprd_cod_1">#REF!</definedName>
    <definedName name="eprd_cod_2" localSheetId="0">#REF!</definedName>
    <definedName name="eprd_cod_2">#REF!</definedName>
    <definedName name="eprd_cod_3" localSheetId="0">#REF!</definedName>
    <definedName name="eprd_cod_3">#REF!</definedName>
    <definedName name="eprd_cod_74" localSheetId="0">#REF!</definedName>
    <definedName name="eprd_cod_74">#REF!</definedName>
    <definedName name="eprd_cod_75" localSheetId="0">#REF!</definedName>
    <definedName name="eprd_cod_75">#REF!</definedName>
    <definedName name="EPVT" localSheetId="0">#REF!</definedName>
    <definedName name="EPVT">#REF!</definedName>
    <definedName name="EQPOTENC" localSheetId="0">[5]SERVIÇO!#REF!</definedName>
    <definedName name="EQPOTENC">[5]SERVIÇO!#REF!</definedName>
    <definedName name="EQPTO" localSheetId="0">#REF!</definedName>
    <definedName name="EQPTO">#REF!</definedName>
    <definedName name="EQUI" localSheetId="0">#REF!</definedName>
    <definedName name="EQUI">#REF!</definedName>
    <definedName name="EQUI_1" localSheetId="0">#REF!</definedName>
    <definedName name="EQUI_1">#REF!</definedName>
    <definedName name="EQUI_2" localSheetId="0">#REF!</definedName>
    <definedName name="EQUI_2">#REF!</definedName>
    <definedName name="EQUI_26" localSheetId="0">#REF!</definedName>
    <definedName name="EQUI_26">#REF!</definedName>
    <definedName name="EQUI_3" localSheetId="0">#REF!</definedName>
    <definedName name="EQUI_3">#REF!</definedName>
    <definedName name="EQUI_33" localSheetId="0">#REF!</definedName>
    <definedName name="EQUI_33">#REF!</definedName>
    <definedName name="EQUI_34" localSheetId="0">#REF!</definedName>
    <definedName name="EQUI_34">#REF!</definedName>
    <definedName name="ESC_EMISS3_S" localSheetId="0">#REF!</definedName>
    <definedName name="ESC_EMISS3_S">#REF!</definedName>
    <definedName name="Escavação" localSheetId="0">#REF!</definedName>
    <definedName name="Escavação">#REF!</definedName>
    <definedName name="ESCORA">[9]Insumos!$I$72</definedName>
    <definedName name="ESCORAMENTO" localSheetId="0">#REF!</definedName>
    <definedName name="ESCORAMENTO" localSheetId="6">#REF!</definedName>
    <definedName name="ESCORAMENTO">#REF!</definedName>
    <definedName name="ESGOT_EMISS3_S" localSheetId="0">#REF!</definedName>
    <definedName name="ESGOT_EMISS3_S" localSheetId="6">#REF!</definedName>
    <definedName name="ESGOT_EMISS3_S">#REF!</definedName>
    <definedName name="ESGOTAMENTO" localSheetId="0">#REF!</definedName>
    <definedName name="ESGOTAMENTO" localSheetId="6">#REF!</definedName>
    <definedName name="ESGOTAMENTO">#REF!</definedName>
    <definedName name="EsmoH" localSheetId="0">#REF!</definedName>
    <definedName name="EsmoH">#REF!</definedName>
    <definedName name="EsmoM" localSheetId="0">#REF!</definedName>
    <definedName name="EsmoM">#REF!</definedName>
    <definedName name="EsmoMP" localSheetId="0">#REF!</definedName>
    <definedName name="EsmoMP">#REF!</definedName>
    <definedName name="Esquadrias" localSheetId="0">#REF!</definedName>
    <definedName name="Esquadrias">#REF!</definedName>
    <definedName name="est" localSheetId="0">#REF!</definedName>
    <definedName name="est">#REF!</definedName>
    <definedName name="ESTADO" localSheetId="0">#REF!</definedName>
    <definedName name="ESTADO">#REF!</definedName>
    <definedName name="eu" localSheetId="0">{#N/A,#N/A,FALSE,"MO (2)"}</definedName>
    <definedName name="eu" localSheetId="2">{#N/A,#N/A,FALSE,"MO (2)"}</definedName>
    <definedName name="eu" localSheetId="6">{#N/A,#N/A,FALSE,"MO (2)"}</definedName>
    <definedName name="eu" localSheetId="4">{#N/A,#N/A,FALSE,"MO (2)"}</definedName>
    <definedName name="eu">{#N/A,#N/A,FALSE,"MO (2)"}</definedName>
    <definedName name="Eventograma_e_Quantitativos.Imprimir">#N/A</definedName>
    <definedName name="Eventograma_e_Quantitativos.LinhaPadrão" localSheetId="0">#REF!</definedName>
    <definedName name="Eventograma_e_Quantitativos.LinhaPadrão">#REF!</definedName>
    <definedName name="Eventos" localSheetId="6">OFFSET([16]DADOS!$A$33,1,0):OFFSET([16]DADOS!$C$50,-1,0)</definedName>
    <definedName name="Eventos">OFFSET([17]DADOS!$A$33,1,0):OFFSET([17]DADOS!$C$50,-1,0)</definedName>
    <definedName name="EventosVariaveis" localSheetId="6">OFFSET([16]DADOS!$A$34,1,0):OFFSET([16]DADOS!$C$50,-1,0)</definedName>
    <definedName name="EventosVariaveis">OFFSET([17]DADOS!$A$34,1,0):OFFSET([17]DADOS!$C$50,-1,0)</definedName>
    <definedName name="EXA" localSheetId="0">'[8]PRO-08'!#REF!</definedName>
    <definedName name="EXA" localSheetId="6">'[8]PRO-08'!#REF!</definedName>
    <definedName name="EXA">'[8]PRO-08'!#REF!</definedName>
    <definedName name="Excel_BuiltIn__FilterDatabase_1" localSheetId="0">#REF!</definedName>
    <definedName name="Excel_BuiltIn__FilterDatabase_1" localSheetId="6">#REF!</definedName>
    <definedName name="Excel_BuiltIn__FilterDatabase_1">#REF!</definedName>
    <definedName name="Excel_BuiltIn__FilterDatabase_11" localSheetId="0">#REF!</definedName>
    <definedName name="Excel_BuiltIn__FilterDatabase_11" localSheetId="6">#REF!</definedName>
    <definedName name="Excel_BuiltIn__FilterDatabase_11">#REF!</definedName>
    <definedName name="Excel_BuiltIn__FilterDatabase_12" localSheetId="0">#REF!</definedName>
    <definedName name="Excel_BuiltIn__FilterDatabase_12" localSheetId="6">#REF!</definedName>
    <definedName name="Excel_BuiltIn__FilterDatabase_12">#REF!</definedName>
    <definedName name="Excel_BuiltIn__FilterDatabase_2" localSheetId="0">#REF!</definedName>
    <definedName name="Excel_BuiltIn__FilterDatabase_2">#REF!</definedName>
    <definedName name="Excel_BuiltIn__FilterDatabase_3" localSheetId="0">#REF!</definedName>
    <definedName name="Excel_BuiltIn__FilterDatabase_3">#REF!</definedName>
    <definedName name="Excel_BuiltIn__FilterDatabase_4" localSheetId="0">#REF!</definedName>
    <definedName name="Excel_BuiltIn__FilterDatabase_4">#REF!</definedName>
    <definedName name="Excel_BuiltIn__FilterDatabase_5" localSheetId="0">#REF!</definedName>
    <definedName name="Excel_BuiltIn__FilterDatabase_5">#REF!</definedName>
    <definedName name="Excel_BuiltIn__FilterDatabase_6" localSheetId="0">#REF!</definedName>
    <definedName name="Excel_BuiltIn__FilterDatabase_6">#REF!</definedName>
    <definedName name="Excel_BuiltIn__FilterDatabase_7" localSheetId="0">#REF!</definedName>
    <definedName name="Excel_BuiltIn__FilterDatabase_7">#REF!</definedName>
    <definedName name="Excel_BuiltIn__FilterDatabase_8" localSheetId="0">#REF!</definedName>
    <definedName name="Excel_BuiltIn__FilterDatabase_8">#REF!</definedName>
    <definedName name="Excel_BuiltIn__FilterDatabase_9" localSheetId="0">#REF!</definedName>
    <definedName name="Excel_BuiltIn__FilterDatabase_9">#REF!</definedName>
    <definedName name="Excel_BuiltIn_Database" localSheetId="0">#REF!</definedName>
    <definedName name="Excel_BuiltIn_Database">#REF!</definedName>
    <definedName name="Excel_BuiltIn_Database_1" localSheetId="0">#REF!</definedName>
    <definedName name="Excel_BuiltIn_Database_1">#REF!</definedName>
    <definedName name="Excel_BuiltIn_Database_6" localSheetId="0">#REF!</definedName>
    <definedName name="Excel_BuiltIn_Database_6">#REF!</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1_1" localSheetId="0">#REF!</definedName>
    <definedName name="Excel_BuiltIn_Print_Area_1_1" localSheetId="6">#REF!,#REF!</definedName>
    <definedName name="Excel_BuiltIn_Print_Area_1_1">#REF!</definedName>
    <definedName name="Excel_BuiltIn_Print_Area_1_1_1" localSheetId="0">#REF!,#REF!</definedName>
    <definedName name="Excel_BuiltIn_Print_Area_1_1_1" localSheetId="6">#REF!,#REF!</definedName>
    <definedName name="Excel_BuiltIn_Print_Area_1_1_1">#REF!,#REF!</definedName>
    <definedName name="Excel_BuiltIn_Print_Area_10" localSheetId="0">#REF!</definedName>
    <definedName name="Excel_BuiltIn_Print_Area_10" localSheetId="6">#REF!</definedName>
    <definedName name="Excel_BuiltIn_Print_Area_10">#REF!</definedName>
    <definedName name="Excel_BuiltIn_Print_Area_10_1" localSheetId="0">#REF!</definedName>
    <definedName name="Excel_BuiltIn_Print_Area_10_1" localSheetId="6">#REF!</definedName>
    <definedName name="Excel_BuiltIn_Print_Area_10_1">#REF!</definedName>
    <definedName name="Excel_BuiltIn_Print_Area_11" localSheetId="0">#REF!</definedName>
    <definedName name="Excel_BuiltIn_Print_Area_11" localSheetId="6">#REF!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 localSheetId="0">#REF!</definedName>
    <definedName name="Excel_BuiltIn_Print_Area_13">#REF!</definedName>
    <definedName name="Excel_BuiltIn_Print_Area_14" localSheetId="0">#REF!</definedName>
    <definedName name="Excel_BuiltIn_Print_Area_14">#REF!</definedName>
    <definedName name="Excel_BuiltIn_Print_Area_15" localSheetId="0">#REF!</definedName>
    <definedName name="Excel_BuiltIn_Print_Area_15">#REF!</definedName>
    <definedName name="Excel_BuiltIn_Print_Area_16" localSheetId="0">#REF!</definedName>
    <definedName name="Excel_BuiltIn_Print_Area_16">#REF!</definedName>
    <definedName name="Excel_BuiltIn_Print_Area_2_1" localSheetId="0">#REF!</definedName>
    <definedName name="Excel_BuiltIn_Print_Area_2_1">#REF!</definedName>
    <definedName name="Excel_BuiltIn_Print_Area_2_1_1" localSheetId="0">#REF!</definedName>
    <definedName name="Excel_BuiltIn_Print_Area_2_1_1">#REF!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8_1" localSheetId="0">#REF!</definedName>
    <definedName name="Excel_BuiltIn_Print_Area_48_1">#REF!</definedName>
    <definedName name="Excel_BuiltIn_Print_Area_49_1" localSheetId="0">#REF!</definedName>
    <definedName name="Excel_BuiltIn_Print_Area_49_1">#REF!</definedName>
    <definedName name="Excel_BuiltIn_Print_Area_5" localSheetId="0">#REF!</definedName>
    <definedName name="Excel_BuiltIn_Print_Area_5">#REF!</definedName>
    <definedName name="Excel_BuiltIn_Print_Area_5_1" localSheetId="0">#REF!</definedName>
    <definedName name="Excel_BuiltIn_Print_Area_5_1">#REF!</definedName>
    <definedName name="Excel_BuiltIn_Print_Area_50_1" localSheetId="0">#REF!</definedName>
    <definedName name="Excel_BuiltIn_Print_Area_50_1">#REF!</definedName>
    <definedName name="Excel_BuiltIn_Print_Area_51_1" localSheetId="0">#REF!</definedName>
    <definedName name="Excel_BuiltIn_Print_Area_51_1">#REF!</definedName>
    <definedName name="Excel_BuiltIn_Print_Area_52" localSheetId="0">#REF!</definedName>
    <definedName name="Excel_BuiltIn_Print_Area_52">#REF!</definedName>
    <definedName name="Excel_BuiltIn_Print_Area_53_1" localSheetId="0">#REF!</definedName>
    <definedName name="Excel_BuiltIn_Print_Area_53_1">#REF!</definedName>
    <definedName name="Excel_BuiltIn_Print_Area_54_1" localSheetId="0">#REF!</definedName>
    <definedName name="Excel_BuiltIn_Print_Area_54_1">#REF!</definedName>
    <definedName name="Excel_BuiltIn_Print_Area_55_1" localSheetId="0">#REF!</definedName>
    <definedName name="Excel_BuiltIn_Print_Area_55_1">#REF!</definedName>
    <definedName name="Excel_BuiltIn_Print_Area_55_1_1" localSheetId="0">#REF!</definedName>
    <definedName name="Excel_BuiltIn_Print_Area_55_1_1">#REF!</definedName>
    <definedName name="Excel_BuiltIn_Print_Area_56_1" localSheetId="0">#REF!</definedName>
    <definedName name="Excel_BuiltIn_Print_Area_56_1">#REF!</definedName>
    <definedName name="Excel_BuiltIn_Print_Area_57_1" localSheetId="0">#REF!</definedName>
    <definedName name="Excel_BuiltIn_Print_Area_57_1">#REF!</definedName>
    <definedName name="Excel_BuiltIn_Print_Area_58_1" localSheetId="0">#REF!</definedName>
    <definedName name="Excel_BuiltIn_Print_Area_58_1">#REF!</definedName>
    <definedName name="Excel_BuiltIn_Print_Area_59_1" localSheetId="0">#REF!</definedName>
    <definedName name="Excel_BuiltIn_Print_Area_59_1">#REF!</definedName>
    <definedName name="Excel_BuiltIn_Print_Area_6_1" localSheetId="0">#REF!</definedName>
    <definedName name="Excel_BuiltIn_Print_Area_6_1">#REF!</definedName>
    <definedName name="Excel_BuiltIn_Print_Area_60" localSheetId="0">#REF!</definedName>
    <definedName name="Excel_BuiltIn_Print_Area_60">#REF!</definedName>
    <definedName name="Excel_BuiltIn_Print_Area_61" localSheetId="0">#REF!</definedName>
    <definedName name="Excel_BuiltIn_Print_Area_61">#REF!</definedName>
    <definedName name="Excel_BuiltIn_Print_Area_62" localSheetId="0">#REF!</definedName>
    <definedName name="Excel_BuiltIn_Print_Area_62">#REF!</definedName>
    <definedName name="Excel_BuiltIn_Print_Area_63" localSheetId="0">#REF!</definedName>
    <definedName name="Excel_BuiltIn_Print_Area_63">#REF!</definedName>
    <definedName name="Excel_BuiltIn_Print_Area_64" localSheetId="0">#REF!</definedName>
    <definedName name="Excel_BuiltIn_Print_Area_64">#REF!</definedName>
    <definedName name="Excel_BuiltIn_Print_Area_65" localSheetId="0">#REF!</definedName>
    <definedName name="Excel_BuiltIn_Print_Area_65">#REF!</definedName>
    <definedName name="Excel_BuiltIn_Print_Area_66" localSheetId="0">#REF!</definedName>
    <definedName name="Excel_BuiltIn_Print_Area_66">#REF!</definedName>
    <definedName name="Excel_BuiltIn_Print_Area_67" localSheetId="0">#REF!</definedName>
    <definedName name="Excel_BuiltIn_Print_Area_67">#REF!</definedName>
    <definedName name="Excel_BuiltIn_Print_Area_68" localSheetId="0">#REF!</definedName>
    <definedName name="Excel_BuiltIn_Print_Area_68">#REF!</definedName>
    <definedName name="Excel_BuiltIn_Print_Area_7_1" localSheetId="0">#REF!</definedName>
    <definedName name="Excel_BuiltIn_Print_Area_7_1">#REF!</definedName>
    <definedName name="Excel_BuiltIn_Print_Area_8" localSheetId="0">#REF!</definedName>
    <definedName name="Excel_BuiltIn_Print_Area_8">#REF!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Titles_1" localSheetId="0">#REF!</definedName>
    <definedName name="Excel_BuiltIn_Print_Titles_1">#REF!</definedName>
    <definedName name="Excel_BuiltIn_Print_Titles_17_1_1_1">'[4]rev int TP'!$A$1:$B$65510,'[4]rev int TP'!$A$1:$IV$6</definedName>
    <definedName name="Excel_BuiltIn_Print_Titles_18_1">'[4]rev int TP'!$A$1:$B$65536,'[4]rev int TP'!$A$1:$IV$6</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2_1_1" localSheetId="0">#REF!,#REF!</definedName>
    <definedName name="Excel_BuiltIn_Print_Titles_2_1_1" localSheetId="6">#REF!,#REF!</definedName>
    <definedName name="Excel_BuiltIn_Print_Titles_2_1_1">#REF!,#REF!</definedName>
    <definedName name="Excel_BuiltIn_Print_Titles_3" localSheetId="0">#REF!</definedName>
    <definedName name="Excel_BuiltIn_Print_Titles_3">#REF!</definedName>
    <definedName name="Excel_BuiltIn_Print_Titles_3_1_1" localSheetId="0">#REF!,#REF!</definedName>
    <definedName name="Excel_BuiltIn_Print_Titles_3_1_1" localSheetId="6">#REF!,#REF!</definedName>
    <definedName name="Excel_BuiltIn_Print_Titles_3_1_1">#REF!,#REF!</definedName>
    <definedName name="Excel_BuiltIn_Print_Titles_3_1_1_1" localSheetId="0">#REF!,#REF!</definedName>
    <definedName name="Excel_BuiltIn_Print_Titles_3_1_1_1">#REF!,#REF!</definedName>
    <definedName name="Excel_BuiltIn_Print_Titles_3_1_1_1_1" localSheetId="0">#REF!,#REF!</definedName>
    <definedName name="Excel_BuiltIn_Print_Titles_3_1_1_1_1">#REF!,#REF!</definedName>
    <definedName name="Excel_BuiltIn_Print_Titles_3_1_1_1_1_1" localSheetId="0">#REF!</definedName>
    <definedName name="Excel_BuiltIn_Print_Titles_3_1_1_1_1_1">#REF!</definedName>
    <definedName name="Excel_BuiltIn_Print_Titles_4" localSheetId="0">#REF!</definedName>
    <definedName name="Excel_BuiltIn_Print_Titles_4">#REF!</definedName>
    <definedName name="Excel_BuiltIn_Print_Titles_6_1" localSheetId="0">#REF!</definedName>
    <definedName name="Excel_BuiltIn_Print_Titles_6_1">#REF!</definedName>
    <definedName name="EXCELVERSAO">IF(MID(INFO("SOLTAR"),1,2)*1&lt;=11,"Excel 2003","Superior")</definedName>
    <definedName name="EXTENSAO" localSheetId="0">#REF!</definedName>
    <definedName name="EXTENSAO">#REF!</definedName>
    <definedName name="Extenso" localSheetId="0">#REF!</definedName>
    <definedName name="Extenso">#REF!</definedName>
    <definedName name="eyes" localSheetId="0">#REF!</definedName>
    <definedName name="eyes">#REF!</definedName>
    <definedName name="F" localSheetId="0">#REF!</definedName>
    <definedName name="F">#REF!</definedName>
    <definedName name="F_01_120" localSheetId="0">#REF!</definedName>
    <definedName name="F_01_120">#REF!</definedName>
    <definedName name="F_01_150" localSheetId="0">#REF!</definedName>
    <definedName name="F_01_150">#REF!</definedName>
    <definedName name="F_01_180" localSheetId="0">#REF!</definedName>
    <definedName name="F_01_180">#REF!</definedName>
    <definedName name="F_01_210" localSheetId="0">#REF!</definedName>
    <definedName name="F_01_210">#REF!</definedName>
    <definedName name="F_01_240" localSheetId="0">#REF!</definedName>
    <definedName name="F_01_240">#REF!</definedName>
    <definedName name="F_01_270" localSheetId="0">#REF!</definedName>
    <definedName name="F_01_270">#REF!</definedName>
    <definedName name="F_01_30" localSheetId="0">#REF!</definedName>
    <definedName name="F_01_30">#REF!</definedName>
    <definedName name="F_01_300" localSheetId="0">#REF!</definedName>
    <definedName name="F_01_300">#REF!</definedName>
    <definedName name="F_01_330" localSheetId="0">#REF!</definedName>
    <definedName name="F_01_330">#REF!</definedName>
    <definedName name="F_01_360" localSheetId="0">#REF!</definedName>
    <definedName name="F_01_360">#REF!</definedName>
    <definedName name="F_01_390" localSheetId="0">#REF!</definedName>
    <definedName name="F_01_390">#REF!</definedName>
    <definedName name="F_01_420" localSheetId="0">#REF!</definedName>
    <definedName name="F_01_420">#REF!</definedName>
    <definedName name="F_01_450" localSheetId="0">#REF!</definedName>
    <definedName name="F_01_450">#REF!</definedName>
    <definedName name="F_01_480" localSheetId="0">#REF!</definedName>
    <definedName name="F_01_480">#REF!</definedName>
    <definedName name="F_01_510" localSheetId="0">#REF!</definedName>
    <definedName name="F_01_510">#REF!</definedName>
    <definedName name="F_01_540" localSheetId="0">#REF!</definedName>
    <definedName name="F_01_540">#REF!</definedName>
    <definedName name="F_01_570" localSheetId="0">#REF!</definedName>
    <definedName name="F_01_570">#REF!</definedName>
    <definedName name="F_01_60" localSheetId="0">#REF!</definedName>
    <definedName name="F_01_60">#REF!</definedName>
    <definedName name="F_01_600" localSheetId="0">#REF!</definedName>
    <definedName name="F_01_600">#REF!</definedName>
    <definedName name="F_01_630" localSheetId="0">#REF!</definedName>
    <definedName name="F_01_630">#REF!</definedName>
    <definedName name="F_01_660" localSheetId="0">#REF!</definedName>
    <definedName name="F_01_660">#REF!</definedName>
    <definedName name="F_01_690" localSheetId="0">#REF!</definedName>
    <definedName name="F_01_690">#REF!</definedName>
    <definedName name="F_01_720" localSheetId="0">#REF!</definedName>
    <definedName name="F_01_720">#REF!</definedName>
    <definedName name="F_01_90" localSheetId="0">#REF!</definedName>
    <definedName name="F_01_90">#REF!</definedName>
    <definedName name="F_02_120" localSheetId="0">#REF!</definedName>
    <definedName name="F_02_120">#REF!</definedName>
    <definedName name="F_02_150" localSheetId="0">#REF!</definedName>
    <definedName name="F_02_150">#REF!</definedName>
    <definedName name="F_02_180" localSheetId="0">#REF!</definedName>
    <definedName name="F_02_180">#REF!</definedName>
    <definedName name="F_02_210" localSheetId="0">#REF!</definedName>
    <definedName name="F_02_210">#REF!</definedName>
    <definedName name="F_02_240" localSheetId="0">#REF!</definedName>
    <definedName name="F_02_240">#REF!</definedName>
    <definedName name="F_02_270" localSheetId="0">#REF!</definedName>
    <definedName name="F_02_270">#REF!</definedName>
    <definedName name="F_02_30" localSheetId="0">#REF!</definedName>
    <definedName name="F_02_30">#REF!</definedName>
    <definedName name="F_02_300" localSheetId="0">#REF!</definedName>
    <definedName name="F_02_300">#REF!</definedName>
    <definedName name="F_02_330" localSheetId="0">#REF!</definedName>
    <definedName name="F_02_330">#REF!</definedName>
    <definedName name="F_02_360" localSheetId="0">#REF!</definedName>
    <definedName name="F_02_360">#REF!</definedName>
    <definedName name="F_02_390" localSheetId="0">#REF!</definedName>
    <definedName name="F_02_390">#REF!</definedName>
    <definedName name="F_02_420" localSheetId="0">#REF!</definedName>
    <definedName name="F_02_420">#REF!</definedName>
    <definedName name="F_02_450" localSheetId="0">#REF!</definedName>
    <definedName name="F_02_450">#REF!</definedName>
    <definedName name="F_02_480" localSheetId="0">#REF!</definedName>
    <definedName name="F_02_480">#REF!</definedName>
    <definedName name="F_02_510" localSheetId="0">#REF!</definedName>
    <definedName name="F_02_510">#REF!</definedName>
    <definedName name="F_02_540" localSheetId="0">#REF!</definedName>
    <definedName name="F_02_540">#REF!</definedName>
    <definedName name="F_02_570" localSheetId="0">#REF!</definedName>
    <definedName name="F_02_570">#REF!</definedName>
    <definedName name="F_02_60" localSheetId="0">#REF!</definedName>
    <definedName name="F_02_60">#REF!</definedName>
    <definedName name="F_02_600" localSheetId="0">#REF!</definedName>
    <definedName name="F_02_600">#REF!</definedName>
    <definedName name="F_02_630" localSheetId="0">#REF!</definedName>
    <definedName name="F_02_630">#REF!</definedName>
    <definedName name="F_02_660" localSheetId="0">#REF!</definedName>
    <definedName name="F_02_660">#REF!</definedName>
    <definedName name="F_02_690" localSheetId="0">#REF!</definedName>
    <definedName name="F_02_690">#REF!</definedName>
    <definedName name="F_02_720" localSheetId="0">#REF!</definedName>
    <definedName name="F_02_720">#REF!</definedName>
    <definedName name="F_02_90" localSheetId="0">#REF!</definedName>
    <definedName name="F_02_90">#REF!</definedName>
    <definedName name="F_03_120" localSheetId="0">#REF!</definedName>
    <definedName name="F_03_120">#REF!</definedName>
    <definedName name="F_03_150" localSheetId="0">#REF!</definedName>
    <definedName name="F_03_150">#REF!</definedName>
    <definedName name="F_03_180" localSheetId="0">#REF!</definedName>
    <definedName name="F_03_180">#REF!</definedName>
    <definedName name="F_03_210" localSheetId="0">#REF!</definedName>
    <definedName name="F_03_210">#REF!</definedName>
    <definedName name="F_03_240" localSheetId="0">#REF!</definedName>
    <definedName name="F_03_240">#REF!</definedName>
    <definedName name="F_03_270" localSheetId="0">#REF!</definedName>
    <definedName name="F_03_270">#REF!</definedName>
    <definedName name="F_03_30" localSheetId="0">#REF!</definedName>
    <definedName name="F_03_30">#REF!</definedName>
    <definedName name="F_03_300" localSheetId="0">#REF!</definedName>
    <definedName name="F_03_300">#REF!</definedName>
    <definedName name="F_03_330" localSheetId="0">#REF!</definedName>
    <definedName name="F_03_330">#REF!</definedName>
    <definedName name="F_03_360" localSheetId="0">#REF!</definedName>
    <definedName name="F_03_360">#REF!</definedName>
    <definedName name="F_03_390" localSheetId="0">#REF!</definedName>
    <definedName name="F_03_390">#REF!</definedName>
    <definedName name="F_03_420" localSheetId="0">#REF!</definedName>
    <definedName name="F_03_420">#REF!</definedName>
    <definedName name="F_03_450" localSheetId="0">#REF!</definedName>
    <definedName name="F_03_450">#REF!</definedName>
    <definedName name="F_03_480" localSheetId="0">#REF!</definedName>
    <definedName name="F_03_480">#REF!</definedName>
    <definedName name="F_03_510" localSheetId="0">#REF!</definedName>
    <definedName name="F_03_510">#REF!</definedName>
    <definedName name="F_03_540" localSheetId="0">#REF!</definedName>
    <definedName name="F_03_540">#REF!</definedName>
    <definedName name="F_03_570" localSheetId="0">#REF!</definedName>
    <definedName name="F_03_570">#REF!</definedName>
    <definedName name="F_03_60" localSheetId="0">#REF!</definedName>
    <definedName name="F_03_60">#REF!</definedName>
    <definedName name="F_03_600" localSheetId="0">#REF!</definedName>
    <definedName name="F_03_600">#REF!</definedName>
    <definedName name="F_03_630" localSheetId="0">#REF!</definedName>
    <definedName name="F_03_630">#REF!</definedName>
    <definedName name="F_03_660" localSheetId="0">#REF!</definedName>
    <definedName name="F_03_660">#REF!</definedName>
    <definedName name="F_03_690" localSheetId="0">#REF!</definedName>
    <definedName name="F_03_690">#REF!</definedName>
    <definedName name="F_03_720" localSheetId="0">#REF!</definedName>
    <definedName name="F_03_720">#REF!</definedName>
    <definedName name="F_03_90" localSheetId="0">#REF!</definedName>
    <definedName name="F_03_90">#REF!</definedName>
    <definedName name="F_04_120" localSheetId="0">#REF!</definedName>
    <definedName name="F_04_120">#REF!</definedName>
    <definedName name="F_04_150" localSheetId="0">#REF!</definedName>
    <definedName name="F_04_150">#REF!</definedName>
    <definedName name="F_04_180" localSheetId="0">#REF!</definedName>
    <definedName name="F_04_180">#REF!</definedName>
    <definedName name="F_04_210" localSheetId="0">#REF!</definedName>
    <definedName name="F_04_210">#REF!</definedName>
    <definedName name="F_04_240" localSheetId="0">#REF!</definedName>
    <definedName name="F_04_240">#REF!</definedName>
    <definedName name="F_04_270" localSheetId="0">#REF!</definedName>
    <definedName name="F_04_270">#REF!</definedName>
    <definedName name="F_04_30" localSheetId="0">#REF!</definedName>
    <definedName name="F_04_30">#REF!</definedName>
    <definedName name="F_04_300" localSheetId="0">#REF!</definedName>
    <definedName name="F_04_300">#REF!</definedName>
    <definedName name="F_04_330" localSheetId="0">#REF!</definedName>
    <definedName name="F_04_330">#REF!</definedName>
    <definedName name="F_04_360" localSheetId="0">#REF!</definedName>
    <definedName name="F_04_360">#REF!</definedName>
    <definedName name="F_04_390" localSheetId="0">#REF!</definedName>
    <definedName name="F_04_390">#REF!</definedName>
    <definedName name="F_04_420" localSheetId="0">#REF!</definedName>
    <definedName name="F_04_420">#REF!</definedName>
    <definedName name="F_04_450" localSheetId="0">#REF!</definedName>
    <definedName name="F_04_450">#REF!</definedName>
    <definedName name="F_04_480" localSheetId="0">#REF!</definedName>
    <definedName name="F_04_480">#REF!</definedName>
    <definedName name="F_04_510" localSheetId="0">#REF!</definedName>
    <definedName name="F_04_510">#REF!</definedName>
    <definedName name="F_04_540" localSheetId="0">#REF!</definedName>
    <definedName name="F_04_540">#REF!</definedName>
    <definedName name="F_04_570" localSheetId="0">#REF!</definedName>
    <definedName name="F_04_570">#REF!</definedName>
    <definedName name="F_04_60" localSheetId="0">#REF!</definedName>
    <definedName name="F_04_60">#REF!</definedName>
    <definedName name="F_04_600" localSheetId="0">#REF!</definedName>
    <definedName name="F_04_600">#REF!</definedName>
    <definedName name="F_04_630" localSheetId="0">#REF!</definedName>
    <definedName name="F_04_630">#REF!</definedName>
    <definedName name="F_04_660" localSheetId="0">#REF!</definedName>
    <definedName name="F_04_660">#REF!</definedName>
    <definedName name="F_04_690" localSheetId="0">#REF!</definedName>
    <definedName name="F_04_690">#REF!</definedName>
    <definedName name="F_04_720" localSheetId="0">#REF!</definedName>
    <definedName name="F_04_720">#REF!</definedName>
    <definedName name="F_04_90" localSheetId="0">#REF!</definedName>
    <definedName name="F_04_90">#REF!</definedName>
    <definedName name="F_05_120" localSheetId="0">#REF!</definedName>
    <definedName name="F_05_120">#REF!</definedName>
    <definedName name="F_05_150" localSheetId="0">#REF!</definedName>
    <definedName name="F_05_150">#REF!</definedName>
    <definedName name="F_05_180" localSheetId="0">#REF!</definedName>
    <definedName name="F_05_180">#REF!</definedName>
    <definedName name="F_05_210" localSheetId="0">#REF!</definedName>
    <definedName name="F_05_210">#REF!</definedName>
    <definedName name="F_05_240" localSheetId="0">#REF!</definedName>
    <definedName name="F_05_240">#REF!</definedName>
    <definedName name="F_05_270" localSheetId="0">#REF!</definedName>
    <definedName name="F_05_270">#REF!</definedName>
    <definedName name="F_05_30" localSheetId="0">#REF!</definedName>
    <definedName name="F_05_30">#REF!</definedName>
    <definedName name="F_05_300" localSheetId="0">#REF!</definedName>
    <definedName name="F_05_300">#REF!</definedName>
    <definedName name="F_05_330" localSheetId="0">#REF!</definedName>
    <definedName name="F_05_330">#REF!</definedName>
    <definedName name="F_05_360" localSheetId="0">#REF!</definedName>
    <definedName name="F_05_360">#REF!</definedName>
    <definedName name="F_05_390" localSheetId="0">#REF!</definedName>
    <definedName name="F_05_390">#REF!</definedName>
    <definedName name="F_05_420" localSheetId="0">#REF!</definedName>
    <definedName name="F_05_420">#REF!</definedName>
    <definedName name="F_05_450" localSheetId="0">#REF!</definedName>
    <definedName name="F_05_450">#REF!</definedName>
    <definedName name="F_05_480" localSheetId="0">#REF!</definedName>
    <definedName name="F_05_480">#REF!</definedName>
    <definedName name="F_05_510" localSheetId="0">#REF!</definedName>
    <definedName name="F_05_510">#REF!</definedName>
    <definedName name="F_05_540" localSheetId="0">#REF!</definedName>
    <definedName name="F_05_540">#REF!</definedName>
    <definedName name="F_05_570" localSheetId="0">#REF!</definedName>
    <definedName name="F_05_570">#REF!</definedName>
    <definedName name="F_05_60" localSheetId="0">#REF!</definedName>
    <definedName name="F_05_60">#REF!</definedName>
    <definedName name="F_05_600" localSheetId="0">#REF!</definedName>
    <definedName name="F_05_600">#REF!</definedName>
    <definedName name="F_05_630" localSheetId="0">#REF!</definedName>
    <definedName name="F_05_630">#REF!</definedName>
    <definedName name="F_05_660" localSheetId="0">#REF!</definedName>
    <definedName name="F_05_660">#REF!</definedName>
    <definedName name="F_05_690" localSheetId="0">#REF!</definedName>
    <definedName name="F_05_690">#REF!</definedName>
    <definedName name="F_05_720" localSheetId="0">#REF!</definedName>
    <definedName name="F_05_720">#REF!</definedName>
    <definedName name="F_05_90" localSheetId="0">#REF!</definedName>
    <definedName name="F_05_90">#REF!</definedName>
    <definedName name="F_06_120" localSheetId="0">#REF!</definedName>
    <definedName name="F_06_120">#REF!</definedName>
    <definedName name="F_06_150" localSheetId="0">#REF!</definedName>
    <definedName name="F_06_150">#REF!</definedName>
    <definedName name="F_06_180" localSheetId="0">#REF!</definedName>
    <definedName name="F_06_180">#REF!</definedName>
    <definedName name="F_06_210" localSheetId="0">#REF!</definedName>
    <definedName name="F_06_210">#REF!</definedName>
    <definedName name="F_06_240" localSheetId="0">#REF!</definedName>
    <definedName name="F_06_240">#REF!</definedName>
    <definedName name="F_06_270" localSheetId="0">#REF!</definedName>
    <definedName name="F_06_270">#REF!</definedName>
    <definedName name="F_06_30" localSheetId="0">#REF!</definedName>
    <definedName name="F_06_30">#REF!</definedName>
    <definedName name="F_06_300" localSheetId="0">#REF!</definedName>
    <definedName name="F_06_300">#REF!</definedName>
    <definedName name="F_06_330" localSheetId="0">#REF!</definedName>
    <definedName name="F_06_330">#REF!</definedName>
    <definedName name="F_06_360" localSheetId="0">#REF!</definedName>
    <definedName name="F_06_360">#REF!</definedName>
    <definedName name="F_06_390" localSheetId="0">#REF!</definedName>
    <definedName name="F_06_390">#REF!</definedName>
    <definedName name="F_06_420" localSheetId="0">#REF!</definedName>
    <definedName name="F_06_420">#REF!</definedName>
    <definedName name="F_06_450" localSheetId="0">#REF!</definedName>
    <definedName name="F_06_450">#REF!</definedName>
    <definedName name="F_06_480" localSheetId="0">#REF!</definedName>
    <definedName name="F_06_480">#REF!</definedName>
    <definedName name="F_06_510" localSheetId="0">#REF!</definedName>
    <definedName name="F_06_510">#REF!</definedName>
    <definedName name="F_06_540" localSheetId="0">#REF!</definedName>
    <definedName name="F_06_540">#REF!</definedName>
    <definedName name="F_06_570" localSheetId="0">#REF!</definedName>
    <definedName name="F_06_570">#REF!</definedName>
    <definedName name="F_06_60" localSheetId="0">#REF!</definedName>
    <definedName name="F_06_60">#REF!</definedName>
    <definedName name="F_06_600" localSheetId="0">#REF!</definedName>
    <definedName name="F_06_600">#REF!</definedName>
    <definedName name="F_06_630" localSheetId="0">#REF!</definedName>
    <definedName name="F_06_630">#REF!</definedName>
    <definedName name="F_06_660" localSheetId="0">#REF!</definedName>
    <definedName name="F_06_660">#REF!</definedName>
    <definedName name="F_06_690" localSheetId="0">#REF!</definedName>
    <definedName name="F_06_690">#REF!</definedName>
    <definedName name="F_06_720" localSheetId="0">#REF!</definedName>
    <definedName name="F_06_720">#REF!</definedName>
    <definedName name="F_06_90" localSheetId="0">#REF!</definedName>
    <definedName name="F_06_90">#REF!</definedName>
    <definedName name="F_07_120" localSheetId="0">#REF!</definedName>
    <definedName name="F_07_120">#REF!</definedName>
    <definedName name="F_07_150" localSheetId="0">#REF!</definedName>
    <definedName name="F_07_150">#REF!</definedName>
    <definedName name="F_07_180" localSheetId="0">#REF!</definedName>
    <definedName name="F_07_180">#REF!</definedName>
    <definedName name="F_07_210" localSheetId="0">#REF!</definedName>
    <definedName name="F_07_210">#REF!</definedName>
    <definedName name="F_07_240" localSheetId="0">#REF!</definedName>
    <definedName name="F_07_240">#REF!</definedName>
    <definedName name="F_07_270" localSheetId="0">#REF!</definedName>
    <definedName name="F_07_270">#REF!</definedName>
    <definedName name="F_07_30" localSheetId="0">#REF!</definedName>
    <definedName name="F_07_30">#REF!</definedName>
    <definedName name="F_07_300" localSheetId="0">#REF!</definedName>
    <definedName name="F_07_300">#REF!</definedName>
    <definedName name="F_07_330" localSheetId="0">#REF!</definedName>
    <definedName name="F_07_330">#REF!</definedName>
    <definedName name="F_07_360" localSheetId="0">#REF!</definedName>
    <definedName name="F_07_360">#REF!</definedName>
    <definedName name="F_07_390" localSheetId="0">#REF!</definedName>
    <definedName name="F_07_390">#REF!</definedName>
    <definedName name="F_07_420" localSheetId="0">#REF!</definedName>
    <definedName name="F_07_420">#REF!</definedName>
    <definedName name="F_07_450" localSheetId="0">#REF!</definedName>
    <definedName name="F_07_450">#REF!</definedName>
    <definedName name="F_07_480" localSheetId="0">#REF!</definedName>
    <definedName name="F_07_480">#REF!</definedName>
    <definedName name="F_07_510" localSheetId="0">#REF!</definedName>
    <definedName name="F_07_510">#REF!</definedName>
    <definedName name="F_07_540" localSheetId="0">#REF!</definedName>
    <definedName name="F_07_540">#REF!</definedName>
    <definedName name="F_07_570" localSheetId="0">#REF!</definedName>
    <definedName name="F_07_570">#REF!</definedName>
    <definedName name="F_07_60" localSheetId="0">#REF!</definedName>
    <definedName name="F_07_60">#REF!</definedName>
    <definedName name="F_07_600" localSheetId="0">#REF!</definedName>
    <definedName name="F_07_600">#REF!</definedName>
    <definedName name="F_07_630" localSheetId="0">#REF!</definedName>
    <definedName name="F_07_630">#REF!</definedName>
    <definedName name="F_07_660" localSheetId="0">#REF!</definedName>
    <definedName name="F_07_660">#REF!</definedName>
    <definedName name="F_07_690" localSheetId="0">#REF!</definedName>
    <definedName name="F_07_690">#REF!</definedName>
    <definedName name="F_07_720" localSheetId="0">#REF!</definedName>
    <definedName name="F_07_720">#REF!</definedName>
    <definedName name="F_07_90" localSheetId="0">#REF!</definedName>
    <definedName name="F_07_90">#REF!</definedName>
    <definedName name="F_08_120" localSheetId="0">#REF!</definedName>
    <definedName name="F_08_120">#REF!</definedName>
    <definedName name="F_08_150" localSheetId="0">#REF!</definedName>
    <definedName name="F_08_150">#REF!</definedName>
    <definedName name="F_08_180" localSheetId="0">#REF!</definedName>
    <definedName name="F_08_180">#REF!</definedName>
    <definedName name="F_08_210" localSheetId="0">#REF!</definedName>
    <definedName name="F_08_210">#REF!</definedName>
    <definedName name="F_08_240" localSheetId="0">#REF!</definedName>
    <definedName name="F_08_240">#REF!</definedName>
    <definedName name="F_08_270" localSheetId="0">#REF!</definedName>
    <definedName name="F_08_270">#REF!</definedName>
    <definedName name="F_08_30" localSheetId="0">#REF!</definedName>
    <definedName name="F_08_30">#REF!</definedName>
    <definedName name="F_08_300" localSheetId="0">#REF!</definedName>
    <definedName name="F_08_300">#REF!</definedName>
    <definedName name="F_08_330" localSheetId="0">#REF!</definedName>
    <definedName name="F_08_330">#REF!</definedName>
    <definedName name="F_08_360" localSheetId="0">#REF!</definedName>
    <definedName name="F_08_360">#REF!</definedName>
    <definedName name="F_08_390" localSheetId="0">#REF!</definedName>
    <definedName name="F_08_390">#REF!</definedName>
    <definedName name="F_08_420" localSheetId="0">#REF!</definedName>
    <definedName name="F_08_420">#REF!</definedName>
    <definedName name="F_08_450" localSheetId="0">#REF!</definedName>
    <definedName name="F_08_450">#REF!</definedName>
    <definedName name="F_08_480" localSheetId="0">#REF!</definedName>
    <definedName name="F_08_480">#REF!</definedName>
    <definedName name="F_08_510" localSheetId="0">#REF!</definedName>
    <definedName name="F_08_510">#REF!</definedName>
    <definedName name="F_08_540" localSheetId="0">#REF!</definedName>
    <definedName name="F_08_540">#REF!</definedName>
    <definedName name="F_08_570" localSheetId="0">#REF!</definedName>
    <definedName name="F_08_570">#REF!</definedName>
    <definedName name="F_08_60" localSheetId="0">#REF!</definedName>
    <definedName name="F_08_60">#REF!</definedName>
    <definedName name="F_08_600" localSheetId="0">#REF!</definedName>
    <definedName name="F_08_600">#REF!</definedName>
    <definedName name="F_08_630" localSheetId="0">#REF!</definedName>
    <definedName name="F_08_630">#REF!</definedName>
    <definedName name="F_08_660" localSheetId="0">#REF!</definedName>
    <definedName name="F_08_660">#REF!</definedName>
    <definedName name="F_08_690" localSheetId="0">#REF!</definedName>
    <definedName name="F_08_690">#REF!</definedName>
    <definedName name="F_08_720" localSheetId="0">#REF!</definedName>
    <definedName name="F_08_720">#REF!</definedName>
    <definedName name="F_08_90" localSheetId="0">#REF!</definedName>
    <definedName name="F_08_90">#REF!</definedName>
    <definedName name="F_09_120" localSheetId="0">#REF!</definedName>
    <definedName name="F_09_120">#REF!</definedName>
    <definedName name="F_09_150" localSheetId="0">#REF!</definedName>
    <definedName name="F_09_150">#REF!</definedName>
    <definedName name="F_09_180" localSheetId="0">#REF!</definedName>
    <definedName name="F_09_180">#REF!</definedName>
    <definedName name="F_09_210" localSheetId="0">#REF!</definedName>
    <definedName name="F_09_210">#REF!</definedName>
    <definedName name="F_09_240" localSheetId="0">#REF!</definedName>
    <definedName name="F_09_240">#REF!</definedName>
    <definedName name="F_09_270" localSheetId="0">#REF!</definedName>
    <definedName name="F_09_270">#REF!</definedName>
    <definedName name="F_09_30" localSheetId="0">#REF!</definedName>
    <definedName name="F_09_30">#REF!</definedName>
    <definedName name="F_09_300" localSheetId="0">#REF!</definedName>
    <definedName name="F_09_300">#REF!</definedName>
    <definedName name="F_09_330" localSheetId="0">#REF!</definedName>
    <definedName name="F_09_330">#REF!</definedName>
    <definedName name="F_09_360" localSheetId="0">#REF!</definedName>
    <definedName name="F_09_360">#REF!</definedName>
    <definedName name="F_09_390" localSheetId="0">#REF!</definedName>
    <definedName name="F_09_390">#REF!</definedName>
    <definedName name="F_09_420" localSheetId="0">#REF!</definedName>
    <definedName name="F_09_420">#REF!</definedName>
    <definedName name="F_09_450" localSheetId="0">#REF!</definedName>
    <definedName name="F_09_450">#REF!</definedName>
    <definedName name="F_09_480" localSheetId="0">#REF!</definedName>
    <definedName name="F_09_480">#REF!</definedName>
    <definedName name="F_09_510" localSheetId="0">#REF!</definedName>
    <definedName name="F_09_510">#REF!</definedName>
    <definedName name="F_09_540" localSheetId="0">#REF!</definedName>
    <definedName name="F_09_540">#REF!</definedName>
    <definedName name="F_09_570" localSheetId="0">#REF!</definedName>
    <definedName name="F_09_570">#REF!</definedName>
    <definedName name="F_09_60" localSheetId="0">#REF!</definedName>
    <definedName name="F_09_60">#REF!</definedName>
    <definedName name="F_09_600" localSheetId="0">#REF!</definedName>
    <definedName name="F_09_600">#REF!</definedName>
    <definedName name="F_09_630" localSheetId="0">#REF!</definedName>
    <definedName name="F_09_630">#REF!</definedName>
    <definedName name="F_09_660" localSheetId="0">#REF!</definedName>
    <definedName name="F_09_660">#REF!</definedName>
    <definedName name="F_09_690" localSheetId="0">#REF!</definedName>
    <definedName name="F_09_690">#REF!</definedName>
    <definedName name="F_09_720" localSheetId="0">#REF!</definedName>
    <definedName name="F_09_720">#REF!</definedName>
    <definedName name="F_09_90" localSheetId="0">#REF!</definedName>
    <definedName name="F_09_90">#REF!</definedName>
    <definedName name="F_10_120" localSheetId="0">#REF!</definedName>
    <definedName name="F_10_120">#REF!</definedName>
    <definedName name="F_10_150" localSheetId="0">#REF!</definedName>
    <definedName name="F_10_150">#REF!</definedName>
    <definedName name="F_10_180" localSheetId="0">#REF!</definedName>
    <definedName name="F_10_180">#REF!</definedName>
    <definedName name="F_10_210" localSheetId="0">#REF!</definedName>
    <definedName name="F_10_210">#REF!</definedName>
    <definedName name="F_10_240" localSheetId="0">#REF!</definedName>
    <definedName name="F_10_240">#REF!</definedName>
    <definedName name="F_10_270" localSheetId="0">#REF!</definedName>
    <definedName name="F_10_270">#REF!</definedName>
    <definedName name="F_10_30" localSheetId="0">#REF!</definedName>
    <definedName name="F_10_30">#REF!</definedName>
    <definedName name="F_10_300" localSheetId="0">#REF!</definedName>
    <definedName name="F_10_300">#REF!</definedName>
    <definedName name="F_10_330" localSheetId="0">#REF!</definedName>
    <definedName name="F_10_330">#REF!</definedName>
    <definedName name="F_10_360" localSheetId="0">#REF!</definedName>
    <definedName name="F_10_360">#REF!</definedName>
    <definedName name="F_10_390" localSheetId="0">#REF!</definedName>
    <definedName name="F_10_390">#REF!</definedName>
    <definedName name="F_10_420" localSheetId="0">#REF!</definedName>
    <definedName name="F_10_420">#REF!</definedName>
    <definedName name="F_10_450" localSheetId="0">#REF!</definedName>
    <definedName name="F_10_450">#REF!</definedName>
    <definedName name="F_10_480" localSheetId="0">#REF!</definedName>
    <definedName name="F_10_480">#REF!</definedName>
    <definedName name="F_10_510" localSheetId="0">#REF!</definedName>
    <definedName name="F_10_510">#REF!</definedName>
    <definedName name="F_10_540" localSheetId="0">#REF!</definedName>
    <definedName name="F_10_540">#REF!</definedName>
    <definedName name="F_10_570" localSheetId="0">#REF!</definedName>
    <definedName name="F_10_570">#REF!</definedName>
    <definedName name="F_10_60" localSheetId="0">#REF!</definedName>
    <definedName name="F_10_60">#REF!</definedName>
    <definedName name="F_10_600" localSheetId="0">#REF!</definedName>
    <definedName name="F_10_600">#REF!</definedName>
    <definedName name="F_10_630" localSheetId="0">#REF!</definedName>
    <definedName name="F_10_630">#REF!</definedName>
    <definedName name="F_10_660" localSheetId="0">#REF!</definedName>
    <definedName name="F_10_660">#REF!</definedName>
    <definedName name="F_10_690" localSheetId="0">#REF!</definedName>
    <definedName name="F_10_690">#REF!</definedName>
    <definedName name="F_10_720" localSheetId="0">#REF!</definedName>
    <definedName name="F_10_720">#REF!</definedName>
    <definedName name="F_10_90" localSheetId="0">#REF!</definedName>
    <definedName name="F_10_90">#REF!</definedName>
    <definedName name="F_11_120" localSheetId="0">#REF!</definedName>
    <definedName name="F_11_120">#REF!</definedName>
    <definedName name="F_11_150" localSheetId="0">#REF!</definedName>
    <definedName name="F_11_150">#REF!</definedName>
    <definedName name="F_11_180" localSheetId="0">#REF!</definedName>
    <definedName name="F_11_180">#REF!</definedName>
    <definedName name="F_11_210" localSheetId="0">#REF!</definedName>
    <definedName name="F_11_210">#REF!</definedName>
    <definedName name="F_11_240" localSheetId="0">#REF!</definedName>
    <definedName name="F_11_240">#REF!</definedName>
    <definedName name="F_11_270" localSheetId="0">#REF!</definedName>
    <definedName name="F_11_270">#REF!</definedName>
    <definedName name="F_11_30" localSheetId="0">#REF!</definedName>
    <definedName name="F_11_30">#REF!</definedName>
    <definedName name="F_11_300" localSheetId="0">#REF!</definedName>
    <definedName name="F_11_300">#REF!</definedName>
    <definedName name="F_11_330" localSheetId="0">#REF!</definedName>
    <definedName name="F_11_330">#REF!</definedName>
    <definedName name="F_11_360" localSheetId="0">#REF!</definedName>
    <definedName name="F_11_360">#REF!</definedName>
    <definedName name="F_11_390" localSheetId="0">#REF!</definedName>
    <definedName name="F_11_390">#REF!</definedName>
    <definedName name="F_11_420" localSheetId="0">#REF!</definedName>
    <definedName name="F_11_420">#REF!</definedName>
    <definedName name="F_11_450" localSheetId="0">#REF!</definedName>
    <definedName name="F_11_450">#REF!</definedName>
    <definedName name="F_11_480" localSheetId="0">#REF!</definedName>
    <definedName name="F_11_480">#REF!</definedName>
    <definedName name="F_11_510" localSheetId="0">#REF!</definedName>
    <definedName name="F_11_510">#REF!</definedName>
    <definedName name="F_11_540" localSheetId="0">#REF!</definedName>
    <definedName name="F_11_540">#REF!</definedName>
    <definedName name="F_11_570" localSheetId="0">#REF!</definedName>
    <definedName name="F_11_570">#REF!</definedName>
    <definedName name="F_11_60" localSheetId="0">#REF!</definedName>
    <definedName name="F_11_60">#REF!</definedName>
    <definedName name="F_11_600" localSheetId="0">#REF!</definedName>
    <definedName name="F_11_600">#REF!</definedName>
    <definedName name="F_11_630" localSheetId="0">#REF!</definedName>
    <definedName name="F_11_630">#REF!</definedName>
    <definedName name="F_11_660" localSheetId="0">#REF!</definedName>
    <definedName name="F_11_660">#REF!</definedName>
    <definedName name="F_11_690" localSheetId="0">#REF!</definedName>
    <definedName name="F_11_690">#REF!</definedName>
    <definedName name="F_11_720" localSheetId="0">#REF!</definedName>
    <definedName name="F_11_720">#REF!</definedName>
    <definedName name="F_11_90" localSheetId="0">#REF!</definedName>
    <definedName name="F_11_90">#REF!</definedName>
    <definedName name="F_12_120" localSheetId="0">#REF!</definedName>
    <definedName name="F_12_120">#REF!</definedName>
    <definedName name="F_12_150" localSheetId="0">#REF!</definedName>
    <definedName name="F_12_150">#REF!</definedName>
    <definedName name="F_12_180" localSheetId="0">#REF!</definedName>
    <definedName name="F_12_180">#REF!</definedName>
    <definedName name="F_12_210" localSheetId="0">#REF!</definedName>
    <definedName name="F_12_210">#REF!</definedName>
    <definedName name="F_12_240" localSheetId="0">#REF!</definedName>
    <definedName name="F_12_240">#REF!</definedName>
    <definedName name="F_12_270" localSheetId="0">#REF!</definedName>
    <definedName name="F_12_270">#REF!</definedName>
    <definedName name="F_12_30" localSheetId="0">#REF!</definedName>
    <definedName name="F_12_30">#REF!</definedName>
    <definedName name="F_12_300" localSheetId="0">#REF!</definedName>
    <definedName name="F_12_300">#REF!</definedName>
    <definedName name="F_12_330" localSheetId="0">#REF!</definedName>
    <definedName name="F_12_330">#REF!</definedName>
    <definedName name="F_12_360" localSheetId="0">#REF!</definedName>
    <definedName name="F_12_360">#REF!</definedName>
    <definedName name="F_12_390" localSheetId="0">#REF!</definedName>
    <definedName name="F_12_390">#REF!</definedName>
    <definedName name="F_12_420" localSheetId="0">#REF!</definedName>
    <definedName name="F_12_420">#REF!</definedName>
    <definedName name="F_12_450" localSheetId="0">#REF!</definedName>
    <definedName name="F_12_450">#REF!</definedName>
    <definedName name="F_12_480" localSheetId="0">#REF!</definedName>
    <definedName name="F_12_480">#REF!</definedName>
    <definedName name="F_12_510" localSheetId="0">#REF!</definedName>
    <definedName name="F_12_510">#REF!</definedName>
    <definedName name="F_12_540" localSheetId="0">#REF!</definedName>
    <definedName name="F_12_540">#REF!</definedName>
    <definedName name="F_12_570" localSheetId="0">#REF!</definedName>
    <definedName name="F_12_570">#REF!</definedName>
    <definedName name="F_12_60" localSheetId="0">#REF!</definedName>
    <definedName name="F_12_60">#REF!</definedName>
    <definedName name="F_12_600" localSheetId="0">#REF!</definedName>
    <definedName name="F_12_600">#REF!</definedName>
    <definedName name="F_12_630" localSheetId="0">#REF!</definedName>
    <definedName name="F_12_630">#REF!</definedName>
    <definedName name="F_12_660" localSheetId="0">#REF!</definedName>
    <definedName name="F_12_660">#REF!</definedName>
    <definedName name="F_12_690" localSheetId="0">#REF!</definedName>
    <definedName name="F_12_690">#REF!</definedName>
    <definedName name="F_12_720" localSheetId="0">#REF!</definedName>
    <definedName name="F_12_720">#REF!</definedName>
    <definedName name="F_12_90" localSheetId="0">#REF!</definedName>
    <definedName name="F_12_90">#REF!</definedName>
    <definedName name="F_13_120" localSheetId="0">#REF!</definedName>
    <definedName name="F_13_120">#REF!</definedName>
    <definedName name="F_13_150" localSheetId="0">#REF!</definedName>
    <definedName name="F_13_150">#REF!</definedName>
    <definedName name="F_13_180" localSheetId="0">#REF!</definedName>
    <definedName name="F_13_180">#REF!</definedName>
    <definedName name="F_13_210" localSheetId="0">#REF!</definedName>
    <definedName name="F_13_210">#REF!</definedName>
    <definedName name="F_13_240" localSheetId="0">#REF!</definedName>
    <definedName name="F_13_240">#REF!</definedName>
    <definedName name="F_13_270" localSheetId="0">#REF!</definedName>
    <definedName name="F_13_270">#REF!</definedName>
    <definedName name="F_13_30" localSheetId="0">#REF!</definedName>
    <definedName name="F_13_30">#REF!</definedName>
    <definedName name="F_13_300" localSheetId="0">#REF!</definedName>
    <definedName name="F_13_300">#REF!</definedName>
    <definedName name="F_13_330" localSheetId="0">#REF!</definedName>
    <definedName name="F_13_330">#REF!</definedName>
    <definedName name="F_13_360" localSheetId="0">#REF!</definedName>
    <definedName name="F_13_360">#REF!</definedName>
    <definedName name="F_13_390" localSheetId="0">#REF!</definedName>
    <definedName name="F_13_390">#REF!</definedName>
    <definedName name="F_13_420" localSheetId="0">#REF!</definedName>
    <definedName name="F_13_420">#REF!</definedName>
    <definedName name="F_13_450" localSheetId="0">#REF!</definedName>
    <definedName name="F_13_450">#REF!</definedName>
    <definedName name="F_13_480" localSheetId="0">#REF!</definedName>
    <definedName name="F_13_480">#REF!</definedName>
    <definedName name="F_13_510" localSheetId="0">#REF!</definedName>
    <definedName name="F_13_510">#REF!</definedName>
    <definedName name="F_13_540" localSheetId="0">#REF!</definedName>
    <definedName name="F_13_540">#REF!</definedName>
    <definedName name="F_13_570" localSheetId="0">#REF!</definedName>
    <definedName name="F_13_570">#REF!</definedName>
    <definedName name="F_13_60" localSheetId="0">#REF!</definedName>
    <definedName name="F_13_60">#REF!</definedName>
    <definedName name="F_13_600" localSheetId="0">#REF!</definedName>
    <definedName name="F_13_600">#REF!</definedName>
    <definedName name="F_13_630" localSheetId="0">#REF!</definedName>
    <definedName name="F_13_630">#REF!</definedName>
    <definedName name="F_13_660" localSheetId="0">#REF!</definedName>
    <definedName name="F_13_660">#REF!</definedName>
    <definedName name="F_13_690" localSheetId="0">#REF!</definedName>
    <definedName name="F_13_690">#REF!</definedName>
    <definedName name="F_13_720" localSheetId="0">#REF!</definedName>
    <definedName name="F_13_720">#REF!</definedName>
    <definedName name="F_13_90" localSheetId="0">#REF!</definedName>
    <definedName name="F_13_90">#REF!</definedName>
    <definedName name="F_14_120" localSheetId="0">#REF!</definedName>
    <definedName name="F_14_120">#REF!</definedName>
    <definedName name="F_14_150" localSheetId="0">#REF!</definedName>
    <definedName name="F_14_150">#REF!</definedName>
    <definedName name="F_14_180" localSheetId="0">#REF!</definedName>
    <definedName name="F_14_180">#REF!</definedName>
    <definedName name="F_14_210" localSheetId="0">#REF!</definedName>
    <definedName name="F_14_210">#REF!</definedName>
    <definedName name="F_14_240" localSheetId="0">#REF!</definedName>
    <definedName name="F_14_240">#REF!</definedName>
    <definedName name="F_14_270" localSheetId="0">#REF!</definedName>
    <definedName name="F_14_270">#REF!</definedName>
    <definedName name="F_14_30" localSheetId="0">#REF!</definedName>
    <definedName name="F_14_30">#REF!</definedName>
    <definedName name="F_14_300" localSheetId="0">#REF!</definedName>
    <definedName name="F_14_300">#REF!</definedName>
    <definedName name="F_14_330" localSheetId="0">#REF!</definedName>
    <definedName name="F_14_330">#REF!</definedName>
    <definedName name="F_14_360" localSheetId="0">#REF!</definedName>
    <definedName name="F_14_360">#REF!</definedName>
    <definedName name="F_14_390" localSheetId="0">#REF!</definedName>
    <definedName name="F_14_390">#REF!</definedName>
    <definedName name="F_14_420" localSheetId="0">#REF!</definedName>
    <definedName name="F_14_420">#REF!</definedName>
    <definedName name="F_14_450" localSheetId="0">#REF!</definedName>
    <definedName name="F_14_450">#REF!</definedName>
    <definedName name="F_14_480" localSheetId="0">#REF!</definedName>
    <definedName name="F_14_480">#REF!</definedName>
    <definedName name="F_14_510" localSheetId="0">#REF!</definedName>
    <definedName name="F_14_510">#REF!</definedName>
    <definedName name="F_14_540" localSheetId="0">#REF!</definedName>
    <definedName name="F_14_540">#REF!</definedName>
    <definedName name="F_14_570" localSheetId="0">#REF!</definedName>
    <definedName name="F_14_570">#REF!</definedName>
    <definedName name="F_14_60" localSheetId="0">#REF!</definedName>
    <definedName name="F_14_60">#REF!</definedName>
    <definedName name="F_14_600" localSheetId="0">#REF!</definedName>
    <definedName name="F_14_600">#REF!</definedName>
    <definedName name="F_14_630" localSheetId="0">#REF!</definedName>
    <definedName name="F_14_630">#REF!</definedName>
    <definedName name="F_14_660" localSheetId="0">#REF!</definedName>
    <definedName name="F_14_660">#REF!</definedName>
    <definedName name="F_14_690" localSheetId="0">#REF!</definedName>
    <definedName name="F_14_690">#REF!</definedName>
    <definedName name="F_14_720" localSheetId="0">#REF!</definedName>
    <definedName name="F_14_720">#REF!</definedName>
    <definedName name="F_14_90" localSheetId="0">#REF!</definedName>
    <definedName name="F_14_90">#REF!</definedName>
    <definedName name="F_15_120" localSheetId="0">#REF!</definedName>
    <definedName name="F_15_120">#REF!</definedName>
    <definedName name="F_15_150" localSheetId="0">#REF!</definedName>
    <definedName name="F_15_150">#REF!</definedName>
    <definedName name="F_15_180" localSheetId="0">#REF!</definedName>
    <definedName name="F_15_180">#REF!</definedName>
    <definedName name="F_15_210" localSheetId="0">#REF!</definedName>
    <definedName name="F_15_210">#REF!</definedName>
    <definedName name="F_15_240" localSheetId="0">#REF!</definedName>
    <definedName name="F_15_240">#REF!</definedName>
    <definedName name="F_15_270" localSheetId="0">#REF!</definedName>
    <definedName name="F_15_270">#REF!</definedName>
    <definedName name="F_15_30" localSheetId="0">#REF!</definedName>
    <definedName name="F_15_30">#REF!</definedName>
    <definedName name="F_15_300" localSheetId="0">#REF!</definedName>
    <definedName name="F_15_300">#REF!</definedName>
    <definedName name="F_15_330" localSheetId="0">#REF!</definedName>
    <definedName name="F_15_330">#REF!</definedName>
    <definedName name="F_15_360" localSheetId="0">#REF!</definedName>
    <definedName name="F_15_360">#REF!</definedName>
    <definedName name="F_15_390" localSheetId="0">#REF!</definedName>
    <definedName name="F_15_390">#REF!</definedName>
    <definedName name="F_15_420" localSheetId="0">#REF!</definedName>
    <definedName name="F_15_420">#REF!</definedName>
    <definedName name="F_15_450" localSheetId="0">#REF!</definedName>
    <definedName name="F_15_450">#REF!</definedName>
    <definedName name="F_15_480" localSheetId="0">#REF!</definedName>
    <definedName name="F_15_480">#REF!</definedName>
    <definedName name="F_15_510" localSheetId="0">#REF!</definedName>
    <definedName name="F_15_510">#REF!</definedName>
    <definedName name="F_15_540" localSheetId="0">#REF!</definedName>
    <definedName name="F_15_540">#REF!</definedName>
    <definedName name="F_15_570" localSheetId="0">#REF!</definedName>
    <definedName name="F_15_570">#REF!</definedName>
    <definedName name="F_15_60" localSheetId="0">#REF!</definedName>
    <definedName name="F_15_60">#REF!</definedName>
    <definedName name="F_15_600" localSheetId="0">#REF!</definedName>
    <definedName name="F_15_600">#REF!</definedName>
    <definedName name="F_15_630" localSheetId="0">#REF!</definedName>
    <definedName name="F_15_630">#REF!</definedName>
    <definedName name="F_15_660" localSheetId="0">#REF!</definedName>
    <definedName name="F_15_660">#REF!</definedName>
    <definedName name="F_15_690" localSheetId="0">#REF!</definedName>
    <definedName name="F_15_690">#REF!</definedName>
    <definedName name="F_15_720" localSheetId="0">#REF!</definedName>
    <definedName name="F_15_720">#REF!</definedName>
    <definedName name="F_15_90" localSheetId="0">#REF!</definedName>
    <definedName name="F_15_90">#REF!</definedName>
    <definedName name="FaltaEvento" localSheetId="0">#REF!</definedName>
    <definedName name="FaltaEvento">#REF!</definedName>
    <definedName name="FATOR" localSheetId="0">#REF!</definedName>
    <definedName name="FATOR">#REF!</definedName>
    <definedName name="FATOR_K" localSheetId="0">#REF!</definedName>
    <definedName name="FATOR_K">#REF!</definedName>
    <definedName name="fc1a" localSheetId="0">'[8]PRO-08'!#REF!</definedName>
    <definedName name="fc1a">'[8]PRO-08'!#REF!</definedName>
    <definedName name="FC2A" localSheetId="0">'[8]PRO-08'!#REF!</definedName>
    <definedName name="FC2A">'[8]PRO-08'!#REF!</definedName>
    <definedName name="FC3A" localSheetId="0">'[8]PRO-08'!#REF!</definedName>
    <definedName name="FC3A">'[8]PRO-08'!#REF!</definedName>
    <definedName name="FCRITER" localSheetId="0">[5]SERVIÇO!#REF!</definedName>
    <definedName name="FCRITER">[5]SERVIÇO!#REF!</definedName>
    <definedName name="Fd" localSheetId="0">#REF!</definedName>
    <definedName name="Fd">#REF!</definedName>
    <definedName name="fda" localSheetId="0">{"total","SUM(total)","YNNNN",FALSE}</definedName>
    <definedName name="fda" localSheetId="2">{"total","SUM(total)","YNNNN",FALSE}</definedName>
    <definedName name="fda" localSheetId="6">{"total","SUM(total)","YNNNN",FALSE}</definedName>
    <definedName name="fda" localSheetId="4">{"total","SUM(total)","YNNNN",FALSE}</definedName>
    <definedName name="fda">{"total","SUM(total)","YNNNN",FALSE}</definedName>
    <definedName name="FDGFGHJK" localSheetId="0">#REF!</definedName>
    <definedName name="FDGFGHJK">#REF!</definedName>
    <definedName name="FechaEmision" localSheetId="0">#REF!</definedName>
    <definedName name="FechaEmision">#REF!</definedName>
    <definedName name="fernanda" localSheetId="0">#REF!</definedName>
    <definedName name="fernanda">#REF!</definedName>
    <definedName name="Ferro_CA60" localSheetId="0">#REF!</definedName>
    <definedName name="Ferro_CA60">#REF!</definedName>
    <definedName name="FEVA" localSheetId="0">#REF!</definedName>
    <definedName name="FEVA">#REF!</definedName>
    <definedName name="ff">#N/A</definedName>
    <definedName name="fff" localSheetId="0">{#N/A,#N/A,FALSE,"MO (2)"}</definedName>
    <definedName name="fff" localSheetId="2">{#N/A,#N/A,FALSE,"MO (2)"}</definedName>
    <definedName name="fff" localSheetId="6">{#N/A,#N/A,FALSE,"MO (2)"}</definedName>
    <definedName name="fff" localSheetId="4">{#N/A,#N/A,FALSE,"MO (2)"}</definedName>
    <definedName name="fff">{#N/A,#N/A,FALSE,"MO (2)"}</definedName>
    <definedName name="FGH">#N/A</definedName>
    <definedName name="fgjjf" localSheetId="0">#REF!</definedName>
    <definedName name="fgjjf">#REF!</definedName>
    <definedName name="FGV_alteração">[20]Auxiliar!$J$2:$J$4</definedName>
    <definedName name="FINAL" localSheetId="0">#REF!</definedName>
    <definedName name="FINAL" localSheetId="6">#REF!</definedName>
    <definedName name="FINAL">#REF!</definedName>
    <definedName name="firma2" localSheetId="0">#REF!</definedName>
    <definedName name="firma2" localSheetId="6">#REF!</definedName>
    <definedName name="firma2">#REF!</definedName>
    <definedName name="FLROSTO" localSheetId="0">#REF!</definedName>
    <definedName name="FLROSTO">#REF!</definedName>
    <definedName name="folha" localSheetId="0">#REF!</definedName>
    <definedName name="folha">#REF!</definedName>
    <definedName name="folha_1" localSheetId="0">#REF!</definedName>
    <definedName name="folha_1">#REF!</definedName>
    <definedName name="folha_2" localSheetId="0">#REF!</definedName>
    <definedName name="folha_2">#REF!</definedName>
    <definedName name="folha_26" localSheetId="0">#REF!</definedName>
    <definedName name="folha_26">#REF!</definedName>
    <definedName name="folha_3" localSheetId="0">#REF!</definedName>
    <definedName name="folha_3">#REF!</definedName>
    <definedName name="folha_33" localSheetId="0">#REF!</definedName>
    <definedName name="folha_33">#REF!</definedName>
    <definedName name="folha_34" localSheetId="0">#REF!</definedName>
    <definedName name="folha_34">#REF!</definedName>
    <definedName name="FORMA_MAD_BRANCA" localSheetId="0">#REF!</definedName>
    <definedName name="FORMA_MAD_BRANCA">#REF!</definedName>
    <definedName name="Formatação_Amarelo_comCusto">INDIRECT("'Analítico CCUs'!$W$2:$X$"&amp;'[22]Analítico CCUs'!$E$2)</definedName>
    <definedName name="Formatação_Azul">INDIRECT("'Analítico CCUs'!$P$2:$X$"&amp;'[22]Analítico CCUs'!$E$2)</definedName>
    <definedName name="Formatação_Vermelho">INDIRECT("'Analítico CCUs'!$F$2:$N$"&amp;'[22]Analítico CCUs'!$E$2)</definedName>
    <definedName name="Formula" localSheetId="0">#REF!</definedName>
    <definedName name="Formula">#REF!</definedName>
    <definedName name="Formula_1" localSheetId="0">#REF!</definedName>
    <definedName name="Formula_1">#REF!</definedName>
    <definedName name="Formula_10" localSheetId="0">#REF!</definedName>
    <definedName name="Formula_10">#REF!</definedName>
    <definedName name="Formula_2" localSheetId="0">#REF!</definedName>
    <definedName name="Formula_2">#REF!</definedName>
    <definedName name="Formula_3" localSheetId="0">#REF!</definedName>
    <definedName name="Formula_3">#REF!</definedName>
    <definedName name="Formula_4" localSheetId="0">#REF!</definedName>
    <definedName name="Formula_4">#REF!</definedName>
    <definedName name="Formula_5" localSheetId="0">#REF!</definedName>
    <definedName name="Formula_5">#REF!</definedName>
    <definedName name="Formula_5_1" localSheetId="0">#REF!</definedName>
    <definedName name="Formula_5_1">#REF!</definedName>
    <definedName name="Formula_6" localSheetId="0">#REF!</definedName>
    <definedName name="Formula_6">#REF!</definedName>
    <definedName name="FORN_ACESS_EMISS" localSheetId="0">#REF!</definedName>
    <definedName name="FORN_ACESS_EMISS">#REF!</definedName>
    <definedName name="FORN_ACESS_EMISS2_M" localSheetId="0">#REF!</definedName>
    <definedName name="FORN_ACESS_EMISS2_M">#REF!</definedName>
    <definedName name="FORN_ACESS_EMISS3_M" localSheetId="0">#REF!</definedName>
    <definedName name="FORN_ACESS_EMISS3_M">#REF!</definedName>
    <definedName name="FORN_ACESS_REDE_COL" localSheetId="0">#REF!</definedName>
    <definedName name="FORN_ACESS_REDE_COL">#REF!</definedName>
    <definedName name="FORN_ACESSÓRIOS" localSheetId="0">#REF!</definedName>
    <definedName name="FORN_ACESSÓRIOS">#REF!</definedName>
    <definedName name="FORN_CON_EMISS3_M" localSheetId="0">#REF!</definedName>
    <definedName name="FORN_CON_EMISS3_M">#REF!</definedName>
    <definedName name="FORN_CONEX" localSheetId="0">#REF!</definedName>
    <definedName name="FORN_CONEX">#REF!</definedName>
    <definedName name="FORN_CONEX_EMISS" localSheetId="0">#REF!</definedName>
    <definedName name="FORN_CONEX_EMISS">#REF!</definedName>
    <definedName name="FORN_CONEX_PEÇAS" localSheetId="0">#REF!</definedName>
    <definedName name="FORN_CONEX_PEÇAS">#REF!</definedName>
    <definedName name="FORN_PEÇAS_EMISS2_M" localSheetId="0">#REF!</definedName>
    <definedName name="FORN_PEÇAS_EMISS2_M">#REF!</definedName>
    <definedName name="FORN_TUB_EMISS" localSheetId="0">#REF!</definedName>
    <definedName name="FORN_TUB_EMISS">#REF!</definedName>
    <definedName name="FORN_TUB_EMISS2_M" localSheetId="0">#REF!</definedName>
    <definedName name="FORN_TUB_EMISS2_M">#REF!</definedName>
    <definedName name="FORN_TUB_EMISS3_M" localSheetId="0">#REF!</definedName>
    <definedName name="FORN_TUB_EMISS3_M">#REF!</definedName>
    <definedName name="FORN_TUB_REDE_COL" localSheetId="0">#REF!</definedName>
    <definedName name="FORN_TUB_REDE_COL">#REF!</definedName>
    <definedName name="FORN_TUBU" localSheetId="0">#REF!</definedName>
    <definedName name="FORN_TUBU">#REF!</definedName>
    <definedName name="fornecer" localSheetId="0">#REF!</definedName>
    <definedName name="fornecer">#REF!</definedName>
    <definedName name="Fromatação_Amarelo_semCusto">INDIRECT("'Analítico CCUs'!$P$2:$V$"&amp;'[22]Analítico CCUs'!$E$2)</definedName>
    <definedName name="FS" localSheetId="0">#REF!</definedName>
    <definedName name="FS">#REF!</definedName>
    <definedName name="FS_1" localSheetId="0">#REF!</definedName>
    <definedName name="FS_1">#REF!</definedName>
    <definedName name="FS_2" localSheetId="0">#REF!</definedName>
    <definedName name="FS_2">#REF!</definedName>
    <definedName name="FS_26" localSheetId="0">#REF!</definedName>
    <definedName name="FS_26">#REF!</definedName>
    <definedName name="FS_3" localSheetId="0">#REF!</definedName>
    <definedName name="FS_3">#REF!</definedName>
    <definedName name="FS_33" localSheetId="0">#REF!</definedName>
    <definedName name="FS_33">#REF!</definedName>
    <definedName name="FS_34" localSheetId="0">#REF!</definedName>
    <definedName name="FS_34">#REF!</definedName>
    <definedName name="Fundação" localSheetId="0">#REF!</definedName>
    <definedName name="Fundação">#REF!</definedName>
    <definedName name="G" localSheetId="0">#REF!</definedName>
    <definedName name="G">#REF!</definedName>
    <definedName name="G_01" localSheetId="0">#REF!</definedName>
    <definedName name="G_01">#REF!</definedName>
    <definedName name="G_02" localSheetId="0">#REF!</definedName>
    <definedName name="G_02">#REF!</definedName>
    <definedName name="G_03" localSheetId="0">#REF!</definedName>
    <definedName name="G_03">#REF!</definedName>
    <definedName name="G_04" localSheetId="0">#REF!</definedName>
    <definedName name="G_04">#REF!</definedName>
    <definedName name="G_05" localSheetId="0">#REF!</definedName>
    <definedName name="G_05">#REF!</definedName>
    <definedName name="G_06" localSheetId="0">#REF!</definedName>
    <definedName name="G_06">#REF!</definedName>
    <definedName name="G_07" localSheetId="0">#REF!</definedName>
    <definedName name="G_07">#REF!</definedName>
    <definedName name="G_08" localSheetId="0">#REF!</definedName>
    <definedName name="G_08">#REF!</definedName>
    <definedName name="G_09" localSheetId="0">#REF!</definedName>
    <definedName name="G_09">#REF!</definedName>
    <definedName name="G_10" localSheetId="0">#REF!</definedName>
    <definedName name="G_10">#REF!</definedName>
    <definedName name="G_11" localSheetId="0">#REF!</definedName>
    <definedName name="G_11">#REF!</definedName>
    <definedName name="G_12" localSheetId="0">#REF!</definedName>
    <definedName name="G_12">#REF!</definedName>
    <definedName name="G_13" localSheetId="0">#REF!</definedName>
    <definedName name="G_13">#REF!</definedName>
    <definedName name="G_14" localSheetId="0">#REF!</definedName>
    <definedName name="G_14">#REF!</definedName>
    <definedName name="G_15" localSheetId="0">#REF!</definedName>
    <definedName name="G_15">#REF!</definedName>
    <definedName name="G_E_O_T_E_C_H_N_I_Q_U_E" localSheetId="0">#REF!</definedName>
    <definedName name="G_E_O_T_E_C_H_N_I_Q_U_E">#REF!</definedName>
    <definedName name="GAS_CARBONICO_6KG" localSheetId="0">#REF!</definedName>
    <definedName name="GAS_CARBONICO_6KG">#REF!</definedName>
    <definedName name="GER" localSheetId="0">#REF!</definedName>
    <definedName name="GER">#REF!</definedName>
    <definedName name="Ger_Tecnico" localSheetId="0">#REF!</definedName>
    <definedName name="Ger_Tecnico">#REF!</definedName>
    <definedName name="geral" localSheetId="0">#REF!</definedName>
    <definedName name="geral" localSheetId="6">#REF!</definedName>
    <definedName name="geral">#REF!</definedName>
    <definedName name="GESSO" localSheetId="0">#REF!</definedName>
    <definedName name="GESSO" localSheetId="6">#REF!</definedName>
    <definedName name="GESSO">#REF!</definedName>
    <definedName name="gg" localSheetId="0">#REF!</definedName>
    <definedName name="gg">#REF!</definedName>
    <definedName name="gipl_cod" localSheetId="0">#REF!</definedName>
    <definedName name="gipl_cod">#REF!</definedName>
    <definedName name="gipl_cod_1" localSheetId="0">#REF!</definedName>
    <definedName name="gipl_cod_1">#REF!</definedName>
    <definedName name="gipl_cod_2" localSheetId="0">#REF!</definedName>
    <definedName name="gipl_cod_2">#REF!</definedName>
    <definedName name="gipl_cod_3" localSheetId="0">#REF!</definedName>
    <definedName name="gipl_cod_3">#REF!</definedName>
    <definedName name="gipl_cod_74" localSheetId="0">#REF!</definedName>
    <definedName name="gipl_cod_74">#REF!</definedName>
    <definedName name="gipl_cod_75" localSheetId="0">#REF!</definedName>
    <definedName name="gipl_cod_75">#REF!</definedName>
    <definedName name="GRANITO_AMENDOA" localSheetId="0">#REF!</definedName>
    <definedName name="GRANITO_AMENDOA">#REF!</definedName>
    <definedName name="GRANITO_CINZA_CORUMBA" localSheetId="0">#REF!</definedName>
    <definedName name="GRANITO_CINZA_CORUMBA">#REF!</definedName>
    <definedName name="grt" localSheetId="0">#REF!</definedName>
    <definedName name="grt">#REF!</definedName>
    <definedName name="GUSTAVO" localSheetId="0">{"total","SUM(total)","YNNNN",FALSE}</definedName>
    <definedName name="GUSTAVO" localSheetId="2">{"total","SUM(total)","YNNNN",FALSE}</definedName>
    <definedName name="GUSTAVO" localSheetId="6">{"total","SUM(total)","YNNNN",FALSE}</definedName>
    <definedName name="GUSTAVO" localSheetId="4">{"total","SUM(total)","YNNNN",FALSE}</definedName>
    <definedName name="GUSTAVO">{"total","SUM(total)","YNNNN",FALSE}</definedName>
    <definedName name="h" localSheetId="0">#REF!</definedName>
    <definedName name="h">#REF!</definedName>
    <definedName name="hi" localSheetId="0">#REF!</definedName>
    <definedName name="hi">#REF!</definedName>
    <definedName name="HIDROSSANITÁRIOS">#N/A</definedName>
    <definedName name="HOJE" localSheetId="0">[5]SERVIÇO!#REF!</definedName>
    <definedName name="HOJE">[5]SERVIÇO!#REF!</definedName>
    <definedName name="HTML_CodePage">1252</definedName>
    <definedName name="HTML_Control" localSheetId="0">{"'Plan1'!$A$8:$F$68","'Plan1'!$A$8:$F$68"}</definedName>
    <definedName name="HTML_Control" localSheetId="2">{"'Plan1'!$A$8:$F$68","'Plan1'!$A$8:$F$68"}</definedName>
    <definedName name="HTML_Control" localSheetId="6">{"'Plan1'!$A$8:$F$68","'Plan1'!$A$8:$F$68"}</definedName>
    <definedName name="HTML_Control" localSheetId="4">{"'Plan1'!$A$8:$F$68","'Plan1'!$A$8:$F$68"}</definedName>
    <definedName name="HTML_Control">{"'Plan1'!$A$8:$F$68","'Plan1'!$A$8:$F$68"}</definedName>
    <definedName name="HTML_Description">""</definedName>
    <definedName name="HTML_Email">""</definedName>
    <definedName name="HTML_Header">"Plan1"</definedName>
    <definedName name="HTML_LastUpdate">"18/01/98"</definedName>
    <definedName name="HTML_LineAfter">FALSE</definedName>
    <definedName name="HTML_LineBefore">FALSE</definedName>
    <definedName name="HTML_Name">"Alberto de Castro"</definedName>
    <definedName name="HTML_OBDlg2">TRUE</definedName>
    <definedName name="HTML_OBDlg4">TRUE</definedName>
    <definedName name="HTML_OS">0</definedName>
    <definedName name="HTML_PathFile">"C:\MSOffice\Modelos\MeuHTML.htm"</definedName>
    <definedName name="HTML_Title">"UNIDADE SANITÁRIA PADRÃO"</definedName>
    <definedName name="i" localSheetId="0">#REF!</definedName>
    <definedName name="i">#REF!</definedName>
    <definedName name="i3_74" localSheetId="0">#REF!</definedName>
    <definedName name="i3_74">#REF!</definedName>
    <definedName name="i3_75" localSheetId="0">#REF!</definedName>
    <definedName name="i3_75">#REF!</definedName>
    <definedName name="If" localSheetId="0">#REF!</definedName>
    <definedName name="If">#REF!</definedName>
    <definedName name="IGOL_2" localSheetId="0">#REF!</definedName>
    <definedName name="IGOL_2">#REF!</definedName>
    <definedName name="IGOLFLEX" localSheetId="0">#REF!</definedName>
    <definedName name="IGOLFLEX">#REF!</definedName>
    <definedName name="ILUM" localSheetId="0">#REF!</definedName>
    <definedName name="ILUM">#REF!</definedName>
    <definedName name="ILUM_1" localSheetId="0">#REF!</definedName>
    <definedName name="ILUM_1">#REF!</definedName>
    <definedName name="ILUM_2" localSheetId="0">#REF!</definedName>
    <definedName name="ILUM_2">#REF!</definedName>
    <definedName name="ILUM_26" localSheetId="0">#REF!</definedName>
    <definedName name="ILUM_26">#REF!</definedName>
    <definedName name="ILUM_3" localSheetId="0">#REF!</definedName>
    <definedName name="ILUM_3">#REF!</definedName>
    <definedName name="ILUM_33" localSheetId="0">#REF!</definedName>
    <definedName name="ILUM_33">#REF!</definedName>
    <definedName name="ILUM_34" localSheetId="0">#REF!</definedName>
    <definedName name="ILUM_34">#REF!</definedName>
    <definedName name="IM" localSheetId="0">#REF!</definedName>
    <definedName name="IM">#REF!</definedName>
    <definedName name="IMPANT100" localSheetId="0">#REF!</definedName>
    <definedName name="IMPANT100">#REF!</definedName>
    <definedName name="IMPANT100_1" localSheetId="0">#REF!</definedName>
    <definedName name="IMPANT100_1">#REF!</definedName>
    <definedName name="IMPANT100_2" localSheetId="0">#REF!</definedName>
    <definedName name="IMPANT100_2">#REF!</definedName>
    <definedName name="IMPANT100_26" localSheetId="0">#REF!</definedName>
    <definedName name="IMPANT100_26">#REF!</definedName>
    <definedName name="IMPANT100_3" localSheetId="0">#REF!</definedName>
    <definedName name="IMPANT100_3">#REF!</definedName>
    <definedName name="IMPANT100_33" localSheetId="0">#REF!</definedName>
    <definedName name="IMPANT100_33">#REF!</definedName>
    <definedName name="IMPANT100_34" localSheetId="0">#REF!</definedName>
    <definedName name="IMPANT100_34">#REF!</definedName>
    <definedName name="IMPANT109" localSheetId="0">#REF!</definedName>
    <definedName name="IMPANT109">#REF!</definedName>
    <definedName name="IMPANT109_1" localSheetId="0">#REF!</definedName>
    <definedName name="IMPANT109_1">#REF!</definedName>
    <definedName name="IMPANT109_2" localSheetId="0">#REF!</definedName>
    <definedName name="IMPANT109_2">#REF!</definedName>
    <definedName name="IMPANT109_26" localSheetId="0">#REF!</definedName>
    <definedName name="IMPANT109_26">#REF!</definedName>
    <definedName name="IMPANT109_3" localSheetId="0">#REF!</definedName>
    <definedName name="IMPANT109_3">#REF!</definedName>
    <definedName name="IMPANT109_33" localSheetId="0">#REF!</definedName>
    <definedName name="IMPANT109_33">#REF!</definedName>
    <definedName name="IMPANT109_34" localSheetId="0">#REF!</definedName>
    <definedName name="IMPANT109_34">#REF!</definedName>
    <definedName name="IMPANT164" localSheetId="0">#REF!</definedName>
    <definedName name="IMPANT164">#REF!</definedName>
    <definedName name="IMPANT164_1" localSheetId="0">#REF!</definedName>
    <definedName name="IMPANT164_1">#REF!</definedName>
    <definedName name="IMPANT164_2" localSheetId="0">#REF!</definedName>
    <definedName name="IMPANT164_2">#REF!</definedName>
    <definedName name="IMPANT164_26" localSheetId="0">#REF!</definedName>
    <definedName name="IMPANT164_26">#REF!</definedName>
    <definedName name="IMPANT164_3" localSheetId="0">#REF!</definedName>
    <definedName name="IMPANT164_3">#REF!</definedName>
    <definedName name="IMPANT164_33" localSheetId="0">#REF!</definedName>
    <definedName name="IMPANT164_33">#REF!</definedName>
    <definedName name="IMPANT164_34" localSheetId="0">#REF!</definedName>
    <definedName name="IMPANT164_34">#REF!</definedName>
    <definedName name="IMPANT221" localSheetId="0">#REF!</definedName>
    <definedName name="IMPANT221">#REF!</definedName>
    <definedName name="IMPANT221_1" localSheetId="0">#REF!</definedName>
    <definedName name="IMPANT221_1">#REF!</definedName>
    <definedName name="IMPANT221_2" localSheetId="0">#REF!</definedName>
    <definedName name="IMPANT221_2">#REF!</definedName>
    <definedName name="IMPANT221_26" localSheetId="0">#REF!</definedName>
    <definedName name="IMPANT221_26">#REF!</definedName>
    <definedName name="IMPANT221_3" localSheetId="0">#REF!</definedName>
    <definedName name="IMPANT221_3">#REF!</definedName>
    <definedName name="IMPANT221_33" localSheetId="0">#REF!</definedName>
    <definedName name="IMPANT221_33">#REF!</definedName>
    <definedName name="IMPANT221_34" localSheetId="0">#REF!</definedName>
    <definedName name="IMPANT221_34">#REF!</definedName>
    <definedName name="IMPANT223" localSheetId="0">#REF!</definedName>
    <definedName name="IMPANT223">#REF!</definedName>
    <definedName name="IMPANT223_1" localSheetId="0">#REF!</definedName>
    <definedName name="IMPANT223_1">#REF!</definedName>
    <definedName name="IMPANT223_2" localSheetId="0">#REF!</definedName>
    <definedName name="IMPANT223_2">#REF!</definedName>
    <definedName name="IMPANT223_26" localSheetId="0">#REF!</definedName>
    <definedName name="IMPANT223_26">#REF!</definedName>
    <definedName name="IMPANT223_3" localSheetId="0">#REF!</definedName>
    <definedName name="IMPANT223_3">#REF!</definedName>
    <definedName name="IMPANT223_33" localSheetId="0">#REF!</definedName>
    <definedName name="IMPANT223_33">#REF!</definedName>
    <definedName name="IMPANT223_34" localSheetId="0">#REF!</definedName>
    <definedName name="IMPANT223_34">#REF!</definedName>
    <definedName name="IMPANT225" localSheetId="0">#REF!</definedName>
    <definedName name="IMPANT225">#REF!</definedName>
    <definedName name="IMPANT225_1" localSheetId="0">#REF!</definedName>
    <definedName name="IMPANT225_1">#REF!</definedName>
    <definedName name="IMPANT225_2" localSheetId="0">#REF!</definedName>
    <definedName name="IMPANT225_2">#REF!</definedName>
    <definedName name="IMPANT225_26" localSheetId="0">#REF!</definedName>
    <definedName name="IMPANT225_26">#REF!</definedName>
    <definedName name="IMPANT225_3" localSheetId="0">#REF!</definedName>
    <definedName name="IMPANT225_3">#REF!</definedName>
    <definedName name="IMPANT225_33" localSheetId="0">#REF!</definedName>
    <definedName name="IMPANT225_33">#REF!</definedName>
    <definedName name="IMPANT225_34" localSheetId="0">#REF!</definedName>
    <definedName name="IMPANT225_34">#REF!</definedName>
    <definedName name="IMPANT237" localSheetId="0">#REF!</definedName>
    <definedName name="IMPANT237">#REF!</definedName>
    <definedName name="IMPANT237_1" localSheetId="0">#REF!</definedName>
    <definedName name="IMPANT237_1">#REF!</definedName>
    <definedName name="IMPANT237_2" localSheetId="0">#REF!</definedName>
    <definedName name="IMPANT237_2">#REF!</definedName>
    <definedName name="IMPANT237_26" localSheetId="0">#REF!</definedName>
    <definedName name="IMPANT237_26">#REF!</definedName>
    <definedName name="IMPANT237_3" localSheetId="0">#REF!</definedName>
    <definedName name="IMPANT237_3">#REF!</definedName>
    <definedName name="IMPANT237_33" localSheetId="0">#REF!</definedName>
    <definedName name="IMPANT237_33">#REF!</definedName>
    <definedName name="IMPANT237_34" localSheetId="0">#REF!</definedName>
    <definedName name="IMPANT237_34">#REF!</definedName>
    <definedName name="IMPANT270" localSheetId="0">#REF!</definedName>
    <definedName name="IMPANT270">#REF!</definedName>
    <definedName name="IMPANT270_1" localSheetId="0">#REF!</definedName>
    <definedName name="IMPANT270_1">#REF!</definedName>
    <definedName name="IMPANT270_2" localSheetId="0">#REF!</definedName>
    <definedName name="IMPANT270_2">#REF!</definedName>
    <definedName name="IMPANT270_26" localSheetId="0">#REF!</definedName>
    <definedName name="IMPANT270_26">#REF!</definedName>
    <definedName name="IMPANT270_3" localSheetId="0">#REF!</definedName>
    <definedName name="IMPANT270_3">#REF!</definedName>
    <definedName name="IMPANT270_33" localSheetId="0">#REF!</definedName>
    <definedName name="IMPANT270_33">#REF!</definedName>
    <definedName name="IMPANT270_34" localSheetId="0">#REF!</definedName>
    <definedName name="IMPANT270_34">#REF!</definedName>
    <definedName name="IMPANT271" localSheetId="0">#REF!</definedName>
    <definedName name="IMPANT271">#REF!</definedName>
    <definedName name="IMPANT271_1" localSheetId="0">#REF!</definedName>
    <definedName name="IMPANT271_1">#REF!</definedName>
    <definedName name="IMPANT271_2" localSheetId="0">#REF!</definedName>
    <definedName name="IMPANT271_2">#REF!</definedName>
    <definedName name="IMPANT271_26" localSheetId="0">#REF!</definedName>
    <definedName name="IMPANT271_26">#REF!</definedName>
    <definedName name="IMPANT271_3" localSheetId="0">#REF!</definedName>
    <definedName name="IMPANT271_3">#REF!</definedName>
    <definedName name="IMPANT271_33" localSheetId="0">#REF!</definedName>
    <definedName name="IMPANT271_33">#REF!</definedName>
    <definedName name="IMPANT271_34" localSheetId="0">#REF!</definedName>
    <definedName name="IMPANT271_34">#REF!</definedName>
    <definedName name="IMPANT273" localSheetId="0">#REF!</definedName>
    <definedName name="IMPANT273">#REF!</definedName>
    <definedName name="IMPANT273_1" localSheetId="0">#REF!</definedName>
    <definedName name="IMPANT273_1">#REF!</definedName>
    <definedName name="IMPANT273_2" localSheetId="0">#REF!</definedName>
    <definedName name="IMPANT273_2">#REF!</definedName>
    <definedName name="IMPANT273_26" localSheetId="0">#REF!</definedName>
    <definedName name="IMPANT273_26">#REF!</definedName>
    <definedName name="IMPANT273_3" localSheetId="0">#REF!</definedName>
    <definedName name="IMPANT273_3">#REF!</definedName>
    <definedName name="IMPANT273_33" localSheetId="0">#REF!</definedName>
    <definedName name="IMPANT273_33">#REF!</definedName>
    <definedName name="IMPANT273_34" localSheetId="0">#REF!</definedName>
    <definedName name="IMPANT273_34">#REF!</definedName>
    <definedName name="IMPANT274" localSheetId="0">#REF!</definedName>
    <definedName name="IMPANT274">#REF!</definedName>
    <definedName name="IMPANT274_1" localSheetId="0">#REF!</definedName>
    <definedName name="IMPANT274_1">#REF!</definedName>
    <definedName name="IMPANT274_2" localSheetId="0">#REF!</definedName>
    <definedName name="IMPANT274_2">#REF!</definedName>
    <definedName name="IMPANT274_26" localSheetId="0">#REF!</definedName>
    <definedName name="IMPANT274_26">#REF!</definedName>
    <definedName name="IMPANT274_3" localSheetId="0">#REF!</definedName>
    <definedName name="IMPANT274_3">#REF!</definedName>
    <definedName name="IMPANT274_33" localSheetId="0">#REF!</definedName>
    <definedName name="IMPANT274_33">#REF!</definedName>
    <definedName name="IMPANT274_34" localSheetId="0">#REF!</definedName>
    <definedName name="IMPANT274_34">#REF!</definedName>
    <definedName name="IMPANT333" localSheetId="0">#REF!</definedName>
    <definedName name="IMPANT333">#REF!</definedName>
    <definedName name="IMPANT333_1" localSheetId="0">#REF!</definedName>
    <definedName name="IMPANT333_1">#REF!</definedName>
    <definedName name="IMPANT333_2" localSheetId="0">#REF!</definedName>
    <definedName name="IMPANT333_2">#REF!</definedName>
    <definedName name="IMPANT333_26" localSheetId="0">#REF!</definedName>
    <definedName name="IMPANT333_26">#REF!</definedName>
    <definedName name="IMPANT333_3" localSheetId="0">#REF!</definedName>
    <definedName name="IMPANT333_3">#REF!</definedName>
    <definedName name="IMPANT333_33" localSheetId="0">#REF!</definedName>
    <definedName name="IMPANT333_33">#REF!</definedName>
    <definedName name="IMPANT333_34" localSheetId="0">#REF!</definedName>
    <definedName name="IMPANT333_34">#REF!</definedName>
    <definedName name="IMPANT337" localSheetId="0">#REF!</definedName>
    <definedName name="IMPANT337">#REF!</definedName>
    <definedName name="IMPANT337_1" localSheetId="0">#REF!</definedName>
    <definedName name="IMPANT337_1">#REF!</definedName>
    <definedName name="IMPANT337_2" localSheetId="0">#REF!</definedName>
    <definedName name="IMPANT337_2">#REF!</definedName>
    <definedName name="IMPANT337_26" localSheetId="0">#REF!</definedName>
    <definedName name="IMPANT337_26">#REF!</definedName>
    <definedName name="IMPANT337_3" localSheetId="0">#REF!</definedName>
    <definedName name="IMPANT337_3">#REF!</definedName>
    <definedName name="IMPANT337_33" localSheetId="0">#REF!</definedName>
    <definedName name="IMPANT337_33">#REF!</definedName>
    <definedName name="IMPANT337_34" localSheetId="0">#REF!</definedName>
    <definedName name="IMPANT337_34">#REF!</definedName>
    <definedName name="IMPANT352" localSheetId="0">#REF!</definedName>
    <definedName name="IMPANT352">#REF!</definedName>
    <definedName name="IMPANT352_1" localSheetId="0">#REF!</definedName>
    <definedName name="IMPANT352_1">#REF!</definedName>
    <definedName name="IMPANT352_2" localSheetId="0">#REF!</definedName>
    <definedName name="IMPANT352_2">#REF!</definedName>
    <definedName name="IMPANT352_26" localSheetId="0">#REF!</definedName>
    <definedName name="IMPANT352_26">#REF!</definedName>
    <definedName name="IMPANT352_3" localSheetId="0">#REF!</definedName>
    <definedName name="IMPANT352_3">#REF!</definedName>
    <definedName name="IMPANT352_33" localSheetId="0">#REF!</definedName>
    <definedName name="IMPANT352_33">#REF!</definedName>
    <definedName name="IMPANT352_34" localSheetId="0">#REF!</definedName>
    <definedName name="IMPANT352_34">#REF!</definedName>
    <definedName name="IMPANT387ZC" localSheetId="0">#REF!</definedName>
    <definedName name="IMPANT387ZC">#REF!</definedName>
    <definedName name="IMPANT387ZC_1" localSheetId="0">#REF!</definedName>
    <definedName name="IMPANT387ZC_1">#REF!</definedName>
    <definedName name="IMPANT387ZC_2" localSheetId="0">#REF!</definedName>
    <definedName name="IMPANT387ZC_2">#REF!</definedName>
    <definedName name="IMPANT387ZC_26" localSheetId="0">#REF!</definedName>
    <definedName name="IMPANT387ZC_26">#REF!</definedName>
    <definedName name="IMPANT387ZC_3" localSheetId="0">#REF!</definedName>
    <definedName name="IMPANT387ZC_3">#REF!</definedName>
    <definedName name="IMPANT387ZC_33" localSheetId="0">#REF!</definedName>
    <definedName name="IMPANT387ZC_33">#REF!</definedName>
    <definedName name="IMPANT387ZC_34" localSheetId="0">#REF!</definedName>
    <definedName name="IMPANT387ZC_34">#REF!</definedName>
    <definedName name="IMPANT387ZN" localSheetId="0">#REF!</definedName>
    <definedName name="IMPANT387ZN">#REF!</definedName>
    <definedName name="IMPANT387ZN_1" localSheetId="0">#REF!</definedName>
    <definedName name="IMPANT387ZN_1">#REF!</definedName>
    <definedName name="IMPANT387ZN_2" localSheetId="0">#REF!</definedName>
    <definedName name="IMPANT387ZN_2">#REF!</definedName>
    <definedName name="IMPANT387ZN_26" localSheetId="0">#REF!</definedName>
    <definedName name="IMPANT387ZN_26">#REF!</definedName>
    <definedName name="IMPANT387ZN_3" localSheetId="0">#REF!</definedName>
    <definedName name="IMPANT387ZN_3">#REF!</definedName>
    <definedName name="IMPANT387ZN_33" localSheetId="0">#REF!</definedName>
    <definedName name="IMPANT387ZN_33">#REF!</definedName>
    <definedName name="IMPANT387ZN_34" localSheetId="0">#REF!</definedName>
    <definedName name="IMPANT387ZN_34">#REF!</definedName>
    <definedName name="IMPANT387ZS" localSheetId="0">#REF!</definedName>
    <definedName name="IMPANT387ZS">#REF!</definedName>
    <definedName name="IMPANT387ZS_1" localSheetId="0">#REF!</definedName>
    <definedName name="IMPANT387ZS_1">#REF!</definedName>
    <definedName name="IMPANT387ZS_2" localSheetId="0">#REF!</definedName>
    <definedName name="IMPANT387ZS_2">#REF!</definedName>
    <definedName name="IMPANT387ZS_26" localSheetId="0">#REF!</definedName>
    <definedName name="IMPANT387ZS_26">#REF!</definedName>
    <definedName name="IMPANT387ZS_3" localSheetId="0">#REF!</definedName>
    <definedName name="IMPANT387ZS_3">#REF!</definedName>
    <definedName name="IMPANT387ZS_33" localSheetId="0">#REF!</definedName>
    <definedName name="IMPANT387ZS_33">#REF!</definedName>
    <definedName name="IMPANT387ZS_34" localSheetId="0">#REF!</definedName>
    <definedName name="IMPANT387ZS_34">#REF!</definedName>
    <definedName name="IMPANTTOTAL387" localSheetId="0">#REF!</definedName>
    <definedName name="IMPANTTOTAL387">#REF!</definedName>
    <definedName name="IMPANTTOTAL387_1" localSheetId="0">#REF!</definedName>
    <definedName name="IMPANTTOTAL387_1">#REF!</definedName>
    <definedName name="IMPANTTOTAL387_2" localSheetId="0">#REF!</definedName>
    <definedName name="IMPANTTOTAL387_2">#REF!</definedName>
    <definedName name="IMPANTTOTAL387_26" localSheetId="0">#REF!</definedName>
    <definedName name="IMPANTTOTAL387_26">#REF!</definedName>
    <definedName name="IMPANTTOTAL387_3" localSheetId="0">#REF!</definedName>
    <definedName name="IMPANTTOTAL387_3">#REF!</definedName>
    <definedName name="IMPANTTOTAL387_33" localSheetId="0">#REF!</definedName>
    <definedName name="IMPANTTOTAL387_33">#REF!</definedName>
    <definedName name="IMPANTTOTAL387_34" localSheetId="0">#REF!</definedName>
    <definedName name="IMPANTTOTAL387_34">#REF!</definedName>
    <definedName name="IMPERMEABILIZANTE_SIKA" localSheetId="0">#REF!</definedName>
    <definedName name="IMPERMEABILIZANTE_SIKA">#REF!</definedName>
    <definedName name="IMPEXE100" localSheetId="0">#REF!</definedName>
    <definedName name="IMPEXE100">#REF!</definedName>
    <definedName name="IMPEXE100_1" localSheetId="0">#REF!</definedName>
    <definedName name="IMPEXE100_1">#REF!</definedName>
    <definedName name="IMPEXE100_2" localSheetId="0">#REF!</definedName>
    <definedName name="IMPEXE100_2">#REF!</definedName>
    <definedName name="IMPEXE100_26" localSheetId="0">#REF!</definedName>
    <definedName name="IMPEXE100_26">#REF!</definedName>
    <definedName name="IMPEXE100_3" localSheetId="0">#REF!</definedName>
    <definedName name="IMPEXE100_3">#REF!</definedName>
    <definedName name="IMPEXE100_33" localSheetId="0">#REF!</definedName>
    <definedName name="IMPEXE100_33">#REF!</definedName>
    <definedName name="IMPEXE100_34" localSheetId="0">#REF!</definedName>
    <definedName name="IMPEXE100_34">#REF!</definedName>
    <definedName name="IMPEXE109" localSheetId="0">#REF!</definedName>
    <definedName name="IMPEXE109">#REF!</definedName>
    <definedName name="IMPEXE109_1" localSheetId="0">#REF!</definedName>
    <definedName name="IMPEXE109_1">#REF!</definedName>
    <definedName name="IMPEXE109_2" localSheetId="0">#REF!</definedName>
    <definedName name="IMPEXE109_2">#REF!</definedName>
    <definedName name="IMPEXE109_26" localSheetId="0">#REF!</definedName>
    <definedName name="IMPEXE109_26">#REF!</definedName>
    <definedName name="IMPEXE109_3" localSheetId="0">#REF!</definedName>
    <definedName name="IMPEXE109_3">#REF!</definedName>
    <definedName name="IMPEXE109_33" localSheetId="0">#REF!</definedName>
    <definedName name="IMPEXE109_33">#REF!</definedName>
    <definedName name="IMPEXE109_34" localSheetId="0">#REF!</definedName>
    <definedName name="IMPEXE109_34">#REF!</definedName>
    <definedName name="IMPEXE164" localSheetId="0">#REF!</definedName>
    <definedName name="IMPEXE164">#REF!</definedName>
    <definedName name="IMPEXE164_1" localSheetId="0">#REF!</definedName>
    <definedName name="IMPEXE164_1">#REF!</definedName>
    <definedName name="IMPEXE164_2" localSheetId="0">#REF!</definedName>
    <definedName name="IMPEXE164_2">#REF!</definedName>
    <definedName name="IMPEXE164_26" localSheetId="0">#REF!</definedName>
    <definedName name="IMPEXE164_26">#REF!</definedName>
    <definedName name="IMPEXE164_3" localSheetId="0">#REF!</definedName>
    <definedName name="IMPEXE164_3">#REF!</definedName>
    <definedName name="IMPEXE164_33" localSheetId="0">#REF!</definedName>
    <definedName name="IMPEXE164_33">#REF!</definedName>
    <definedName name="IMPEXE164_34" localSheetId="0">#REF!</definedName>
    <definedName name="IMPEXE164_34">#REF!</definedName>
    <definedName name="IMPEXE221" localSheetId="0">#REF!</definedName>
    <definedName name="IMPEXE221">#REF!</definedName>
    <definedName name="IMPEXE221_1" localSheetId="0">#REF!</definedName>
    <definedName name="IMPEXE221_1">#REF!</definedName>
    <definedName name="IMPEXE221_2" localSheetId="0">#REF!</definedName>
    <definedName name="IMPEXE221_2">#REF!</definedName>
    <definedName name="IMPEXE221_26" localSheetId="0">#REF!</definedName>
    <definedName name="IMPEXE221_26">#REF!</definedName>
    <definedName name="IMPEXE221_3" localSheetId="0">#REF!</definedName>
    <definedName name="IMPEXE221_3">#REF!</definedName>
    <definedName name="IMPEXE221_33" localSheetId="0">#REF!</definedName>
    <definedName name="IMPEXE221_33">#REF!</definedName>
    <definedName name="IMPEXE221_34" localSheetId="0">#REF!</definedName>
    <definedName name="IMPEXE221_34">#REF!</definedName>
    <definedName name="IMPEXE223" localSheetId="0">#REF!</definedName>
    <definedName name="IMPEXE223">#REF!</definedName>
    <definedName name="IMPEXE223_1" localSheetId="0">#REF!</definedName>
    <definedName name="IMPEXE223_1">#REF!</definedName>
    <definedName name="IMPEXE223_2" localSheetId="0">#REF!</definedName>
    <definedName name="IMPEXE223_2">#REF!</definedName>
    <definedName name="IMPEXE223_26" localSheetId="0">#REF!</definedName>
    <definedName name="IMPEXE223_26">#REF!</definedName>
    <definedName name="IMPEXE223_3" localSheetId="0">#REF!</definedName>
    <definedName name="IMPEXE223_3">#REF!</definedName>
    <definedName name="IMPEXE223_33" localSheetId="0">#REF!</definedName>
    <definedName name="IMPEXE223_33">#REF!</definedName>
    <definedName name="IMPEXE223_34" localSheetId="0">#REF!</definedName>
    <definedName name="IMPEXE223_34">#REF!</definedName>
    <definedName name="IMPEXE225" localSheetId="0">#REF!</definedName>
    <definedName name="IMPEXE225">#REF!</definedName>
    <definedName name="IMPEXE225_1" localSheetId="0">#REF!</definedName>
    <definedName name="IMPEXE225_1">#REF!</definedName>
    <definedName name="IMPEXE225_2" localSheetId="0">#REF!</definedName>
    <definedName name="IMPEXE225_2">#REF!</definedName>
    <definedName name="IMPEXE225_26" localSheetId="0">#REF!</definedName>
    <definedName name="IMPEXE225_26">#REF!</definedName>
    <definedName name="IMPEXE225_3" localSheetId="0">#REF!</definedName>
    <definedName name="IMPEXE225_3">#REF!</definedName>
    <definedName name="IMPEXE225_33" localSheetId="0">#REF!</definedName>
    <definedName name="IMPEXE225_33">#REF!</definedName>
    <definedName name="IMPEXE225_34" localSheetId="0">#REF!</definedName>
    <definedName name="IMPEXE225_34">#REF!</definedName>
    <definedName name="IMPEXE237" localSheetId="0">#REF!</definedName>
    <definedName name="IMPEXE237">#REF!</definedName>
    <definedName name="IMPEXE237_1" localSheetId="0">#REF!</definedName>
    <definedName name="IMPEXE237_1">#REF!</definedName>
    <definedName name="IMPEXE237_2" localSheetId="0">#REF!</definedName>
    <definedName name="IMPEXE237_2">#REF!</definedName>
    <definedName name="IMPEXE237_26" localSheetId="0">#REF!</definedName>
    <definedName name="IMPEXE237_26">#REF!</definedName>
    <definedName name="IMPEXE237_3" localSheetId="0">#REF!</definedName>
    <definedName name="IMPEXE237_3">#REF!</definedName>
    <definedName name="IMPEXE237_33" localSheetId="0">#REF!</definedName>
    <definedName name="IMPEXE237_33">#REF!</definedName>
    <definedName name="IMPEXE237_34" localSheetId="0">#REF!</definedName>
    <definedName name="IMPEXE237_34">#REF!</definedName>
    <definedName name="IMPEXE270" localSheetId="0">#REF!</definedName>
    <definedName name="IMPEXE270">#REF!</definedName>
    <definedName name="IMPEXE270_1" localSheetId="0">#REF!</definedName>
    <definedName name="IMPEXE270_1">#REF!</definedName>
    <definedName name="IMPEXE270_2" localSheetId="0">#REF!</definedName>
    <definedName name="IMPEXE270_2">#REF!</definedName>
    <definedName name="IMPEXE270_26" localSheetId="0">#REF!</definedName>
    <definedName name="IMPEXE270_26">#REF!</definedName>
    <definedName name="IMPEXE270_3" localSheetId="0">#REF!</definedName>
    <definedName name="IMPEXE270_3">#REF!</definedName>
    <definedName name="IMPEXE270_33" localSheetId="0">#REF!</definedName>
    <definedName name="IMPEXE270_33">#REF!</definedName>
    <definedName name="IMPEXE270_34" localSheetId="0">#REF!</definedName>
    <definedName name="IMPEXE270_34">#REF!</definedName>
    <definedName name="IMPEXE271" localSheetId="0">#REF!</definedName>
    <definedName name="IMPEXE271">#REF!</definedName>
    <definedName name="IMPEXE271_1" localSheetId="0">#REF!</definedName>
    <definedName name="IMPEXE271_1">#REF!</definedName>
    <definedName name="IMPEXE271_2" localSheetId="0">#REF!</definedName>
    <definedName name="IMPEXE271_2">#REF!</definedName>
    <definedName name="IMPEXE271_26" localSheetId="0">#REF!</definedName>
    <definedName name="IMPEXE271_26">#REF!</definedName>
    <definedName name="IMPEXE271_3" localSheetId="0">#REF!</definedName>
    <definedName name="IMPEXE271_3">#REF!</definedName>
    <definedName name="IMPEXE271_33" localSheetId="0">#REF!</definedName>
    <definedName name="IMPEXE271_33">#REF!</definedName>
    <definedName name="IMPEXE271_34" localSheetId="0">#REF!</definedName>
    <definedName name="IMPEXE271_34">#REF!</definedName>
    <definedName name="IMPEXE273" localSheetId="0">#REF!</definedName>
    <definedName name="IMPEXE273">#REF!</definedName>
    <definedName name="IMPEXE273_1" localSheetId="0">#REF!</definedName>
    <definedName name="IMPEXE273_1">#REF!</definedName>
    <definedName name="IMPEXE273_2" localSheetId="0">#REF!</definedName>
    <definedName name="IMPEXE273_2">#REF!</definedName>
    <definedName name="IMPEXE273_26" localSheetId="0">#REF!</definedName>
    <definedName name="IMPEXE273_26">#REF!</definedName>
    <definedName name="IMPEXE273_3" localSheetId="0">#REF!</definedName>
    <definedName name="IMPEXE273_3">#REF!</definedName>
    <definedName name="IMPEXE273_33" localSheetId="0">#REF!</definedName>
    <definedName name="IMPEXE273_33">#REF!</definedName>
    <definedName name="IMPEXE273_34" localSheetId="0">#REF!</definedName>
    <definedName name="IMPEXE273_34">#REF!</definedName>
    <definedName name="IMPEXE274" localSheetId="0">#REF!</definedName>
    <definedName name="IMPEXE274">#REF!</definedName>
    <definedName name="IMPEXE274_1" localSheetId="0">#REF!</definedName>
    <definedName name="IMPEXE274_1">#REF!</definedName>
    <definedName name="IMPEXE274_2" localSheetId="0">#REF!</definedName>
    <definedName name="IMPEXE274_2">#REF!</definedName>
    <definedName name="IMPEXE274_26" localSheetId="0">#REF!</definedName>
    <definedName name="IMPEXE274_26">#REF!</definedName>
    <definedName name="IMPEXE274_3" localSheetId="0">#REF!</definedName>
    <definedName name="IMPEXE274_3">#REF!</definedName>
    <definedName name="IMPEXE274_33" localSheetId="0">#REF!</definedName>
    <definedName name="IMPEXE274_33">#REF!</definedName>
    <definedName name="IMPEXE274_34" localSheetId="0">#REF!</definedName>
    <definedName name="IMPEXE274_34">#REF!</definedName>
    <definedName name="IMPEXE333" localSheetId="0">#REF!</definedName>
    <definedName name="IMPEXE333">#REF!</definedName>
    <definedName name="IMPEXE333_1" localSheetId="0">#REF!</definedName>
    <definedName name="IMPEXE333_1">#REF!</definedName>
    <definedName name="IMPEXE333_2" localSheetId="0">#REF!</definedName>
    <definedName name="IMPEXE333_2">#REF!</definedName>
    <definedName name="IMPEXE333_26" localSheetId="0">#REF!</definedName>
    <definedName name="IMPEXE333_26">#REF!</definedName>
    <definedName name="IMPEXE333_3" localSheetId="0">#REF!</definedName>
    <definedName name="IMPEXE333_3">#REF!</definedName>
    <definedName name="IMPEXE333_33" localSheetId="0">#REF!</definedName>
    <definedName name="IMPEXE333_33">#REF!</definedName>
    <definedName name="IMPEXE333_34" localSheetId="0">#REF!</definedName>
    <definedName name="IMPEXE333_34">#REF!</definedName>
    <definedName name="IMPEXE337" localSheetId="0">#REF!</definedName>
    <definedName name="IMPEXE337">#REF!</definedName>
    <definedName name="IMPEXE337_1" localSheetId="0">#REF!</definedName>
    <definedName name="IMPEXE337_1">#REF!</definedName>
    <definedName name="IMPEXE337_2" localSheetId="0">#REF!</definedName>
    <definedName name="IMPEXE337_2">#REF!</definedName>
    <definedName name="IMPEXE337_26" localSheetId="0">#REF!</definedName>
    <definedName name="IMPEXE337_26">#REF!</definedName>
    <definedName name="IMPEXE337_3" localSheetId="0">#REF!</definedName>
    <definedName name="IMPEXE337_3">#REF!</definedName>
    <definedName name="IMPEXE337_33" localSheetId="0">#REF!</definedName>
    <definedName name="IMPEXE337_33">#REF!</definedName>
    <definedName name="IMPEXE337_34" localSheetId="0">#REF!</definedName>
    <definedName name="IMPEXE337_34">#REF!</definedName>
    <definedName name="IMPEXE352" localSheetId="0">#REF!</definedName>
    <definedName name="IMPEXE352">#REF!</definedName>
    <definedName name="IMPEXE352_1" localSheetId="0">#REF!</definedName>
    <definedName name="IMPEXE352_1">#REF!</definedName>
    <definedName name="IMPEXE352_2" localSheetId="0">#REF!</definedName>
    <definedName name="IMPEXE352_2">#REF!</definedName>
    <definedName name="IMPEXE352_26" localSheetId="0">#REF!</definedName>
    <definedName name="IMPEXE352_26">#REF!</definedName>
    <definedName name="IMPEXE352_3" localSheetId="0">#REF!</definedName>
    <definedName name="IMPEXE352_3">#REF!</definedName>
    <definedName name="IMPEXE352_33" localSheetId="0">#REF!</definedName>
    <definedName name="IMPEXE352_33">#REF!</definedName>
    <definedName name="IMPEXE352_34" localSheetId="0">#REF!</definedName>
    <definedName name="IMPEXE352_34">#REF!</definedName>
    <definedName name="IMPEXE387ZC" localSheetId="0">#REF!</definedName>
    <definedName name="IMPEXE387ZC">#REF!</definedName>
    <definedName name="IMPEXE387ZC_1" localSheetId="0">#REF!</definedName>
    <definedName name="IMPEXE387ZC_1">#REF!</definedName>
    <definedName name="IMPEXE387ZC_2" localSheetId="0">#REF!</definedName>
    <definedName name="IMPEXE387ZC_2">#REF!</definedName>
    <definedName name="IMPEXE387ZC_26" localSheetId="0">#REF!</definedName>
    <definedName name="IMPEXE387ZC_26">#REF!</definedName>
    <definedName name="IMPEXE387ZC_3" localSheetId="0">#REF!</definedName>
    <definedName name="IMPEXE387ZC_3">#REF!</definedName>
    <definedName name="IMPEXE387ZC_33" localSheetId="0">#REF!</definedName>
    <definedName name="IMPEXE387ZC_33">#REF!</definedName>
    <definedName name="IMPEXE387ZC_34" localSheetId="0">#REF!</definedName>
    <definedName name="IMPEXE387ZC_34">#REF!</definedName>
    <definedName name="IMPEXE387ZN" localSheetId="0">#REF!</definedName>
    <definedName name="IMPEXE387ZN">#REF!</definedName>
    <definedName name="IMPEXE387ZN_1" localSheetId="0">#REF!</definedName>
    <definedName name="IMPEXE387ZN_1">#REF!</definedName>
    <definedName name="IMPEXE387ZN_2" localSheetId="0">#REF!</definedName>
    <definedName name="IMPEXE387ZN_2">#REF!</definedName>
    <definedName name="IMPEXE387ZN_26" localSheetId="0">#REF!</definedName>
    <definedName name="IMPEXE387ZN_26">#REF!</definedName>
    <definedName name="IMPEXE387ZN_3" localSheetId="0">#REF!</definedName>
    <definedName name="IMPEXE387ZN_3">#REF!</definedName>
    <definedName name="IMPEXE387ZN_33" localSheetId="0">#REF!</definedName>
    <definedName name="IMPEXE387ZN_33">#REF!</definedName>
    <definedName name="IMPEXE387ZN_34" localSheetId="0">#REF!</definedName>
    <definedName name="IMPEXE387ZN_34">#REF!</definedName>
    <definedName name="IMPEXE387ZS" localSheetId="0">#REF!</definedName>
    <definedName name="IMPEXE387ZS">#REF!</definedName>
    <definedName name="IMPEXE387ZS_1" localSheetId="0">#REF!</definedName>
    <definedName name="IMPEXE387ZS_1">#REF!</definedName>
    <definedName name="IMPEXE387ZS_2" localSheetId="0">#REF!</definedName>
    <definedName name="IMPEXE387ZS_2">#REF!</definedName>
    <definedName name="IMPEXE387ZS_26" localSheetId="0">#REF!</definedName>
    <definedName name="IMPEXE387ZS_26">#REF!</definedName>
    <definedName name="IMPEXE387ZS_3" localSheetId="0">#REF!</definedName>
    <definedName name="IMPEXE387ZS_3">#REF!</definedName>
    <definedName name="IMPEXE387ZS_33" localSheetId="0">#REF!</definedName>
    <definedName name="IMPEXE387ZS_33">#REF!</definedName>
    <definedName name="IMPEXE387ZS_34" localSheetId="0">#REF!</definedName>
    <definedName name="IMPEXE387ZS_34">#REF!</definedName>
    <definedName name="IMPEXETOTAL387" localSheetId="0">#REF!</definedName>
    <definedName name="IMPEXETOTAL387">#REF!</definedName>
    <definedName name="IMPEXETOTAL387_1" localSheetId="0">#REF!</definedName>
    <definedName name="IMPEXETOTAL387_1">#REF!</definedName>
    <definedName name="IMPEXETOTAL387_2" localSheetId="0">#REF!</definedName>
    <definedName name="IMPEXETOTAL387_2">#REF!</definedName>
    <definedName name="IMPEXETOTAL387_26" localSheetId="0">#REF!</definedName>
    <definedName name="IMPEXETOTAL387_26">#REF!</definedName>
    <definedName name="IMPEXETOTAL387_3" localSheetId="0">#REF!</definedName>
    <definedName name="IMPEXETOTAL387_3">#REF!</definedName>
    <definedName name="IMPEXETOTAL387_33" localSheetId="0">#REF!</definedName>
    <definedName name="IMPEXETOTAL387_33">#REF!</definedName>
    <definedName name="IMPEXETOTAL387_34" localSheetId="0">#REF!</definedName>
    <definedName name="IMPEXETOTAL387_34">#REF!</definedName>
    <definedName name="IMPF" localSheetId="0">[5]SERVIÇO!#REF!</definedName>
    <definedName name="IMPF">[5]SERVIÇO!#REF!</definedName>
    <definedName name="IMPI" localSheetId="0">[5]SERVIÇO!#REF!</definedName>
    <definedName name="IMPI">[5]SERVIÇO!#REF!</definedName>
    <definedName name="Import.Código">OFFSET([14]PO!$M$12,1,0):OFFSET([14]PO!$M$31,-1,0)</definedName>
    <definedName name="Import.CustoUnitário">OFFSET([14]PO!$Q$12,1,0):OFFSET([14]PO!$Q$31,-1,0)</definedName>
    <definedName name="Import.DataBase">[14]DADOS!$A$38</definedName>
    <definedName name="Import.DataCot" localSheetId="0">OFFSET(#REF!,1,0):OFFSET(#REF!,-1,0)</definedName>
    <definedName name="Import.DataCot" localSheetId="6">OFFSET(#REF!,1,0):OFFSET(#REF!,-1,0)</definedName>
    <definedName name="Import.DataCot">OFFSET(#REF!,1,0):OFFSET(#REF!,-1,0)</definedName>
    <definedName name="Import.DataCotIndice" localSheetId="0">OFFSET(#REF!,1,0):OFFSET(#REF!,-1,0)</definedName>
    <definedName name="Import.DataCotIndice">OFFSET(#REF!,1,0):OFFSET(#REF!,-1,0)</definedName>
    <definedName name="Import.DescComp" localSheetId="0">OFFSET(#REF!,1,0):OFFSET(#REF!,-1,0)</definedName>
    <definedName name="Import.DescComp">OFFSET(#REF!,1,0):OFFSET(#REF!,-1,0)</definedName>
    <definedName name="Import.DescCot" localSheetId="0">OFFSET(#REF!,1,0):OFFSET(#REF!,-1,0)</definedName>
    <definedName name="Import.DescCot">OFFSET(#REF!,1,0):OFFSET(#REF!,-1,0)</definedName>
    <definedName name="Import.Descrição">OFFSET([14]PO!$N$12,1,0):OFFSET([14]PO!$N$31,-1,0)</definedName>
    <definedName name="Import.Desoneracao">[14]DADOS!$C$38</definedName>
    <definedName name="Import.FontComp" localSheetId="0">OFFSET(#REF!,1,0):OFFSET(#REF!,-1,0)</definedName>
    <definedName name="Import.FontComp" localSheetId="6">OFFSET(#REF!,1,0):OFFSET(#REF!,-1,0)</definedName>
    <definedName name="Import.FontComp">OFFSET(#REF!,1,0):OFFSET(#REF!,-1,0)</definedName>
    <definedName name="Import.Fonte">OFFSET([14]PO!$L$12,1,0):OFFSET([14]PO!$L$31,-1,0)</definedName>
    <definedName name="Import.FrenteDeObra">[14]PLQ!$F$9:OFFSET([14]PLQ!$P$9,0,-1)</definedName>
    <definedName name="Import.IndiceAtual" localSheetId="0">OFFSET(#REF!,1,0):OFFSET(#REF!,-1,0)</definedName>
    <definedName name="Import.IndiceAtual">OFFSET(#REF!,1,0):OFFSET(#REF!,-1,0)</definedName>
    <definedName name="Import.IndiceCot" localSheetId="0">OFFSET(#REF!,1,0):OFFSET(#REF!,-1,0)</definedName>
    <definedName name="Import.IndiceCot">OFFSET(#REF!,1,0):OFFSET(#REF!,-1,0)</definedName>
    <definedName name="Import.Item">OFFSET([14]PO!$K$12,1,0):OFFSET([14]PO!$K$31,-1,0)</definedName>
    <definedName name="Import.Localidade">[23]Dados!$G$26</definedName>
    <definedName name="Import.Município">[14]DADOS!$G$32</definedName>
    <definedName name="Import.Nível">OFFSET([14]PO!$J$12,1,0):OFFSET([14]PO!$J$31,-1,0)</definedName>
    <definedName name="Import.NomeEmpresaForn" localSheetId="0">OFFSET(#REF!,1,0):OFFSET(#REF!,-1,0)</definedName>
    <definedName name="Import.NomeEmpresaForn" localSheetId="6">OFFSET(#REF!,1,0):OFFSET(#REF!,-1,0)</definedName>
    <definedName name="Import.NomeEmpresaForn">OFFSET(#REF!,1,0):OFFSET(#REF!,-1,0)</definedName>
    <definedName name="Import.numEventos" localSheetId="0">OFFSET([18]Eventograma_e_Quantitativos!$K$17,1,0):OFFSET([18]Eventograma_e_Quantitativos!#REF!,-1,0)</definedName>
    <definedName name="Import.numEventos">OFFSET([18]Eventograma_e_Quantitativos!$K$17,1,0):OFFSET([18]Eventograma_e_Quantitativos!#REF!,-1,0)</definedName>
    <definedName name="Import.ObjetoCR">[23]Dados!$G$11</definedName>
    <definedName name="Import.ObsComp" localSheetId="0">OFFSET(#REF!,1,0):OFFSET(#REF!,-1,0)</definedName>
    <definedName name="Import.ObsComp" localSheetId="6">OFFSET(#REF!,1,0):OFFSET(#REF!,-1,0)</definedName>
    <definedName name="Import.ObsComp">OFFSET(#REF!,1,0):OFFSET(#REF!,-1,0)</definedName>
    <definedName name="Import.ObsCot" localSheetId="0">OFFSET(#REF!,1,0):OFFSET(#REF!,-1,0)</definedName>
    <definedName name="Import.ObsCot">OFFSET(#REF!,1,0):OFFSET(#REF!,-1,0)</definedName>
    <definedName name="Import.ObsForn" localSheetId="0">OFFSET(#REF!,1,0):OFFSET(#REF!,-1,0)</definedName>
    <definedName name="Import.ObsForn">OFFSET(#REF!,1,0):OFFSET(#REF!,-1,0)</definedName>
    <definedName name="Import.ObsIndice" localSheetId="0">OFFSET(#REF!,1,0):OFFSET(#REF!,-1,0)</definedName>
    <definedName name="Import.ObsIndice">OFFSET(#REF!,1,0):OFFSET(#REF!,-1,0)</definedName>
    <definedName name="Import.PLE">OFFSET([18]PLE!$E$33,1,0):OFFSET([18]PLE!$BB$42,-1,0)</definedName>
    <definedName name="Import.PLQ">OFFSET([14]PLQ!$F$12,1,0):OFFSET([14]PLQ!$P$31,-1,-1)</definedName>
    <definedName name="Import.PreçoTotal">OFFSET([14]PO!$T$12,1,0):OFFSET([14]PO!$T$31,-1,0)</definedName>
    <definedName name="Import.PreçoUnitário">OFFSET([14]PO!$S$12,1,0):OFFSET([14]PO!$S$31,-1,0)</definedName>
    <definedName name="Import.Quantidade">OFFSET([14]PO!$P$12,1,0):OFFSET([14]PO!$P$31,-1,0)</definedName>
    <definedName name="Import.TelefoneForn" localSheetId="0">OFFSET(#REF!,1,0):OFFSET(#REF!,-1,0)</definedName>
    <definedName name="Import.TelefoneForn" localSheetId="6">OFFSET(#REF!,1,0):OFFSET(#REF!,-1,0)</definedName>
    <definedName name="Import.TelefoneForn">OFFSET(#REF!,1,0):OFFSET(#REF!,-1,0)</definedName>
    <definedName name="Import.TipoComp" localSheetId="0">OFFSET(#REF!,1,0):OFFSET(#REF!,-1,0)</definedName>
    <definedName name="Import.TipoComp">OFFSET(#REF!,1,0):OFFSET(#REF!,-1,0)</definedName>
    <definedName name="Import.TipoCot" localSheetId="0">OFFSET(#REF!,1,0):OFFSET(#REF!,-1,0)</definedName>
    <definedName name="Import.TipoCot">OFFSET(#REF!,1,0):OFFSET(#REF!,-1,0)</definedName>
    <definedName name="Import.Unidade">OFFSET([14]PO!$O$12,1,0):OFFSET([14]PO!$O$31,-1,0)</definedName>
    <definedName name="Import.UnidadeComp" localSheetId="0">OFFSET(#REF!,1,0):OFFSET(#REF!,-1,0)</definedName>
    <definedName name="Import.UnidadeComp" localSheetId="6">OFFSET(#REF!,1,0):OFFSET(#REF!,-1,0)</definedName>
    <definedName name="Import.UnidadeComp">OFFSET(#REF!,1,0):OFFSET(#REF!,-1,0)</definedName>
    <definedName name="Import.UnidCot" localSheetId="0">OFFSET(#REF!,1,0):OFFSET(#REF!,-1,0)</definedName>
    <definedName name="Import.UnidCot">OFFSET(#REF!,1,0):OFFSET(#REF!,-1,0)</definedName>
    <definedName name="Import.Valor1Indice" localSheetId="0">OFFSET(#REF!,1,0):OFFSET(#REF!,-1,0)</definedName>
    <definedName name="Import.Valor1Indice">OFFSET(#REF!,1,0):OFFSET(#REF!,-1,0)</definedName>
    <definedName name="Import.Valor2Indice" localSheetId="0">OFFSET(#REF!,1,0):OFFSET(#REF!,-1,0)</definedName>
    <definedName name="Import.Valor2Indice">OFFSET(#REF!,1,0):OFFSET(#REF!,-1,0)</definedName>
    <definedName name="Import.ValorBDI">OFFSET([14]PO!$Z$12,1,0):OFFSET([14]PO!$Z$31,-1,0)</definedName>
    <definedName name="Import.ValorCot" localSheetId="0">OFFSET(#REF!,1,0):OFFSET(#REF!,-1,0)</definedName>
    <definedName name="Import.ValorCot" localSheetId="6">OFFSET(#REF!,1,0):OFFSET(#REF!,-1,0)</definedName>
    <definedName name="Import.ValorCot">OFFSET(#REF!,1,0):OFFSET(#REF!,-1,0)</definedName>
    <definedName name="Índices.LinhaPadrão" localSheetId="0">#REF!</definedName>
    <definedName name="Índices.LinhaPadrão">#REF!</definedName>
    <definedName name="inf">'[24]Orçamento Global'!$D$38</definedName>
    <definedName name="Inst_elétricas" localSheetId="0">#REF!</definedName>
    <definedName name="Inst_elétricas" localSheetId="6">#REF!</definedName>
    <definedName name="Inst_elétricas">#REF!</definedName>
    <definedName name="Inst_hidráulicas" localSheetId="0">#REF!</definedName>
    <definedName name="Inst_hidráulicas" localSheetId="6">#REF!</definedName>
    <definedName name="Inst_hidráulicas">#REF!</definedName>
    <definedName name="INST_PROVISÓRIAS" localSheetId="0">#REF!</definedName>
    <definedName name="INST_PROVISÓRIAS" localSheetId="6">#REF!</definedName>
    <definedName name="INST_PROVISÓRIAS">#REF!</definedName>
    <definedName name="Inst_sanitárias" localSheetId="0">#REF!</definedName>
    <definedName name="Inst_sanitárias">#REF!</definedName>
    <definedName name="Insumo">[25]INSUMOS!$B$6:$H$1133</definedName>
    <definedName name="insumos" localSheetId="0">#REF!</definedName>
    <definedName name="insumos" localSheetId="6">#REF!</definedName>
    <definedName name="insumos">#REF!</definedName>
    <definedName name="INSUMOS2" localSheetId="0">#REF!</definedName>
    <definedName name="INSUMOS2" localSheetId="6">#REF!</definedName>
    <definedName name="INSUMOS2">#REF!</definedName>
    <definedName name="INTE" localSheetId="0">#REF!</definedName>
    <definedName name="INTE">#REF!</definedName>
    <definedName name="INTE_1" localSheetId="0">#REF!</definedName>
    <definedName name="INTE_1">#REF!</definedName>
    <definedName name="INTE_2" localSheetId="0">#REF!</definedName>
    <definedName name="INTE_2">#REF!</definedName>
    <definedName name="INTE_26" localSheetId="0">#REF!</definedName>
    <definedName name="INTE_26">#REF!</definedName>
    <definedName name="INTE_3" localSheetId="0">#REF!</definedName>
    <definedName name="INTE_3">#REF!</definedName>
    <definedName name="INTE_33" localSheetId="0">#REF!</definedName>
    <definedName name="INTE_33">#REF!</definedName>
    <definedName name="INTE_34" localSheetId="0">#REF!</definedName>
    <definedName name="INTE_34">#REF!</definedName>
    <definedName name="Io" localSheetId="0">#REF!</definedName>
    <definedName name="Io">#REF!</definedName>
    <definedName name="ISS" localSheetId="0">#REF!</definedName>
    <definedName name="ISS">#REF!</definedName>
    <definedName name="IT" localSheetId="0">#REF!</definedName>
    <definedName name="IT">#REF!</definedName>
    <definedName name="Item" localSheetId="0">#REF!</definedName>
    <definedName name="Item">#REF!</definedName>
    <definedName name="item1">[26]Plan1!$J$13</definedName>
    <definedName name="item10" localSheetId="0">[27]Plan1!#REF!</definedName>
    <definedName name="item10">[27]Plan1!#REF!</definedName>
    <definedName name="item10.19" localSheetId="0">#REF!</definedName>
    <definedName name="item10.19" localSheetId="6">#REF!</definedName>
    <definedName name="item10.19">#REF!</definedName>
    <definedName name="item10.3" localSheetId="0">#REF!</definedName>
    <definedName name="item10.3" localSheetId="6">#REF!</definedName>
    <definedName name="item10.3">#REF!</definedName>
    <definedName name="item11" localSheetId="0">[27]Plan1!#REF!</definedName>
    <definedName name="item11" localSheetId="6">[27]Plan1!#REF!</definedName>
    <definedName name="item11">[27]Plan1!#REF!</definedName>
    <definedName name="item11.5" localSheetId="0">#REF!</definedName>
    <definedName name="item11.5" localSheetId="6">#REF!</definedName>
    <definedName name="item11.5">#REF!</definedName>
    <definedName name="item11.6" localSheetId="0">#REF!</definedName>
    <definedName name="item11.6" localSheetId="6">#REF!</definedName>
    <definedName name="item11.6">#REF!</definedName>
    <definedName name="item12">[27]Plan1!$J$105</definedName>
    <definedName name="item12.0" localSheetId="0">#REF!</definedName>
    <definedName name="item12.0" localSheetId="6">#REF!</definedName>
    <definedName name="item12.0">#REF!</definedName>
    <definedName name="item13" localSheetId="0">[27]Plan1!#REF!</definedName>
    <definedName name="item13" localSheetId="6">[27]Plan1!#REF!</definedName>
    <definedName name="item13">[27]Plan1!#REF!</definedName>
    <definedName name="item14">[27]Plan1!$J$130</definedName>
    <definedName name="item15">[27]Plan1!$J$137</definedName>
    <definedName name="item15.12" localSheetId="0">[28]COMPOSIÇÃO!#REF!</definedName>
    <definedName name="item15.12" localSheetId="6">[28]COMPOSIÇÃO!#REF!</definedName>
    <definedName name="item15.12">[28]COMPOSIÇÃO!#REF!</definedName>
    <definedName name="item15.13" localSheetId="0">[28]COMPOSIÇÃO!#REF!</definedName>
    <definedName name="item15.13" localSheetId="6">[28]COMPOSIÇÃO!#REF!</definedName>
    <definedName name="item15.13">[28]COMPOSIÇÃO!#REF!</definedName>
    <definedName name="item16">[27]Plan1!$J$141</definedName>
    <definedName name="item17">[27]Plan1!$J$146</definedName>
    <definedName name="item2" localSheetId="0">[27]Plan1!#REF!</definedName>
    <definedName name="item2">[27]Plan1!#REF!</definedName>
    <definedName name="item2.20" localSheetId="0">#REF!</definedName>
    <definedName name="item2.20" localSheetId="6">#REF!</definedName>
    <definedName name="item2.20">#REF!</definedName>
    <definedName name="item3">[26]Plan1!$J$30</definedName>
    <definedName name="item4">[26]Plan1!$J$39</definedName>
    <definedName name="item5" localSheetId="0">[27]Plan1!#REF!</definedName>
    <definedName name="item5">[27]Plan1!#REF!</definedName>
    <definedName name="item6" localSheetId="0">[27]Plan1!#REF!</definedName>
    <definedName name="item6">[27]Plan1!#REF!</definedName>
    <definedName name="item7">[27]Plan1!$J$53</definedName>
    <definedName name="item8">[27]Plan1!$J$81</definedName>
    <definedName name="item9" localSheetId="0">[27]Plan1!#REF!</definedName>
    <definedName name="item9">[27]Plan1!#REF!</definedName>
    <definedName name="ITEMCONT" localSheetId="0">[5]SERVIÇO!#REF!</definedName>
    <definedName name="ITEMCONT">[5]SERVIÇO!#REF!</definedName>
    <definedName name="ITEMDER" localSheetId="0">[5]SERVIÇO!#REF!</definedName>
    <definedName name="ITEMDER">[5]SERVIÇO!#REF!</definedName>
    <definedName name="ITEMEQP" localSheetId="0">[5]SERVIÇO!#REF!</definedName>
    <definedName name="ITEMEQP">[5]SERVIÇO!#REF!</definedName>
    <definedName name="ITEMINVEST">OFFSET([19]Listas!$B$2,1,0,COUNTA([19]Listas!$B:$B)-1)</definedName>
    <definedName name="ITEMMUR" localSheetId="0">[5]SERVIÇO!#REF!</definedName>
    <definedName name="ITEMMUR" localSheetId="6">[5]SERVIÇO!#REF!</definedName>
    <definedName name="ITEMMUR">[5]SERVIÇO!#REF!</definedName>
    <definedName name="ITEMR15" localSheetId="0">[5]SERVIÇO!#REF!</definedName>
    <definedName name="ITEMR15" localSheetId="6">[5]SERVIÇO!#REF!</definedName>
    <definedName name="ITEMR15">[5]SERVIÇO!#REF!</definedName>
    <definedName name="ITEMR20" localSheetId="0">[5]SERVIÇO!#REF!</definedName>
    <definedName name="ITEMR20" localSheetId="6">[5]SERVIÇO!#REF!</definedName>
    <definedName name="ITEMR20">[5]SERVIÇO!#REF!</definedName>
    <definedName name="ITEMTRANS" localSheetId="0">[5]SERVIÇO!#REF!</definedName>
    <definedName name="ITEMTRANS">[5]SERVIÇO!#REF!</definedName>
    <definedName name="ITENS">[5]SERVIÇO!#REF!</definedName>
    <definedName name="ITENS0">[5]SERVIÇO!#REF!</definedName>
    <definedName name="ITENS1">[5]SERVIÇO!#REF!</definedName>
    <definedName name="ITENSP">[5]SERVIÇO!#REF!</definedName>
    <definedName name="ITENSPMED">[5]SERVIÇO!#REF!</definedName>
    <definedName name="itm10.2" localSheetId="0">#REF!</definedName>
    <definedName name="itm10.2">#REF!</definedName>
    <definedName name="j" localSheetId="0">#REF!</definedName>
    <definedName name="j">#REF!</definedName>
    <definedName name="JANA" localSheetId="0">#REF!</definedName>
    <definedName name="JANA">#REF!</definedName>
    <definedName name="Jd" localSheetId="0">#REF!</definedName>
    <definedName name="Jd">#REF!</definedName>
    <definedName name="jjjjjj" localSheetId="0">#REF!</definedName>
    <definedName name="jjjjjj">#REF!</definedName>
    <definedName name="jkh" localSheetId="0">#REF!</definedName>
    <definedName name="jkh">#REF!</definedName>
    <definedName name="Jm" localSheetId="0">#REF!</definedName>
    <definedName name="Jm">#REF!</definedName>
    <definedName name="jose" localSheetId="0">#REF!</definedName>
    <definedName name="jose">#REF!</definedName>
    <definedName name="JULA" localSheetId="0">#REF!</definedName>
    <definedName name="JULA">#REF!</definedName>
    <definedName name="JUNA" localSheetId="0">#REF!</definedName>
    <definedName name="JUNA">#REF!</definedName>
    <definedName name="JUNTA_PLÁSTICA" localSheetId="0">#REF!</definedName>
    <definedName name="JUNTA_PLÁSTICA">#REF!</definedName>
    <definedName name="K1_" localSheetId="0">#REF!</definedName>
    <definedName name="K1_">#REF!</definedName>
    <definedName name="K2_" localSheetId="0">#REF!</definedName>
    <definedName name="K2_">#REF!</definedName>
    <definedName name="K3_" localSheetId="0">#REF!</definedName>
    <definedName name="K3_">#REF!</definedName>
    <definedName name="kapa">[21]INFOR!$C$2</definedName>
    <definedName name="key" localSheetId="0">#REF!</definedName>
    <definedName name="key">#REF!</definedName>
    <definedName name="kk" localSheetId="0">#REF!</definedName>
    <definedName name="kk">#REF!</definedName>
    <definedName name="KM.406.407" localSheetId="0">#REF!</definedName>
    <definedName name="KM.406.407">#REF!</definedName>
    <definedName name="KM.406.407_1" localSheetId="0">#REF!</definedName>
    <definedName name="KM.406.407_1">#REF!</definedName>
    <definedName name="KM.406.407_2" localSheetId="0">#REF!</definedName>
    <definedName name="KM.406.407_2">#REF!</definedName>
    <definedName name="KM.406.407_26" localSheetId="0">#REF!</definedName>
    <definedName name="KM.406.407_26">#REF!</definedName>
    <definedName name="KM.406.407_3" localSheetId="0">#REF!</definedName>
    <definedName name="KM.406.407_3">#REF!</definedName>
    <definedName name="KM.406.407_33" localSheetId="0">#REF!</definedName>
    <definedName name="KM.406.407_33">#REF!</definedName>
    <definedName name="KM.406.407_34" localSheetId="0">#REF!</definedName>
    <definedName name="KM.406.407_34">#REF!</definedName>
    <definedName name="kmnKN" localSheetId="0">[29]COMPOSIÇÃO!#REF!</definedName>
    <definedName name="kmnKN">[29]COMPOSIÇÃO!#REF!</definedName>
    <definedName name="koae" localSheetId="0">#REF!</definedName>
    <definedName name="koae" localSheetId="6">#REF!</definedName>
    <definedName name="koae">#REF!</definedName>
    <definedName name="KORODUR" localSheetId="0">#REF!</definedName>
    <definedName name="KORODUR" localSheetId="6">#REF!</definedName>
    <definedName name="KORODUR">#REF!</definedName>
    <definedName name="kpavi" localSheetId="0">#REF!</definedName>
    <definedName name="kpavi">#REF!</definedName>
    <definedName name="kterra" localSheetId="0">#REF!</definedName>
    <definedName name="kterra">#REF!</definedName>
    <definedName name="LAMBRI_IPÊ" localSheetId="0">#REF!</definedName>
    <definedName name="LAMBRI_IPÊ">#REF!</definedName>
    <definedName name="LANÇAMENTO_CONCRETO" localSheetId="0">#REF!</definedName>
    <definedName name="LANÇAMENTO_CONCRETO">#REF!</definedName>
    <definedName name="LAPIS" localSheetId="0">#REF!</definedName>
    <definedName name="LAPIS">#REF!</definedName>
    <definedName name="LARGURAS" localSheetId="0">#REF!</definedName>
    <definedName name="LARGURAS">#REF!</definedName>
    <definedName name="LASTRO_CONCRETO" localSheetId="0">#REF!</definedName>
    <definedName name="LASTRO_CONCRETO">#REF!</definedName>
    <definedName name="LASTRO_EMISS3_S" localSheetId="0">#REF!</definedName>
    <definedName name="LASTRO_EMISS3_S">#REF!</definedName>
    <definedName name="LDI" localSheetId="0">#REF!</definedName>
    <definedName name="LDI">#REF!</definedName>
    <definedName name="Lei" localSheetId="0">#REF!</definedName>
    <definedName name="Lei">#REF!</definedName>
    <definedName name="Leis" localSheetId="0">#REF!</definedName>
    <definedName name="Leis">#REF!</definedName>
    <definedName name="LEIS_1" localSheetId="0">#REF!</definedName>
    <definedName name="LEIS_1">#REF!</definedName>
    <definedName name="LEIS_2" localSheetId="0">#REF!</definedName>
    <definedName name="LEIS_2">#REF!</definedName>
    <definedName name="LEIS_3" localSheetId="0">#REF!</definedName>
    <definedName name="LEIS_3">#REF!</definedName>
    <definedName name="LEIS_74" localSheetId="0">#REF!</definedName>
    <definedName name="LEIS_74">#REF!</definedName>
    <definedName name="LEIS_75" localSheetId="0">#REF!</definedName>
    <definedName name="LEIS_75">#REF!</definedName>
    <definedName name="LForçamento" localSheetId="0">OFFSET([18]Eventograma_e_Quantitativos!#REF!,-1,0)</definedName>
    <definedName name="LForçamento">OFFSET([18]Eventograma_e_Quantitativos!#REF!,-1,0)</definedName>
    <definedName name="Lider_Oper" localSheetId="0">#REF!</definedName>
    <definedName name="Lider_Oper" localSheetId="6">#REF!</definedName>
    <definedName name="Lider_Oper">#REF!</definedName>
    <definedName name="LIG_PRED_SERV" localSheetId="0">#REF!</definedName>
    <definedName name="LIG_PRED_SERV" localSheetId="6">#REF!</definedName>
    <definedName name="LIG_PRED_SERV">#REF!</definedName>
    <definedName name="LIG_PREDIAIS_MAT" localSheetId="0">#REF!</definedName>
    <definedName name="LIG_PREDIAIS_MAT">#REF!</definedName>
    <definedName name="LIGAÇÃO_FLEXIVEL" localSheetId="0">#REF!</definedName>
    <definedName name="LIGAÇÃO_FLEXIVEL">#REF!</definedName>
    <definedName name="LIGAÇÕES" localSheetId="0">#REF!</definedName>
    <definedName name="LIGAÇÕES">#REF!</definedName>
    <definedName name="LILASDRENA" localSheetId="0">#REF!</definedName>
    <definedName name="LILASDRENA">#REF!</definedName>
    <definedName name="LIMITADOR" localSheetId="0">#REF!</definedName>
    <definedName name="LIMITADOR">#REF!</definedName>
    <definedName name="LIN" localSheetId="0">[5]SERVIÇO!#REF!</definedName>
    <definedName name="LIN">[5]SERVIÇO!#REF!</definedName>
    <definedName name="LINE" localSheetId="0">#REF!</definedName>
    <definedName name="LINE">#REF!</definedName>
    <definedName name="LIorçamento">OFFSET([18]Eventograma_e_Quantitativos!$A$17:$IV$17,1,0)</definedName>
    <definedName name="LIQUIDO_PREPARADOR" localSheetId="0">#REF!</definedName>
    <definedName name="LIQUIDO_PREPARADOR" localSheetId="6">#REF!</definedName>
    <definedName name="LIQUIDO_PREPARADOR">#REF!</definedName>
    <definedName name="LIQUIDO_SELADOR">[9]Insumos!$I$361</definedName>
    <definedName name="ListaFornecedor" localSheetId="0">OFFSET(#REF!,0,0,MAX(#REF!)+1)</definedName>
    <definedName name="ListaFornecedor">OFFSET(#REF!,0,0,MAX(#REF!)+1)</definedName>
    <definedName name="ListaIndice" localSheetId="0">OFFSET(#REF!,1,0,MAX(#REF!))</definedName>
    <definedName name="ListaIndice">OFFSET(#REF!,1,0,MAX(#REF!))</definedName>
    <definedName name="LISTSEL" localSheetId="0">[5]SERVIÇO!#REF!</definedName>
    <definedName name="LISTSEL">[5]SERVIÇO!#REF!</definedName>
    <definedName name="LIXA_FERRO" localSheetId="0">#REF!</definedName>
    <definedName name="LIXA_FERRO">#REF!</definedName>
    <definedName name="LIXA_MADEIRA">[9]Insumos!$I$374</definedName>
    <definedName name="lll" localSheetId="0">#REF!</definedName>
    <definedName name="lll" localSheetId="6">#REF!</definedName>
    <definedName name="lll">#REF!</definedName>
    <definedName name="LOC">'[2]Base dados - TCU 2622_2013'!$A$2:$A$3</definedName>
    <definedName name="LOC_EMISS3" localSheetId="0">#REF!</definedName>
    <definedName name="LOC_EMISS3">#REF!</definedName>
    <definedName name="LOCAB" localSheetId="0">[5]SERVIÇO!#REF!</definedName>
    <definedName name="LOCAB">[5]SERVIÇO!#REF!</definedName>
    <definedName name="LOCAÇÃO" localSheetId="0">#REF!</definedName>
    <definedName name="LOCAÇÃO">#REF!</definedName>
    <definedName name="LOCAÇÃO_EMISS" localSheetId="0">#REF!</definedName>
    <definedName name="LOCAÇÃO_EMISS">#REF!</definedName>
    <definedName name="LOCAÇÃO_EMISS2" localSheetId="0">#REF!</definedName>
    <definedName name="LOCAÇÃO_EMISS2">#REF!</definedName>
    <definedName name="Local" localSheetId="0">#REF!</definedName>
    <definedName name="Local">#REF!</definedName>
    <definedName name="LOCALOBRA" localSheetId="0">#REF!</definedName>
    <definedName name="LOCALOBRA">#REF!</definedName>
    <definedName name="LOTES" localSheetId="0">#REF!</definedName>
    <definedName name="LOTES">#REF!</definedName>
    <definedName name="Louças_acessórios" localSheetId="0">#REF!</definedName>
    <definedName name="Louças_acessórios">#REF!</definedName>
    <definedName name="LS" localSheetId="0">#REF!</definedName>
    <definedName name="LS">#REF!</definedName>
    <definedName name="LUCRO" localSheetId="0">#REF!</definedName>
    <definedName name="LUCRO">#REF!</definedName>
    <definedName name="lvlvg" localSheetId="0">#REF!</definedName>
    <definedName name="lvlvg">#REF!</definedName>
    <definedName name="m" localSheetId="0">#REF!</definedName>
    <definedName name="m">#REF!</definedName>
    <definedName name="MAAUQ" localSheetId="0">#REF!</definedName>
    <definedName name="MAAUQ">#REF!</definedName>
    <definedName name="MAAUQ_1" localSheetId="0">#REF!</definedName>
    <definedName name="MAAUQ_1">#REF!</definedName>
    <definedName name="MAAUQ_2" localSheetId="0">#REF!</definedName>
    <definedName name="MAAUQ_2">#REF!</definedName>
    <definedName name="MAAUQ_26" localSheetId="0">#REF!</definedName>
    <definedName name="MAAUQ_26">#REF!</definedName>
    <definedName name="MAAUQ_3" localSheetId="0">#REF!</definedName>
    <definedName name="MAAUQ_3">#REF!</definedName>
    <definedName name="MAAUQ_33" localSheetId="0">#REF!</definedName>
    <definedName name="MAAUQ_33">#REF!</definedName>
    <definedName name="MAAUQ_34" localSheetId="0">#REF!</definedName>
    <definedName name="MAAUQ_34">#REF!</definedName>
    <definedName name="MACROS" localSheetId="0">#REF!</definedName>
    <definedName name="MACROS">#REF!</definedName>
    <definedName name="MACROS_1" localSheetId="0">#REF!</definedName>
    <definedName name="MACROS_1">#REF!</definedName>
    <definedName name="MACROS_2" localSheetId="0">#REF!</definedName>
    <definedName name="MACROS_2">#REF!</definedName>
    <definedName name="MACROS_3" localSheetId="0">#REF!</definedName>
    <definedName name="MACROS_3">#REF!</definedName>
    <definedName name="MACROS_75" localSheetId="0">#REF!</definedName>
    <definedName name="MACROS_75">#REF!</definedName>
    <definedName name="MAIA" localSheetId="0">#REF!</definedName>
    <definedName name="MAIA">#REF!</definedName>
    <definedName name="mais" localSheetId="0">#REF!</definedName>
    <definedName name="mais">#REF!</definedName>
    <definedName name="mais_um">OFFSET([18]Detalhamento!A1,-1,0)+1</definedName>
    <definedName name="MANGUEIRA_30_M" localSheetId="0">#REF!</definedName>
    <definedName name="MANGUEIRA_30_M" localSheetId="6">#REF!</definedName>
    <definedName name="MANGUEIRA_30_M">#REF!</definedName>
    <definedName name="MAO010201_1" localSheetId="0">#REF!</definedName>
    <definedName name="MAO010201_1" localSheetId="6">#REF!</definedName>
    <definedName name="MAO010201_1">#REF!</definedName>
    <definedName name="MAO010201_2" localSheetId="0">#REF!</definedName>
    <definedName name="MAO010201_2">#REF!</definedName>
    <definedName name="MAO010201_3" localSheetId="0">#REF!</definedName>
    <definedName name="MAO010201_3">#REF!</definedName>
    <definedName name="MAO010201_74" localSheetId="0">#REF!</definedName>
    <definedName name="MAO010201_74">#REF!</definedName>
    <definedName name="MAO010201_75" localSheetId="0">#REF!</definedName>
    <definedName name="MAO010201_75">#REF!</definedName>
    <definedName name="MAO010202_1" localSheetId="0">#REF!</definedName>
    <definedName name="MAO010202_1">#REF!</definedName>
    <definedName name="MAO010202_2" localSheetId="0">#REF!</definedName>
    <definedName name="MAO010202_2">#REF!</definedName>
    <definedName name="MAO010202_3" localSheetId="0">#REF!</definedName>
    <definedName name="MAO010202_3">#REF!</definedName>
    <definedName name="MAO010202_74" localSheetId="0">#REF!</definedName>
    <definedName name="MAO010202_74">#REF!</definedName>
    <definedName name="MAO010202_75" localSheetId="0">#REF!</definedName>
    <definedName name="MAO010202_75">#REF!</definedName>
    <definedName name="MAO010205_1" localSheetId="0">#REF!</definedName>
    <definedName name="MAO010205_1">#REF!</definedName>
    <definedName name="MAO010205_2" localSheetId="0">#REF!</definedName>
    <definedName name="MAO010205_2">#REF!</definedName>
    <definedName name="MAO010205_3" localSheetId="0">#REF!</definedName>
    <definedName name="MAO010205_3">#REF!</definedName>
    <definedName name="MAO010205_74" localSheetId="0">#REF!</definedName>
    <definedName name="MAO010205_74">#REF!</definedName>
    <definedName name="MAO010205_75" localSheetId="0">#REF!</definedName>
    <definedName name="MAO010205_75">#REF!</definedName>
    <definedName name="MAO010206_1" localSheetId="0">#REF!</definedName>
    <definedName name="MAO010206_1">#REF!</definedName>
    <definedName name="MAO010206_2" localSheetId="0">#REF!</definedName>
    <definedName name="MAO010206_2">#REF!</definedName>
    <definedName name="MAO010206_3" localSheetId="0">#REF!</definedName>
    <definedName name="MAO010206_3">#REF!</definedName>
    <definedName name="MAO010206_74" localSheetId="0">#REF!</definedName>
    <definedName name="MAO010206_74">#REF!</definedName>
    <definedName name="MAO010206_75" localSheetId="0">#REF!</definedName>
    <definedName name="MAO010206_75">#REF!</definedName>
    <definedName name="MAO010210_1" localSheetId="0">#REF!</definedName>
    <definedName name="MAO010210_1">#REF!</definedName>
    <definedName name="MAO010210_2" localSheetId="0">#REF!</definedName>
    <definedName name="MAO010210_2">#REF!</definedName>
    <definedName name="MAO010210_3" localSheetId="0">#REF!</definedName>
    <definedName name="MAO010210_3">#REF!</definedName>
    <definedName name="MAO010210_74" localSheetId="0">#REF!</definedName>
    <definedName name="MAO010210_74">#REF!</definedName>
    <definedName name="MAO010210_75" localSheetId="0">#REF!</definedName>
    <definedName name="MAO010210_75">#REF!</definedName>
    <definedName name="MAO010401_1" localSheetId="0">#REF!</definedName>
    <definedName name="MAO010401_1">#REF!</definedName>
    <definedName name="MAO010401_2" localSheetId="0">#REF!</definedName>
    <definedName name="MAO010401_2">#REF!</definedName>
    <definedName name="MAO010401_3" localSheetId="0">#REF!</definedName>
    <definedName name="MAO010401_3">#REF!</definedName>
    <definedName name="MAO010401_74" localSheetId="0">#REF!</definedName>
    <definedName name="MAO010401_74">#REF!</definedName>
    <definedName name="MAO010401_75" localSheetId="0">#REF!</definedName>
    <definedName name="MAO010401_75">#REF!</definedName>
    <definedName name="MAO010402_1" localSheetId="0">#REF!</definedName>
    <definedName name="MAO010402_1">#REF!</definedName>
    <definedName name="MAO010402_2" localSheetId="0">#REF!</definedName>
    <definedName name="MAO010402_2">#REF!</definedName>
    <definedName name="MAO010402_3" localSheetId="0">#REF!</definedName>
    <definedName name="MAO010402_3">#REF!</definedName>
    <definedName name="MAO010402_74" localSheetId="0">#REF!</definedName>
    <definedName name="MAO010402_74">#REF!</definedName>
    <definedName name="MAO010402_75" localSheetId="0">#REF!</definedName>
    <definedName name="MAO010402_75">#REF!</definedName>
    <definedName name="MAO010407_1" localSheetId="0">#REF!</definedName>
    <definedName name="MAO010407_1">#REF!</definedName>
    <definedName name="MAO010407_2" localSheetId="0">#REF!</definedName>
    <definedName name="MAO010407_2">#REF!</definedName>
    <definedName name="MAO010407_3" localSheetId="0">#REF!</definedName>
    <definedName name="MAO010407_3">#REF!</definedName>
    <definedName name="MAO010407_74" localSheetId="0">#REF!</definedName>
    <definedName name="MAO010407_74">#REF!</definedName>
    <definedName name="MAO010407_75" localSheetId="0">#REF!</definedName>
    <definedName name="MAO010407_75">#REF!</definedName>
    <definedName name="MAO010413_1" localSheetId="0">#REF!</definedName>
    <definedName name="MAO010413_1">#REF!</definedName>
    <definedName name="MAO010413_2" localSheetId="0">#REF!</definedName>
    <definedName name="MAO010413_2">#REF!</definedName>
    <definedName name="MAO010413_3" localSheetId="0">#REF!</definedName>
    <definedName name="MAO010413_3">#REF!</definedName>
    <definedName name="MAO010413_74" localSheetId="0">#REF!</definedName>
    <definedName name="MAO010413_74">#REF!</definedName>
    <definedName name="MAO010413_75" localSheetId="0">#REF!</definedName>
    <definedName name="MAO010413_75">#REF!</definedName>
    <definedName name="MAO010501_1" localSheetId="0">#REF!</definedName>
    <definedName name="MAO010501_1">#REF!</definedName>
    <definedName name="MAO010501_2" localSheetId="0">#REF!</definedName>
    <definedName name="MAO010501_2">#REF!</definedName>
    <definedName name="MAO010501_3" localSheetId="0">#REF!</definedName>
    <definedName name="MAO010501_3">#REF!</definedName>
    <definedName name="MAO010501_74" localSheetId="0">#REF!</definedName>
    <definedName name="MAO010501_74">#REF!</definedName>
    <definedName name="MAO010501_75" localSheetId="0">#REF!</definedName>
    <definedName name="MAO010501_75">#REF!</definedName>
    <definedName name="MAO010503_1" localSheetId="0">#REF!</definedName>
    <definedName name="MAO010503_1">#REF!</definedName>
    <definedName name="MAO010503_2" localSheetId="0">#REF!</definedName>
    <definedName name="MAO010503_2">#REF!</definedName>
    <definedName name="MAO010503_3" localSheetId="0">#REF!</definedName>
    <definedName name="MAO010503_3">#REF!</definedName>
    <definedName name="MAO010503_74" localSheetId="0">#REF!</definedName>
    <definedName name="MAO010503_74">#REF!</definedName>
    <definedName name="MAO010503_75" localSheetId="0">#REF!</definedName>
    <definedName name="MAO010503_75">#REF!</definedName>
    <definedName name="MAO010505_1" localSheetId="0">#REF!</definedName>
    <definedName name="MAO010505_1">#REF!</definedName>
    <definedName name="MAO010505_2" localSheetId="0">#REF!</definedName>
    <definedName name="MAO010505_2">#REF!</definedName>
    <definedName name="MAO010505_3" localSheetId="0">#REF!</definedName>
    <definedName name="MAO010505_3">#REF!</definedName>
    <definedName name="MAO010505_74" localSheetId="0">#REF!</definedName>
    <definedName name="MAO010505_74">#REF!</definedName>
    <definedName name="MAO010505_75" localSheetId="0">#REF!</definedName>
    <definedName name="MAO010505_75">#REF!</definedName>
    <definedName name="MAO010509_1" localSheetId="0">#REF!</definedName>
    <definedName name="MAO010509_1">#REF!</definedName>
    <definedName name="MAO010509_2" localSheetId="0">#REF!</definedName>
    <definedName name="MAO010509_2">#REF!</definedName>
    <definedName name="MAO010509_3" localSheetId="0">#REF!</definedName>
    <definedName name="MAO010509_3">#REF!</definedName>
    <definedName name="MAO010509_74" localSheetId="0">#REF!</definedName>
    <definedName name="MAO010509_74">#REF!</definedName>
    <definedName name="MAO010509_75" localSheetId="0">#REF!</definedName>
    <definedName name="MAO010509_75">#REF!</definedName>
    <definedName name="MAO010512_1" localSheetId="0">#REF!</definedName>
    <definedName name="MAO010512_1">#REF!</definedName>
    <definedName name="MAO010512_2" localSheetId="0">#REF!</definedName>
    <definedName name="MAO010512_2">#REF!</definedName>
    <definedName name="MAO010512_3" localSheetId="0">#REF!</definedName>
    <definedName name="MAO010512_3">#REF!</definedName>
    <definedName name="MAO010512_74" localSheetId="0">#REF!</definedName>
    <definedName name="MAO010512_74">#REF!</definedName>
    <definedName name="MAO010512_75" localSheetId="0">#REF!</definedName>
    <definedName name="MAO010512_75">#REF!</definedName>
    <definedName name="MAO010518_1" localSheetId="0">#REF!</definedName>
    <definedName name="MAO010518_1">#REF!</definedName>
    <definedName name="MAO010518_2" localSheetId="0">#REF!</definedName>
    <definedName name="MAO010518_2">#REF!</definedName>
    <definedName name="MAO010518_3" localSheetId="0">#REF!</definedName>
    <definedName name="MAO010518_3">#REF!</definedName>
    <definedName name="MAO010518_74" localSheetId="0">#REF!</definedName>
    <definedName name="MAO010518_74">#REF!</definedName>
    <definedName name="MAO010518_75" localSheetId="0">#REF!</definedName>
    <definedName name="MAO010518_75">#REF!</definedName>
    <definedName name="MAO010519_1" localSheetId="0">#REF!</definedName>
    <definedName name="MAO010519_1">#REF!</definedName>
    <definedName name="MAO010519_2" localSheetId="0">#REF!</definedName>
    <definedName name="MAO010519_2">#REF!</definedName>
    <definedName name="MAO010519_3" localSheetId="0">#REF!</definedName>
    <definedName name="MAO010519_3">#REF!</definedName>
    <definedName name="MAO010519_74" localSheetId="0">#REF!</definedName>
    <definedName name="MAO010519_74">#REF!</definedName>
    <definedName name="MAO010519_75" localSheetId="0">#REF!</definedName>
    <definedName name="MAO010519_75">#REF!</definedName>
    <definedName name="MAO010521_1" localSheetId="0">#REF!</definedName>
    <definedName name="MAO010521_1">#REF!</definedName>
    <definedName name="MAO010521_2" localSheetId="0">#REF!</definedName>
    <definedName name="MAO010521_2">#REF!</definedName>
    <definedName name="MAO010521_3" localSheetId="0">#REF!</definedName>
    <definedName name="MAO010521_3">#REF!</definedName>
    <definedName name="MAO010521_74" localSheetId="0">#REF!</definedName>
    <definedName name="MAO010521_74">#REF!</definedName>
    <definedName name="MAO010521_75" localSheetId="0">#REF!</definedName>
    <definedName name="MAO010521_75">#REF!</definedName>
    <definedName name="MAO010523_1" localSheetId="0">#REF!</definedName>
    <definedName name="MAO010523_1">#REF!</definedName>
    <definedName name="MAO010523_2" localSheetId="0">#REF!</definedName>
    <definedName name="MAO010523_2">#REF!</definedName>
    <definedName name="MAO010523_3" localSheetId="0">#REF!</definedName>
    <definedName name="MAO010523_3">#REF!</definedName>
    <definedName name="MAO010523_74" localSheetId="0">#REF!</definedName>
    <definedName name="MAO010523_74">#REF!</definedName>
    <definedName name="MAO010523_75" localSheetId="0">#REF!</definedName>
    <definedName name="MAO010523_75">#REF!</definedName>
    <definedName name="MAO010532_1" localSheetId="0">#REF!</definedName>
    <definedName name="MAO010532_1">#REF!</definedName>
    <definedName name="MAO010532_2" localSheetId="0">#REF!</definedName>
    <definedName name="MAO010532_2">#REF!</definedName>
    <definedName name="MAO010532_3" localSheetId="0">#REF!</definedName>
    <definedName name="MAO010532_3">#REF!</definedName>
    <definedName name="MAO010532_74" localSheetId="0">#REF!</definedName>
    <definedName name="MAO010532_74">#REF!</definedName>
    <definedName name="MAO010532_75" localSheetId="0">#REF!</definedName>
    <definedName name="MAO010532_75">#REF!</definedName>
    <definedName name="MAO010533_1" localSheetId="0">#REF!</definedName>
    <definedName name="MAO010533_1">#REF!</definedName>
    <definedName name="MAO010533_2" localSheetId="0">#REF!</definedName>
    <definedName name="MAO010533_2">#REF!</definedName>
    <definedName name="MAO010533_3" localSheetId="0">#REF!</definedName>
    <definedName name="MAO010533_3">#REF!</definedName>
    <definedName name="MAO010533_74" localSheetId="0">#REF!</definedName>
    <definedName name="MAO010533_74">#REF!</definedName>
    <definedName name="MAO010533_75" localSheetId="0">#REF!</definedName>
    <definedName name="MAO010533_75">#REF!</definedName>
    <definedName name="MAO010536_1" localSheetId="0">#REF!</definedName>
    <definedName name="MAO010536_1">#REF!</definedName>
    <definedName name="MAO010536_2" localSheetId="0">#REF!</definedName>
    <definedName name="MAO010536_2">#REF!</definedName>
    <definedName name="MAO010536_3" localSheetId="0">#REF!</definedName>
    <definedName name="MAO010536_3">#REF!</definedName>
    <definedName name="MAO010536_74" localSheetId="0">#REF!</definedName>
    <definedName name="MAO010536_74">#REF!</definedName>
    <definedName name="MAO010536_75" localSheetId="0">#REF!</definedName>
    <definedName name="MAO010536_75">#REF!</definedName>
    <definedName name="MAO010701_1" localSheetId="0">#REF!</definedName>
    <definedName name="MAO010701_1">#REF!</definedName>
    <definedName name="MAO010701_2" localSheetId="0">#REF!</definedName>
    <definedName name="MAO010701_2">#REF!</definedName>
    <definedName name="MAO010701_3" localSheetId="0">#REF!</definedName>
    <definedName name="MAO010701_3">#REF!</definedName>
    <definedName name="MAO010701_74" localSheetId="0">#REF!</definedName>
    <definedName name="MAO010701_74">#REF!</definedName>
    <definedName name="MAO010701_75" localSheetId="0">#REF!</definedName>
    <definedName name="MAO010701_75">#REF!</definedName>
    <definedName name="MAO010703_1" localSheetId="0">#REF!</definedName>
    <definedName name="MAO010703_1">#REF!</definedName>
    <definedName name="MAO010703_2" localSheetId="0">#REF!</definedName>
    <definedName name="MAO010703_2">#REF!</definedName>
    <definedName name="MAO010703_3" localSheetId="0">#REF!</definedName>
    <definedName name="MAO010703_3">#REF!</definedName>
    <definedName name="MAO010703_74" localSheetId="0">#REF!</definedName>
    <definedName name="MAO010703_74">#REF!</definedName>
    <definedName name="MAO010703_75" localSheetId="0">#REF!</definedName>
    <definedName name="MAO010703_75">#REF!</definedName>
    <definedName name="MAO010705_1" localSheetId="0">#REF!</definedName>
    <definedName name="MAO010705_1">#REF!</definedName>
    <definedName name="MAO010705_2" localSheetId="0">#REF!</definedName>
    <definedName name="MAO010705_2">#REF!</definedName>
    <definedName name="MAO010705_3" localSheetId="0">#REF!</definedName>
    <definedName name="MAO010705_3">#REF!</definedName>
    <definedName name="MAO010705_74" localSheetId="0">#REF!</definedName>
    <definedName name="MAO010705_74">#REF!</definedName>
    <definedName name="MAO010705_75" localSheetId="0">#REF!</definedName>
    <definedName name="MAO010705_75">#REF!</definedName>
    <definedName name="MAO010708_1" localSheetId="0">#REF!</definedName>
    <definedName name="MAO010708_1">#REF!</definedName>
    <definedName name="MAO010708_2" localSheetId="0">#REF!</definedName>
    <definedName name="MAO010708_2">#REF!</definedName>
    <definedName name="MAO010708_3" localSheetId="0">#REF!</definedName>
    <definedName name="MAO010708_3">#REF!</definedName>
    <definedName name="MAO010708_74" localSheetId="0">#REF!</definedName>
    <definedName name="MAO010708_74">#REF!</definedName>
    <definedName name="MAO010708_75" localSheetId="0">#REF!</definedName>
    <definedName name="MAO010708_75">#REF!</definedName>
    <definedName name="MAO010710_1" localSheetId="0">#REF!</definedName>
    <definedName name="MAO010710_1">#REF!</definedName>
    <definedName name="MAO010710_2" localSheetId="0">#REF!</definedName>
    <definedName name="MAO010710_2">#REF!</definedName>
    <definedName name="MAO010710_3" localSheetId="0">#REF!</definedName>
    <definedName name="MAO010710_3">#REF!</definedName>
    <definedName name="MAO010710_74" localSheetId="0">#REF!</definedName>
    <definedName name="MAO010710_74">#REF!</definedName>
    <definedName name="MAO010710_75" localSheetId="0">#REF!</definedName>
    <definedName name="MAO010710_75">#REF!</definedName>
    <definedName name="MAO010712_1" localSheetId="0">#REF!</definedName>
    <definedName name="MAO010712_1">#REF!</definedName>
    <definedName name="MAO010712_2" localSheetId="0">#REF!</definedName>
    <definedName name="MAO010712_2">#REF!</definedName>
    <definedName name="MAO010712_3" localSheetId="0">#REF!</definedName>
    <definedName name="MAO010712_3">#REF!</definedName>
    <definedName name="MAO010712_74" localSheetId="0">#REF!</definedName>
    <definedName name="MAO010712_74">#REF!</definedName>
    <definedName name="MAO010712_75" localSheetId="0">#REF!</definedName>
    <definedName name="MAO010712_75">#REF!</definedName>
    <definedName name="MAO010717_1" localSheetId="0">#REF!</definedName>
    <definedName name="MAO010717_1">#REF!</definedName>
    <definedName name="MAO010717_2" localSheetId="0">#REF!</definedName>
    <definedName name="MAO010717_2">#REF!</definedName>
    <definedName name="MAO010717_3" localSheetId="0">#REF!</definedName>
    <definedName name="MAO010717_3">#REF!</definedName>
    <definedName name="MAO010717_74" localSheetId="0">#REF!</definedName>
    <definedName name="MAO010717_74">#REF!</definedName>
    <definedName name="MAO010717_75" localSheetId="0">#REF!</definedName>
    <definedName name="MAO010717_75">#REF!</definedName>
    <definedName name="MAO020201_1" localSheetId="0">#REF!</definedName>
    <definedName name="MAO020201_1">#REF!</definedName>
    <definedName name="MAO020201_2" localSheetId="0">#REF!</definedName>
    <definedName name="MAO020201_2">#REF!</definedName>
    <definedName name="MAO020201_3" localSheetId="0">#REF!</definedName>
    <definedName name="MAO020201_3">#REF!</definedName>
    <definedName name="MAO020201_74" localSheetId="0">#REF!</definedName>
    <definedName name="MAO020201_74">#REF!</definedName>
    <definedName name="MAO020201_75" localSheetId="0">#REF!</definedName>
    <definedName name="MAO020201_75">#REF!</definedName>
    <definedName name="MAO020205_1" localSheetId="0">#REF!</definedName>
    <definedName name="MAO020205_1">#REF!</definedName>
    <definedName name="MAO020205_2" localSheetId="0">#REF!</definedName>
    <definedName name="MAO020205_2">#REF!</definedName>
    <definedName name="MAO020205_3" localSheetId="0">#REF!</definedName>
    <definedName name="MAO020205_3">#REF!</definedName>
    <definedName name="MAO020205_74" localSheetId="0">#REF!</definedName>
    <definedName name="MAO020205_74">#REF!</definedName>
    <definedName name="MAO020205_75" localSheetId="0">#REF!</definedName>
    <definedName name="MAO020205_75">#REF!</definedName>
    <definedName name="MAO020211_1" localSheetId="0">#REF!</definedName>
    <definedName name="MAO020211_1">#REF!</definedName>
    <definedName name="MAO020211_2" localSheetId="0">#REF!</definedName>
    <definedName name="MAO020211_2">#REF!</definedName>
    <definedName name="MAO020211_3" localSheetId="0">#REF!</definedName>
    <definedName name="MAO020211_3">#REF!</definedName>
    <definedName name="MAO020211_74" localSheetId="0">#REF!</definedName>
    <definedName name="MAO020211_74">#REF!</definedName>
    <definedName name="MAO020211_75" localSheetId="0">#REF!</definedName>
    <definedName name="MAO020211_75">#REF!</definedName>
    <definedName name="MAO020217_1" localSheetId="0">#REF!</definedName>
    <definedName name="MAO020217_1">#REF!</definedName>
    <definedName name="MAO020217_2" localSheetId="0">#REF!</definedName>
    <definedName name="MAO020217_2">#REF!</definedName>
    <definedName name="MAO020217_3" localSheetId="0">#REF!</definedName>
    <definedName name="MAO020217_3">#REF!</definedName>
    <definedName name="MAO020217_74" localSheetId="0">#REF!</definedName>
    <definedName name="MAO020217_74">#REF!</definedName>
    <definedName name="MAO020217_75" localSheetId="0">#REF!</definedName>
    <definedName name="MAO020217_75">#REF!</definedName>
    <definedName name="MAO030102_1" localSheetId="0">#REF!</definedName>
    <definedName name="MAO030102_1">#REF!</definedName>
    <definedName name="MAO030102_2" localSheetId="0">#REF!</definedName>
    <definedName name="MAO030102_2">#REF!</definedName>
    <definedName name="MAO030102_3" localSheetId="0">#REF!</definedName>
    <definedName name="MAO030102_3">#REF!</definedName>
    <definedName name="MAO030102_74" localSheetId="0">#REF!</definedName>
    <definedName name="MAO030102_74">#REF!</definedName>
    <definedName name="MAO030102_75" localSheetId="0">#REF!</definedName>
    <definedName name="MAO030102_75">#REF!</definedName>
    <definedName name="MAO030201_1" localSheetId="0">#REF!</definedName>
    <definedName name="MAO030201_1">#REF!</definedName>
    <definedName name="MAO030201_2" localSheetId="0">#REF!</definedName>
    <definedName name="MAO030201_2">#REF!</definedName>
    <definedName name="MAO030201_3" localSheetId="0">#REF!</definedName>
    <definedName name="MAO030201_3">#REF!</definedName>
    <definedName name="MAO030201_74" localSheetId="0">#REF!</definedName>
    <definedName name="MAO030201_74">#REF!</definedName>
    <definedName name="MAO030201_75" localSheetId="0">#REF!</definedName>
    <definedName name="MAO030201_75">#REF!</definedName>
    <definedName name="MAO030303_1" localSheetId="0">#REF!</definedName>
    <definedName name="MAO030303_1">#REF!</definedName>
    <definedName name="MAO030303_2" localSheetId="0">#REF!</definedName>
    <definedName name="MAO030303_2">#REF!</definedName>
    <definedName name="MAO030303_3" localSheetId="0">#REF!</definedName>
    <definedName name="MAO030303_3">#REF!</definedName>
    <definedName name="MAO030303_74" localSheetId="0">#REF!</definedName>
    <definedName name="MAO030303_74">#REF!</definedName>
    <definedName name="MAO030303_75" localSheetId="0">#REF!</definedName>
    <definedName name="MAO030303_75">#REF!</definedName>
    <definedName name="MAO030317_1" localSheetId="0">#REF!</definedName>
    <definedName name="MAO030317_1">#REF!</definedName>
    <definedName name="MAO030317_2" localSheetId="0">#REF!</definedName>
    <definedName name="MAO030317_2">#REF!</definedName>
    <definedName name="MAO030317_3" localSheetId="0">#REF!</definedName>
    <definedName name="MAO030317_3">#REF!</definedName>
    <definedName name="MAO030317_74" localSheetId="0">#REF!</definedName>
    <definedName name="MAO030317_74">#REF!</definedName>
    <definedName name="MAO030317_75" localSheetId="0">#REF!</definedName>
    <definedName name="MAO030317_75">#REF!</definedName>
    <definedName name="MAO040101_1" localSheetId="0">#REF!</definedName>
    <definedName name="MAO040101_1">#REF!</definedName>
    <definedName name="MAO040101_2" localSheetId="0">#REF!</definedName>
    <definedName name="MAO040101_2">#REF!</definedName>
    <definedName name="MAO040101_3" localSheetId="0">#REF!</definedName>
    <definedName name="MAO040101_3">#REF!</definedName>
    <definedName name="MAO040101_74" localSheetId="0">#REF!</definedName>
    <definedName name="MAO040101_74">#REF!</definedName>
    <definedName name="MAO040101_75" localSheetId="0">#REF!</definedName>
    <definedName name="MAO040101_75">#REF!</definedName>
    <definedName name="MAO040202_1" localSheetId="0">#REF!</definedName>
    <definedName name="MAO040202_1">#REF!</definedName>
    <definedName name="MAO040202_2" localSheetId="0">#REF!</definedName>
    <definedName name="MAO040202_2">#REF!</definedName>
    <definedName name="MAO040202_3" localSheetId="0">#REF!</definedName>
    <definedName name="MAO040202_3">#REF!</definedName>
    <definedName name="MAO040202_74" localSheetId="0">#REF!</definedName>
    <definedName name="MAO040202_74">#REF!</definedName>
    <definedName name="MAO040202_75" localSheetId="0">#REF!</definedName>
    <definedName name="MAO040202_75">#REF!</definedName>
    <definedName name="MAO050103_1" localSheetId="0">#REF!</definedName>
    <definedName name="MAO050103_1">#REF!</definedName>
    <definedName name="MAO050103_2" localSheetId="0">#REF!</definedName>
    <definedName name="MAO050103_2">#REF!</definedName>
    <definedName name="MAO050103_3" localSheetId="0">#REF!</definedName>
    <definedName name="MAO050103_3">#REF!</definedName>
    <definedName name="MAO050103_74" localSheetId="0">#REF!</definedName>
    <definedName name="MAO050103_74">#REF!</definedName>
    <definedName name="MAO050103_75" localSheetId="0">#REF!</definedName>
    <definedName name="MAO050103_75">#REF!</definedName>
    <definedName name="MAO050207_1" localSheetId="0">#REF!</definedName>
    <definedName name="MAO050207_1">#REF!</definedName>
    <definedName name="MAO050207_2" localSheetId="0">#REF!</definedName>
    <definedName name="MAO050207_2">#REF!</definedName>
    <definedName name="MAO050207_3" localSheetId="0">#REF!</definedName>
    <definedName name="MAO050207_3">#REF!</definedName>
    <definedName name="MAO050207_74" localSheetId="0">#REF!</definedName>
    <definedName name="MAO050207_74">#REF!</definedName>
    <definedName name="MAO050207_75" localSheetId="0">#REF!</definedName>
    <definedName name="MAO050207_75">#REF!</definedName>
    <definedName name="MAO060101_1" localSheetId="0">#REF!</definedName>
    <definedName name="MAO060101_1">#REF!</definedName>
    <definedName name="MAO060101_2" localSheetId="0">#REF!</definedName>
    <definedName name="MAO060101_2">#REF!</definedName>
    <definedName name="MAO060101_3" localSheetId="0">#REF!</definedName>
    <definedName name="MAO060101_3">#REF!</definedName>
    <definedName name="MAO060101_74" localSheetId="0">#REF!</definedName>
    <definedName name="MAO060101_74">#REF!</definedName>
    <definedName name="MAO060101_75" localSheetId="0">#REF!</definedName>
    <definedName name="MAO060101_75">#REF!</definedName>
    <definedName name="MAO080310_1" localSheetId="0">#REF!</definedName>
    <definedName name="MAO080310_1">#REF!</definedName>
    <definedName name="MAO080310_2" localSheetId="0">#REF!</definedName>
    <definedName name="MAO080310_2">#REF!</definedName>
    <definedName name="MAO080310_3" localSheetId="0">#REF!</definedName>
    <definedName name="MAO080310_3">#REF!</definedName>
    <definedName name="MAO080310_74" localSheetId="0">#REF!</definedName>
    <definedName name="MAO080310_74">#REF!</definedName>
    <definedName name="MAO080310_75" localSheetId="0">#REF!</definedName>
    <definedName name="MAO080310_75">#REF!</definedName>
    <definedName name="MAO090101_1" localSheetId="0">#REF!</definedName>
    <definedName name="MAO090101_1">#REF!</definedName>
    <definedName name="MAO090101_2" localSheetId="0">#REF!</definedName>
    <definedName name="MAO090101_2">#REF!</definedName>
    <definedName name="MAO090101_3" localSheetId="0">#REF!</definedName>
    <definedName name="MAO090101_3">#REF!</definedName>
    <definedName name="MAO090101_74" localSheetId="0">#REF!</definedName>
    <definedName name="MAO090101_74">#REF!</definedName>
    <definedName name="MAO090101_75" localSheetId="0">#REF!</definedName>
    <definedName name="MAO090101_75">#REF!</definedName>
    <definedName name="MAO110101_1" localSheetId="0">#REF!</definedName>
    <definedName name="MAO110101_1">#REF!</definedName>
    <definedName name="MAO110101_2" localSheetId="0">#REF!</definedName>
    <definedName name="MAO110101_2">#REF!</definedName>
    <definedName name="MAO110101_3" localSheetId="0">#REF!</definedName>
    <definedName name="MAO110101_3">#REF!</definedName>
    <definedName name="MAO110101_74" localSheetId="0">#REF!</definedName>
    <definedName name="MAO110101_74">#REF!</definedName>
    <definedName name="MAO110101_75" localSheetId="0">#REF!</definedName>
    <definedName name="MAO110101_75">#REF!</definedName>
    <definedName name="MAO110104_1" localSheetId="0">#REF!</definedName>
    <definedName name="MAO110104_1">#REF!</definedName>
    <definedName name="MAO110104_2" localSheetId="0">#REF!</definedName>
    <definedName name="MAO110104_2">#REF!</definedName>
    <definedName name="MAO110104_3" localSheetId="0">#REF!</definedName>
    <definedName name="MAO110104_3">#REF!</definedName>
    <definedName name="MAO110104_74" localSheetId="0">#REF!</definedName>
    <definedName name="MAO110104_74">#REF!</definedName>
    <definedName name="MAO110104_75" localSheetId="0">#REF!</definedName>
    <definedName name="MAO110104_75">#REF!</definedName>
    <definedName name="MAO110107_1" localSheetId="0">#REF!</definedName>
    <definedName name="MAO110107_1">#REF!</definedName>
    <definedName name="MAO110107_2" localSheetId="0">#REF!</definedName>
    <definedName name="MAO110107_2">#REF!</definedName>
    <definedName name="MAO110107_3" localSheetId="0">#REF!</definedName>
    <definedName name="MAO110107_3">#REF!</definedName>
    <definedName name="MAO110107_74" localSheetId="0">#REF!</definedName>
    <definedName name="MAO110107_74">#REF!</definedName>
    <definedName name="MAO110107_75" localSheetId="0">#REF!</definedName>
    <definedName name="MAO110107_75">#REF!</definedName>
    <definedName name="MAO120101_1" localSheetId="0">#REF!</definedName>
    <definedName name="MAO120101_1">#REF!</definedName>
    <definedName name="MAO120101_2" localSheetId="0">#REF!</definedName>
    <definedName name="MAO120101_2">#REF!</definedName>
    <definedName name="MAO120101_3" localSheetId="0">#REF!</definedName>
    <definedName name="MAO120101_3">#REF!</definedName>
    <definedName name="MAO120101_74" localSheetId="0">#REF!</definedName>
    <definedName name="MAO120101_74">#REF!</definedName>
    <definedName name="MAO120101_75" localSheetId="0">#REF!</definedName>
    <definedName name="MAO120101_75">#REF!</definedName>
    <definedName name="MAO120105_1" localSheetId="0">#REF!</definedName>
    <definedName name="MAO120105_1">#REF!</definedName>
    <definedName name="MAO120105_2" localSheetId="0">#REF!</definedName>
    <definedName name="MAO120105_2">#REF!</definedName>
    <definedName name="MAO120105_3" localSheetId="0">#REF!</definedName>
    <definedName name="MAO120105_3">#REF!</definedName>
    <definedName name="MAO120105_74" localSheetId="0">#REF!</definedName>
    <definedName name="MAO120105_74">#REF!</definedName>
    <definedName name="MAO120105_75" localSheetId="0">#REF!</definedName>
    <definedName name="MAO120105_75">#REF!</definedName>
    <definedName name="MAO120106_1" localSheetId="0">#REF!</definedName>
    <definedName name="MAO120106_1">#REF!</definedName>
    <definedName name="MAO120106_2" localSheetId="0">#REF!</definedName>
    <definedName name="MAO120106_2">#REF!</definedName>
    <definedName name="MAO120106_3" localSheetId="0">#REF!</definedName>
    <definedName name="MAO120106_3">#REF!</definedName>
    <definedName name="MAO120106_74" localSheetId="0">#REF!</definedName>
    <definedName name="MAO120106_74">#REF!</definedName>
    <definedName name="MAO120106_75" localSheetId="0">#REF!</definedName>
    <definedName name="MAO120106_75">#REF!</definedName>
    <definedName name="MAO120107_1" localSheetId="0">#REF!</definedName>
    <definedName name="MAO120107_1">#REF!</definedName>
    <definedName name="MAO120107_2" localSheetId="0">#REF!</definedName>
    <definedName name="MAO120107_2">#REF!</definedName>
    <definedName name="MAO120107_3" localSheetId="0">#REF!</definedName>
    <definedName name="MAO120107_3">#REF!</definedName>
    <definedName name="MAO120107_74" localSheetId="0">#REF!</definedName>
    <definedName name="MAO120107_74">#REF!</definedName>
    <definedName name="MAO120107_75" localSheetId="0">#REF!</definedName>
    <definedName name="MAO120107_75">#REF!</definedName>
    <definedName name="MAO120110_1" localSheetId="0">#REF!</definedName>
    <definedName name="MAO120110_1">#REF!</definedName>
    <definedName name="MAO120110_2" localSheetId="0">#REF!</definedName>
    <definedName name="MAO120110_2">#REF!</definedName>
    <definedName name="MAO120110_3" localSheetId="0">#REF!</definedName>
    <definedName name="MAO120110_3">#REF!</definedName>
    <definedName name="MAO120110_74" localSheetId="0">#REF!</definedName>
    <definedName name="MAO120110_74">#REF!</definedName>
    <definedName name="MAO120110_75" localSheetId="0">#REF!</definedName>
    <definedName name="MAO120110_75">#REF!</definedName>
    <definedName name="MAO120150_1" localSheetId="0">#REF!</definedName>
    <definedName name="MAO120150_1">#REF!</definedName>
    <definedName name="MAO120150_2" localSheetId="0">#REF!</definedName>
    <definedName name="MAO120150_2">#REF!</definedName>
    <definedName name="MAO120150_3" localSheetId="0">#REF!</definedName>
    <definedName name="MAO120150_3">#REF!</definedName>
    <definedName name="MAO120150_74" localSheetId="0">#REF!</definedName>
    <definedName name="MAO120150_74">#REF!</definedName>
    <definedName name="MAO120150_75" localSheetId="0">#REF!</definedName>
    <definedName name="MAO120150_75">#REF!</definedName>
    <definedName name="MAO130101_1" localSheetId="0">#REF!</definedName>
    <definedName name="MAO130101_1">#REF!</definedName>
    <definedName name="MAO130101_2" localSheetId="0">#REF!</definedName>
    <definedName name="MAO130101_2">#REF!</definedName>
    <definedName name="MAO130101_3" localSheetId="0">#REF!</definedName>
    <definedName name="MAO130101_3">#REF!</definedName>
    <definedName name="MAO130101_74" localSheetId="0">#REF!</definedName>
    <definedName name="MAO130101_74">#REF!</definedName>
    <definedName name="MAO130101_75" localSheetId="0">#REF!</definedName>
    <definedName name="MAO130101_75">#REF!</definedName>
    <definedName name="MAO130103_1" localSheetId="0">#REF!</definedName>
    <definedName name="MAO130103_1">#REF!</definedName>
    <definedName name="MAO130103_2" localSheetId="0">#REF!</definedName>
    <definedName name="MAO130103_2">#REF!</definedName>
    <definedName name="MAO130103_3" localSheetId="0">#REF!</definedName>
    <definedName name="MAO130103_3">#REF!</definedName>
    <definedName name="MAO130103_74" localSheetId="0">#REF!</definedName>
    <definedName name="MAO130103_74">#REF!</definedName>
    <definedName name="MAO130103_75" localSheetId="0">#REF!</definedName>
    <definedName name="MAO130103_75">#REF!</definedName>
    <definedName name="MAO130304_1" localSheetId="0">#REF!</definedName>
    <definedName name="MAO130304_1">#REF!</definedName>
    <definedName name="MAO130304_2" localSheetId="0">#REF!</definedName>
    <definedName name="MAO130304_2">#REF!</definedName>
    <definedName name="MAO130304_3" localSheetId="0">#REF!</definedName>
    <definedName name="MAO130304_3">#REF!</definedName>
    <definedName name="MAO130304_74" localSheetId="0">#REF!</definedName>
    <definedName name="MAO130304_74">#REF!</definedName>
    <definedName name="MAO130304_75" localSheetId="0">#REF!</definedName>
    <definedName name="MAO130304_75">#REF!</definedName>
    <definedName name="MAO130401_1" localSheetId="0">#REF!</definedName>
    <definedName name="MAO130401_1">#REF!</definedName>
    <definedName name="MAO130401_2" localSheetId="0">#REF!</definedName>
    <definedName name="MAO130401_2">#REF!</definedName>
    <definedName name="MAO130401_3" localSheetId="0">#REF!</definedName>
    <definedName name="MAO130401_3">#REF!</definedName>
    <definedName name="MAO130401_74" localSheetId="0">#REF!</definedName>
    <definedName name="MAO130401_74">#REF!</definedName>
    <definedName name="MAO130401_75" localSheetId="0">#REF!</definedName>
    <definedName name="MAO130401_75">#REF!</definedName>
    <definedName name="MAO140102_1" localSheetId="0">#REF!</definedName>
    <definedName name="MAO140102_1">#REF!</definedName>
    <definedName name="MAO140102_2" localSheetId="0">#REF!</definedName>
    <definedName name="MAO140102_2">#REF!</definedName>
    <definedName name="MAO140102_3" localSheetId="0">#REF!</definedName>
    <definedName name="MAO140102_3">#REF!</definedName>
    <definedName name="MAO140102_74" localSheetId="0">#REF!</definedName>
    <definedName name="MAO140102_74">#REF!</definedName>
    <definedName name="MAO140102_75" localSheetId="0">#REF!</definedName>
    <definedName name="MAO140102_75">#REF!</definedName>
    <definedName name="MAO140109_1" localSheetId="0">#REF!</definedName>
    <definedName name="MAO140109_1">#REF!</definedName>
    <definedName name="MAO140109_2" localSheetId="0">#REF!</definedName>
    <definedName name="MAO140109_2">#REF!</definedName>
    <definedName name="MAO140109_3" localSheetId="0">#REF!</definedName>
    <definedName name="MAO140109_3">#REF!</definedName>
    <definedName name="MAO140109_74" localSheetId="0">#REF!</definedName>
    <definedName name="MAO140109_74">#REF!</definedName>
    <definedName name="MAO140109_75" localSheetId="0">#REF!</definedName>
    <definedName name="MAO140109_75">#REF!</definedName>
    <definedName name="MAO140113_1" localSheetId="0">#REF!</definedName>
    <definedName name="MAO140113_1">#REF!</definedName>
    <definedName name="MAO140113_2" localSheetId="0">#REF!</definedName>
    <definedName name="MAO140113_2">#REF!</definedName>
    <definedName name="MAO140113_3" localSheetId="0">#REF!</definedName>
    <definedName name="MAO140113_3">#REF!</definedName>
    <definedName name="MAO140113_74" localSheetId="0">#REF!</definedName>
    <definedName name="MAO140113_74">#REF!</definedName>
    <definedName name="MAO140113_75" localSheetId="0">#REF!</definedName>
    <definedName name="MAO140113_75">#REF!</definedName>
    <definedName name="MAO140122_1" localSheetId="0">#REF!</definedName>
    <definedName name="MAO140122_1">#REF!</definedName>
    <definedName name="MAO140122_2" localSheetId="0">#REF!</definedName>
    <definedName name="MAO140122_2">#REF!</definedName>
    <definedName name="MAO140122_3" localSheetId="0">#REF!</definedName>
    <definedName name="MAO140122_3">#REF!</definedName>
    <definedName name="MAO140122_74" localSheetId="0">#REF!</definedName>
    <definedName name="MAO140122_74">#REF!</definedName>
    <definedName name="MAO140122_75" localSheetId="0">#REF!</definedName>
    <definedName name="MAO140122_75">#REF!</definedName>
    <definedName name="MAO140126_1" localSheetId="0">#REF!</definedName>
    <definedName name="MAO140126_1">#REF!</definedName>
    <definedName name="MAO140126_2" localSheetId="0">#REF!</definedName>
    <definedName name="MAO140126_2">#REF!</definedName>
    <definedName name="MAO140126_3" localSheetId="0">#REF!</definedName>
    <definedName name="MAO140126_3">#REF!</definedName>
    <definedName name="MAO140126_74" localSheetId="0">#REF!</definedName>
    <definedName name="MAO140126_74">#REF!</definedName>
    <definedName name="MAO140126_75" localSheetId="0">#REF!</definedName>
    <definedName name="MAO140126_75">#REF!</definedName>
    <definedName name="MAO140129_1" localSheetId="0">#REF!</definedName>
    <definedName name="MAO140129_1">#REF!</definedName>
    <definedName name="MAO140129_2" localSheetId="0">#REF!</definedName>
    <definedName name="MAO140129_2">#REF!</definedName>
    <definedName name="MAO140129_3" localSheetId="0">#REF!</definedName>
    <definedName name="MAO140129_3">#REF!</definedName>
    <definedName name="MAO140129_74" localSheetId="0">#REF!</definedName>
    <definedName name="MAO140129_74">#REF!</definedName>
    <definedName name="MAO140129_75" localSheetId="0">#REF!</definedName>
    <definedName name="MAO140129_75">#REF!</definedName>
    <definedName name="MAO140135_1" localSheetId="0">#REF!</definedName>
    <definedName name="MAO140135_1">#REF!</definedName>
    <definedName name="MAO140135_2" localSheetId="0">#REF!</definedName>
    <definedName name="MAO140135_2">#REF!</definedName>
    <definedName name="MAO140135_3" localSheetId="0">#REF!</definedName>
    <definedName name="MAO140135_3">#REF!</definedName>
    <definedName name="MAO140135_74" localSheetId="0">#REF!</definedName>
    <definedName name="MAO140135_74">#REF!</definedName>
    <definedName name="MAO140135_75" localSheetId="0">#REF!</definedName>
    <definedName name="MAO140135_75">#REF!</definedName>
    <definedName name="MAO140143_1" localSheetId="0">#REF!</definedName>
    <definedName name="MAO140143_1">#REF!</definedName>
    <definedName name="MAO140143_2" localSheetId="0">#REF!</definedName>
    <definedName name="MAO140143_2">#REF!</definedName>
    <definedName name="MAO140143_3" localSheetId="0">#REF!</definedName>
    <definedName name="MAO140143_3">#REF!</definedName>
    <definedName name="MAO140143_74" localSheetId="0">#REF!</definedName>
    <definedName name="MAO140143_74">#REF!</definedName>
    <definedName name="MAO140143_75" localSheetId="0">#REF!</definedName>
    <definedName name="MAO140143_75">#REF!</definedName>
    <definedName name="MAO140145_1" localSheetId="0">#REF!</definedName>
    <definedName name="MAO140145_1">#REF!</definedName>
    <definedName name="MAO140145_2" localSheetId="0">#REF!</definedName>
    <definedName name="MAO140145_2">#REF!</definedName>
    <definedName name="MAO140145_3" localSheetId="0">#REF!</definedName>
    <definedName name="MAO140145_3">#REF!</definedName>
    <definedName name="MAO140145_74" localSheetId="0">#REF!</definedName>
    <definedName name="MAO140145_74">#REF!</definedName>
    <definedName name="MAO140145_75" localSheetId="0">#REF!</definedName>
    <definedName name="MAO140145_75">#REF!</definedName>
    <definedName name="mãodeobra" localSheetId="0">#REF!</definedName>
    <definedName name="mãodeobra">#REF!</definedName>
    <definedName name="MARA" localSheetId="0">#REF!</definedName>
    <definedName name="MARA">#REF!</definedName>
    <definedName name="MARCAX" localSheetId="0">[5]SERVIÇO!#REF!</definedName>
    <definedName name="MARCAX">[5]SERVIÇO!#REF!</definedName>
    <definedName name="MARCENEIRO" localSheetId="0">#REF!</definedName>
    <definedName name="MARCENEIRO">#REF!</definedName>
    <definedName name="MARMORE_BRANCO" localSheetId="0">#REF!</definedName>
    <definedName name="MARMORE_BRANCO">#REF!</definedName>
    <definedName name="Mary" localSheetId="0">{"total","SUM(total)","YNNNN",FALSE}</definedName>
    <definedName name="Mary" localSheetId="2">{"total","SUM(total)","YNNNN",FALSE}</definedName>
    <definedName name="Mary" localSheetId="6">{"total","SUM(total)","YNNNN",FALSE}</definedName>
    <definedName name="Mary" localSheetId="4">{"total","SUM(total)","YNNNN",FALSE}</definedName>
    <definedName name="Mary">{"total","SUM(total)","YNNNN",FALSE}</definedName>
    <definedName name="MASSA_OLEO" localSheetId="0">#REF!</definedName>
    <definedName name="MASSA_OLEO">#REF!</definedName>
    <definedName name="MASSA_PVA">[9]Insumos!$I$363</definedName>
    <definedName name="MAT" localSheetId="0">#REF!</definedName>
    <definedName name="MAT" localSheetId="6">#REF!</definedName>
    <definedName name="MAT">#REF!</definedName>
    <definedName name="Mat_Event">[21]INFOR!$C$6</definedName>
    <definedName name="MAT010301_1" localSheetId="0">#REF!</definedName>
    <definedName name="MAT010301_1" localSheetId="6">#REF!</definedName>
    <definedName name="MAT010301_1">#REF!</definedName>
    <definedName name="MAT010301_2" localSheetId="0">#REF!</definedName>
    <definedName name="MAT010301_2">#REF!</definedName>
    <definedName name="MAT010301_3" localSheetId="0">#REF!</definedName>
    <definedName name="MAT010301_3">#REF!</definedName>
    <definedName name="MAT010301_74" localSheetId="0">#REF!</definedName>
    <definedName name="MAT010301_74">#REF!</definedName>
    <definedName name="MAT010301_75" localSheetId="0">#REF!</definedName>
    <definedName name="MAT010301_75">#REF!</definedName>
    <definedName name="MAT010401_1" localSheetId="0">#REF!</definedName>
    <definedName name="MAT010401_1">#REF!</definedName>
    <definedName name="MAT010401_2" localSheetId="0">#REF!</definedName>
    <definedName name="MAT010401_2">#REF!</definedName>
    <definedName name="MAT010401_3" localSheetId="0">#REF!</definedName>
    <definedName name="MAT010401_3">#REF!</definedName>
    <definedName name="MAT010401_74" localSheetId="0">#REF!</definedName>
    <definedName name="MAT010401_74">#REF!</definedName>
    <definedName name="MAT010401_75" localSheetId="0">#REF!</definedName>
    <definedName name="MAT010401_75">#REF!</definedName>
    <definedName name="MAT010402_1" localSheetId="0">#REF!</definedName>
    <definedName name="MAT010402_1">#REF!</definedName>
    <definedName name="MAT010402_2" localSheetId="0">#REF!</definedName>
    <definedName name="MAT010402_2">#REF!</definedName>
    <definedName name="MAT010402_3" localSheetId="0">#REF!</definedName>
    <definedName name="MAT010402_3">#REF!</definedName>
    <definedName name="MAT010402_74" localSheetId="0">#REF!</definedName>
    <definedName name="MAT010402_74">#REF!</definedName>
    <definedName name="MAT010402_75" localSheetId="0">#REF!</definedName>
    <definedName name="MAT010402_75">#REF!</definedName>
    <definedName name="MAT010407_1" localSheetId="0">#REF!</definedName>
    <definedName name="MAT010407_1">#REF!</definedName>
    <definedName name="MAT010407_2" localSheetId="0">#REF!</definedName>
    <definedName name="MAT010407_2">#REF!</definedName>
    <definedName name="MAT010407_3" localSheetId="0">#REF!</definedName>
    <definedName name="MAT010407_3">#REF!</definedName>
    <definedName name="MAT010407_74" localSheetId="0">#REF!</definedName>
    <definedName name="MAT010407_74">#REF!</definedName>
    <definedName name="MAT010407_75" localSheetId="0">#REF!</definedName>
    <definedName name="MAT010407_75">#REF!</definedName>
    <definedName name="MAT010413_1" localSheetId="0">#REF!</definedName>
    <definedName name="MAT010413_1">#REF!</definedName>
    <definedName name="MAT010413_2" localSheetId="0">#REF!</definedName>
    <definedName name="MAT010413_2">#REF!</definedName>
    <definedName name="MAT010413_3" localSheetId="0">#REF!</definedName>
    <definedName name="MAT010413_3">#REF!</definedName>
    <definedName name="MAT010413_74" localSheetId="0">#REF!</definedName>
    <definedName name="MAT010413_74">#REF!</definedName>
    <definedName name="MAT010413_75" localSheetId="0">#REF!</definedName>
    <definedName name="MAT010413_75">#REF!</definedName>
    <definedName name="MAT010536_1" localSheetId="0">#REF!</definedName>
    <definedName name="MAT010536_1">#REF!</definedName>
    <definedName name="MAT010536_2" localSheetId="0">#REF!</definedName>
    <definedName name="MAT010536_2">#REF!</definedName>
    <definedName name="MAT010536_3" localSheetId="0">#REF!</definedName>
    <definedName name="MAT010536_3">#REF!</definedName>
    <definedName name="MAT010536_74" localSheetId="0">#REF!</definedName>
    <definedName name="MAT010536_74">#REF!</definedName>
    <definedName name="MAT010536_75" localSheetId="0">#REF!</definedName>
    <definedName name="MAT010536_75">#REF!</definedName>
    <definedName name="MAT010703_1" localSheetId="0">#REF!</definedName>
    <definedName name="MAT010703_1">#REF!</definedName>
    <definedName name="MAT010703_2" localSheetId="0">#REF!</definedName>
    <definedName name="MAT010703_2">#REF!</definedName>
    <definedName name="MAT010703_3" localSheetId="0">#REF!</definedName>
    <definedName name="MAT010703_3">#REF!</definedName>
    <definedName name="MAT010703_74" localSheetId="0">#REF!</definedName>
    <definedName name="MAT010703_74">#REF!</definedName>
    <definedName name="MAT010703_75" localSheetId="0">#REF!</definedName>
    <definedName name="MAT010703_75">#REF!</definedName>
    <definedName name="MAT010708_1" localSheetId="0">#REF!</definedName>
    <definedName name="MAT010708_1">#REF!</definedName>
    <definedName name="MAT010708_2" localSheetId="0">#REF!</definedName>
    <definedName name="MAT010708_2">#REF!</definedName>
    <definedName name="MAT010708_3" localSheetId="0">#REF!</definedName>
    <definedName name="MAT010708_3">#REF!</definedName>
    <definedName name="MAT010708_74" localSheetId="0">#REF!</definedName>
    <definedName name="MAT010708_74">#REF!</definedName>
    <definedName name="MAT010708_75" localSheetId="0">#REF!</definedName>
    <definedName name="MAT010708_75">#REF!</definedName>
    <definedName name="MAT010710_1" localSheetId="0">#REF!</definedName>
    <definedName name="MAT010710_1">#REF!</definedName>
    <definedName name="MAT010710_2" localSheetId="0">#REF!</definedName>
    <definedName name="MAT010710_2">#REF!</definedName>
    <definedName name="MAT010710_3" localSheetId="0">#REF!</definedName>
    <definedName name="MAT010710_3">#REF!</definedName>
    <definedName name="MAT010710_74" localSheetId="0">#REF!</definedName>
    <definedName name="MAT010710_74">#REF!</definedName>
    <definedName name="MAT010710_75" localSheetId="0">#REF!</definedName>
    <definedName name="MAT010710_75">#REF!</definedName>
    <definedName name="MAT010718_1" localSheetId="0">#REF!</definedName>
    <definedName name="MAT010718_1">#REF!</definedName>
    <definedName name="MAT010718_2" localSheetId="0">#REF!</definedName>
    <definedName name="MAT010718_2">#REF!</definedName>
    <definedName name="MAT010718_3" localSheetId="0">#REF!</definedName>
    <definedName name="MAT010718_3">#REF!</definedName>
    <definedName name="MAT010718_74" localSheetId="0">#REF!</definedName>
    <definedName name="MAT010718_74">#REF!</definedName>
    <definedName name="MAT010718_75" localSheetId="0">#REF!</definedName>
    <definedName name="MAT010718_75">#REF!</definedName>
    <definedName name="MAT020201_1" localSheetId="0">#REF!</definedName>
    <definedName name="MAT020201_1">#REF!</definedName>
    <definedName name="MAT020201_2" localSheetId="0">#REF!</definedName>
    <definedName name="MAT020201_2">#REF!</definedName>
    <definedName name="MAT020201_3" localSheetId="0">#REF!</definedName>
    <definedName name="MAT020201_3">#REF!</definedName>
    <definedName name="MAT020201_74" localSheetId="0">#REF!</definedName>
    <definedName name="MAT020201_74">#REF!</definedName>
    <definedName name="MAT020201_75" localSheetId="0">#REF!</definedName>
    <definedName name="MAT020201_75">#REF!</definedName>
    <definedName name="MAT020205_1" localSheetId="0">#REF!</definedName>
    <definedName name="MAT020205_1">#REF!</definedName>
    <definedName name="MAT020205_2" localSheetId="0">#REF!</definedName>
    <definedName name="MAT020205_2">#REF!</definedName>
    <definedName name="MAT020205_3" localSheetId="0">#REF!</definedName>
    <definedName name="MAT020205_3">#REF!</definedName>
    <definedName name="MAT020205_74" localSheetId="0">#REF!</definedName>
    <definedName name="MAT020205_74">#REF!</definedName>
    <definedName name="MAT020205_75" localSheetId="0">#REF!</definedName>
    <definedName name="MAT020205_75">#REF!</definedName>
    <definedName name="MAT020211_1" localSheetId="0">#REF!</definedName>
    <definedName name="MAT020211_1">#REF!</definedName>
    <definedName name="MAT020211_2" localSheetId="0">#REF!</definedName>
    <definedName name="MAT020211_2">#REF!</definedName>
    <definedName name="MAT020211_3" localSheetId="0">#REF!</definedName>
    <definedName name="MAT020211_3">#REF!</definedName>
    <definedName name="MAT020211_74" localSheetId="0">#REF!</definedName>
    <definedName name="MAT020211_74">#REF!</definedName>
    <definedName name="MAT020211_75" localSheetId="0">#REF!</definedName>
    <definedName name="MAT020211_75">#REF!</definedName>
    <definedName name="MAT030102_1" localSheetId="0">#REF!</definedName>
    <definedName name="MAT030102_1">#REF!</definedName>
    <definedName name="MAT030102_2" localSheetId="0">#REF!</definedName>
    <definedName name="MAT030102_2">#REF!</definedName>
    <definedName name="MAT030102_3" localSheetId="0">#REF!</definedName>
    <definedName name="MAT030102_3">#REF!</definedName>
    <definedName name="MAT030102_74" localSheetId="0">#REF!</definedName>
    <definedName name="MAT030102_74">#REF!</definedName>
    <definedName name="MAT030102_75" localSheetId="0">#REF!</definedName>
    <definedName name="MAT030102_75">#REF!</definedName>
    <definedName name="MAT030201_1" localSheetId="0">#REF!</definedName>
    <definedName name="MAT030201_1">#REF!</definedName>
    <definedName name="MAT030201_2" localSheetId="0">#REF!</definedName>
    <definedName name="MAT030201_2">#REF!</definedName>
    <definedName name="MAT030201_3" localSheetId="0">#REF!</definedName>
    <definedName name="MAT030201_3">#REF!</definedName>
    <definedName name="MAT030201_74" localSheetId="0">#REF!</definedName>
    <definedName name="MAT030201_74">#REF!</definedName>
    <definedName name="MAT030201_75" localSheetId="0">#REF!</definedName>
    <definedName name="MAT030201_75">#REF!</definedName>
    <definedName name="MAT030303_1" localSheetId="0">#REF!</definedName>
    <definedName name="MAT030303_1">#REF!</definedName>
    <definedName name="MAT030303_2" localSheetId="0">#REF!</definedName>
    <definedName name="MAT030303_2">#REF!</definedName>
    <definedName name="MAT030303_3" localSheetId="0">#REF!</definedName>
    <definedName name="MAT030303_3">#REF!</definedName>
    <definedName name="MAT030303_74" localSheetId="0">#REF!</definedName>
    <definedName name="MAT030303_74">#REF!</definedName>
    <definedName name="MAT030303_75" localSheetId="0">#REF!</definedName>
    <definedName name="MAT030303_75">#REF!</definedName>
    <definedName name="MAT030317_1" localSheetId="0">#REF!</definedName>
    <definedName name="MAT030317_1">#REF!</definedName>
    <definedName name="MAT030317_2" localSheetId="0">#REF!</definedName>
    <definedName name="MAT030317_2">#REF!</definedName>
    <definedName name="MAT030317_3" localSheetId="0">#REF!</definedName>
    <definedName name="MAT030317_3">#REF!</definedName>
    <definedName name="MAT030317_74" localSheetId="0">#REF!</definedName>
    <definedName name="MAT030317_74">#REF!</definedName>
    <definedName name="MAT030317_75" localSheetId="0">#REF!</definedName>
    <definedName name="MAT030317_75">#REF!</definedName>
    <definedName name="MAT040101_1" localSheetId="0">#REF!</definedName>
    <definedName name="MAT040101_1">#REF!</definedName>
    <definedName name="MAT040101_2" localSheetId="0">#REF!</definedName>
    <definedName name="MAT040101_2">#REF!</definedName>
    <definedName name="MAT040101_3" localSheetId="0">#REF!</definedName>
    <definedName name="MAT040101_3">#REF!</definedName>
    <definedName name="MAT040101_74" localSheetId="0">#REF!</definedName>
    <definedName name="MAT040101_74">#REF!</definedName>
    <definedName name="MAT040101_75" localSheetId="0">#REF!</definedName>
    <definedName name="MAT040101_75">#REF!</definedName>
    <definedName name="MAT040202_1" localSheetId="0">#REF!</definedName>
    <definedName name="MAT040202_1">#REF!</definedName>
    <definedName name="MAT040202_2" localSheetId="0">#REF!</definedName>
    <definedName name="MAT040202_2">#REF!</definedName>
    <definedName name="MAT040202_3" localSheetId="0">#REF!</definedName>
    <definedName name="MAT040202_3">#REF!</definedName>
    <definedName name="MAT040202_74" localSheetId="0">#REF!</definedName>
    <definedName name="MAT040202_74">#REF!</definedName>
    <definedName name="MAT040202_75" localSheetId="0">#REF!</definedName>
    <definedName name="MAT040202_75">#REF!</definedName>
    <definedName name="MAT050103_1" localSheetId="0">#REF!</definedName>
    <definedName name="MAT050103_1">#REF!</definedName>
    <definedName name="MAT050103_2" localSheetId="0">#REF!</definedName>
    <definedName name="MAT050103_2">#REF!</definedName>
    <definedName name="MAT050103_3" localSheetId="0">#REF!</definedName>
    <definedName name="MAT050103_3">#REF!</definedName>
    <definedName name="MAT050103_74" localSheetId="0">#REF!</definedName>
    <definedName name="MAT050103_74">#REF!</definedName>
    <definedName name="MAT050103_75" localSheetId="0">#REF!</definedName>
    <definedName name="MAT050103_75">#REF!</definedName>
    <definedName name="MAT050207_1" localSheetId="0">#REF!</definedName>
    <definedName name="MAT050207_1">#REF!</definedName>
    <definedName name="MAT050207_2" localSheetId="0">#REF!</definedName>
    <definedName name="MAT050207_2">#REF!</definedName>
    <definedName name="MAT050207_3" localSheetId="0">#REF!</definedName>
    <definedName name="MAT050207_3">#REF!</definedName>
    <definedName name="MAT050207_74" localSheetId="0">#REF!</definedName>
    <definedName name="MAT050207_74">#REF!</definedName>
    <definedName name="MAT050207_75" localSheetId="0">#REF!</definedName>
    <definedName name="MAT050207_75">#REF!</definedName>
    <definedName name="MAT060101_1" localSheetId="0">#REF!</definedName>
    <definedName name="MAT060101_1">#REF!</definedName>
    <definedName name="MAT060101_2" localSheetId="0">#REF!</definedName>
    <definedName name="MAT060101_2">#REF!</definedName>
    <definedName name="MAT060101_3" localSheetId="0">#REF!</definedName>
    <definedName name="MAT060101_3">#REF!</definedName>
    <definedName name="MAT060101_74" localSheetId="0">#REF!</definedName>
    <definedName name="MAT060101_74">#REF!</definedName>
    <definedName name="MAT060101_75" localSheetId="0">#REF!</definedName>
    <definedName name="MAT060101_75">#REF!</definedName>
    <definedName name="MAT080101_1" localSheetId="0">#REF!</definedName>
    <definedName name="MAT080101_1">#REF!</definedName>
    <definedName name="MAT080101_2" localSheetId="0">#REF!</definedName>
    <definedName name="MAT080101_2">#REF!</definedName>
    <definedName name="MAT080101_3" localSheetId="0">#REF!</definedName>
    <definedName name="MAT080101_3">#REF!</definedName>
    <definedName name="MAT080101_74" localSheetId="0">#REF!</definedName>
    <definedName name="MAT080101_74">#REF!</definedName>
    <definedName name="MAT080101_75" localSheetId="0">#REF!</definedName>
    <definedName name="MAT080101_75">#REF!</definedName>
    <definedName name="MAT080310_1" localSheetId="0">#REF!</definedName>
    <definedName name="MAT080310_1">#REF!</definedName>
    <definedName name="MAT080310_2" localSheetId="0">#REF!</definedName>
    <definedName name="MAT080310_2">#REF!</definedName>
    <definedName name="MAT080310_3" localSheetId="0">#REF!</definedName>
    <definedName name="MAT080310_3">#REF!</definedName>
    <definedName name="MAT080310_74" localSheetId="0">#REF!</definedName>
    <definedName name="MAT080310_74">#REF!</definedName>
    <definedName name="MAT080310_75" localSheetId="0">#REF!</definedName>
    <definedName name="MAT080310_75">#REF!</definedName>
    <definedName name="MAT090101_1" localSheetId="0">#REF!</definedName>
    <definedName name="MAT090101_1">#REF!</definedName>
    <definedName name="MAT090101_2" localSheetId="0">#REF!</definedName>
    <definedName name="MAT090101_2">#REF!</definedName>
    <definedName name="MAT090101_3" localSheetId="0">#REF!</definedName>
    <definedName name="MAT090101_3">#REF!</definedName>
    <definedName name="MAT090101_74" localSheetId="0">#REF!</definedName>
    <definedName name="MAT090101_74">#REF!</definedName>
    <definedName name="MAT090101_75" localSheetId="0">#REF!</definedName>
    <definedName name="MAT090101_75">#REF!</definedName>
    <definedName name="MAT100302_1" localSheetId="0">#REF!</definedName>
    <definedName name="MAT100302_1">#REF!</definedName>
    <definedName name="MAT100302_2" localSheetId="0">#REF!</definedName>
    <definedName name="MAT100302_2">#REF!</definedName>
    <definedName name="MAT100302_3" localSheetId="0">#REF!</definedName>
    <definedName name="MAT100302_3">#REF!</definedName>
    <definedName name="MAT100302_74" localSheetId="0">#REF!</definedName>
    <definedName name="MAT100302_74">#REF!</definedName>
    <definedName name="MAT100302_75" localSheetId="0">#REF!</definedName>
    <definedName name="MAT100302_75">#REF!</definedName>
    <definedName name="MAT110101_1" localSheetId="0">#REF!</definedName>
    <definedName name="MAT110101_1">#REF!</definedName>
    <definedName name="MAT110101_2" localSheetId="0">#REF!</definedName>
    <definedName name="MAT110101_2">#REF!</definedName>
    <definedName name="MAT110101_3" localSheetId="0">#REF!</definedName>
    <definedName name="MAT110101_3">#REF!</definedName>
    <definedName name="MAT110101_74" localSheetId="0">#REF!</definedName>
    <definedName name="MAT110101_74">#REF!</definedName>
    <definedName name="MAT110101_75" localSheetId="0">#REF!</definedName>
    <definedName name="MAT110101_75">#REF!</definedName>
    <definedName name="MAT110104_1" localSheetId="0">#REF!</definedName>
    <definedName name="MAT110104_1">#REF!</definedName>
    <definedName name="MAT110104_2" localSheetId="0">#REF!</definedName>
    <definedName name="MAT110104_2">#REF!</definedName>
    <definedName name="MAT110104_3" localSheetId="0">#REF!</definedName>
    <definedName name="MAT110104_3">#REF!</definedName>
    <definedName name="MAT110104_74" localSheetId="0">#REF!</definedName>
    <definedName name="MAT110104_74">#REF!</definedName>
    <definedName name="MAT110104_75" localSheetId="0">#REF!</definedName>
    <definedName name="MAT110104_75">#REF!</definedName>
    <definedName name="MAT110107_1" localSheetId="0">#REF!</definedName>
    <definedName name="MAT110107_1">#REF!</definedName>
    <definedName name="MAT110107_2" localSheetId="0">#REF!</definedName>
    <definedName name="MAT110107_2">#REF!</definedName>
    <definedName name="MAT110107_3" localSheetId="0">#REF!</definedName>
    <definedName name="MAT110107_3">#REF!</definedName>
    <definedName name="MAT110107_74" localSheetId="0">#REF!</definedName>
    <definedName name="MAT110107_74">#REF!</definedName>
    <definedName name="MAT110107_75" localSheetId="0">#REF!</definedName>
    <definedName name="MAT110107_75">#REF!</definedName>
    <definedName name="MAT120101_1" localSheetId="0">#REF!</definedName>
    <definedName name="MAT120101_1">#REF!</definedName>
    <definedName name="MAT120101_2" localSheetId="0">#REF!</definedName>
    <definedName name="MAT120101_2">#REF!</definedName>
    <definedName name="MAT120101_3" localSheetId="0">#REF!</definedName>
    <definedName name="MAT120101_3">#REF!</definedName>
    <definedName name="MAT120101_74" localSheetId="0">#REF!</definedName>
    <definedName name="MAT120101_74">#REF!</definedName>
    <definedName name="MAT120101_75" localSheetId="0">#REF!</definedName>
    <definedName name="MAT120101_75">#REF!</definedName>
    <definedName name="MAT120105_1" localSheetId="0">#REF!</definedName>
    <definedName name="MAT120105_1">#REF!</definedName>
    <definedName name="MAT120105_2" localSheetId="0">#REF!</definedName>
    <definedName name="MAT120105_2">#REF!</definedName>
    <definedName name="MAT120105_3" localSheetId="0">#REF!</definedName>
    <definedName name="MAT120105_3">#REF!</definedName>
    <definedName name="MAT120105_74" localSheetId="0">#REF!</definedName>
    <definedName name="MAT120105_74">#REF!</definedName>
    <definedName name="MAT120105_75" localSheetId="0">#REF!</definedName>
    <definedName name="MAT120105_75">#REF!</definedName>
    <definedName name="MAT120106_1" localSheetId="0">#REF!</definedName>
    <definedName name="MAT120106_1">#REF!</definedName>
    <definedName name="MAT120106_2" localSheetId="0">#REF!</definedName>
    <definedName name="MAT120106_2">#REF!</definedName>
    <definedName name="MAT120106_3" localSheetId="0">#REF!</definedName>
    <definedName name="MAT120106_3">#REF!</definedName>
    <definedName name="MAT120106_74" localSheetId="0">#REF!</definedName>
    <definedName name="MAT120106_74">#REF!</definedName>
    <definedName name="MAT120106_75" localSheetId="0">#REF!</definedName>
    <definedName name="MAT120106_75">#REF!</definedName>
    <definedName name="MAT120107_1" localSheetId="0">#REF!</definedName>
    <definedName name="MAT120107_1">#REF!</definedName>
    <definedName name="MAT120107_2" localSheetId="0">#REF!</definedName>
    <definedName name="MAT120107_2">#REF!</definedName>
    <definedName name="MAT120107_3" localSheetId="0">#REF!</definedName>
    <definedName name="MAT120107_3">#REF!</definedName>
    <definedName name="MAT120107_74" localSheetId="0">#REF!</definedName>
    <definedName name="MAT120107_74">#REF!</definedName>
    <definedName name="MAT120107_75" localSheetId="0">#REF!</definedName>
    <definedName name="MAT120107_75">#REF!</definedName>
    <definedName name="MAT120110_1" localSheetId="0">#REF!</definedName>
    <definedName name="MAT120110_1">#REF!</definedName>
    <definedName name="MAT120110_2" localSheetId="0">#REF!</definedName>
    <definedName name="MAT120110_2">#REF!</definedName>
    <definedName name="MAT120110_3" localSheetId="0">#REF!</definedName>
    <definedName name="MAT120110_3">#REF!</definedName>
    <definedName name="MAT120110_74" localSheetId="0">#REF!</definedName>
    <definedName name="MAT120110_74">#REF!</definedName>
    <definedName name="MAT120110_75" localSheetId="0">#REF!</definedName>
    <definedName name="MAT120110_75">#REF!</definedName>
    <definedName name="MAT120150_1" localSheetId="0">#REF!</definedName>
    <definedName name="MAT120150_1">#REF!</definedName>
    <definedName name="MAT120150_2" localSheetId="0">#REF!</definedName>
    <definedName name="MAT120150_2">#REF!</definedName>
    <definedName name="MAT120150_3" localSheetId="0">#REF!</definedName>
    <definedName name="MAT120150_3">#REF!</definedName>
    <definedName name="MAT120150_74" localSheetId="0">#REF!</definedName>
    <definedName name="MAT120150_74">#REF!</definedName>
    <definedName name="MAT120150_75" localSheetId="0">#REF!</definedName>
    <definedName name="MAT120150_75">#REF!</definedName>
    <definedName name="MAT130101_1" localSheetId="0">#REF!</definedName>
    <definedName name="MAT130101_1">#REF!</definedName>
    <definedName name="MAT130101_2" localSheetId="0">#REF!</definedName>
    <definedName name="MAT130101_2">#REF!</definedName>
    <definedName name="MAT130101_3" localSheetId="0">#REF!</definedName>
    <definedName name="MAT130101_3">#REF!</definedName>
    <definedName name="MAT130101_74" localSheetId="0">#REF!</definedName>
    <definedName name="MAT130101_74">#REF!</definedName>
    <definedName name="MAT130101_75" localSheetId="0">#REF!</definedName>
    <definedName name="MAT130101_75">#REF!</definedName>
    <definedName name="MAT130103_1" localSheetId="0">#REF!</definedName>
    <definedName name="MAT130103_1">#REF!</definedName>
    <definedName name="MAT130103_2" localSheetId="0">#REF!</definedName>
    <definedName name="MAT130103_2">#REF!</definedName>
    <definedName name="MAT130103_3" localSheetId="0">#REF!</definedName>
    <definedName name="MAT130103_3">#REF!</definedName>
    <definedName name="MAT130103_74" localSheetId="0">#REF!</definedName>
    <definedName name="MAT130103_74">#REF!</definedName>
    <definedName name="MAT130103_75" localSheetId="0">#REF!</definedName>
    <definedName name="MAT130103_75">#REF!</definedName>
    <definedName name="MAT130304_1" localSheetId="0">#REF!</definedName>
    <definedName name="MAT130304_1">#REF!</definedName>
    <definedName name="MAT130304_2" localSheetId="0">#REF!</definedName>
    <definedName name="MAT130304_2">#REF!</definedName>
    <definedName name="MAT130304_3" localSheetId="0">#REF!</definedName>
    <definedName name="MAT130304_3">#REF!</definedName>
    <definedName name="MAT130304_74" localSheetId="0">#REF!</definedName>
    <definedName name="MAT130304_74">#REF!</definedName>
    <definedName name="MAT130304_75" localSheetId="0">#REF!</definedName>
    <definedName name="MAT130304_75">#REF!</definedName>
    <definedName name="MAT130401_1" localSheetId="0">#REF!</definedName>
    <definedName name="MAT130401_1">#REF!</definedName>
    <definedName name="MAT130401_2" localSheetId="0">#REF!</definedName>
    <definedName name="MAT130401_2">#REF!</definedName>
    <definedName name="MAT130401_3" localSheetId="0">#REF!</definedName>
    <definedName name="MAT130401_3">#REF!</definedName>
    <definedName name="MAT130401_74" localSheetId="0">#REF!</definedName>
    <definedName name="MAT130401_74">#REF!</definedName>
    <definedName name="MAT130401_75" localSheetId="0">#REF!</definedName>
    <definedName name="MAT130401_75">#REF!</definedName>
    <definedName name="MAT140102_1" localSheetId="0">#REF!</definedName>
    <definedName name="MAT140102_1">#REF!</definedName>
    <definedName name="MAT140102_2" localSheetId="0">#REF!</definedName>
    <definedName name="MAT140102_2">#REF!</definedName>
    <definedName name="MAT140102_3" localSheetId="0">#REF!</definedName>
    <definedName name="MAT140102_3">#REF!</definedName>
    <definedName name="MAT140102_74" localSheetId="0">#REF!</definedName>
    <definedName name="MAT140102_74">#REF!</definedName>
    <definedName name="MAT140102_75" localSheetId="0">#REF!</definedName>
    <definedName name="MAT140102_75">#REF!</definedName>
    <definedName name="MAT140109_1" localSheetId="0">#REF!</definedName>
    <definedName name="MAT140109_1">#REF!</definedName>
    <definedName name="MAT140109_2" localSheetId="0">#REF!</definedName>
    <definedName name="MAT140109_2">#REF!</definedName>
    <definedName name="MAT140109_3" localSheetId="0">#REF!</definedName>
    <definedName name="MAT140109_3">#REF!</definedName>
    <definedName name="MAT140109_74" localSheetId="0">#REF!</definedName>
    <definedName name="MAT140109_74">#REF!</definedName>
    <definedName name="MAT140109_75" localSheetId="0">#REF!</definedName>
    <definedName name="MAT140109_75">#REF!</definedName>
    <definedName name="MAT140113_1" localSheetId="0">#REF!</definedName>
    <definedName name="MAT140113_1">#REF!</definedName>
    <definedName name="MAT140113_2" localSheetId="0">#REF!</definedName>
    <definedName name="MAT140113_2">#REF!</definedName>
    <definedName name="MAT140113_3" localSheetId="0">#REF!</definedName>
    <definedName name="MAT140113_3">#REF!</definedName>
    <definedName name="MAT140113_74" localSheetId="0">#REF!</definedName>
    <definedName name="MAT140113_74">#REF!</definedName>
    <definedName name="MAT140113_75" localSheetId="0">#REF!</definedName>
    <definedName name="MAT140113_75">#REF!</definedName>
    <definedName name="MAT140122_1" localSheetId="0">#REF!</definedName>
    <definedName name="MAT140122_1">#REF!</definedName>
    <definedName name="MAT140122_2" localSheetId="0">#REF!</definedName>
    <definedName name="MAT140122_2">#REF!</definedName>
    <definedName name="MAT140122_3" localSheetId="0">#REF!</definedName>
    <definedName name="MAT140122_3">#REF!</definedName>
    <definedName name="MAT140122_74" localSheetId="0">#REF!</definedName>
    <definedName name="MAT140122_74">#REF!</definedName>
    <definedName name="MAT140122_75" localSheetId="0">#REF!</definedName>
    <definedName name="MAT140122_75">#REF!</definedName>
    <definedName name="MAT140126_1" localSheetId="0">#REF!</definedName>
    <definedName name="MAT140126_1">#REF!</definedName>
    <definedName name="MAT140126_2" localSheetId="0">#REF!</definedName>
    <definedName name="MAT140126_2">#REF!</definedName>
    <definedName name="MAT140126_3" localSheetId="0">#REF!</definedName>
    <definedName name="MAT140126_3">#REF!</definedName>
    <definedName name="MAT140126_74" localSheetId="0">#REF!</definedName>
    <definedName name="MAT140126_74">#REF!</definedName>
    <definedName name="MAT140126_75" localSheetId="0">#REF!</definedName>
    <definedName name="MAT140126_75">#REF!</definedName>
    <definedName name="MAT140129_1" localSheetId="0">#REF!</definedName>
    <definedName name="MAT140129_1">#REF!</definedName>
    <definedName name="MAT140129_2" localSheetId="0">#REF!</definedName>
    <definedName name="MAT140129_2">#REF!</definedName>
    <definedName name="MAT140129_3" localSheetId="0">#REF!</definedName>
    <definedName name="MAT140129_3">#REF!</definedName>
    <definedName name="MAT140129_74" localSheetId="0">#REF!</definedName>
    <definedName name="MAT140129_74">#REF!</definedName>
    <definedName name="MAT140129_75" localSheetId="0">#REF!</definedName>
    <definedName name="MAT140129_75">#REF!</definedName>
    <definedName name="MAT140135_1" localSheetId="0">#REF!</definedName>
    <definedName name="MAT140135_1">#REF!</definedName>
    <definedName name="MAT140135_2" localSheetId="0">#REF!</definedName>
    <definedName name="MAT140135_2">#REF!</definedName>
    <definedName name="MAT140135_3" localSheetId="0">#REF!</definedName>
    <definedName name="MAT140135_3">#REF!</definedName>
    <definedName name="MAT140135_74" localSheetId="0">#REF!</definedName>
    <definedName name="MAT140135_74">#REF!</definedName>
    <definedName name="MAT140135_75" localSheetId="0">#REF!</definedName>
    <definedName name="MAT140135_75">#REF!</definedName>
    <definedName name="MAT140143_1" localSheetId="0">#REF!</definedName>
    <definedName name="MAT140143_1">#REF!</definedName>
    <definedName name="MAT140143_2" localSheetId="0">#REF!</definedName>
    <definedName name="MAT140143_2">#REF!</definedName>
    <definedName name="MAT140143_3" localSheetId="0">#REF!</definedName>
    <definedName name="MAT140143_3">#REF!</definedName>
    <definedName name="MAT140143_74" localSheetId="0">#REF!</definedName>
    <definedName name="MAT140143_74">#REF!</definedName>
    <definedName name="MAT140143_75" localSheetId="0">#REF!</definedName>
    <definedName name="MAT140143_75">#REF!</definedName>
    <definedName name="MAT140145_1" localSheetId="0">#REF!</definedName>
    <definedName name="MAT140145_1">#REF!</definedName>
    <definedName name="MAT140145_2" localSheetId="0">#REF!</definedName>
    <definedName name="MAT140145_2">#REF!</definedName>
    <definedName name="MAT140145_3" localSheetId="0">#REF!</definedName>
    <definedName name="MAT140145_3">#REF!</definedName>
    <definedName name="MAT140145_74" localSheetId="0">#REF!</definedName>
    <definedName name="MAT140145_74">#REF!</definedName>
    <definedName name="MAT140145_75" localSheetId="0">#REF!</definedName>
    <definedName name="MAT140145_75">#REF!</definedName>
    <definedName name="MAT150130_1" localSheetId="0">#REF!</definedName>
    <definedName name="MAT150130_1">#REF!</definedName>
    <definedName name="MAT150130_2" localSheetId="0">#REF!</definedName>
    <definedName name="MAT150130_2">#REF!</definedName>
    <definedName name="MAT150130_3" localSheetId="0">#REF!</definedName>
    <definedName name="MAT150130_3">#REF!</definedName>
    <definedName name="MAT150130_74" localSheetId="0">#REF!</definedName>
    <definedName name="MAT150130_74">#REF!</definedName>
    <definedName name="MAT150130_75" localSheetId="0">#REF!</definedName>
    <definedName name="MAT150130_75">#REF!</definedName>
    <definedName name="MAT170101_1" localSheetId="0">#REF!</definedName>
    <definedName name="MAT170101_1">#REF!</definedName>
    <definedName name="MAT170101_2" localSheetId="0">#REF!</definedName>
    <definedName name="MAT170101_2">#REF!</definedName>
    <definedName name="MAT170101_3" localSheetId="0">#REF!</definedName>
    <definedName name="MAT170101_3">#REF!</definedName>
    <definedName name="MAT170101_74" localSheetId="0">#REF!</definedName>
    <definedName name="MAT170101_74">#REF!</definedName>
    <definedName name="MAT170101_75" localSheetId="0">#REF!</definedName>
    <definedName name="MAT170101_75">#REF!</definedName>
    <definedName name="MAT170102_1" localSheetId="0">#REF!</definedName>
    <definedName name="MAT170102_1">#REF!</definedName>
    <definedName name="MAT170102_2" localSheetId="0">#REF!</definedName>
    <definedName name="MAT170102_2">#REF!</definedName>
    <definedName name="MAT170102_3" localSheetId="0">#REF!</definedName>
    <definedName name="MAT170102_3">#REF!</definedName>
    <definedName name="MAT170102_74" localSheetId="0">#REF!</definedName>
    <definedName name="MAT170102_74">#REF!</definedName>
    <definedName name="MAT170102_75" localSheetId="0">#REF!</definedName>
    <definedName name="MAT170102_75">#REF!</definedName>
    <definedName name="MAT170103_1" localSheetId="0">#REF!</definedName>
    <definedName name="MAT170103_1">#REF!</definedName>
    <definedName name="MAT170103_2" localSheetId="0">#REF!</definedName>
    <definedName name="MAT170103_2">#REF!</definedName>
    <definedName name="MAT170103_3" localSheetId="0">#REF!</definedName>
    <definedName name="MAT170103_3">#REF!</definedName>
    <definedName name="MAT170103_74" localSheetId="0">#REF!</definedName>
    <definedName name="MAT170103_74">#REF!</definedName>
    <definedName name="MAT170103_75" localSheetId="0">#REF!</definedName>
    <definedName name="MAT170103_75">#REF!</definedName>
    <definedName name="MCSDLOEP" localSheetId="0">#REF!</definedName>
    <definedName name="MCSDLOEP">#REF!</definedName>
    <definedName name="mediçao">[18]PLE!$AX$28</definedName>
    <definedName name="Medição" localSheetId="0">#REF!</definedName>
    <definedName name="Medição" localSheetId="6">#REF!</definedName>
    <definedName name="Medição">#REF!</definedName>
    <definedName name="Medições">[18]PLE!$B$42:$BB$49</definedName>
    <definedName name="MEIO_FIO" localSheetId="0">#REF!</definedName>
    <definedName name="MEIO_FIO" localSheetId="6">#REF!</definedName>
    <definedName name="MEIO_FIO">#REF!</definedName>
    <definedName name="MEMORIA" localSheetId="0">#REF!</definedName>
    <definedName name="MEMORIA" localSheetId="6">#REF!</definedName>
    <definedName name="MEMORIA">#REF!</definedName>
    <definedName name="menos" localSheetId="0">#REF!</definedName>
    <definedName name="menos">#REF!</definedName>
    <definedName name="MENUBOM" localSheetId="0">[5]SERVIÇO!#REF!</definedName>
    <definedName name="MENUBOM">[5]SERVIÇO!#REF!</definedName>
    <definedName name="MENUEQP" localSheetId="0">[5]SERVIÇO!#REF!</definedName>
    <definedName name="MENUEQP">[5]SERVIÇO!#REF!</definedName>
    <definedName name="MENUFIM" localSheetId="0">[5]SERVIÇO!#REF!</definedName>
    <definedName name="MENUFIM">[5]SERVIÇO!#REF!</definedName>
    <definedName name="MENUMED" localSheetId="0">[5]SERVIÇO!#REF!</definedName>
    <definedName name="MENUMED">[5]SERVIÇO!#REF!</definedName>
    <definedName name="MENUOBRA">[5]SERVIÇO!#REF!</definedName>
    <definedName name="MENUOUT">[5]SERVIÇO!#REF!</definedName>
    <definedName name="MENUOUTRO">[5]SERVIÇO!#REF!</definedName>
    <definedName name="menures">[5]SERVIÇO!#REF!</definedName>
    <definedName name="MESALOA" localSheetId="0">#REF!</definedName>
    <definedName name="MESALOA">#REF!</definedName>
    <definedName name="Meu" localSheetId="0">#REF!</definedName>
    <definedName name="Meu">#REF!</definedName>
    <definedName name="MG" localSheetId="0">#REF!</definedName>
    <definedName name="MG">#REF!</definedName>
    <definedName name="min." localSheetId="0">#REF!</definedName>
    <definedName name="min.">#REF!</definedName>
    <definedName name="Mirin" localSheetId="0">{"total","SUM(total)","YNNNN",FALSE}</definedName>
    <definedName name="Mirin" localSheetId="2">{"total","SUM(total)","YNNNN",FALSE}</definedName>
    <definedName name="Mirin" localSheetId="6">{"total","SUM(total)","YNNNN",FALSE}</definedName>
    <definedName name="Mirin" localSheetId="4">{"total","SUM(total)","YNNNN",FALSE}</definedName>
    <definedName name="Mirin">{"total","SUM(total)","YNNNN",FALSE}</definedName>
    <definedName name="MNAUIRIE" localSheetId="0">#REF!</definedName>
    <definedName name="MNAUIRIE">#REF!</definedName>
    <definedName name="MNDLEL" localSheetId="0">#REF!</definedName>
    <definedName name="MNDLEL">#REF!</definedName>
    <definedName name="MO" localSheetId="0">#REF!</definedName>
    <definedName name="MO">#REF!</definedName>
    <definedName name="mo_base">[6]Base!$U$39</definedName>
    <definedName name="mo_sub_base">'[6]Sub-base'!$U$36</definedName>
    <definedName name="MOD" localSheetId="0">{"total","SUM(total)","YNNNN",FALSE}</definedName>
    <definedName name="MOD" localSheetId="2">{"total","SUM(total)","YNNNN",FALSE}</definedName>
    <definedName name="MOD" localSheetId="6">{"total","SUM(total)","YNNNN",FALSE}</definedName>
    <definedName name="MOD" localSheetId="4">{"total","SUM(total)","YNNNN",FALSE}</definedName>
    <definedName name="MOD">{"total","SUM(total)","YNNNN",FALSE}</definedName>
    <definedName name="MODIFICAÇÃO" localSheetId="0">{"total","SUM(total)","YNNNN",FALSE}</definedName>
    <definedName name="MODIFICAÇÃO" localSheetId="2">{"total","SUM(total)","YNNNN",FALSE}</definedName>
    <definedName name="MODIFICAÇÃO" localSheetId="6">{"total","SUM(total)","YNNNN",FALSE}</definedName>
    <definedName name="MODIFICAÇÃO" localSheetId="4">{"total","SUM(total)","YNNNN",FALSE}</definedName>
    <definedName name="MODIFICAÇÃO">{"total","SUM(total)","YNNNN",FALSE}</definedName>
    <definedName name="módulo1.Extenso" localSheetId="0">#REF!</definedName>
    <definedName name="módulo1.Extenso">#REF!</definedName>
    <definedName name="MOE" localSheetId="0">#REF!</definedName>
    <definedName name="MOE">#REF!</definedName>
    <definedName name="MOE_1" localSheetId="0">#REF!</definedName>
    <definedName name="MOE_1">#REF!</definedName>
    <definedName name="MOE_2" localSheetId="0">#REF!</definedName>
    <definedName name="MOE_2">#REF!</definedName>
    <definedName name="MOE_3" localSheetId="0">#REF!</definedName>
    <definedName name="MOE_3">#REF!</definedName>
    <definedName name="MOE_74" localSheetId="0">#REF!</definedName>
    <definedName name="MOE_74">#REF!</definedName>
    <definedName name="MOE_75" localSheetId="0">#REF!</definedName>
    <definedName name="MOE_75">#REF!</definedName>
    <definedName name="MOH" localSheetId="0">#REF!</definedName>
    <definedName name="MOH">#REF!</definedName>
    <definedName name="MOH_1" localSheetId="0">#REF!</definedName>
    <definedName name="MOH_1">#REF!</definedName>
    <definedName name="MOH_2" localSheetId="0">#REF!</definedName>
    <definedName name="MOH_2">#REF!</definedName>
    <definedName name="MOH_3" localSheetId="0">#REF!</definedName>
    <definedName name="MOH_3">#REF!</definedName>
    <definedName name="MOH_74" localSheetId="0">#REF!</definedName>
    <definedName name="MOH_74">#REF!</definedName>
    <definedName name="MOH_75" localSheetId="0">#REF!</definedName>
    <definedName name="MOH_75">#REF!</definedName>
    <definedName name="mono" localSheetId="0">{"'Plan1'!$A$8:$F$68","'Plan1'!$A$8:$F$68"}</definedName>
    <definedName name="mono" localSheetId="2">{"'Plan1'!$A$8:$F$68","'Plan1'!$A$8:$F$68"}</definedName>
    <definedName name="mono" localSheetId="6">{"'Plan1'!$A$8:$F$68","'Plan1'!$A$8:$F$68"}</definedName>
    <definedName name="mono" localSheetId="4">{"'Plan1'!$A$8:$F$68","'Plan1'!$A$8:$F$68"}</definedName>
    <definedName name="mono">{"'Plan1'!$A$8:$F$68","'Plan1'!$A$8:$F$68"}</definedName>
    <definedName name="MOV_TERR_EMISS3_S" localSheetId="0">#REF!</definedName>
    <definedName name="MOV_TERR_EMISS3_S">#REF!</definedName>
    <definedName name="MOV_TERRA" localSheetId="0">#REF!</definedName>
    <definedName name="MOV_TERRA">#REF!</definedName>
    <definedName name="MOV_TERRA_EMISS" localSheetId="0">#REF!</definedName>
    <definedName name="MOV_TERRA_EMISS">#REF!</definedName>
    <definedName name="MOV_TERRA_EMISS2" localSheetId="0">#REF!</definedName>
    <definedName name="MOV_TERRA_EMISS2">#REF!</definedName>
    <definedName name="MQ">#N/A</definedName>
    <definedName name="MQ03B">#N/A</definedName>
    <definedName name="msb" localSheetId="0" hidden="1">#REF!</definedName>
    <definedName name="msb" hidden="1">#REF!</definedName>
    <definedName name="MUNICIPIO" localSheetId="0">[5]SERVIÇO!#REF!</definedName>
    <definedName name="MUNICIPIO">[5]SERVIÇO!#REF!</definedName>
    <definedName name="MURBOMB" localSheetId="0">[5]SERVIÇO!#REF!</definedName>
    <definedName name="MURBOMB">[5]SERVIÇO!#REF!</definedName>
    <definedName name="n" localSheetId="0">#REF!</definedName>
    <definedName name="n">#REF!</definedName>
    <definedName name="N0p" localSheetId="0">#REF!</definedName>
    <definedName name="N0p">#REF!</definedName>
    <definedName name="nADA" localSheetId="0">#REF!</definedName>
    <definedName name="nADA">#REF!</definedName>
    <definedName name="NARCISO" localSheetId="0">#REF!</definedName>
    <definedName name="NARCISO">#REF!</definedName>
    <definedName name="NDATA" localSheetId="0">[5]SERVIÇO!#REF!</definedName>
    <definedName name="NDATA">[5]SERVIÇO!#REF!</definedName>
    <definedName name="njut" localSheetId="0">#REF!</definedName>
    <definedName name="njut">#REF!</definedName>
    <definedName name="NOME_DO_ARQUIVO" localSheetId="0">[30]CAPA!#REF!</definedName>
    <definedName name="NOME_DO_ARQUIVO">[30]CAPA!#REF!</definedName>
    <definedName name="NOME1" localSheetId="0">#REF!</definedName>
    <definedName name="NOME1" localSheetId="6">#REF!</definedName>
    <definedName name="NOME1">#REF!</definedName>
    <definedName name="NOME1_1" localSheetId="0">#REF!</definedName>
    <definedName name="NOME1_1" localSheetId="6">#REF!</definedName>
    <definedName name="NOME1_1">#REF!</definedName>
    <definedName name="NOME1_11" localSheetId="0">#REF!</definedName>
    <definedName name="NOME1_11" localSheetId="6">#REF!</definedName>
    <definedName name="NOME1_11">#REF!</definedName>
    <definedName name="NOME1_2" localSheetId="0">#REF!</definedName>
    <definedName name="NOME1_2">#REF!</definedName>
    <definedName name="NOME1_6" localSheetId="0">#REF!</definedName>
    <definedName name="NOME1_6">#REF!</definedName>
    <definedName name="nome2" localSheetId="0">#REF!</definedName>
    <definedName name="nome2">#REF!</definedName>
    <definedName name="nome3" localSheetId="0">#REF!</definedName>
    <definedName name="nome3">#REF!</definedName>
    <definedName name="NOMEOBRA" localSheetId="0">#REF!</definedName>
    <definedName name="NOMEOBRA">#REF!</definedName>
    <definedName name="NOp" localSheetId="0">#REF!</definedName>
    <definedName name="NOp">#REF!</definedName>
    <definedName name="NOVA" localSheetId="0">#REF!</definedName>
    <definedName name="NOVA">#REF!</definedName>
    <definedName name="NTEI" localSheetId="0">'[8]PRO-08'!#REF!</definedName>
    <definedName name="NTEI">'[8]PRO-08'!#REF!</definedName>
    <definedName name="NUCOPIAS" localSheetId="0">[5]SERVIÇO!#REF!</definedName>
    <definedName name="NUCOPIAS">[5]SERVIÇO!#REF!</definedName>
    <definedName name="num_linhas" localSheetId="0">#REF!</definedName>
    <definedName name="num_linhas">#REF!</definedName>
    <definedName name="num_linhas_1" localSheetId="0">#REF!</definedName>
    <definedName name="num_linhas_1">#REF!</definedName>
    <definedName name="num_linhas_2" localSheetId="0">#REF!</definedName>
    <definedName name="num_linhas_2">#REF!</definedName>
    <definedName name="num_linhas_3" localSheetId="0">#REF!</definedName>
    <definedName name="num_linhas_3">#REF!</definedName>
    <definedName name="num_linhas_74" localSheetId="0">#REF!</definedName>
    <definedName name="num_linhas_74">#REF!</definedName>
    <definedName name="num_linhas_75" localSheetId="0">#REF!</definedName>
    <definedName name="num_linhas_75">#REF!</definedName>
    <definedName name="NumeroDocumento" localSheetId="0">#REF!</definedName>
    <definedName name="NumeroDocumento">#REF!</definedName>
    <definedName name="numEventos" localSheetId="0">COUNT(OFFSET(Eventos,0,0,,1))</definedName>
    <definedName name="numEventos" localSheetId="2">COUNT(OFFSET([0]!Eventos,0,0,,1))</definedName>
    <definedName name="numEventos" localSheetId="6">COUNT(OFFSET('MAPA DE  COTAÇÃO '!Eventos,0,0,,1))</definedName>
    <definedName name="numEventos" localSheetId="4">COUNT(OFFSET(Eventos,0,0,,1))</definedName>
    <definedName name="numEventos">COUNT(OFFSET(Eventos,0,0,,1))</definedName>
    <definedName name="numFrentes" localSheetId="0">COUNTIF(#REF!,"&lt;&gt;"&amp;"")</definedName>
    <definedName name="numFrentes">COUNTIF(#REF!,"&lt;&gt;"&amp;"")</definedName>
    <definedName name="NUMOBRA" localSheetId="0">#REF!</definedName>
    <definedName name="NUMOBRA">#REF!</definedName>
    <definedName name="o" localSheetId="0">#REF!</definedName>
    <definedName name="o">#REF!</definedName>
    <definedName name="oac" localSheetId="0">#REF!</definedName>
    <definedName name="oac">#REF!</definedName>
    <definedName name="oae" localSheetId="0">#REF!</definedName>
    <definedName name="oae">#REF!</definedName>
    <definedName name="OBRA" localSheetId="0">[5]SERVIÇO!#REF!</definedName>
    <definedName name="OBRA">[5]SERVIÇO!#REF!</definedName>
    <definedName name="OBRADUPL" localSheetId="0">[5]SERVIÇO!#REF!</definedName>
    <definedName name="OBRADUPL">[5]SERVIÇO!#REF!</definedName>
    <definedName name="OBRALOC" localSheetId="0">[5]SERVIÇO!#REF!</definedName>
    <definedName name="OBRALOC">[5]SERVIÇO!#REF!</definedName>
    <definedName name="OBRASEL" localSheetId="0">[5]SERVIÇO!#REF!</definedName>
    <definedName name="OBRASEL">[5]SERVIÇO!#REF!</definedName>
    <definedName name="ocom" localSheetId="0">#REF!</definedName>
    <definedName name="ocom">#REF!</definedName>
    <definedName name="OPA" localSheetId="0">'[8]PRO-08'!#REF!</definedName>
    <definedName name="OPA">'[8]PRO-08'!#REF!</definedName>
    <definedName name="opções" localSheetId="0">#REF!</definedName>
    <definedName name="opções" localSheetId="6">#REF!</definedName>
    <definedName name="opções">#REF!</definedName>
    <definedName name="Orcamen" localSheetId="0">#REF!</definedName>
    <definedName name="Orcamen" localSheetId="6">#REF!</definedName>
    <definedName name="Orcamen">#REF!</definedName>
    <definedName name="Orçamento" localSheetId="0">#REF!</definedName>
    <definedName name="Orçamento" localSheetId="6">#REF!</definedName>
    <definedName name="Orçamento">#REF!</definedName>
    <definedName name="Orçamento_Básico" localSheetId="0">#REF!</definedName>
    <definedName name="Orçamento_Básico">#REF!</definedName>
    <definedName name="OUTA" localSheetId="0">#REF!</definedName>
    <definedName name="OUTA">#REF!</definedName>
    <definedName name="p" localSheetId="0">#REF!</definedName>
    <definedName name="p">#REF!</definedName>
    <definedName name="P.1" localSheetId="0">#REF!</definedName>
    <definedName name="P.1">#REF!</definedName>
    <definedName name="P.10" localSheetId="0">#REF!</definedName>
    <definedName name="P.10">#REF!</definedName>
    <definedName name="P.11" localSheetId="0">#REF!</definedName>
    <definedName name="P.11">#REF!</definedName>
    <definedName name="P.12" localSheetId="0">#REF!</definedName>
    <definedName name="P.12">#REF!</definedName>
    <definedName name="P.13" localSheetId="0">#REF!</definedName>
    <definedName name="P.13">#REF!</definedName>
    <definedName name="P.14" localSheetId="0">#REF!</definedName>
    <definedName name="P.14">#REF!</definedName>
    <definedName name="P.15" localSheetId="0">#REF!</definedName>
    <definedName name="P.15">#REF!</definedName>
    <definedName name="P.2" localSheetId="0">#REF!</definedName>
    <definedName name="P.2">#REF!</definedName>
    <definedName name="P.3" localSheetId="0">#REF!</definedName>
    <definedName name="P.3">#REF!</definedName>
    <definedName name="P.4" localSheetId="0">#REF!</definedName>
    <definedName name="P.4">#REF!</definedName>
    <definedName name="P.5" localSheetId="0">#REF!</definedName>
    <definedName name="P.5">#REF!</definedName>
    <definedName name="P.6" localSheetId="0">#REF!</definedName>
    <definedName name="P.6">#REF!</definedName>
    <definedName name="P.7" localSheetId="0">#REF!</definedName>
    <definedName name="P.7">#REF!</definedName>
    <definedName name="P.8" localSheetId="0">#REF!</definedName>
    <definedName name="P.8">#REF!</definedName>
    <definedName name="P.9" localSheetId="0">#REF!</definedName>
    <definedName name="P.9">#REF!</definedName>
    <definedName name="PAGINA1" localSheetId="0">#REF!</definedName>
    <definedName name="PAGINA1">#REF!</definedName>
    <definedName name="PARA" localSheetId="0">#REF!</definedName>
    <definedName name="PARA">#REF!</definedName>
    <definedName name="PARA_1" localSheetId="0">#REF!</definedName>
    <definedName name="PARA_1">#REF!</definedName>
    <definedName name="PARA_2" localSheetId="0">#REF!</definedName>
    <definedName name="PARA_2">#REF!</definedName>
    <definedName name="PARA_26" localSheetId="0">#REF!</definedName>
    <definedName name="PARA_26">#REF!</definedName>
    <definedName name="PARA_3" localSheetId="0">#REF!</definedName>
    <definedName name="PARA_3">#REF!</definedName>
    <definedName name="PARA_33" localSheetId="0">#REF!</definedName>
    <definedName name="PARA_33">#REF!</definedName>
    <definedName name="PARA_34" localSheetId="0">#REF!</definedName>
    <definedName name="PARA_34">#REF!</definedName>
    <definedName name="PARAFUSO_PARA_LOUÇA" localSheetId="0">#REF!</definedName>
    <definedName name="PARAFUSO_PARA_LOUÇA">#REF!</definedName>
    <definedName name="Parcial" localSheetId="0">#REF!</definedName>
    <definedName name="Parcial">#REF!</definedName>
    <definedName name="PASS" localSheetId="0">#REF!</definedName>
    <definedName name="PASS">#REF!</definedName>
    <definedName name="PASS_1" localSheetId="0">#REF!</definedName>
    <definedName name="PASS_1">#REF!</definedName>
    <definedName name="PASS_2" localSheetId="0">#REF!</definedName>
    <definedName name="PASS_2">#REF!</definedName>
    <definedName name="PASS_26" localSheetId="0">#REF!</definedName>
    <definedName name="PASS_26">#REF!</definedName>
    <definedName name="PASS_3" localSheetId="0">#REF!</definedName>
    <definedName name="PASS_3">#REF!</definedName>
    <definedName name="PASS_33" localSheetId="0">#REF!</definedName>
    <definedName name="PASS_33">#REF!</definedName>
    <definedName name="PASS_34" localSheetId="0">#REF!</definedName>
    <definedName name="PASS_34">#REF!</definedName>
    <definedName name="pav" localSheetId="0">#REF!</definedName>
    <definedName name="pav">#REF!</definedName>
    <definedName name="PAV_EMISS3_S" localSheetId="0">#REF!</definedName>
    <definedName name="PAV_EMISS3_S">#REF!</definedName>
    <definedName name="pavi" localSheetId="0">#REF!</definedName>
    <definedName name="pavi">#REF!</definedName>
    <definedName name="PAVIM_EMISS" localSheetId="0">#REF!</definedName>
    <definedName name="PAVIM_EMISS">#REF!</definedName>
    <definedName name="PAVIM_EMISS2" localSheetId="0">#REF!</definedName>
    <definedName name="PAVIM_EMISS2">#REF!</definedName>
    <definedName name="PAVIMENTAÇÃO" localSheetId="0">#REF!</definedName>
    <definedName name="PAVIMENTAÇÃO">#REF!</definedName>
    <definedName name="pc" localSheetId="0">#REF!</definedName>
    <definedName name="pc">#REF!</definedName>
    <definedName name="pç">#N/A</definedName>
    <definedName name="PDER" localSheetId="0">[5]SERVIÇO!#REF!</definedName>
    <definedName name="PDER">[5]SERVIÇO!#REF!</definedName>
    <definedName name="PDIVERS" localSheetId="0">[5]SERVIÇO!#REF!</definedName>
    <definedName name="PDIVERS">[5]SERVIÇO!#REF!</definedName>
    <definedName name="PEÇA_6_X_3_MAD_LEI" localSheetId="0">#REF!</definedName>
    <definedName name="PEÇA_6_X_3_MAD_LEI">#REF!</definedName>
    <definedName name="PEDRA_PRETA">[9]Insumos!$I$12</definedName>
    <definedName name="PEDREIRO" localSheetId="0">#REF!</definedName>
    <definedName name="PEDREIRO" localSheetId="6">#REF!</definedName>
    <definedName name="PEDREIRO">#REF!</definedName>
    <definedName name="PEMD" localSheetId="0">[5]SERVIÇO!#REF!</definedName>
    <definedName name="PEMD" localSheetId="6">[5]SERVIÇO!#REF!</definedName>
    <definedName name="PEMD">[5]SERVIÇO!#REF!</definedName>
    <definedName name="PERCAPITA" localSheetId="0">#REF!</definedName>
    <definedName name="PERCAPITA" localSheetId="6">#REF!</definedName>
    <definedName name="PERCAPITA">#REF!</definedName>
    <definedName name="periodoMediçao" localSheetId="0">INDEX([18]Resumo_de_Acompanhamento!$C$14:$C$37,mediçao)</definedName>
    <definedName name="periodoMediçao" localSheetId="2">INDEX([18]Resumo_de_Acompanhamento!$C$14:$C$37,[0]!mediçao)</definedName>
    <definedName name="periodoMediçao" localSheetId="6">INDEX([18]Resumo_de_Acompanhamento!$C$14:$C$37,mediçao)</definedName>
    <definedName name="periodoMediçao" localSheetId="4">INDEX([18]Resumo_de_Acompanhamento!$C$14:$C$37,mediçao)</definedName>
    <definedName name="periodoMediçao">INDEX([18]Resumo_de_Acompanhamento!$C$14:$C$37,mediçao)</definedName>
    <definedName name="PERNAMANCA">[9]Insumos!$I$71</definedName>
    <definedName name="PERNAMANCA_MAD_LEI" localSheetId="0">#REF!</definedName>
    <definedName name="PERNAMANCA_MAD_LEI" localSheetId="6">#REF!</definedName>
    <definedName name="PERNAMANCA_MAD_LEI">#REF!</definedName>
    <definedName name="pesquisa" localSheetId="0">#REF!</definedName>
    <definedName name="pesquisa" localSheetId="6">#REF!</definedName>
    <definedName name="pesquisa">#REF!</definedName>
    <definedName name="PG" localSheetId="0">#REF!</definedName>
    <definedName name="PG" localSheetId="6">#REF!</definedName>
    <definedName name="PG">#REF!</definedName>
    <definedName name="PG_1" localSheetId="0">#REF!</definedName>
    <definedName name="PG_1">#REF!</definedName>
    <definedName name="PG_2" localSheetId="0">#REF!</definedName>
    <definedName name="PG_2">#REF!</definedName>
    <definedName name="PG_26" localSheetId="0">#REF!</definedName>
    <definedName name="PG_26">#REF!</definedName>
    <definedName name="PG_3" localSheetId="0">#REF!</definedName>
    <definedName name="PG_3">#REF!</definedName>
    <definedName name="PG_33" localSheetId="0">#REF!</definedName>
    <definedName name="PG_33">#REF!</definedName>
    <definedName name="PG_34" localSheetId="0">#REF!</definedName>
    <definedName name="PG_34">#REF!</definedName>
    <definedName name="Pia_cozinha" localSheetId="0">#REF!</definedName>
    <definedName name="Pia_cozinha">#REF!</definedName>
    <definedName name="PIEQUIP" localSheetId="0">[5]SERVIÇO!#REF!</definedName>
    <definedName name="PIEQUIP">[5]SERVIÇO!#REF!</definedName>
    <definedName name="Pilar" localSheetId="0">#REF!</definedName>
    <definedName name="Pilar">#REF!</definedName>
    <definedName name="PINTOR" localSheetId="0">#REF!</definedName>
    <definedName name="PINTOR">#REF!</definedName>
    <definedName name="Pintura_cal" localSheetId="0">#REF!</definedName>
    <definedName name="Pintura_cal">#REF!</definedName>
    <definedName name="Pintura_óleo" localSheetId="0">#REF!</definedName>
    <definedName name="Pintura_óleo">#REF!</definedName>
    <definedName name="Piso_cimentado" localSheetId="0">#REF!</definedName>
    <definedName name="Piso_cimentado">#REF!</definedName>
    <definedName name="PL" localSheetId="0">#REF!</definedName>
    <definedName name="PL">#REF!</definedName>
    <definedName name="PL_ABC" localSheetId="0">#REF!</definedName>
    <definedName name="PL_ABC">#REF!</definedName>
    <definedName name="Placa_de_cimento" localSheetId="0">#REF!</definedName>
    <definedName name="Placa_de_cimento">#REF!</definedName>
    <definedName name="PLACA_OBRA" localSheetId="0">#REF!</definedName>
    <definedName name="PLACA_OBRA">#REF!</definedName>
    <definedName name="PLAN_RATEIO" localSheetId="0">#REF!</definedName>
    <definedName name="PLAN_RATEIO">#REF!</definedName>
    <definedName name="Plan2" localSheetId="0">#REF!</definedName>
    <definedName name="Plan2">#REF!</definedName>
    <definedName name="Plan2_1" localSheetId="0">#REF!</definedName>
    <definedName name="Plan2_1">#REF!</definedName>
    <definedName name="Plan2_2" localSheetId="0">#REF!</definedName>
    <definedName name="Plan2_2">#REF!</definedName>
    <definedName name="Plan2_26" localSheetId="0">#REF!</definedName>
    <definedName name="Plan2_26">#REF!</definedName>
    <definedName name="Plan2_3" localSheetId="0">#REF!</definedName>
    <definedName name="Plan2_3">#REF!</definedName>
    <definedName name="Plan2_33" localSheetId="0">#REF!</definedName>
    <definedName name="Plan2_33">#REF!</definedName>
    <definedName name="Plan2_34" localSheetId="0">#REF!</definedName>
    <definedName name="Plan2_34">#REF!</definedName>
    <definedName name="plan275" localSheetId="0">#REF!</definedName>
    <definedName name="plan275">#REF!</definedName>
    <definedName name="planilha" localSheetId="0">#REF!</definedName>
    <definedName name="planilha">#REF!</definedName>
    <definedName name="plano" localSheetId="0">#REF!</definedName>
    <definedName name="plano">#REF!</definedName>
    <definedName name="PLANOS" localSheetId="0">#REF!</definedName>
    <definedName name="PLANOS">#REF!</definedName>
    <definedName name="PLE">OFFSET([18]PLE!$E$33,1,0):OFFSET([18]PLE!$BB$42,-1,0)</definedName>
    <definedName name="PLQ.Item">[14]PLQ!$B$9:OFFSET([14]PLQ!$B$31,-1,0)</definedName>
    <definedName name="PLQ.qtde.frentes">COUNTA([14]PLQ!$F$9:$P$9)</definedName>
    <definedName name="PMUR" localSheetId="0">[5]SERVIÇO!#REF!</definedName>
    <definedName name="PMUR">[5]SERVIÇO!#REF!</definedName>
    <definedName name="PO.BDI">OFFSET([14]PO!$R$12,1,0):OFFSET([14]PO!$R$31,-1,0)</definedName>
    <definedName name="PO.CustoRef">OFFSET([14]PO!$Y$12,1,0):OFFSET([14]PO!$Y$31,-1,0)</definedName>
    <definedName name="PO.CustoUnitario">ROUND([14]PO!$Q1,15-13*[14]PO!$X$4)</definedName>
    <definedName name="PO.Dados">[14]PO!$C$12:OFFSET([14]PO!$Z$31,-1,0)</definedName>
    <definedName name="PO.PrecoUnitario">ROUND([14]PO!$S1,15-13*[14]PO!$X$6)</definedName>
    <definedName name="PO.Quantidade">ROUND([14]PO!$P1,15-13*[14]PO!$X$3)</definedName>
    <definedName name="PO_QUIMICO_4KG" localSheetId="0">#REF!</definedName>
    <definedName name="PO_QUIMICO_4KG" localSheetId="6">#REF!</definedName>
    <definedName name="PO_QUIMICO_4KG">#REF!</definedName>
    <definedName name="Poço" localSheetId="0">#REF!</definedName>
    <definedName name="Poço" localSheetId="6">#REF!</definedName>
    <definedName name="Poço">#REF!</definedName>
    <definedName name="POÇO_VISIT" localSheetId="0">#REF!</definedName>
    <definedName name="POÇO_VISIT" localSheetId="6">#REF!</definedName>
    <definedName name="POÇO_VISIT">#REF!</definedName>
    <definedName name="PONTALETE" localSheetId="0">#REF!</definedName>
    <definedName name="PONTALETE">#REF!</definedName>
    <definedName name="Popular" localSheetId="0" hidden="1">{#N/A,#N/A,FALSE,"Cronograma";#N/A,#N/A,FALSE,"Cronogr. 2"}</definedName>
    <definedName name="Popular" localSheetId="2" hidden="1">{#N/A,#N/A,FALSE,"Cronograma";#N/A,#N/A,FALSE,"Cronogr. 2"}</definedName>
    <definedName name="Popular" localSheetId="6" hidden="1">{#N/A,#N/A,FALSE,"Cronograma";#N/A,#N/A,FALSE,"Cronogr. 2"}</definedName>
    <definedName name="Popular" localSheetId="4" hidden="1">{#N/A,#N/A,FALSE,"Cronograma";#N/A,#N/A,FALSE,"Cronogr. 2"}</definedName>
    <definedName name="Popular" hidden="1">{#N/A,#N/A,FALSE,"Cronograma";#N/A,#N/A,FALSE,"Cronogr. 2"}</definedName>
    <definedName name="PP1.1" localSheetId="0">#REF!</definedName>
    <definedName name="PP1.1">#REF!</definedName>
    <definedName name="PP1.10" localSheetId="0">#REF!</definedName>
    <definedName name="PP1.10">#REF!</definedName>
    <definedName name="PP1.11" localSheetId="0">#REF!</definedName>
    <definedName name="PP1.11">#REF!</definedName>
    <definedName name="PP1.12" localSheetId="0">#REF!</definedName>
    <definedName name="PP1.12">#REF!</definedName>
    <definedName name="PP1.13" localSheetId="0">#REF!</definedName>
    <definedName name="PP1.13">#REF!</definedName>
    <definedName name="PP1.14" localSheetId="0">#REF!</definedName>
    <definedName name="PP1.14">#REF!</definedName>
    <definedName name="PP1.15" localSheetId="0">#REF!</definedName>
    <definedName name="PP1.15">#REF!</definedName>
    <definedName name="PP1.2" localSheetId="0">#REF!</definedName>
    <definedName name="PP1.2">#REF!</definedName>
    <definedName name="PP1.3" localSheetId="0">#REF!</definedName>
    <definedName name="PP1.3">#REF!</definedName>
    <definedName name="PP1.4" localSheetId="0">#REF!</definedName>
    <definedName name="PP1.4">#REF!</definedName>
    <definedName name="PP1.5" localSheetId="0">#REF!</definedName>
    <definedName name="PP1.5">#REF!</definedName>
    <definedName name="PP1.6" localSheetId="0">#REF!</definedName>
    <definedName name="PP1.6">#REF!</definedName>
    <definedName name="PP1.7" localSheetId="0">#REF!</definedName>
    <definedName name="PP1.7">#REF!</definedName>
    <definedName name="PP1.8" localSheetId="0">#REF!</definedName>
    <definedName name="PP1.8">#REF!</definedName>
    <definedName name="PP1.9" localSheetId="0">#REF!</definedName>
    <definedName name="PP1.9">#REF!</definedName>
    <definedName name="ppt_pistas_e_patios" localSheetId="0">#REF!</definedName>
    <definedName name="ppt_pistas_e_patios">#REF!</definedName>
    <definedName name="PRAZO_EDITAL" localSheetId="0">#REF!</definedName>
    <definedName name="PRAZO_EDITAL">#REF!</definedName>
    <definedName name="PRAZO_ORC" localSheetId="0">#REF!</definedName>
    <definedName name="PRAZO_ORC">#REF!</definedName>
    <definedName name="PRE" localSheetId="0">#REF!</definedName>
    <definedName name="PRE">#REF!</definedName>
    <definedName name="PRE010201_1" localSheetId="0">#REF!</definedName>
    <definedName name="PRE010201_1">#REF!</definedName>
    <definedName name="PRE010201_2" localSheetId="0">#REF!</definedName>
    <definedName name="PRE010201_2">#REF!</definedName>
    <definedName name="PRE010201_3" localSheetId="0">#REF!</definedName>
    <definedName name="PRE010201_3">#REF!</definedName>
    <definedName name="PRE010201_74" localSheetId="0">#REF!</definedName>
    <definedName name="PRE010201_74">#REF!</definedName>
    <definedName name="PRE010201_75" localSheetId="0">#REF!</definedName>
    <definedName name="PRE010201_75">#REF!</definedName>
    <definedName name="PRE010202_1" localSheetId="0">#REF!</definedName>
    <definedName name="PRE010202_1">#REF!</definedName>
    <definedName name="PRE010202_2" localSheetId="0">#REF!</definedName>
    <definedName name="PRE010202_2">#REF!</definedName>
    <definedName name="PRE010202_3" localSheetId="0">#REF!</definedName>
    <definedName name="PRE010202_3">#REF!</definedName>
    <definedName name="PRE010202_74" localSheetId="0">#REF!</definedName>
    <definedName name="PRE010202_74">#REF!</definedName>
    <definedName name="PRE010202_75" localSheetId="0">#REF!</definedName>
    <definedName name="PRE010202_75">#REF!</definedName>
    <definedName name="PRE010205_1" localSheetId="0">#REF!</definedName>
    <definedName name="PRE010205_1">#REF!</definedName>
    <definedName name="PRE010205_2" localSheetId="0">#REF!</definedName>
    <definedName name="PRE010205_2">#REF!</definedName>
    <definedName name="PRE010205_3" localSheetId="0">#REF!</definedName>
    <definedName name="PRE010205_3">#REF!</definedName>
    <definedName name="PRE010205_74" localSheetId="0">#REF!</definedName>
    <definedName name="PRE010205_74">#REF!</definedName>
    <definedName name="PRE010205_75" localSheetId="0">#REF!</definedName>
    <definedName name="PRE010205_75">#REF!</definedName>
    <definedName name="PRE010206_1" localSheetId="0">#REF!</definedName>
    <definedName name="PRE010206_1">#REF!</definedName>
    <definedName name="PRE010206_2" localSheetId="0">#REF!</definedName>
    <definedName name="PRE010206_2">#REF!</definedName>
    <definedName name="PRE010206_3" localSheetId="0">#REF!</definedName>
    <definedName name="PRE010206_3">#REF!</definedName>
    <definedName name="PRE010206_74" localSheetId="0">#REF!</definedName>
    <definedName name="PRE010206_74">#REF!</definedName>
    <definedName name="PRE010206_75" localSheetId="0">#REF!</definedName>
    <definedName name="PRE010206_75">#REF!</definedName>
    <definedName name="PRE010210_1" localSheetId="0">#REF!</definedName>
    <definedName name="PRE010210_1">#REF!</definedName>
    <definedName name="PRE010210_2" localSheetId="0">#REF!</definedName>
    <definedName name="PRE010210_2">#REF!</definedName>
    <definedName name="PRE010210_3" localSheetId="0">#REF!</definedName>
    <definedName name="PRE010210_3">#REF!</definedName>
    <definedName name="PRE010210_74" localSheetId="0">#REF!</definedName>
    <definedName name="PRE010210_74">#REF!</definedName>
    <definedName name="PRE010210_75" localSheetId="0">#REF!</definedName>
    <definedName name="PRE010210_75">#REF!</definedName>
    <definedName name="PRE010301_1" localSheetId="0">#REF!</definedName>
    <definedName name="PRE010301_1">#REF!</definedName>
    <definedName name="PRE010301_2" localSheetId="0">#REF!</definedName>
    <definedName name="PRE010301_2">#REF!</definedName>
    <definedName name="PRE010301_3" localSheetId="0">#REF!</definedName>
    <definedName name="PRE010301_3">#REF!</definedName>
    <definedName name="PRE010301_74" localSheetId="0">#REF!</definedName>
    <definedName name="PRE010301_74">#REF!</definedName>
    <definedName name="PRE010301_75" localSheetId="0">#REF!</definedName>
    <definedName name="PRE010301_75">#REF!</definedName>
    <definedName name="PRE010401_1" localSheetId="0">#REF!</definedName>
    <definedName name="PRE010401_1">#REF!</definedName>
    <definedName name="PRE010401_2" localSheetId="0">#REF!</definedName>
    <definedName name="PRE010401_2">#REF!</definedName>
    <definedName name="PRE010401_3" localSheetId="0">#REF!</definedName>
    <definedName name="PRE010401_3">#REF!</definedName>
    <definedName name="PRE010401_74" localSheetId="0">#REF!</definedName>
    <definedName name="PRE010401_74">#REF!</definedName>
    <definedName name="PRE010401_75" localSheetId="0">#REF!</definedName>
    <definedName name="PRE010401_75">#REF!</definedName>
    <definedName name="PRE010402_1" localSheetId="0">#REF!</definedName>
    <definedName name="PRE010402_1">#REF!</definedName>
    <definedName name="PRE010402_2" localSheetId="0">#REF!</definedName>
    <definedName name="PRE010402_2">#REF!</definedName>
    <definedName name="PRE010402_3" localSheetId="0">#REF!</definedName>
    <definedName name="PRE010402_3">#REF!</definedName>
    <definedName name="PRE010402_74" localSheetId="0">#REF!</definedName>
    <definedName name="PRE010402_74">#REF!</definedName>
    <definedName name="PRE010402_75" localSheetId="0">#REF!</definedName>
    <definedName name="PRE010402_75">#REF!</definedName>
    <definedName name="PRE010407_1" localSheetId="0">#REF!</definedName>
    <definedName name="PRE010407_1">#REF!</definedName>
    <definedName name="PRE010407_2" localSheetId="0">#REF!</definedName>
    <definedName name="PRE010407_2">#REF!</definedName>
    <definedName name="PRE010407_3" localSheetId="0">#REF!</definedName>
    <definedName name="PRE010407_3">#REF!</definedName>
    <definedName name="PRE010407_74" localSheetId="0">#REF!</definedName>
    <definedName name="PRE010407_74">#REF!</definedName>
    <definedName name="PRE010407_75" localSheetId="0">#REF!</definedName>
    <definedName name="PRE010407_75">#REF!</definedName>
    <definedName name="PRE010413_1" localSheetId="0">#REF!</definedName>
    <definedName name="PRE010413_1">#REF!</definedName>
    <definedName name="PRE010413_2" localSheetId="0">#REF!</definedName>
    <definedName name="PRE010413_2">#REF!</definedName>
    <definedName name="PRE010413_3" localSheetId="0">#REF!</definedName>
    <definedName name="PRE010413_3">#REF!</definedName>
    <definedName name="PRE010413_74" localSheetId="0">#REF!</definedName>
    <definedName name="PRE010413_74">#REF!</definedName>
    <definedName name="PRE010413_75" localSheetId="0">#REF!</definedName>
    <definedName name="PRE010413_75">#REF!</definedName>
    <definedName name="PRE010501_1" localSheetId="0">#REF!</definedName>
    <definedName name="PRE010501_1">#REF!</definedName>
    <definedName name="PRE010501_2" localSheetId="0">#REF!</definedName>
    <definedName name="PRE010501_2">#REF!</definedName>
    <definedName name="PRE010501_3" localSheetId="0">#REF!</definedName>
    <definedName name="PRE010501_3">#REF!</definedName>
    <definedName name="PRE010501_74" localSheetId="0">#REF!</definedName>
    <definedName name="PRE010501_74">#REF!</definedName>
    <definedName name="PRE010501_75" localSheetId="0">#REF!</definedName>
    <definedName name="PRE010501_75">#REF!</definedName>
    <definedName name="PRE010503_1" localSheetId="0">#REF!</definedName>
    <definedName name="PRE010503_1">#REF!</definedName>
    <definedName name="PRE010503_2" localSheetId="0">#REF!</definedName>
    <definedName name="PRE010503_2">#REF!</definedName>
    <definedName name="PRE010503_3" localSheetId="0">#REF!</definedName>
    <definedName name="PRE010503_3">#REF!</definedName>
    <definedName name="PRE010503_74" localSheetId="0">#REF!</definedName>
    <definedName name="PRE010503_74">#REF!</definedName>
    <definedName name="PRE010503_75" localSheetId="0">#REF!</definedName>
    <definedName name="PRE010503_75">#REF!</definedName>
    <definedName name="PRE010505_1" localSheetId="0">#REF!</definedName>
    <definedName name="PRE010505_1">#REF!</definedName>
    <definedName name="PRE010505_2" localSheetId="0">#REF!</definedName>
    <definedName name="PRE010505_2">#REF!</definedName>
    <definedName name="PRE010505_3" localSheetId="0">#REF!</definedName>
    <definedName name="PRE010505_3">#REF!</definedName>
    <definedName name="PRE010505_74" localSheetId="0">#REF!</definedName>
    <definedName name="PRE010505_74">#REF!</definedName>
    <definedName name="PRE010505_75" localSheetId="0">#REF!</definedName>
    <definedName name="PRE010505_75">#REF!</definedName>
    <definedName name="PRE010509_1" localSheetId="0">#REF!</definedName>
    <definedName name="PRE010509_1">#REF!</definedName>
    <definedName name="PRE010509_2" localSheetId="0">#REF!</definedName>
    <definedName name="PRE010509_2">#REF!</definedName>
    <definedName name="PRE010509_3" localSheetId="0">#REF!</definedName>
    <definedName name="PRE010509_3">#REF!</definedName>
    <definedName name="PRE010509_74" localSheetId="0">#REF!</definedName>
    <definedName name="PRE010509_74">#REF!</definedName>
    <definedName name="PRE010509_75" localSheetId="0">#REF!</definedName>
    <definedName name="PRE010509_75">#REF!</definedName>
    <definedName name="PRE010512_1" localSheetId="0">#REF!</definedName>
    <definedName name="PRE010512_1">#REF!</definedName>
    <definedName name="PRE010512_2" localSheetId="0">#REF!</definedName>
    <definedName name="PRE010512_2">#REF!</definedName>
    <definedName name="PRE010512_3" localSheetId="0">#REF!</definedName>
    <definedName name="PRE010512_3">#REF!</definedName>
    <definedName name="PRE010512_74" localSheetId="0">#REF!</definedName>
    <definedName name="PRE010512_74">#REF!</definedName>
    <definedName name="PRE010512_75" localSheetId="0">#REF!</definedName>
    <definedName name="PRE010512_75">#REF!</definedName>
    <definedName name="PRE010518_1" localSheetId="0">#REF!</definedName>
    <definedName name="PRE010518_1">#REF!</definedName>
    <definedName name="PRE010518_2" localSheetId="0">#REF!</definedName>
    <definedName name="PRE010518_2">#REF!</definedName>
    <definedName name="PRE010518_3" localSheetId="0">#REF!</definedName>
    <definedName name="PRE010518_3">#REF!</definedName>
    <definedName name="PRE010518_74" localSheetId="0">#REF!</definedName>
    <definedName name="PRE010518_74">#REF!</definedName>
    <definedName name="PRE010518_75" localSheetId="0">#REF!</definedName>
    <definedName name="PRE010518_75">#REF!</definedName>
    <definedName name="PRE010519_1" localSheetId="0">#REF!</definedName>
    <definedName name="PRE010519_1">#REF!</definedName>
    <definedName name="PRE010519_2" localSheetId="0">#REF!</definedName>
    <definedName name="PRE010519_2">#REF!</definedName>
    <definedName name="PRE010519_3" localSheetId="0">#REF!</definedName>
    <definedName name="PRE010519_3">#REF!</definedName>
    <definedName name="PRE010519_74" localSheetId="0">#REF!</definedName>
    <definedName name="PRE010519_74">#REF!</definedName>
    <definedName name="PRE010519_75" localSheetId="0">#REF!</definedName>
    <definedName name="PRE010519_75">#REF!</definedName>
    <definedName name="PRE010521_1" localSheetId="0">#REF!</definedName>
    <definedName name="PRE010521_1">#REF!</definedName>
    <definedName name="PRE010521_2" localSheetId="0">#REF!</definedName>
    <definedName name="PRE010521_2">#REF!</definedName>
    <definedName name="PRE010521_3" localSheetId="0">#REF!</definedName>
    <definedName name="PRE010521_3">#REF!</definedName>
    <definedName name="PRE010521_74" localSheetId="0">#REF!</definedName>
    <definedName name="PRE010521_74">#REF!</definedName>
    <definedName name="PRE010521_75" localSheetId="0">#REF!</definedName>
    <definedName name="PRE010521_75">#REF!</definedName>
    <definedName name="PRE010523_1" localSheetId="0">#REF!</definedName>
    <definedName name="PRE010523_1">#REF!</definedName>
    <definedName name="PRE010523_2" localSheetId="0">#REF!</definedName>
    <definedName name="PRE010523_2">#REF!</definedName>
    <definedName name="PRE010523_3" localSheetId="0">#REF!</definedName>
    <definedName name="PRE010523_3">#REF!</definedName>
    <definedName name="PRE010523_74" localSheetId="0">#REF!</definedName>
    <definedName name="PRE010523_74">#REF!</definedName>
    <definedName name="PRE010523_75" localSheetId="0">#REF!</definedName>
    <definedName name="PRE010523_75">#REF!</definedName>
    <definedName name="PRE010532_1" localSheetId="0">#REF!</definedName>
    <definedName name="PRE010532_1">#REF!</definedName>
    <definedName name="PRE010532_2" localSheetId="0">#REF!</definedName>
    <definedName name="PRE010532_2">#REF!</definedName>
    <definedName name="PRE010532_3" localSheetId="0">#REF!</definedName>
    <definedName name="PRE010532_3">#REF!</definedName>
    <definedName name="PRE010532_74" localSheetId="0">#REF!</definedName>
    <definedName name="PRE010532_74">#REF!</definedName>
    <definedName name="PRE010532_75" localSheetId="0">#REF!</definedName>
    <definedName name="PRE010532_75">#REF!</definedName>
    <definedName name="PRE010533_1" localSheetId="0">#REF!</definedName>
    <definedName name="PRE010533_1">#REF!</definedName>
    <definedName name="PRE010533_2" localSheetId="0">#REF!</definedName>
    <definedName name="PRE010533_2">#REF!</definedName>
    <definedName name="PRE010533_3" localSheetId="0">#REF!</definedName>
    <definedName name="PRE010533_3">#REF!</definedName>
    <definedName name="PRE010533_74" localSheetId="0">#REF!</definedName>
    <definedName name="PRE010533_74">#REF!</definedName>
    <definedName name="PRE010533_75" localSheetId="0">#REF!</definedName>
    <definedName name="PRE010533_75">#REF!</definedName>
    <definedName name="PRE010536_1" localSheetId="0">#REF!</definedName>
    <definedName name="PRE010536_1">#REF!</definedName>
    <definedName name="PRE010536_2" localSheetId="0">#REF!</definedName>
    <definedName name="PRE010536_2">#REF!</definedName>
    <definedName name="PRE010536_3" localSheetId="0">#REF!</definedName>
    <definedName name="PRE010536_3">#REF!</definedName>
    <definedName name="PRE010536_74" localSheetId="0">#REF!</definedName>
    <definedName name="PRE010536_74">#REF!</definedName>
    <definedName name="PRE010536_75" localSheetId="0">#REF!</definedName>
    <definedName name="PRE010536_75">#REF!</definedName>
    <definedName name="PRE010701_1" localSheetId="0">#REF!</definedName>
    <definedName name="PRE010701_1">#REF!</definedName>
    <definedName name="PRE010701_2" localSheetId="0">#REF!</definedName>
    <definedName name="PRE010701_2">#REF!</definedName>
    <definedName name="PRE010701_3" localSheetId="0">#REF!</definedName>
    <definedName name="PRE010701_3">#REF!</definedName>
    <definedName name="PRE010701_74" localSheetId="0">#REF!</definedName>
    <definedName name="PRE010701_74">#REF!</definedName>
    <definedName name="PRE010701_75" localSheetId="0">#REF!</definedName>
    <definedName name="PRE010701_75">#REF!</definedName>
    <definedName name="PRE010703_1" localSheetId="0">#REF!</definedName>
    <definedName name="PRE010703_1">#REF!</definedName>
    <definedName name="PRE010703_2" localSheetId="0">#REF!</definedName>
    <definedName name="PRE010703_2">#REF!</definedName>
    <definedName name="PRE010703_3" localSheetId="0">#REF!</definedName>
    <definedName name="PRE010703_3">#REF!</definedName>
    <definedName name="PRE010703_74" localSheetId="0">#REF!</definedName>
    <definedName name="PRE010703_74">#REF!</definedName>
    <definedName name="PRE010703_75" localSheetId="0">#REF!</definedName>
    <definedName name="PRE010703_75">#REF!</definedName>
    <definedName name="PRE010705_1" localSheetId="0">#REF!</definedName>
    <definedName name="PRE010705_1">#REF!</definedName>
    <definedName name="PRE010705_2" localSheetId="0">#REF!</definedName>
    <definedName name="PRE010705_2">#REF!</definedName>
    <definedName name="PRE010705_3" localSheetId="0">#REF!</definedName>
    <definedName name="PRE010705_3">#REF!</definedName>
    <definedName name="PRE010705_74" localSheetId="0">#REF!</definedName>
    <definedName name="PRE010705_74">#REF!</definedName>
    <definedName name="PRE010705_75" localSheetId="0">#REF!</definedName>
    <definedName name="PRE010705_75">#REF!</definedName>
    <definedName name="PRE010708_1" localSheetId="0">#REF!</definedName>
    <definedName name="PRE010708_1">#REF!</definedName>
    <definedName name="PRE010708_2" localSheetId="0">#REF!</definedName>
    <definedName name="PRE010708_2">#REF!</definedName>
    <definedName name="PRE010708_3" localSheetId="0">#REF!</definedName>
    <definedName name="PRE010708_3">#REF!</definedName>
    <definedName name="PRE010708_74" localSheetId="0">#REF!</definedName>
    <definedName name="PRE010708_74">#REF!</definedName>
    <definedName name="PRE010708_75" localSheetId="0">#REF!</definedName>
    <definedName name="PRE010708_75">#REF!</definedName>
    <definedName name="PRE010710_1" localSheetId="0">#REF!</definedName>
    <definedName name="PRE010710_1">#REF!</definedName>
    <definedName name="PRE010710_2" localSheetId="0">#REF!</definedName>
    <definedName name="PRE010710_2">#REF!</definedName>
    <definedName name="PRE010710_3" localSheetId="0">#REF!</definedName>
    <definedName name="PRE010710_3">#REF!</definedName>
    <definedName name="PRE010710_74" localSheetId="0">#REF!</definedName>
    <definedName name="PRE010710_74">#REF!</definedName>
    <definedName name="PRE010710_75" localSheetId="0">#REF!</definedName>
    <definedName name="PRE010710_75">#REF!</definedName>
    <definedName name="PRE010712_1" localSheetId="0">#REF!</definedName>
    <definedName name="PRE010712_1">#REF!</definedName>
    <definedName name="PRE010712_2" localSheetId="0">#REF!</definedName>
    <definedName name="PRE010712_2">#REF!</definedName>
    <definedName name="PRE010712_3" localSheetId="0">#REF!</definedName>
    <definedName name="PRE010712_3">#REF!</definedName>
    <definedName name="PRE010712_74" localSheetId="0">#REF!</definedName>
    <definedName name="PRE010712_74">#REF!</definedName>
    <definedName name="PRE010712_75" localSheetId="0">#REF!</definedName>
    <definedName name="PRE010712_75">#REF!</definedName>
    <definedName name="PRE010717_1" localSheetId="0">#REF!</definedName>
    <definedName name="PRE010717_1">#REF!</definedName>
    <definedName name="PRE010717_2" localSheetId="0">#REF!</definedName>
    <definedName name="PRE010717_2">#REF!</definedName>
    <definedName name="PRE010717_3" localSheetId="0">#REF!</definedName>
    <definedName name="PRE010717_3">#REF!</definedName>
    <definedName name="PRE010717_74" localSheetId="0">#REF!</definedName>
    <definedName name="PRE010717_74">#REF!</definedName>
    <definedName name="PRE010717_75" localSheetId="0">#REF!</definedName>
    <definedName name="PRE010717_75">#REF!</definedName>
    <definedName name="PRE010718_1" localSheetId="0">#REF!</definedName>
    <definedName name="PRE010718_1">#REF!</definedName>
    <definedName name="PRE010718_2" localSheetId="0">#REF!</definedName>
    <definedName name="PRE010718_2">#REF!</definedName>
    <definedName name="PRE010718_3" localSheetId="0">#REF!</definedName>
    <definedName name="PRE010718_3">#REF!</definedName>
    <definedName name="PRE010718_74" localSheetId="0">#REF!</definedName>
    <definedName name="PRE010718_74">#REF!</definedName>
    <definedName name="PRE010718_75" localSheetId="0">#REF!</definedName>
    <definedName name="PRE010718_75">#REF!</definedName>
    <definedName name="PRE020201_1" localSheetId="0">#REF!</definedName>
    <definedName name="PRE020201_1">#REF!</definedName>
    <definedName name="PRE020201_2" localSheetId="0">#REF!</definedName>
    <definedName name="PRE020201_2">#REF!</definedName>
    <definedName name="PRE020201_3" localSheetId="0">#REF!</definedName>
    <definedName name="PRE020201_3">#REF!</definedName>
    <definedName name="PRE020201_74" localSheetId="0">#REF!</definedName>
    <definedName name="PRE020201_74">#REF!</definedName>
    <definedName name="PRE020201_75" localSheetId="0">#REF!</definedName>
    <definedName name="PRE020201_75">#REF!</definedName>
    <definedName name="PRE020205_1" localSheetId="0">#REF!</definedName>
    <definedName name="PRE020205_1">#REF!</definedName>
    <definedName name="PRE020205_2" localSheetId="0">#REF!</definedName>
    <definedName name="PRE020205_2">#REF!</definedName>
    <definedName name="PRE020205_3" localSheetId="0">#REF!</definedName>
    <definedName name="PRE020205_3">#REF!</definedName>
    <definedName name="PRE020205_74" localSheetId="0">#REF!</definedName>
    <definedName name="PRE020205_74">#REF!</definedName>
    <definedName name="PRE020205_75" localSheetId="0">#REF!</definedName>
    <definedName name="PRE020205_75">#REF!</definedName>
    <definedName name="PRE020211_1" localSheetId="0">#REF!</definedName>
    <definedName name="PRE020211_1">#REF!</definedName>
    <definedName name="PRE020211_2" localSheetId="0">#REF!</definedName>
    <definedName name="PRE020211_2">#REF!</definedName>
    <definedName name="PRE020211_3" localSheetId="0">#REF!</definedName>
    <definedName name="PRE020211_3">#REF!</definedName>
    <definedName name="PRE020211_74" localSheetId="0">#REF!</definedName>
    <definedName name="PRE020211_74">#REF!</definedName>
    <definedName name="PRE020211_75" localSheetId="0">#REF!</definedName>
    <definedName name="PRE020211_75">#REF!</definedName>
    <definedName name="PRE020217_1" localSheetId="0">#REF!</definedName>
    <definedName name="PRE020217_1">#REF!</definedName>
    <definedName name="PRE020217_2" localSheetId="0">#REF!</definedName>
    <definedName name="PRE020217_2">#REF!</definedName>
    <definedName name="PRE020217_3" localSheetId="0">#REF!</definedName>
    <definedName name="PRE020217_3">#REF!</definedName>
    <definedName name="PRE020217_74" localSheetId="0">#REF!</definedName>
    <definedName name="PRE020217_74">#REF!</definedName>
    <definedName name="PRE020217_75" localSheetId="0">#REF!</definedName>
    <definedName name="PRE020217_75">#REF!</definedName>
    <definedName name="PRE030102_1" localSheetId="0">#REF!</definedName>
    <definedName name="PRE030102_1">#REF!</definedName>
    <definedName name="PRE030102_2" localSheetId="0">#REF!</definedName>
    <definedName name="PRE030102_2">#REF!</definedName>
    <definedName name="PRE030102_3" localSheetId="0">#REF!</definedName>
    <definedName name="PRE030102_3">#REF!</definedName>
    <definedName name="PRE030102_74" localSheetId="0">#REF!</definedName>
    <definedName name="PRE030102_74">#REF!</definedName>
    <definedName name="PRE030102_75" localSheetId="0">#REF!</definedName>
    <definedName name="PRE030102_75">#REF!</definedName>
    <definedName name="PRE030201_1" localSheetId="0">#REF!</definedName>
    <definedName name="PRE030201_1">#REF!</definedName>
    <definedName name="PRE030201_2" localSheetId="0">#REF!</definedName>
    <definedName name="PRE030201_2">#REF!</definedName>
    <definedName name="PRE030201_3" localSheetId="0">#REF!</definedName>
    <definedName name="PRE030201_3">#REF!</definedName>
    <definedName name="PRE030201_74" localSheetId="0">#REF!</definedName>
    <definedName name="PRE030201_74">#REF!</definedName>
    <definedName name="PRE030201_75" localSheetId="0">#REF!</definedName>
    <definedName name="PRE030201_75">#REF!</definedName>
    <definedName name="PRE030303_1" localSheetId="0">#REF!</definedName>
    <definedName name="PRE030303_1">#REF!</definedName>
    <definedName name="PRE030303_2" localSheetId="0">#REF!</definedName>
    <definedName name="PRE030303_2">#REF!</definedName>
    <definedName name="PRE030303_3" localSheetId="0">#REF!</definedName>
    <definedName name="PRE030303_3">#REF!</definedName>
    <definedName name="PRE030303_74" localSheetId="0">#REF!</definedName>
    <definedName name="PRE030303_74">#REF!</definedName>
    <definedName name="PRE030303_75" localSheetId="0">#REF!</definedName>
    <definedName name="PRE030303_75">#REF!</definedName>
    <definedName name="PRE030317_1" localSheetId="0">#REF!</definedName>
    <definedName name="PRE030317_1">#REF!</definedName>
    <definedName name="PRE030317_2" localSheetId="0">#REF!</definedName>
    <definedName name="PRE030317_2">#REF!</definedName>
    <definedName name="PRE030317_3" localSheetId="0">#REF!</definedName>
    <definedName name="PRE030317_3">#REF!</definedName>
    <definedName name="PRE030317_74" localSheetId="0">#REF!</definedName>
    <definedName name="PRE030317_74">#REF!</definedName>
    <definedName name="PRE030317_75" localSheetId="0">#REF!</definedName>
    <definedName name="PRE030317_75">#REF!</definedName>
    <definedName name="PRE040101_1" localSheetId="0">#REF!</definedName>
    <definedName name="PRE040101_1">#REF!</definedName>
    <definedName name="PRE040101_2" localSheetId="0">#REF!</definedName>
    <definedName name="PRE040101_2">#REF!</definedName>
    <definedName name="PRE040101_3" localSheetId="0">#REF!</definedName>
    <definedName name="PRE040101_3">#REF!</definedName>
    <definedName name="PRE040101_74" localSheetId="0">#REF!</definedName>
    <definedName name="PRE040101_74">#REF!</definedName>
    <definedName name="PRE040101_75" localSheetId="0">#REF!</definedName>
    <definedName name="PRE040101_75">#REF!</definedName>
    <definedName name="PRE040202_1" localSheetId="0">#REF!</definedName>
    <definedName name="PRE040202_1">#REF!</definedName>
    <definedName name="PRE040202_2" localSheetId="0">#REF!</definedName>
    <definedName name="PRE040202_2">#REF!</definedName>
    <definedName name="PRE040202_3" localSheetId="0">#REF!</definedName>
    <definedName name="PRE040202_3">#REF!</definedName>
    <definedName name="PRE040202_74" localSheetId="0">#REF!</definedName>
    <definedName name="PRE040202_74">#REF!</definedName>
    <definedName name="PRE040202_75" localSheetId="0">#REF!</definedName>
    <definedName name="PRE040202_75">#REF!</definedName>
    <definedName name="PRE050103_1" localSheetId="0">#REF!</definedName>
    <definedName name="PRE050103_1">#REF!</definedName>
    <definedName name="PRE050103_2" localSheetId="0">#REF!</definedName>
    <definedName name="PRE050103_2">#REF!</definedName>
    <definedName name="PRE050103_3" localSheetId="0">#REF!</definedName>
    <definedName name="PRE050103_3">#REF!</definedName>
    <definedName name="PRE050103_74" localSheetId="0">#REF!</definedName>
    <definedName name="PRE050103_74">#REF!</definedName>
    <definedName name="PRE050103_75" localSheetId="0">#REF!</definedName>
    <definedName name="PRE050103_75">#REF!</definedName>
    <definedName name="PRE050207_1" localSheetId="0">#REF!</definedName>
    <definedName name="PRE050207_1">#REF!</definedName>
    <definedName name="PRE050207_2" localSheetId="0">#REF!</definedName>
    <definedName name="PRE050207_2">#REF!</definedName>
    <definedName name="PRE050207_3" localSheetId="0">#REF!</definedName>
    <definedName name="PRE050207_3">#REF!</definedName>
    <definedName name="PRE050207_74" localSheetId="0">#REF!</definedName>
    <definedName name="PRE050207_74">#REF!</definedName>
    <definedName name="PRE050207_75" localSheetId="0">#REF!</definedName>
    <definedName name="PRE050207_75">#REF!</definedName>
    <definedName name="PRE060101_1" localSheetId="0">#REF!</definedName>
    <definedName name="PRE060101_1">#REF!</definedName>
    <definedName name="PRE060101_2" localSheetId="0">#REF!</definedName>
    <definedName name="PRE060101_2">#REF!</definedName>
    <definedName name="PRE060101_3" localSheetId="0">#REF!</definedName>
    <definedName name="PRE060101_3">#REF!</definedName>
    <definedName name="PRE060101_74" localSheetId="0">#REF!</definedName>
    <definedName name="PRE060101_74">#REF!</definedName>
    <definedName name="PRE060101_75" localSheetId="0">#REF!</definedName>
    <definedName name="PRE060101_75">#REF!</definedName>
    <definedName name="PRE080101_1" localSheetId="0">#REF!</definedName>
    <definedName name="PRE080101_1">#REF!</definedName>
    <definedName name="PRE080101_2" localSheetId="0">#REF!</definedName>
    <definedName name="PRE080101_2">#REF!</definedName>
    <definedName name="PRE080101_3" localSheetId="0">#REF!</definedName>
    <definedName name="PRE080101_3">#REF!</definedName>
    <definedName name="PRE080101_74" localSheetId="0">#REF!</definedName>
    <definedName name="PRE080101_74">#REF!</definedName>
    <definedName name="PRE080101_75" localSheetId="0">#REF!</definedName>
    <definedName name="PRE080101_75">#REF!</definedName>
    <definedName name="PRE080310_1" localSheetId="0">#REF!</definedName>
    <definedName name="PRE080310_1">#REF!</definedName>
    <definedName name="PRE080310_2" localSheetId="0">#REF!</definedName>
    <definedName name="PRE080310_2">#REF!</definedName>
    <definedName name="PRE080310_3" localSheetId="0">#REF!</definedName>
    <definedName name="PRE080310_3">#REF!</definedName>
    <definedName name="PRE080310_74" localSheetId="0">#REF!</definedName>
    <definedName name="PRE080310_74">#REF!</definedName>
    <definedName name="PRE080310_75" localSheetId="0">#REF!</definedName>
    <definedName name="PRE080310_75">#REF!</definedName>
    <definedName name="PRE090101_1" localSheetId="0">#REF!</definedName>
    <definedName name="PRE090101_1">#REF!</definedName>
    <definedName name="PRE090101_2" localSheetId="0">#REF!</definedName>
    <definedName name="PRE090101_2">#REF!</definedName>
    <definedName name="PRE090101_3" localSheetId="0">#REF!</definedName>
    <definedName name="PRE090101_3">#REF!</definedName>
    <definedName name="PRE090101_74" localSheetId="0">#REF!</definedName>
    <definedName name="PRE090101_74">#REF!</definedName>
    <definedName name="PRE090101_75" localSheetId="0">#REF!</definedName>
    <definedName name="PRE090101_75">#REF!</definedName>
    <definedName name="PRE100302_1" localSheetId="0">#REF!</definedName>
    <definedName name="PRE100302_1">#REF!</definedName>
    <definedName name="PRE100302_2" localSheetId="0">#REF!</definedName>
    <definedName name="PRE100302_2">#REF!</definedName>
    <definedName name="PRE100302_3" localSheetId="0">#REF!</definedName>
    <definedName name="PRE100302_3">#REF!</definedName>
    <definedName name="PRE100302_74" localSheetId="0">#REF!</definedName>
    <definedName name="PRE100302_74">#REF!</definedName>
    <definedName name="PRE100302_75" localSheetId="0">#REF!</definedName>
    <definedName name="PRE100302_75">#REF!</definedName>
    <definedName name="PRE110101_1" localSheetId="0">#REF!</definedName>
    <definedName name="PRE110101_1">#REF!</definedName>
    <definedName name="PRE110101_2" localSheetId="0">#REF!</definedName>
    <definedName name="PRE110101_2">#REF!</definedName>
    <definedName name="PRE110101_3" localSheetId="0">#REF!</definedName>
    <definedName name="PRE110101_3">#REF!</definedName>
    <definedName name="PRE110101_74" localSheetId="0">#REF!</definedName>
    <definedName name="PRE110101_74">#REF!</definedName>
    <definedName name="PRE110101_75" localSheetId="0">#REF!</definedName>
    <definedName name="PRE110101_75">#REF!</definedName>
    <definedName name="PRE110104_1" localSheetId="0">#REF!</definedName>
    <definedName name="PRE110104_1">#REF!</definedName>
    <definedName name="PRE110104_2" localSheetId="0">#REF!</definedName>
    <definedName name="PRE110104_2">#REF!</definedName>
    <definedName name="PRE110104_3" localSheetId="0">#REF!</definedName>
    <definedName name="PRE110104_3">#REF!</definedName>
    <definedName name="PRE110104_74" localSheetId="0">#REF!</definedName>
    <definedName name="PRE110104_74">#REF!</definedName>
    <definedName name="PRE110104_75" localSheetId="0">#REF!</definedName>
    <definedName name="PRE110104_75">#REF!</definedName>
    <definedName name="PRE110107_1" localSheetId="0">#REF!</definedName>
    <definedName name="PRE110107_1">#REF!</definedName>
    <definedName name="PRE110107_2" localSheetId="0">#REF!</definedName>
    <definedName name="PRE110107_2">#REF!</definedName>
    <definedName name="PRE110107_3" localSheetId="0">#REF!</definedName>
    <definedName name="PRE110107_3">#REF!</definedName>
    <definedName name="PRE110107_74" localSheetId="0">#REF!</definedName>
    <definedName name="PRE110107_74">#REF!</definedName>
    <definedName name="PRE110107_75" localSheetId="0">#REF!</definedName>
    <definedName name="PRE110107_75">#REF!</definedName>
    <definedName name="PRE120101_1" localSheetId="0">#REF!</definedName>
    <definedName name="PRE120101_1">#REF!</definedName>
    <definedName name="PRE120101_2" localSheetId="0">#REF!</definedName>
    <definedName name="PRE120101_2">#REF!</definedName>
    <definedName name="PRE120101_3" localSheetId="0">#REF!</definedName>
    <definedName name="PRE120101_3">#REF!</definedName>
    <definedName name="PRE120101_74" localSheetId="0">#REF!</definedName>
    <definedName name="PRE120101_74">#REF!</definedName>
    <definedName name="PRE120101_75" localSheetId="0">#REF!</definedName>
    <definedName name="PRE120101_75">#REF!</definedName>
    <definedName name="PRE120105_1" localSheetId="0">#REF!</definedName>
    <definedName name="PRE120105_1">#REF!</definedName>
    <definedName name="PRE120105_2" localSheetId="0">#REF!</definedName>
    <definedName name="PRE120105_2">#REF!</definedName>
    <definedName name="PRE120105_3" localSheetId="0">#REF!</definedName>
    <definedName name="PRE120105_3">#REF!</definedName>
    <definedName name="PRE120105_74" localSheetId="0">#REF!</definedName>
    <definedName name="PRE120105_74">#REF!</definedName>
    <definedName name="PRE120105_75" localSheetId="0">#REF!</definedName>
    <definedName name="PRE120105_75">#REF!</definedName>
    <definedName name="PRE120106_1" localSheetId="0">#REF!</definedName>
    <definedName name="PRE120106_1">#REF!</definedName>
    <definedName name="PRE120106_2" localSheetId="0">#REF!</definedName>
    <definedName name="PRE120106_2">#REF!</definedName>
    <definedName name="PRE120106_3" localSheetId="0">#REF!</definedName>
    <definedName name="PRE120106_3">#REF!</definedName>
    <definedName name="PRE120106_74" localSheetId="0">#REF!</definedName>
    <definedName name="PRE120106_74">#REF!</definedName>
    <definedName name="PRE120106_75" localSheetId="0">#REF!</definedName>
    <definedName name="PRE120106_75">#REF!</definedName>
    <definedName name="PRE120107_1" localSheetId="0">#REF!</definedName>
    <definedName name="PRE120107_1">#REF!</definedName>
    <definedName name="PRE120107_2" localSheetId="0">#REF!</definedName>
    <definedName name="PRE120107_2">#REF!</definedName>
    <definedName name="PRE120107_3" localSheetId="0">#REF!</definedName>
    <definedName name="PRE120107_3">#REF!</definedName>
    <definedName name="PRE120107_74" localSheetId="0">#REF!</definedName>
    <definedName name="PRE120107_74">#REF!</definedName>
    <definedName name="PRE120107_75" localSheetId="0">#REF!</definedName>
    <definedName name="PRE120107_75">#REF!</definedName>
    <definedName name="PRE120110_1" localSheetId="0">#REF!</definedName>
    <definedName name="PRE120110_1">#REF!</definedName>
    <definedName name="PRE120110_2" localSheetId="0">#REF!</definedName>
    <definedName name="PRE120110_2">#REF!</definedName>
    <definedName name="PRE120110_3" localSheetId="0">#REF!</definedName>
    <definedName name="PRE120110_3">#REF!</definedName>
    <definedName name="PRE120110_74" localSheetId="0">#REF!</definedName>
    <definedName name="PRE120110_74">#REF!</definedName>
    <definedName name="PRE120110_75" localSheetId="0">#REF!</definedName>
    <definedName name="PRE120110_75">#REF!</definedName>
    <definedName name="PRE120150_1" localSheetId="0">#REF!</definedName>
    <definedName name="PRE120150_1">#REF!</definedName>
    <definedName name="PRE120150_2" localSheetId="0">#REF!</definedName>
    <definedName name="PRE120150_2">#REF!</definedName>
    <definedName name="PRE120150_3" localSheetId="0">#REF!</definedName>
    <definedName name="PRE120150_3">#REF!</definedName>
    <definedName name="PRE120150_74" localSheetId="0">#REF!</definedName>
    <definedName name="PRE120150_74">#REF!</definedName>
    <definedName name="PRE120150_75" localSheetId="0">#REF!</definedName>
    <definedName name="PRE120150_75">#REF!</definedName>
    <definedName name="PRE130101_1" localSheetId="0">#REF!</definedName>
    <definedName name="PRE130101_1">#REF!</definedName>
    <definedName name="PRE130101_2" localSheetId="0">#REF!</definedName>
    <definedName name="PRE130101_2">#REF!</definedName>
    <definedName name="PRE130101_3" localSheetId="0">#REF!</definedName>
    <definedName name="PRE130101_3">#REF!</definedName>
    <definedName name="PRE130101_74" localSheetId="0">#REF!</definedName>
    <definedName name="PRE130101_74">#REF!</definedName>
    <definedName name="PRE130101_75" localSheetId="0">#REF!</definedName>
    <definedName name="PRE130101_75">#REF!</definedName>
    <definedName name="PRE130103_1" localSheetId="0">#REF!</definedName>
    <definedName name="PRE130103_1">#REF!</definedName>
    <definedName name="PRE130103_2" localSheetId="0">#REF!</definedName>
    <definedName name="PRE130103_2">#REF!</definedName>
    <definedName name="PRE130103_3" localSheetId="0">#REF!</definedName>
    <definedName name="PRE130103_3">#REF!</definedName>
    <definedName name="PRE130103_74" localSheetId="0">#REF!</definedName>
    <definedName name="PRE130103_74">#REF!</definedName>
    <definedName name="PRE130103_75" localSheetId="0">#REF!</definedName>
    <definedName name="PRE130103_75">#REF!</definedName>
    <definedName name="PRE130304_1" localSheetId="0">#REF!</definedName>
    <definedName name="PRE130304_1">#REF!</definedName>
    <definedName name="PRE130304_2" localSheetId="0">#REF!</definedName>
    <definedName name="PRE130304_2">#REF!</definedName>
    <definedName name="PRE130304_3" localSheetId="0">#REF!</definedName>
    <definedName name="PRE130304_3">#REF!</definedName>
    <definedName name="PRE130304_74" localSheetId="0">#REF!</definedName>
    <definedName name="PRE130304_74">#REF!</definedName>
    <definedName name="PRE130304_75" localSheetId="0">#REF!</definedName>
    <definedName name="PRE130304_75">#REF!</definedName>
    <definedName name="PRE130401_1" localSheetId="0">#REF!</definedName>
    <definedName name="PRE130401_1">#REF!</definedName>
    <definedName name="PRE130401_2" localSheetId="0">#REF!</definedName>
    <definedName name="PRE130401_2">#REF!</definedName>
    <definedName name="PRE130401_3" localSheetId="0">#REF!</definedName>
    <definedName name="PRE130401_3">#REF!</definedName>
    <definedName name="PRE130401_74" localSheetId="0">#REF!</definedName>
    <definedName name="PRE130401_74">#REF!</definedName>
    <definedName name="PRE130401_75" localSheetId="0">#REF!</definedName>
    <definedName name="PRE130401_75">#REF!</definedName>
    <definedName name="PRE140102_1" localSheetId="0">#REF!</definedName>
    <definedName name="PRE140102_1">#REF!</definedName>
    <definedName name="PRE140102_2" localSheetId="0">#REF!</definedName>
    <definedName name="PRE140102_2">#REF!</definedName>
    <definedName name="PRE140102_3" localSheetId="0">#REF!</definedName>
    <definedName name="PRE140102_3">#REF!</definedName>
    <definedName name="PRE140102_74" localSheetId="0">#REF!</definedName>
    <definedName name="PRE140102_74">#REF!</definedName>
    <definedName name="PRE140102_75" localSheetId="0">#REF!</definedName>
    <definedName name="PRE140102_75">#REF!</definedName>
    <definedName name="PRE140109_1" localSheetId="0">#REF!</definedName>
    <definedName name="PRE140109_1">#REF!</definedName>
    <definedName name="PRE140109_2" localSheetId="0">#REF!</definedName>
    <definedName name="PRE140109_2">#REF!</definedName>
    <definedName name="PRE140109_3" localSheetId="0">#REF!</definedName>
    <definedName name="PRE140109_3">#REF!</definedName>
    <definedName name="PRE140109_74" localSheetId="0">#REF!</definedName>
    <definedName name="PRE140109_74">#REF!</definedName>
    <definedName name="PRE140109_75" localSheetId="0">#REF!</definedName>
    <definedName name="PRE140109_75">#REF!</definedName>
    <definedName name="PRE140113_1" localSheetId="0">#REF!</definedName>
    <definedName name="PRE140113_1">#REF!</definedName>
    <definedName name="PRE140113_2" localSheetId="0">#REF!</definedName>
    <definedName name="PRE140113_2">#REF!</definedName>
    <definedName name="PRE140113_3" localSheetId="0">#REF!</definedName>
    <definedName name="PRE140113_3">#REF!</definedName>
    <definedName name="PRE140113_74" localSheetId="0">#REF!</definedName>
    <definedName name="PRE140113_74">#REF!</definedName>
    <definedName name="PRE140113_75" localSheetId="0">#REF!</definedName>
    <definedName name="PRE140113_75">#REF!</definedName>
    <definedName name="PRE140122_1" localSheetId="0">#REF!</definedName>
    <definedName name="PRE140122_1">#REF!</definedName>
    <definedName name="PRE140122_2" localSheetId="0">#REF!</definedName>
    <definedName name="PRE140122_2">#REF!</definedName>
    <definedName name="PRE140122_3" localSheetId="0">#REF!</definedName>
    <definedName name="PRE140122_3">#REF!</definedName>
    <definedName name="PRE140122_74" localSheetId="0">#REF!</definedName>
    <definedName name="PRE140122_74">#REF!</definedName>
    <definedName name="PRE140122_75" localSheetId="0">#REF!</definedName>
    <definedName name="PRE140122_75">#REF!</definedName>
    <definedName name="PRE140126_1" localSheetId="0">#REF!</definedName>
    <definedName name="PRE140126_1">#REF!</definedName>
    <definedName name="PRE140126_2" localSheetId="0">#REF!</definedName>
    <definedName name="PRE140126_2">#REF!</definedName>
    <definedName name="PRE140126_3" localSheetId="0">#REF!</definedName>
    <definedName name="PRE140126_3">#REF!</definedName>
    <definedName name="PRE140126_74" localSheetId="0">#REF!</definedName>
    <definedName name="PRE140126_74">#REF!</definedName>
    <definedName name="PRE140126_75" localSheetId="0">#REF!</definedName>
    <definedName name="PRE140126_75">#REF!</definedName>
    <definedName name="PRE140129_1" localSheetId="0">#REF!</definedName>
    <definedName name="PRE140129_1">#REF!</definedName>
    <definedName name="PRE140129_2" localSheetId="0">#REF!</definedName>
    <definedName name="PRE140129_2">#REF!</definedName>
    <definedName name="PRE140129_3" localSheetId="0">#REF!</definedName>
    <definedName name="PRE140129_3">#REF!</definedName>
    <definedName name="PRE140129_74" localSheetId="0">#REF!</definedName>
    <definedName name="PRE140129_74">#REF!</definedName>
    <definedName name="PRE140129_75" localSheetId="0">#REF!</definedName>
    <definedName name="PRE140129_75">#REF!</definedName>
    <definedName name="PRE140135_1" localSheetId="0">#REF!</definedName>
    <definedName name="PRE140135_1">#REF!</definedName>
    <definedName name="PRE140135_2" localSheetId="0">#REF!</definedName>
    <definedName name="PRE140135_2">#REF!</definedName>
    <definedName name="PRE140135_3" localSheetId="0">#REF!</definedName>
    <definedName name="PRE140135_3">#REF!</definedName>
    <definedName name="PRE140135_74" localSheetId="0">#REF!</definedName>
    <definedName name="PRE140135_74">#REF!</definedName>
    <definedName name="PRE140135_75" localSheetId="0">#REF!</definedName>
    <definedName name="PRE140135_75">#REF!</definedName>
    <definedName name="PRE140143_1" localSheetId="0">#REF!</definedName>
    <definedName name="PRE140143_1">#REF!</definedName>
    <definedName name="PRE140143_2" localSheetId="0">#REF!</definedName>
    <definedName name="PRE140143_2">#REF!</definedName>
    <definedName name="PRE140143_3" localSheetId="0">#REF!</definedName>
    <definedName name="PRE140143_3">#REF!</definedName>
    <definedName name="PRE140143_74" localSheetId="0">#REF!</definedName>
    <definedName name="PRE140143_74">#REF!</definedName>
    <definedName name="PRE140143_75" localSheetId="0">#REF!</definedName>
    <definedName name="PRE140143_75">#REF!</definedName>
    <definedName name="PRE140145_1" localSheetId="0">#REF!</definedName>
    <definedName name="PRE140145_1">#REF!</definedName>
    <definedName name="PRE140145_2" localSheetId="0">#REF!</definedName>
    <definedName name="PRE140145_2">#REF!</definedName>
    <definedName name="PRE140145_3" localSheetId="0">#REF!</definedName>
    <definedName name="PRE140145_3">#REF!</definedName>
    <definedName name="PRE140145_74" localSheetId="0">#REF!</definedName>
    <definedName name="PRE140145_74">#REF!</definedName>
    <definedName name="PRE140145_75" localSheetId="0">#REF!</definedName>
    <definedName name="PRE140145_75">#REF!</definedName>
    <definedName name="PRE150130_1" localSheetId="0">#REF!</definedName>
    <definedName name="PRE150130_1">#REF!</definedName>
    <definedName name="PRE150130_2" localSheetId="0">#REF!</definedName>
    <definedName name="PRE150130_2">#REF!</definedName>
    <definedName name="PRE150130_3" localSheetId="0">#REF!</definedName>
    <definedName name="PRE150130_3">#REF!</definedName>
    <definedName name="PRE150130_74" localSheetId="0">#REF!</definedName>
    <definedName name="PRE150130_74">#REF!</definedName>
    <definedName name="PRE150130_75" localSheetId="0">#REF!</definedName>
    <definedName name="PRE150130_75">#REF!</definedName>
    <definedName name="PRE170101_1" localSheetId="0">#REF!</definedName>
    <definedName name="PRE170101_1">#REF!</definedName>
    <definedName name="PRE170101_2" localSheetId="0">#REF!</definedName>
    <definedName name="PRE170101_2">#REF!</definedName>
    <definedName name="PRE170101_3" localSheetId="0">#REF!</definedName>
    <definedName name="PRE170101_3">#REF!</definedName>
    <definedName name="PRE170101_74" localSheetId="0">#REF!</definedName>
    <definedName name="PRE170101_74">#REF!</definedName>
    <definedName name="PRE170101_75" localSheetId="0">#REF!</definedName>
    <definedName name="PRE170101_75">#REF!</definedName>
    <definedName name="PRE170102_1" localSheetId="0">#REF!</definedName>
    <definedName name="PRE170102_1">#REF!</definedName>
    <definedName name="PRE170102_2" localSheetId="0">#REF!</definedName>
    <definedName name="PRE170102_2">#REF!</definedName>
    <definedName name="PRE170102_3" localSheetId="0">#REF!</definedName>
    <definedName name="PRE170102_3">#REF!</definedName>
    <definedName name="PRE170102_74" localSheetId="0">#REF!</definedName>
    <definedName name="PRE170102_74">#REF!</definedName>
    <definedName name="PRE170102_75" localSheetId="0">#REF!</definedName>
    <definedName name="PRE170102_75">#REF!</definedName>
    <definedName name="PRE170103_1" localSheetId="0">#REF!</definedName>
    <definedName name="PRE170103_1">#REF!</definedName>
    <definedName name="PRE170103_2" localSheetId="0">#REF!</definedName>
    <definedName name="PRE170103_2">#REF!</definedName>
    <definedName name="PRE170103_3" localSheetId="0">#REF!</definedName>
    <definedName name="PRE170103_3">#REF!</definedName>
    <definedName name="PRE170103_74" localSheetId="0">#REF!</definedName>
    <definedName name="PRE170103_74">#REF!</definedName>
    <definedName name="PRE170103_75" localSheetId="0">#REF!</definedName>
    <definedName name="PRE170103_75">#REF!</definedName>
    <definedName name="Preço_Unitário" localSheetId="0">#REF!</definedName>
    <definedName name="Preço_Unitário">#REF!</definedName>
    <definedName name="PreçoServiçoPorFrente" localSheetId="0">OFFSET([18]Eventograma_e_Quantitativos!$BM$17,1,0):OFFSET([18]Eventograma_e_Quantitativos!#REF!,-1,0)</definedName>
    <definedName name="PreçoServiçoPorFrente">OFFSET([18]Eventograma_e_Quantitativos!$BM$17,1,0):OFFSET([18]Eventograma_e_Quantitativos!#REF!,-1,0)</definedName>
    <definedName name="PreçoServiçosPorFrente.Executados" localSheetId="0">OFFSET(#REF!,1,0):OFFSET(#REF!,-1,0)</definedName>
    <definedName name="PreçoServiçosPorFrente.Executados" localSheetId="6">OFFSET(#REF!,1,0):OFFSET(#REF!,-1,0)</definedName>
    <definedName name="PreçoServiçosPorFrente.Executados">OFFSET(#REF!,1,0):OFFSET(#REF!,-1,0)</definedName>
    <definedName name="prego" localSheetId="0">#REF!</definedName>
    <definedName name="prego">#REF!</definedName>
    <definedName name="PREGO_1_X_16" localSheetId="0">#REF!</definedName>
    <definedName name="PREGO_1_X_16">#REF!</definedName>
    <definedName name="PREGO_2_12_X_12" localSheetId="0">#REF!</definedName>
    <definedName name="PREGO_2_12_X_12">#REF!</definedName>
    <definedName name="PREGO_2_12X10" localSheetId="0">#REF!</definedName>
    <definedName name="PREGO_2_12X10">#REF!</definedName>
    <definedName name="PREGO_2X11" localSheetId="0">#REF!</definedName>
    <definedName name="PREGO_2X11">#REF!</definedName>
    <definedName name="PREGO_2X12" localSheetId="0">#REF!</definedName>
    <definedName name="PREGO_2X12">#REF!</definedName>
    <definedName name="Print_Area" localSheetId="0">#REF!</definedName>
    <definedName name="Print_Area" localSheetId="6">#REF!</definedName>
    <definedName name="Print_Area">#REF!</definedName>
    <definedName name="Print_Area_MI" localSheetId="0">#REF!</definedName>
    <definedName name="Print_Area_MI">#REF!</definedName>
    <definedName name="PRINT_TITLES_MI" localSheetId="0">#REF!</definedName>
    <definedName name="PRINT_TITLES_MI">#REF!</definedName>
    <definedName name="PrzO" localSheetId="0">#REF!</definedName>
    <definedName name="PrzO">#REF!</definedName>
    <definedName name="PTGERAL" localSheetId="0">[5]SERVIÇO!#REF!</definedName>
    <definedName name="PTGERAL">[5]SERVIÇO!#REF!</definedName>
    <definedName name="Q" localSheetId="0">#REF!</definedName>
    <definedName name="Q">#REF!</definedName>
    <definedName name="QQ_2" localSheetId="0">#REF!</definedName>
    <definedName name="QQ_2">#REF!</definedName>
    <definedName name="QTNULO" localSheetId="0">[5]SERVIÇO!#REF!</definedName>
    <definedName name="QTNULO">[5]SERVIÇO!#REF!</definedName>
    <definedName name="QTPADRAO" localSheetId="0">[5]SERVIÇO!#REF!</definedName>
    <definedName name="QTPADRAO">[5]SERVIÇO!#REF!</definedName>
    <definedName name="QTRES">[5]SERVIÇO!#REF!</definedName>
    <definedName name="QUA010201_1" localSheetId="0">#REF!</definedName>
    <definedName name="QUA010201_1">#REF!</definedName>
    <definedName name="QUA010201_2" localSheetId="0">#REF!</definedName>
    <definedName name="QUA010201_2">#REF!</definedName>
    <definedName name="QUA010201_3" localSheetId="0">#REF!</definedName>
    <definedName name="QUA010201_3">#REF!</definedName>
    <definedName name="QUA010201_74" localSheetId="0">#REF!</definedName>
    <definedName name="QUA010201_74">#REF!</definedName>
    <definedName name="QUA010201_75" localSheetId="0">#REF!</definedName>
    <definedName name="QUA010201_75">#REF!</definedName>
    <definedName name="QUA010202_1" localSheetId="0">#REF!</definedName>
    <definedName name="QUA010202_1">#REF!</definedName>
    <definedName name="QUA010202_2" localSheetId="0">#REF!</definedName>
    <definedName name="QUA010202_2">#REF!</definedName>
    <definedName name="QUA010202_3" localSheetId="0">#REF!</definedName>
    <definedName name="QUA010202_3">#REF!</definedName>
    <definedName name="QUA010202_74" localSheetId="0">#REF!</definedName>
    <definedName name="QUA010202_74">#REF!</definedName>
    <definedName name="QUA010202_75" localSheetId="0">#REF!</definedName>
    <definedName name="QUA010202_75">#REF!</definedName>
    <definedName name="QUA010205_1" localSheetId="0">#REF!</definedName>
    <definedName name="QUA010205_1">#REF!</definedName>
    <definedName name="QUA010205_2" localSheetId="0">#REF!</definedName>
    <definedName name="QUA010205_2">#REF!</definedName>
    <definedName name="QUA010205_3" localSheetId="0">#REF!</definedName>
    <definedName name="QUA010205_3">#REF!</definedName>
    <definedName name="QUA010205_74" localSheetId="0">#REF!</definedName>
    <definedName name="QUA010205_74">#REF!</definedName>
    <definedName name="QUA010205_75" localSheetId="0">#REF!</definedName>
    <definedName name="QUA010205_75">#REF!</definedName>
    <definedName name="QUA010206_1" localSheetId="0">#REF!</definedName>
    <definedName name="QUA010206_1">#REF!</definedName>
    <definedName name="QUA010206_2" localSheetId="0">#REF!</definedName>
    <definedName name="QUA010206_2">#REF!</definedName>
    <definedName name="QUA010206_3" localSheetId="0">#REF!</definedName>
    <definedName name="QUA010206_3">#REF!</definedName>
    <definedName name="QUA010206_74" localSheetId="0">#REF!</definedName>
    <definedName name="QUA010206_74">#REF!</definedName>
    <definedName name="QUA010206_75" localSheetId="0">#REF!</definedName>
    <definedName name="QUA010206_75">#REF!</definedName>
    <definedName name="QUA010210_1" localSheetId="0">#REF!</definedName>
    <definedName name="QUA010210_1">#REF!</definedName>
    <definedName name="QUA010210_2" localSheetId="0">#REF!</definedName>
    <definedName name="QUA010210_2">#REF!</definedName>
    <definedName name="QUA010210_3" localSheetId="0">#REF!</definedName>
    <definedName name="QUA010210_3">#REF!</definedName>
    <definedName name="QUA010210_74" localSheetId="0">#REF!</definedName>
    <definedName name="QUA010210_74">#REF!</definedName>
    <definedName name="QUA010210_75" localSheetId="0">#REF!</definedName>
    <definedName name="QUA010210_75">#REF!</definedName>
    <definedName name="QUA010301_1" localSheetId="0">#REF!</definedName>
    <definedName name="QUA010301_1">#REF!</definedName>
    <definedName name="QUA010301_2" localSheetId="0">#REF!</definedName>
    <definedName name="QUA010301_2">#REF!</definedName>
    <definedName name="QUA010301_3" localSheetId="0">#REF!</definedName>
    <definedName name="QUA010301_3">#REF!</definedName>
    <definedName name="QUA010301_74" localSheetId="0">#REF!</definedName>
    <definedName name="QUA010301_74">#REF!</definedName>
    <definedName name="QUA010301_75" localSheetId="0">#REF!</definedName>
    <definedName name="QUA010301_75">#REF!</definedName>
    <definedName name="QUA010401_1" localSheetId="0">#REF!</definedName>
    <definedName name="QUA010401_1">#REF!</definedName>
    <definedName name="QUA010401_2" localSheetId="0">#REF!</definedName>
    <definedName name="QUA010401_2">#REF!</definedName>
    <definedName name="QUA010401_3" localSheetId="0">#REF!</definedName>
    <definedName name="QUA010401_3">#REF!</definedName>
    <definedName name="QUA010401_74" localSheetId="0">#REF!</definedName>
    <definedName name="QUA010401_74">#REF!</definedName>
    <definedName name="QUA010401_75" localSheetId="0">#REF!</definedName>
    <definedName name="QUA010401_75">#REF!</definedName>
    <definedName name="QUA010402_1" localSheetId="0">#REF!</definedName>
    <definedName name="QUA010402_1">#REF!</definedName>
    <definedName name="QUA010402_2" localSheetId="0">#REF!</definedName>
    <definedName name="QUA010402_2">#REF!</definedName>
    <definedName name="QUA010402_3" localSheetId="0">#REF!</definedName>
    <definedName name="QUA010402_3">#REF!</definedName>
    <definedName name="QUA010402_74" localSheetId="0">#REF!</definedName>
    <definedName name="QUA010402_74">#REF!</definedName>
    <definedName name="QUA010402_75" localSheetId="0">#REF!</definedName>
    <definedName name="QUA010402_75">#REF!</definedName>
    <definedName name="QUA010407_1" localSheetId="0">#REF!</definedName>
    <definedName name="QUA010407_1">#REF!</definedName>
    <definedName name="QUA010407_2" localSheetId="0">#REF!</definedName>
    <definedName name="QUA010407_2">#REF!</definedName>
    <definedName name="QUA010407_3" localSheetId="0">#REF!</definedName>
    <definedName name="QUA010407_3">#REF!</definedName>
    <definedName name="QUA010407_74" localSheetId="0">#REF!</definedName>
    <definedName name="QUA010407_74">#REF!</definedName>
    <definedName name="QUA010407_75" localSheetId="0">#REF!</definedName>
    <definedName name="QUA010407_75">#REF!</definedName>
    <definedName name="QUA010413_1" localSheetId="0">#REF!</definedName>
    <definedName name="QUA010413_1">#REF!</definedName>
    <definedName name="QUA010413_2" localSheetId="0">#REF!</definedName>
    <definedName name="QUA010413_2">#REF!</definedName>
    <definedName name="QUA010413_3" localSheetId="0">#REF!</definedName>
    <definedName name="QUA010413_3">#REF!</definedName>
    <definedName name="QUA010413_74" localSheetId="0">#REF!</definedName>
    <definedName name="QUA010413_74">#REF!</definedName>
    <definedName name="QUA010413_75" localSheetId="0">#REF!</definedName>
    <definedName name="QUA010413_75">#REF!</definedName>
    <definedName name="QUA010501_1" localSheetId="0">#REF!</definedName>
    <definedName name="QUA010501_1">#REF!</definedName>
    <definedName name="QUA010501_2" localSheetId="0">#REF!</definedName>
    <definedName name="QUA010501_2">#REF!</definedName>
    <definedName name="QUA010501_3" localSheetId="0">#REF!</definedName>
    <definedName name="QUA010501_3">#REF!</definedName>
    <definedName name="QUA010501_74" localSheetId="0">#REF!</definedName>
    <definedName name="QUA010501_74">#REF!</definedName>
    <definedName name="QUA010501_75" localSheetId="0">#REF!</definedName>
    <definedName name="QUA010501_75">#REF!</definedName>
    <definedName name="QUA010503_1" localSheetId="0">#REF!</definedName>
    <definedName name="QUA010503_1">#REF!</definedName>
    <definedName name="QUA010503_2" localSheetId="0">#REF!</definedName>
    <definedName name="QUA010503_2">#REF!</definedName>
    <definedName name="QUA010503_3" localSheetId="0">#REF!</definedName>
    <definedName name="QUA010503_3">#REF!</definedName>
    <definedName name="QUA010503_74" localSheetId="0">#REF!</definedName>
    <definedName name="QUA010503_74">#REF!</definedName>
    <definedName name="QUA010503_75" localSheetId="0">#REF!</definedName>
    <definedName name="QUA010503_75">#REF!</definedName>
    <definedName name="QUA010505_1" localSheetId="0">#REF!</definedName>
    <definedName name="QUA010505_1">#REF!</definedName>
    <definedName name="QUA010505_2" localSheetId="0">#REF!</definedName>
    <definedName name="QUA010505_2">#REF!</definedName>
    <definedName name="QUA010505_3" localSheetId="0">#REF!</definedName>
    <definedName name="QUA010505_3">#REF!</definedName>
    <definedName name="QUA010505_74" localSheetId="0">#REF!</definedName>
    <definedName name="QUA010505_74">#REF!</definedName>
    <definedName name="QUA010505_75" localSheetId="0">#REF!</definedName>
    <definedName name="QUA010505_75">#REF!</definedName>
    <definedName name="QUA010509_1" localSheetId="0">#REF!</definedName>
    <definedName name="QUA010509_1">#REF!</definedName>
    <definedName name="QUA010509_2" localSheetId="0">#REF!</definedName>
    <definedName name="QUA010509_2">#REF!</definedName>
    <definedName name="QUA010509_3" localSheetId="0">#REF!</definedName>
    <definedName name="QUA010509_3">#REF!</definedName>
    <definedName name="QUA010509_74" localSheetId="0">#REF!</definedName>
    <definedName name="QUA010509_74">#REF!</definedName>
    <definedName name="QUA010509_75" localSheetId="0">#REF!</definedName>
    <definedName name="QUA010509_75">#REF!</definedName>
    <definedName name="QUA010512_1" localSheetId="0">#REF!</definedName>
    <definedName name="QUA010512_1">#REF!</definedName>
    <definedName name="QUA010512_2" localSheetId="0">#REF!</definedName>
    <definedName name="QUA010512_2">#REF!</definedName>
    <definedName name="QUA010512_3" localSheetId="0">#REF!</definedName>
    <definedName name="QUA010512_3">#REF!</definedName>
    <definedName name="QUA010512_74" localSheetId="0">#REF!</definedName>
    <definedName name="QUA010512_74">#REF!</definedName>
    <definedName name="QUA010512_75" localSheetId="0">#REF!</definedName>
    <definedName name="QUA010512_75">#REF!</definedName>
    <definedName name="QUA010518_1" localSheetId="0">#REF!</definedName>
    <definedName name="QUA010518_1">#REF!</definedName>
    <definedName name="QUA010518_2" localSheetId="0">#REF!</definedName>
    <definedName name="QUA010518_2">#REF!</definedName>
    <definedName name="QUA010518_3" localSheetId="0">#REF!</definedName>
    <definedName name="QUA010518_3">#REF!</definedName>
    <definedName name="QUA010518_74" localSheetId="0">#REF!</definedName>
    <definedName name="QUA010518_74">#REF!</definedName>
    <definedName name="QUA010518_75" localSheetId="0">#REF!</definedName>
    <definedName name="QUA010518_75">#REF!</definedName>
    <definedName name="QUA010519_1" localSheetId="0">#REF!</definedName>
    <definedName name="QUA010519_1">#REF!</definedName>
    <definedName name="QUA010519_2" localSheetId="0">#REF!</definedName>
    <definedName name="QUA010519_2">#REF!</definedName>
    <definedName name="QUA010519_3" localSheetId="0">#REF!</definedName>
    <definedName name="QUA010519_3">#REF!</definedName>
    <definedName name="QUA010519_74" localSheetId="0">#REF!</definedName>
    <definedName name="QUA010519_74">#REF!</definedName>
    <definedName name="QUA010519_75" localSheetId="0">#REF!</definedName>
    <definedName name="QUA010519_75">#REF!</definedName>
    <definedName name="QUA010521_1" localSheetId="0">#REF!</definedName>
    <definedName name="QUA010521_1">#REF!</definedName>
    <definedName name="QUA010521_2" localSheetId="0">#REF!</definedName>
    <definedName name="QUA010521_2">#REF!</definedName>
    <definedName name="QUA010521_3" localSheetId="0">#REF!</definedName>
    <definedName name="QUA010521_3">#REF!</definedName>
    <definedName name="QUA010521_74" localSheetId="0">#REF!</definedName>
    <definedName name="QUA010521_74">#REF!</definedName>
    <definedName name="QUA010521_75" localSheetId="0">#REF!</definedName>
    <definedName name="QUA010521_75">#REF!</definedName>
    <definedName name="QUA010523_1" localSheetId="0">#REF!</definedName>
    <definedName name="QUA010523_1">#REF!</definedName>
    <definedName name="QUA010523_2" localSheetId="0">#REF!</definedName>
    <definedName name="QUA010523_2">#REF!</definedName>
    <definedName name="QUA010523_3" localSheetId="0">#REF!</definedName>
    <definedName name="QUA010523_3">#REF!</definedName>
    <definedName name="QUA010523_74" localSheetId="0">#REF!</definedName>
    <definedName name="QUA010523_74">#REF!</definedName>
    <definedName name="QUA010523_75" localSheetId="0">#REF!</definedName>
    <definedName name="QUA010523_75">#REF!</definedName>
    <definedName name="QUA010532_1" localSheetId="0">#REF!</definedName>
    <definedName name="QUA010532_1">#REF!</definedName>
    <definedName name="QUA010532_2" localSheetId="0">#REF!</definedName>
    <definedName name="QUA010532_2">#REF!</definedName>
    <definedName name="QUA010532_3" localSheetId="0">#REF!</definedName>
    <definedName name="QUA010532_3">#REF!</definedName>
    <definedName name="QUA010532_74" localSheetId="0">#REF!</definedName>
    <definedName name="QUA010532_74">#REF!</definedName>
    <definedName name="QUA010532_75" localSheetId="0">#REF!</definedName>
    <definedName name="QUA010532_75">#REF!</definedName>
    <definedName name="QUA010533_1" localSheetId="0">#REF!</definedName>
    <definedName name="QUA010533_1">#REF!</definedName>
    <definedName name="QUA010533_2" localSheetId="0">#REF!</definedName>
    <definedName name="QUA010533_2">#REF!</definedName>
    <definedName name="QUA010533_3" localSheetId="0">#REF!</definedName>
    <definedName name="QUA010533_3">#REF!</definedName>
    <definedName name="QUA010533_74" localSheetId="0">#REF!</definedName>
    <definedName name="QUA010533_74">#REF!</definedName>
    <definedName name="QUA010533_75" localSheetId="0">#REF!</definedName>
    <definedName name="QUA010533_75">#REF!</definedName>
    <definedName name="QUA010536_1" localSheetId="0">#REF!</definedName>
    <definedName name="QUA010536_1">#REF!</definedName>
    <definedName name="QUA010536_2" localSheetId="0">#REF!</definedName>
    <definedName name="QUA010536_2">#REF!</definedName>
    <definedName name="QUA010536_3" localSheetId="0">#REF!</definedName>
    <definedName name="QUA010536_3">#REF!</definedName>
    <definedName name="QUA010536_74" localSheetId="0">#REF!</definedName>
    <definedName name="QUA010536_74">#REF!</definedName>
    <definedName name="QUA010536_75" localSheetId="0">#REF!</definedName>
    <definedName name="QUA010536_75">#REF!</definedName>
    <definedName name="QUA010701_1" localSheetId="0">#REF!</definedName>
    <definedName name="QUA010701_1">#REF!</definedName>
    <definedName name="QUA010701_2" localSheetId="0">#REF!</definedName>
    <definedName name="QUA010701_2">#REF!</definedName>
    <definedName name="QUA010701_3" localSheetId="0">#REF!</definedName>
    <definedName name="QUA010701_3">#REF!</definedName>
    <definedName name="QUA010701_74" localSheetId="0">#REF!</definedName>
    <definedName name="QUA010701_74">#REF!</definedName>
    <definedName name="QUA010701_75" localSheetId="0">#REF!</definedName>
    <definedName name="QUA010701_75">#REF!</definedName>
    <definedName name="QUA010703_1" localSheetId="0">#REF!</definedName>
    <definedName name="QUA010703_1">#REF!</definedName>
    <definedName name="QUA010703_2" localSheetId="0">#REF!</definedName>
    <definedName name="QUA010703_2">#REF!</definedName>
    <definedName name="QUA010703_3" localSheetId="0">#REF!</definedName>
    <definedName name="QUA010703_3">#REF!</definedName>
    <definedName name="QUA010703_74" localSheetId="0">#REF!</definedName>
    <definedName name="QUA010703_74">#REF!</definedName>
    <definedName name="QUA010703_75" localSheetId="0">#REF!</definedName>
    <definedName name="QUA010703_75">#REF!</definedName>
    <definedName name="QUA010705_1" localSheetId="0">#REF!</definedName>
    <definedName name="QUA010705_1">#REF!</definedName>
    <definedName name="QUA010705_2" localSheetId="0">#REF!</definedName>
    <definedName name="QUA010705_2">#REF!</definedName>
    <definedName name="QUA010705_3" localSheetId="0">#REF!</definedName>
    <definedName name="QUA010705_3">#REF!</definedName>
    <definedName name="QUA010705_74" localSheetId="0">#REF!</definedName>
    <definedName name="QUA010705_74">#REF!</definedName>
    <definedName name="QUA010705_75" localSheetId="0">#REF!</definedName>
    <definedName name="QUA010705_75">#REF!</definedName>
    <definedName name="QUA010708_1" localSheetId="0">#REF!</definedName>
    <definedName name="QUA010708_1">#REF!</definedName>
    <definedName name="QUA010708_2" localSheetId="0">#REF!</definedName>
    <definedName name="QUA010708_2">#REF!</definedName>
    <definedName name="QUA010708_3" localSheetId="0">#REF!</definedName>
    <definedName name="QUA010708_3">#REF!</definedName>
    <definedName name="QUA010708_74" localSheetId="0">#REF!</definedName>
    <definedName name="QUA010708_74">#REF!</definedName>
    <definedName name="QUA010708_75" localSheetId="0">#REF!</definedName>
    <definedName name="QUA010708_75">#REF!</definedName>
    <definedName name="QUA010710_1" localSheetId="0">#REF!</definedName>
    <definedName name="QUA010710_1">#REF!</definedName>
    <definedName name="QUA010710_2" localSheetId="0">#REF!</definedName>
    <definedName name="QUA010710_2">#REF!</definedName>
    <definedName name="QUA010710_3" localSheetId="0">#REF!</definedName>
    <definedName name="QUA010710_3">#REF!</definedName>
    <definedName name="QUA010710_74" localSheetId="0">#REF!</definedName>
    <definedName name="QUA010710_74">#REF!</definedName>
    <definedName name="QUA010710_75" localSheetId="0">#REF!</definedName>
    <definedName name="QUA010710_75">#REF!</definedName>
    <definedName name="QUA010712_1" localSheetId="0">#REF!</definedName>
    <definedName name="QUA010712_1">#REF!</definedName>
    <definedName name="QUA010712_2" localSheetId="0">#REF!</definedName>
    <definedName name="QUA010712_2">#REF!</definedName>
    <definedName name="QUA010712_3" localSheetId="0">#REF!</definedName>
    <definedName name="QUA010712_3">#REF!</definedName>
    <definedName name="QUA010712_74" localSheetId="0">#REF!</definedName>
    <definedName name="QUA010712_74">#REF!</definedName>
    <definedName name="QUA010712_75" localSheetId="0">#REF!</definedName>
    <definedName name="QUA010712_75">#REF!</definedName>
    <definedName name="QUA010717_1" localSheetId="0">#REF!</definedName>
    <definedName name="QUA010717_1">#REF!</definedName>
    <definedName name="QUA010717_2" localSheetId="0">#REF!</definedName>
    <definedName name="QUA010717_2">#REF!</definedName>
    <definedName name="QUA010717_3" localSheetId="0">#REF!</definedName>
    <definedName name="QUA010717_3">#REF!</definedName>
    <definedName name="QUA010717_74" localSheetId="0">#REF!</definedName>
    <definedName name="QUA010717_74">#REF!</definedName>
    <definedName name="QUA010717_75" localSheetId="0">#REF!</definedName>
    <definedName name="QUA010717_75">#REF!</definedName>
    <definedName name="QUA010718_1" localSheetId="0">#REF!</definedName>
    <definedName name="QUA010718_1">#REF!</definedName>
    <definedName name="QUA010718_2" localSheetId="0">#REF!</definedName>
    <definedName name="QUA010718_2">#REF!</definedName>
    <definedName name="QUA010718_3" localSheetId="0">#REF!</definedName>
    <definedName name="QUA010718_3">#REF!</definedName>
    <definedName name="QUA010718_74" localSheetId="0">#REF!</definedName>
    <definedName name="QUA010718_74">#REF!</definedName>
    <definedName name="QUA010718_75" localSheetId="0">#REF!</definedName>
    <definedName name="QUA010718_75">#REF!</definedName>
    <definedName name="QUA020201_1" localSheetId="0">#REF!</definedName>
    <definedName name="QUA020201_1">#REF!</definedName>
    <definedName name="QUA020201_2" localSheetId="0">#REF!</definedName>
    <definedName name="QUA020201_2">#REF!</definedName>
    <definedName name="QUA020201_3" localSheetId="0">#REF!</definedName>
    <definedName name="QUA020201_3">#REF!</definedName>
    <definedName name="QUA020201_74" localSheetId="0">#REF!</definedName>
    <definedName name="QUA020201_74">#REF!</definedName>
    <definedName name="QUA020201_75" localSheetId="0">#REF!</definedName>
    <definedName name="QUA020201_75">#REF!</definedName>
    <definedName name="QUA020205_1" localSheetId="0">#REF!</definedName>
    <definedName name="QUA020205_1">#REF!</definedName>
    <definedName name="QUA020205_2" localSheetId="0">#REF!</definedName>
    <definedName name="QUA020205_2">#REF!</definedName>
    <definedName name="QUA020205_3" localSheetId="0">#REF!</definedName>
    <definedName name="QUA020205_3">#REF!</definedName>
    <definedName name="QUA020205_74" localSheetId="0">#REF!</definedName>
    <definedName name="QUA020205_74">#REF!</definedName>
    <definedName name="QUA020205_75" localSheetId="0">#REF!</definedName>
    <definedName name="QUA020205_75">#REF!</definedName>
    <definedName name="QUA020211_1" localSheetId="0">#REF!</definedName>
    <definedName name="QUA020211_1">#REF!</definedName>
    <definedName name="QUA020211_2" localSheetId="0">#REF!</definedName>
    <definedName name="QUA020211_2">#REF!</definedName>
    <definedName name="QUA020211_3" localSheetId="0">#REF!</definedName>
    <definedName name="QUA020211_3">#REF!</definedName>
    <definedName name="QUA020211_74" localSheetId="0">#REF!</definedName>
    <definedName name="QUA020211_74">#REF!</definedName>
    <definedName name="QUA020211_75" localSheetId="0">#REF!</definedName>
    <definedName name="QUA020211_75">#REF!</definedName>
    <definedName name="QUA020217_1" localSheetId="0">#REF!</definedName>
    <definedName name="QUA020217_1">#REF!</definedName>
    <definedName name="QUA020217_2" localSheetId="0">#REF!</definedName>
    <definedName name="QUA020217_2">#REF!</definedName>
    <definedName name="QUA020217_3" localSheetId="0">#REF!</definedName>
    <definedName name="QUA020217_3">#REF!</definedName>
    <definedName name="QUA020217_74" localSheetId="0">#REF!</definedName>
    <definedName name="QUA020217_74">#REF!</definedName>
    <definedName name="QUA020217_75" localSheetId="0">#REF!</definedName>
    <definedName name="QUA020217_75">#REF!</definedName>
    <definedName name="QUA030102_1" localSheetId="0">#REF!</definedName>
    <definedName name="QUA030102_1">#REF!</definedName>
    <definedName name="QUA030102_2" localSheetId="0">#REF!</definedName>
    <definedName name="QUA030102_2">#REF!</definedName>
    <definedName name="QUA030102_3" localSheetId="0">#REF!</definedName>
    <definedName name="QUA030102_3">#REF!</definedName>
    <definedName name="QUA030102_74" localSheetId="0">#REF!</definedName>
    <definedName name="QUA030102_74">#REF!</definedName>
    <definedName name="QUA030102_75" localSheetId="0">#REF!</definedName>
    <definedName name="QUA030102_75">#REF!</definedName>
    <definedName name="QUA030201_1" localSheetId="0">#REF!</definedName>
    <definedName name="QUA030201_1">#REF!</definedName>
    <definedName name="QUA030201_2" localSheetId="0">#REF!</definedName>
    <definedName name="QUA030201_2">#REF!</definedName>
    <definedName name="QUA030201_3" localSheetId="0">#REF!</definedName>
    <definedName name="QUA030201_3">#REF!</definedName>
    <definedName name="QUA030201_74" localSheetId="0">#REF!</definedName>
    <definedName name="QUA030201_74">#REF!</definedName>
    <definedName name="QUA030201_75" localSheetId="0">#REF!</definedName>
    <definedName name="QUA030201_75">#REF!</definedName>
    <definedName name="QUA030303_1" localSheetId="0">#REF!</definedName>
    <definedName name="QUA030303_1">#REF!</definedName>
    <definedName name="QUA030303_2" localSheetId="0">#REF!</definedName>
    <definedName name="QUA030303_2">#REF!</definedName>
    <definedName name="QUA030303_3" localSheetId="0">#REF!</definedName>
    <definedName name="QUA030303_3">#REF!</definedName>
    <definedName name="QUA030303_74" localSheetId="0">#REF!</definedName>
    <definedName name="QUA030303_74">#REF!</definedName>
    <definedName name="QUA030303_75" localSheetId="0">#REF!</definedName>
    <definedName name="QUA030303_75">#REF!</definedName>
    <definedName name="QUA030317_1" localSheetId="0">#REF!</definedName>
    <definedName name="QUA030317_1">#REF!</definedName>
    <definedName name="QUA030317_2" localSheetId="0">#REF!</definedName>
    <definedName name="QUA030317_2">#REF!</definedName>
    <definedName name="QUA030317_3" localSheetId="0">#REF!</definedName>
    <definedName name="QUA030317_3">#REF!</definedName>
    <definedName name="QUA030317_74" localSheetId="0">#REF!</definedName>
    <definedName name="QUA030317_74">#REF!</definedName>
    <definedName name="QUA030317_75" localSheetId="0">#REF!</definedName>
    <definedName name="QUA030317_75">#REF!</definedName>
    <definedName name="QUA040101_1" localSheetId="0">#REF!</definedName>
    <definedName name="QUA040101_1">#REF!</definedName>
    <definedName name="QUA040101_2" localSheetId="0">#REF!</definedName>
    <definedName name="QUA040101_2">#REF!</definedName>
    <definedName name="QUA040101_3" localSheetId="0">#REF!</definedName>
    <definedName name="QUA040101_3">#REF!</definedName>
    <definedName name="QUA040101_74" localSheetId="0">#REF!</definedName>
    <definedName name="QUA040101_74">#REF!</definedName>
    <definedName name="QUA040101_75" localSheetId="0">#REF!</definedName>
    <definedName name="QUA040101_75">#REF!</definedName>
    <definedName name="QUA040202_1" localSheetId="0">#REF!</definedName>
    <definedName name="QUA040202_1">#REF!</definedName>
    <definedName name="QUA040202_2" localSheetId="0">#REF!</definedName>
    <definedName name="QUA040202_2">#REF!</definedName>
    <definedName name="QUA040202_3" localSheetId="0">#REF!</definedName>
    <definedName name="QUA040202_3">#REF!</definedName>
    <definedName name="QUA040202_74" localSheetId="0">#REF!</definedName>
    <definedName name="QUA040202_74">#REF!</definedName>
    <definedName name="QUA040202_75" localSheetId="0">#REF!</definedName>
    <definedName name="QUA040202_75">#REF!</definedName>
    <definedName name="QUA050103_1" localSheetId="0">#REF!</definedName>
    <definedName name="QUA050103_1">#REF!</definedName>
    <definedName name="QUA050103_2" localSheetId="0">#REF!</definedName>
    <definedName name="QUA050103_2">#REF!</definedName>
    <definedName name="QUA050103_3" localSheetId="0">#REF!</definedName>
    <definedName name="QUA050103_3">#REF!</definedName>
    <definedName name="QUA050103_74" localSheetId="0">#REF!</definedName>
    <definedName name="QUA050103_74">#REF!</definedName>
    <definedName name="QUA050103_75" localSheetId="0">#REF!</definedName>
    <definedName name="QUA050103_75">#REF!</definedName>
    <definedName name="QUA050207_1" localSheetId="0">#REF!</definedName>
    <definedName name="QUA050207_1">#REF!</definedName>
    <definedName name="QUA050207_2" localSheetId="0">#REF!</definedName>
    <definedName name="QUA050207_2">#REF!</definedName>
    <definedName name="QUA050207_3" localSheetId="0">#REF!</definedName>
    <definedName name="QUA050207_3">#REF!</definedName>
    <definedName name="QUA050207_74" localSheetId="0">#REF!</definedName>
    <definedName name="QUA050207_74">#REF!</definedName>
    <definedName name="QUA050207_75" localSheetId="0">#REF!</definedName>
    <definedName name="QUA050207_75">#REF!</definedName>
    <definedName name="QUA060101_1" localSheetId="0">#REF!</definedName>
    <definedName name="QUA060101_1">#REF!</definedName>
    <definedName name="QUA060101_2" localSheetId="0">#REF!</definedName>
    <definedName name="QUA060101_2">#REF!</definedName>
    <definedName name="QUA060101_3" localSheetId="0">#REF!</definedName>
    <definedName name="QUA060101_3">#REF!</definedName>
    <definedName name="QUA060101_74" localSheetId="0">#REF!</definedName>
    <definedName name="QUA060101_74">#REF!</definedName>
    <definedName name="QUA060101_75" localSheetId="0">#REF!</definedName>
    <definedName name="QUA060101_75">#REF!</definedName>
    <definedName name="QUA080101_1" localSheetId="0">#REF!</definedName>
    <definedName name="QUA080101_1">#REF!</definedName>
    <definedName name="QUA080101_2" localSheetId="0">#REF!</definedName>
    <definedName name="QUA080101_2">#REF!</definedName>
    <definedName name="QUA080101_3" localSheetId="0">#REF!</definedName>
    <definedName name="QUA080101_3">#REF!</definedName>
    <definedName name="QUA080101_74" localSheetId="0">#REF!</definedName>
    <definedName name="QUA080101_74">#REF!</definedName>
    <definedName name="QUA080101_75" localSheetId="0">#REF!</definedName>
    <definedName name="QUA080101_75">#REF!</definedName>
    <definedName name="QUA080310_1" localSheetId="0">#REF!</definedName>
    <definedName name="QUA080310_1">#REF!</definedName>
    <definedName name="QUA080310_2" localSheetId="0">#REF!</definedName>
    <definedName name="QUA080310_2">#REF!</definedName>
    <definedName name="QUA080310_3" localSheetId="0">#REF!</definedName>
    <definedName name="QUA080310_3">#REF!</definedName>
    <definedName name="QUA080310_74" localSheetId="0">#REF!</definedName>
    <definedName name="QUA080310_74">#REF!</definedName>
    <definedName name="QUA080310_75" localSheetId="0">#REF!</definedName>
    <definedName name="QUA080310_75">#REF!</definedName>
    <definedName name="QUA090101_1" localSheetId="0">#REF!</definedName>
    <definedName name="QUA090101_1">#REF!</definedName>
    <definedName name="QUA090101_2" localSheetId="0">#REF!</definedName>
    <definedName name="QUA090101_2">#REF!</definedName>
    <definedName name="QUA090101_3" localSheetId="0">#REF!</definedName>
    <definedName name="QUA090101_3">#REF!</definedName>
    <definedName name="QUA090101_74" localSheetId="0">#REF!</definedName>
    <definedName name="QUA090101_74">#REF!</definedName>
    <definedName name="QUA090101_75" localSheetId="0">#REF!</definedName>
    <definedName name="QUA090101_75">#REF!</definedName>
    <definedName name="QUA100302_1" localSheetId="0">#REF!</definedName>
    <definedName name="QUA100302_1">#REF!</definedName>
    <definedName name="QUA100302_2" localSheetId="0">#REF!</definedName>
    <definedName name="QUA100302_2">#REF!</definedName>
    <definedName name="QUA100302_3" localSheetId="0">#REF!</definedName>
    <definedName name="QUA100302_3">#REF!</definedName>
    <definedName name="QUA100302_74" localSheetId="0">#REF!</definedName>
    <definedName name="QUA100302_74">#REF!</definedName>
    <definedName name="QUA100302_75" localSheetId="0">#REF!</definedName>
    <definedName name="QUA100302_75">#REF!</definedName>
    <definedName name="QUA110101_1" localSheetId="0">#REF!</definedName>
    <definedName name="QUA110101_1">#REF!</definedName>
    <definedName name="QUA110101_2" localSheetId="0">#REF!</definedName>
    <definedName name="QUA110101_2">#REF!</definedName>
    <definedName name="QUA110101_3" localSheetId="0">#REF!</definedName>
    <definedName name="QUA110101_3">#REF!</definedName>
    <definedName name="QUA110101_74" localSheetId="0">#REF!</definedName>
    <definedName name="QUA110101_74">#REF!</definedName>
    <definedName name="QUA110101_75" localSheetId="0">#REF!</definedName>
    <definedName name="QUA110101_75">#REF!</definedName>
    <definedName name="QUA110104_1" localSheetId="0">#REF!</definedName>
    <definedName name="QUA110104_1">#REF!</definedName>
    <definedName name="QUA110104_2" localSheetId="0">#REF!</definedName>
    <definedName name="QUA110104_2">#REF!</definedName>
    <definedName name="QUA110104_3" localSheetId="0">#REF!</definedName>
    <definedName name="QUA110104_3">#REF!</definedName>
    <definedName name="QUA110104_74" localSheetId="0">#REF!</definedName>
    <definedName name="QUA110104_74">#REF!</definedName>
    <definedName name="QUA110104_75" localSheetId="0">#REF!</definedName>
    <definedName name="QUA110104_75">#REF!</definedName>
    <definedName name="QUA110107_1" localSheetId="0">#REF!</definedName>
    <definedName name="QUA110107_1">#REF!</definedName>
    <definedName name="QUA110107_2" localSheetId="0">#REF!</definedName>
    <definedName name="QUA110107_2">#REF!</definedName>
    <definedName name="QUA110107_3" localSheetId="0">#REF!</definedName>
    <definedName name="QUA110107_3">#REF!</definedName>
    <definedName name="QUA110107_74" localSheetId="0">#REF!</definedName>
    <definedName name="QUA110107_74">#REF!</definedName>
    <definedName name="QUA110107_75" localSheetId="0">#REF!</definedName>
    <definedName name="QUA110107_75">#REF!</definedName>
    <definedName name="QUA120101_1" localSheetId="0">#REF!</definedName>
    <definedName name="QUA120101_1">#REF!</definedName>
    <definedName name="QUA120101_2" localSheetId="0">#REF!</definedName>
    <definedName name="QUA120101_2">#REF!</definedName>
    <definedName name="QUA120101_3" localSheetId="0">#REF!</definedName>
    <definedName name="QUA120101_3">#REF!</definedName>
    <definedName name="QUA120101_74" localSheetId="0">#REF!</definedName>
    <definedName name="QUA120101_74">#REF!</definedName>
    <definedName name="QUA120101_75" localSheetId="0">#REF!</definedName>
    <definedName name="QUA120101_75">#REF!</definedName>
    <definedName name="QUA120105_1" localSheetId="0">#REF!</definedName>
    <definedName name="QUA120105_1">#REF!</definedName>
    <definedName name="QUA120105_2" localSheetId="0">#REF!</definedName>
    <definedName name="QUA120105_2">#REF!</definedName>
    <definedName name="QUA120105_3" localSheetId="0">#REF!</definedName>
    <definedName name="QUA120105_3">#REF!</definedName>
    <definedName name="QUA120105_74" localSheetId="0">#REF!</definedName>
    <definedName name="QUA120105_74">#REF!</definedName>
    <definedName name="QUA120105_75" localSheetId="0">#REF!</definedName>
    <definedName name="QUA120105_75">#REF!</definedName>
    <definedName name="QUA120106_1" localSheetId="0">#REF!</definedName>
    <definedName name="QUA120106_1">#REF!</definedName>
    <definedName name="QUA120106_2" localSheetId="0">#REF!</definedName>
    <definedName name="QUA120106_2">#REF!</definedName>
    <definedName name="QUA120106_3" localSheetId="0">#REF!</definedName>
    <definedName name="QUA120106_3">#REF!</definedName>
    <definedName name="QUA120106_74" localSheetId="0">#REF!</definedName>
    <definedName name="QUA120106_74">#REF!</definedName>
    <definedName name="QUA120106_75" localSheetId="0">#REF!</definedName>
    <definedName name="QUA120106_75">#REF!</definedName>
    <definedName name="QUA120107_1" localSheetId="0">#REF!</definedName>
    <definedName name="QUA120107_1">#REF!</definedName>
    <definedName name="QUA120107_2" localSheetId="0">#REF!</definedName>
    <definedName name="QUA120107_2">#REF!</definedName>
    <definedName name="QUA120107_3" localSheetId="0">#REF!</definedName>
    <definedName name="QUA120107_3">#REF!</definedName>
    <definedName name="QUA120107_74" localSheetId="0">#REF!</definedName>
    <definedName name="QUA120107_74">#REF!</definedName>
    <definedName name="QUA120107_75" localSheetId="0">#REF!</definedName>
    <definedName name="QUA120107_75">#REF!</definedName>
    <definedName name="QUA120110_1" localSheetId="0">#REF!</definedName>
    <definedName name="QUA120110_1">#REF!</definedName>
    <definedName name="QUA120110_2" localSheetId="0">#REF!</definedName>
    <definedName name="QUA120110_2">#REF!</definedName>
    <definedName name="QUA120110_3" localSheetId="0">#REF!</definedName>
    <definedName name="QUA120110_3">#REF!</definedName>
    <definedName name="QUA120110_74" localSheetId="0">#REF!</definedName>
    <definedName name="QUA120110_74">#REF!</definedName>
    <definedName name="QUA120110_75" localSheetId="0">#REF!</definedName>
    <definedName name="QUA120110_75">#REF!</definedName>
    <definedName name="QUA120150_1" localSheetId="0">#REF!</definedName>
    <definedName name="QUA120150_1">#REF!</definedName>
    <definedName name="QUA120150_2" localSheetId="0">#REF!</definedName>
    <definedName name="QUA120150_2">#REF!</definedName>
    <definedName name="QUA120150_3" localSheetId="0">#REF!</definedName>
    <definedName name="QUA120150_3">#REF!</definedName>
    <definedName name="QUA120150_74" localSheetId="0">#REF!</definedName>
    <definedName name="QUA120150_74">#REF!</definedName>
    <definedName name="QUA120150_75" localSheetId="0">#REF!</definedName>
    <definedName name="QUA120150_75">#REF!</definedName>
    <definedName name="QUA130101_1" localSheetId="0">#REF!</definedName>
    <definedName name="QUA130101_1">#REF!</definedName>
    <definedName name="QUA130101_2" localSheetId="0">#REF!</definedName>
    <definedName name="QUA130101_2">#REF!</definedName>
    <definedName name="QUA130101_3" localSheetId="0">#REF!</definedName>
    <definedName name="QUA130101_3">#REF!</definedName>
    <definedName name="QUA130101_74" localSheetId="0">#REF!</definedName>
    <definedName name="QUA130101_74">#REF!</definedName>
    <definedName name="QUA130101_75" localSheetId="0">#REF!</definedName>
    <definedName name="QUA130101_75">#REF!</definedName>
    <definedName name="QUA130103_1" localSheetId="0">#REF!</definedName>
    <definedName name="QUA130103_1">#REF!</definedName>
    <definedName name="QUA130103_2" localSheetId="0">#REF!</definedName>
    <definedName name="QUA130103_2">#REF!</definedName>
    <definedName name="QUA130103_3" localSheetId="0">#REF!</definedName>
    <definedName name="QUA130103_3">#REF!</definedName>
    <definedName name="QUA130103_74" localSheetId="0">#REF!</definedName>
    <definedName name="QUA130103_74">#REF!</definedName>
    <definedName name="QUA130103_75" localSheetId="0">#REF!</definedName>
    <definedName name="QUA130103_75">#REF!</definedName>
    <definedName name="QUA130304_1" localSheetId="0">#REF!</definedName>
    <definedName name="QUA130304_1">#REF!</definedName>
    <definedName name="QUA130304_2" localSheetId="0">#REF!</definedName>
    <definedName name="QUA130304_2">#REF!</definedName>
    <definedName name="QUA130304_3" localSheetId="0">#REF!</definedName>
    <definedName name="QUA130304_3">#REF!</definedName>
    <definedName name="QUA130304_74" localSheetId="0">#REF!</definedName>
    <definedName name="QUA130304_74">#REF!</definedName>
    <definedName name="QUA130304_75" localSheetId="0">#REF!</definedName>
    <definedName name="QUA130304_75">#REF!</definedName>
    <definedName name="QUA130401_1" localSheetId="0">#REF!</definedName>
    <definedName name="QUA130401_1">#REF!</definedName>
    <definedName name="QUA130401_2" localSheetId="0">#REF!</definedName>
    <definedName name="QUA130401_2">#REF!</definedName>
    <definedName name="QUA130401_3" localSheetId="0">#REF!</definedName>
    <definedName name="QUA130401_3">#REF!</definedName>
    <definedName name="QUA130401_74" localSheetId="0">#REF!</definedName>
    <definedName name="QUA130401_74">#REF!</definedName>
    <definedName name="QUA130401_75" localSheetId="0">#REF!</definedName>
    <definedName name="QUA130401_75">#REF!</definedName>
    <definedName name="QUA140102_1" localSheetId="0">#REF!</definedName>
    <definedName name="QUA140102_1">#REF!</definedName>
    <definedName name="QUA140102_2" localSheetId="0">#REF!</definedName>
    <definedName name="QUA140102_2">#REF!</definedName>
    <definedName name="QUA140102_3" localSheetId="0">#REF!</definedName>
    <definedName name="QUA140102_3">#REF!</definedName>
    <definedName name="QUA140102_74" localSheetId="0">#REF!</definedName>
    <definedName name="QUA140102_74">#REF!</definedName>
    <definedName name="QUA140102_75" localSheetId="0">#REF!</definedName>
    <definedName name="QUA140102_75">#REF!</definedName>
    <definedName name="QUA140109_1" localSheetId="0">#REF!</definedName>
    <definedName name="QUA140109_1">#REF!</definedName>
    <definedName name="QUA140109_2" localSheetId="0">#REF!</definedName>
    <definedName name="QUA140109_2">#REF!</definedName>
    <definedName name="QUA140109_3" localSheetId="0">#REF!</definedName>
    <definedName name="QUA140109_3">#REF!</definedName>
    <definedName name="QUA140109_74" localSheetId="0">#REF!</definedName>
    <definedName name="QUA140109_74">#REF!</definedName>
    <definedName name="QUA140109_75" localSheetId="0">#REF!</definedName>
    <definedName name="QUA140109_75">#REF!</definedName>
    <definedName name="QUA140113_1" localSheetId="0">#REF!</definedName>
    <definedName name="QUA140113_1">#REF!</definedName>
    <definedName name="QUA140113_2" localSheetId="0">#REF!</definedName>
    <definedName name="QUA140113_2">#REF!</definedName>
    <definedName name="QUA140113_3" localSheetId="0">#REF!</definedName>
    <definedName name="QUA140113_3">#REF!</definedName>
    <definedName name="QUA140113_74" localSheetId="0">#REF!</definedName>
    <definedName name="QUA140113_74">#REF!</definedName>
    <definedName name="QUA140113_75" localSheetId="0">#REF!</definedName>
    <definedName name="QUA140113_75">#REF!</definedName>
    <definedName name="QUA140122_1" localSheetId="0">#REF!</definedName>
    <definedName name="QUA140122_1">#REF!</definedName>
    <definedName name="QUA140122_2" localSheetId="0">#REF!</definedName>
    <definedName name="QUA140122_2">#REF!</definedName>
    <definedName name="QUA140122_3" localSheetId="0">#REF!</definedName>
    <definedName name="QUA140122_3">#REF!</definedName>
    <definedName name="QUA140122_74" localSheetId="0">#REF!</definedName>
    <definedName name="QUA140122_74">#REF!</definedName>
    <definedName name="QUA140122_75" localSheetId="0">#REF!</definedName>
    <definedName name="QUA140122_75">#REF!</definedName>
    <definedName name="QUA140126_1" localSheetId="0">#REF!</definedName>
    <definedName name="QUA140126_1">#REF!</definedName>
    <definedName name="QUA140126_2" localSheetId="0">#REF!</definedName>
    <definedName name="QUA140126_2">#REF!</definedName>
    <definedName name="QUA140126_3" localSheetId="0">#REF!</definedName>
    <definedName name="QUA140126_3">#REF!</definedName>
    <definedName name="QUA140126_74" localSheetId="0">#REF!</definedName>
    <definedName name="QUA140126_74">#REF!</definedName>
    <definedName name="QUA140126_75" localSheetId="0">#REF!</definedName>
    <definedName name="QUA140126_75">#REF!</definedName>
    <definedName name="QUA140129_1" localSheetId="0">#REF!</definedName>
    <definedName name="QUA140129_1">#REF!</definedName>
    <definedName name="QUA140129_2" localSheetId="0">#REF!</definedName>
    <definedName name="QUA140129_2">#REF!</definedName>
    <definedName name="QUA140129_3" localSheetId="0">#REF!</definedName>
    <definedName name="QUA140129_3">#REF!</definedName>
    <definedName name="QUA140129_74" localSheetId="0">#REF!</definedName>
    <definedName name="QUA140129_74">#REF!</definedName>
    <definedName name="QUA140129_75" localSheetId="0">#REF!</definedName>
    <definedName name="QUA140129_75">#REF!</definedName>
    <definedName name="QUA140135_1" localSheetId="0">#REF!</definedName>
    <definedName name="QUA140135_1">#REF!</definedName>
    <definedName name="QUA140135_2" localSheetId="0">#REF!</definedName>
    <definedName name="QUA140135_2">#REF!</definedName>
    <definedName name="QUA140135_3" localSheetId="0">#REF!</definedName>
    <definedName name="QUA140135_3">#REF!</definedName>
    <definedName name="QUA140135_74" localSheetId="0">#REF!</definedName>
    <definedName name="QUA140135_74">#REF!</definedName>
    <definedName name="QUA140135_75" localSheetId="0">#REF!</definedName>
    <definedName name="QUA140135_75">#REF!</definedName>
    <definedName name="QUA140143_1" localSheetId="0">#REF!</definedName>
    <definedName name="QUA140143_1">#REF!</definedName>
    <definedName name="QUA140143_2" localSheetId="0">#REF!</definedName>
    <definedName name="QUA140143_2">#REF!</definedName>
    <definedName name="QUA140143_3" localSheetId="0">#REF!</definedName>
    <definedName name="QUA140143_3">#REF!</definedName>
    <definedName name="QUA140143_74" localSheetId="0">#REF!</definedName>
    <definedName name="QUA140143_74">#REF!</definedName>
    <definedName name="QUA140143_75" localSheetId="0">#REF!</definedName>
    <definedName name="QUA140143_75">#REF!</definedName>
    <definedName name="QUA140145_1" localSheetId="0">#REF!</definedName>
    <definedName name="QUA140145_1">#REF!</definedName>
    <definedName name="QUA140145_2" localSheetId="0">#REF!</definedName>
    <definedName name="QUA140145_2">#REF!</definedName>
    <definedName name="QUA140145_3" localSheetId="0">#REF!</definedName>
    <definedName name="QUA140145_3">#REF!</definedName>
    <definedName name="QUA140145_74" localSheetId="0">#REF!</definedName>
    <definedName name="QUA140145_74">#REF!</definedName>
    <definedName name="QUA140145_75" localSheetId="0">#REF!</definedName>
    <definedName name="QUA140145_75">#REF!</definedName>
    <definedName name="QUA150130_1" localSheetId="0">#REF!</definedName>
    <definedName name="QUA150130_1">#REF!</definedName>
    <definedName name="QUA150130_2" localSheetId="0">#REF!</definedName>
    <definedName name="QUA150130_2">#REF!</definedName>
    <definedName name="QUA150130_3" localSheetId="0">#REF!</definedName>
    <definedName name="QUA150130_3">#REF!</definedName>
    <definedName name="QUA150130_74" localSheetId="0">#REF!</definedName>
    <definedName name="QUA150130_74">#REF!</definedName>
    <definedName name="QUA150130_75" localSheetId="0">#REF!</definedName>
    <definedName name="QUA150130_75">#REF!</definedName>
    <definedName name="QUA170101_1" localSheetId="0">#REF!</definedName>
    <definedName name="QUA170101_1">#REF!</definedName>
    <definedName name="QUA170101_2" localSheetId="0">#REF!</definedName>
    <definedName name="QUA170101_2">#REF!</definedName>
    <definedName name="QUA170101_3" localSheetId="0">#REF!</definedName>
    <definedName name="QUA170101_3">#REF!</definedName>
    <definedName name="QUA170101_74" localSheetId="0">#REF!</definedName>
    <definedName name="QUA170101_74">#REF!</definedName>
    <definedName name="QUA170101_75" localSheetId="0">#REF!</definedName>
    <definedName name="QUA170101_75">#REF!</definedName>
    <definedName name="QUA170102_1" localSheetId="0">#REF!</definedName>
    <definedName name="QUA170102_1">#REF!</definedName>
    <definedName name="QUA170102_2" localSheetId="0">#REF!</definedName>
    <definedName name="QUA170102_2">#REF!</definedName>
    <definedName name="QUA170102_3" localSheetId="0">#REF!</definedName>
    <definedName name="QUA170102_3">#REF!</definedName>
    <definedName name="QUA170102_74" localSheetId="0">#REF!</definedName>
    <definedName name="QUA170102_74">#REF!</definedName>
    <definedName name="QUA170102_75" localSheetId="0">#REF!</definedName>
    <definedName name="QUA170102_75">#REF!</definedName>
    <definedName name="QUA170103_1" localSheetId="0">#REF!</definedName>
    <definedName name="QUA170103_1">#REF!</definedName>
    <definedName name="QUA170103_2" localSheetId="0">#REF!</definedName>
    <definedName name="QUA170103_2">#REF!</definedName>
    <definedName name="QUA170103_3" localSheetId="0">#REF!</definedName>
    <definedName name="QUA170103_3">#REF!</definedName>
    <definedName name="QUA170103_74" localSheetId="0">#REF!</definedName>
    <definedName name="QUA170103_74">#REF!</definedName>
    <definedName name="QUA170103_75" localSheetId="0">#REF!</definedName>
    <definedName name="QUA170103_75">#REF!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a" localSheetId="0">{#N/A,#N/A,FALSE,"MO (2)"}</definedName>
    <definedName name="Quadra" localSheetId="2">{#N/A,#N/A,FALSE,"MO (2)"}</definedName>
    <definedName name="Quadra" localSheetId="6">{#N/A,#N/A,FALSE,"MO (2)"}</definedName>
    <definedName name="Quadra" localSheetId="4">{#N/A,#N/A,FALSE,"MO (2)"}</definedName>
    <definedName name="Quadra">{#N/A,#N/A,FALSE,"MO (2)"}</definedName>
    <definedName name="QUANT">[5]SERVIÇO!#REF!</definedName>
    <definedName name="Quant." localSheetId="0">#REF!</definedName>
    <definedName name="Quant.">#REF!</definedName>
    <definedName name="QUANT_acumu" localSheetId="0">#REF!</definedName>
    <definedName name="QUANT_acumu">#REF!</definedName>
    <definedName name="Quantidade" localSheetId="0">#REF!</definedName>
    <definedName name="Quantidade">#REF!</definedName>
    <definedName name="Quantidades" localSheetId="0">{#N/A,#N/A,FALSE,"MO (2)"}</definedName>
    <definedName name="Quantidades" localSheetId="2">{#N/A,#N/A,FALSE,"MO (2)"}</definedName>
    <definedName name="Quantidades" localSheetId="6">{#N/A,#N/A,FALSE,"MO (2)"}</definedName>
    <definedName name="Quantidades" localSheetId="4">{#N/A,#N/A,FALSE,"MO (2)"}</definedName>
    <definedName name="Quantidades">{#N/A,#N/A,FALSE,"MO (2)"}</definedName>
    <definedName name="QUANTP">[5]SERVIÇO!#REF!</definedName>
    <definedName name="qwe" localSheetId="0">#REF!</definedName>
    <definedName name="qwe">#REF!</definedName>
    <definedName name="qwe_1" localSheetId="0">#REF!</definedName>
    <definedName name="qwe_1">#REF!</definedName>
    <definedName name="qwe_2" localSheetId="0">#REF!</definedName>
    <definedName name="qwe_2">#REF!</definedName>
    <definedName name="qwe_26" localSheetId="0">#REF!</definedName>
    <definedName name="qwe_26">#REF!</definedName>
    <definedName name="qwe_3" localSheetId="0">#REF!</definedName>
    <definedName name="qwe_3">#REF!</definedName>
    <definedName name="qwe_33" localSheetId="0">#REF!</definedName>
    <definedName name="qwe_33">#REF!</definedName>
    <definedName name="qwe_34" localSheetId="0">#REF!</definedName>
    <definedName name="qwe_34">#REF!</definedName>
    <definedName name="R_1" localSheetId="0">#REF!</definedName>
    <definedName name="R_1">#REF!</definedName>
    <definedName name="R_2" localSheetId="0">#REF!</definedName>
    <definedName name="R_2">#REF!</definedName>
    <definedName name="R_3" localSheetId="0">#REF!</definedName>
    <definedName name="R_3">#REF!</definedName>
    <definedName name="R_75" localSheetId="0">#REF!</definedName>
    <definedName name="R_75">#REF!</definedName>
    <definedName name="Radier" localSheetId="0">#REF!</definedName>
    <definedName name="Radier">#REF!</definedName>
    <definedName name="RARQIMP" localSheetId="0">[5]SERVIÇO!#REF!</definedName>
    <definedName name="RARQIMP">[5]SERVIÇO!#REF!</definedName>
    <definedName name="RBV">[31]Teor!$C$3:$C$7</definedName>
    <definedName name="rd" localSheetId="0">#REF!</definedName>
    <definedName name="rd" localSheetId="6">#REF!</definedName>
    <definedName name="rd">#REF!</definedName>
    <definedName name="rea" localSheetId="0">#REF!</definedName>
    <definedName name="rea" localSheetId="6">#REF!</definedName>
    <definedName name="rea">#REF!</definedName>
    <definedName name="Reaterro" localSheetId="0">#REF!</definedName>
    <definedName name="Reaterro">#REF!</definedName>
    <definedName name="Reboco" localSheetId="0">#REF!</definedName>
    <definedName name="Reboco">#REF!</definedName>
    <definedName name="REC11100_1" localSheetId="0">#REF!</definedName>
    <definedName name="REC11100_1">#REF!</definedName>
    <definedName name="REC11100_2" localSheetId="0">#REF!</definedName>
    <definedName name="REC11100_2">#REF!</definedName>
    <definedName name="REC11100_3" localSheetId="0">#REF!</definedName>
    <definedName name="REC11100_3">#REF!</definedName>
    <definedName name="REC11100_74" localSheetId="0">#REF!</definedName>
    <definedName name="REC11100_74">#REF!</definedName>
    <definedName name="REC11100_75" localSheetId="0">#REF!</definedName>
    <definedName name="REC11100_75">#REF!</definedName>
    <definedName name="REC11110_1" localSheetId="0">#REF!</definedName>
    <definedName name="REC11110_1">#REF!</definedName>
    <definedName name="REC11110_2" localSheetId="0">#REF!</definedName>
    <definedName name="REC11110_2">#REF!</definedName>
    <definedName name="REC11110_3" localSheetId="0">#REF!</definedName>
    <definedName name="REC11110_3">#REF!</definedName>
    <definedName name="REC11110_74" localSheetId="0">#REF!</definedName>
    <definedName name="REC11110_74">#REF!</definedName>
    <definedName name="REC11110_75" localSheetId="0">#REF!</definedName>
    <definedName name="REC11110_75">#REF!</definedName>
    <definedName name="REC11115_1" localSheetId="0">#REF!</definedName>
    <definedName name="REC11115_1">#REF!</definedName>
    <definedName name="REC11115_2" localSheetId="0">#REF!</definedName>
    <definedName name="REC11115_2">#REF!</definedName>
    <definedName name="REC11115_3" localSheetId="0">#REF!</definedName>
    <definedName name="REC11115_3">#REF!</definedName>
    <definedName name="REC11115_74" localSheetId="0">#REF!</definedName>
    <definedName name="REC11115_74">#REF!</definedName>
    <definedName name="REC11115_75" localSheetId="0">#REF!</definedName>
    <definedName name="REC11115_75">#REF!</definedName>
    <definedName name="REC11125_1" localSheetId="0">#REF!</definedName>
    <definedName name="REC11125_1">#REF!</definedName>
    <definedName name="REC11125_2" localSheetId="0">#REF!</definedName>
    <definedName name="REC11125_2">#REF!</definedName>
    <definedName name="REC11125_3" localSheetId="0">#REF!</definedName>
    <definedName name="REC11125_3">#REF!</definedName>
    <definedName name="REC11125_74" localSheetId="0">#REF!</definedName>
    <definedName name="REC11125_74">#REF!</definedName>
    <definedName name="REC11125_75" localSheetId="0">#REF!</definedName>
    <definedName name="REC11125_75">#REF!</definedName>
    <definedName name="REC11130_1" localSheetId="0">#REF!</definedName>
    <definedName name="REC11130_1">#REF!</definedName>
    <definedName name="REC11130_2" localSheetId="0">#REF!</definedName>
    <definedName name="REC11130_2">#REF!</definedName>
    <definedName name="REC11130_3" localSheetId="0">#REF!</definedName>
    <definedName name="REC11130_3">#REF!</definedName>
    <definedName name="REC11130_74" localSheetId="0">#REF!</definedName>
    <definedName name="REC11130_74">#REF!</definedName>
    <definedName name="REC11130_75" localSheetId="0">#REF!</definedName>
    <definedName name="REC11130_75">#REF!</definedName>
    <definedName name="REC11135_1" localSheetId="0">#REF!</definedName>
    <definedName name="REC11135_1">#REF!</definedName>
    <definedName name="REC11135_2" localSheetId="0">#REF!</definedName>
    <definedName name="REC11135_2">#REF!</definedName>
    <definedName name="REC11135_3" localSheetId="0">#REF!</definedName>
    <definedName name="REC11135_3">#REF!</definedName>
    <definedName name="REC11135_74" localSheetId="0">#REF!</definedName>
    <definedName name="REC11135_74">#REF!</definedName>
    <definedName name="REC11135_75" localSheetId="0">#REF!</definedName>
    <definedName name="REC11135_75">#REF!</definedName>
    <definedName name="REC11145_1" localSheetId="0">#REF!</definedName>
    <definedName name="REC11145_1">#REF!</definedName>
    <definedName name="REC11145_2" localSheetId="0">#REF!</definedName>
    <definedName name="REC11145_2">#REF!</definedName>
    <definedName name="REC11145_3" localSheetId="0">#REF!</definedName>
    <definedName name="REC11145_3">#REF!</definedName>
    <definedName name="REC11145_74" localSheetId="0">#REF!</definedName>
    <definedName name="REC11145_74">#REF!</definedName>
    <definedName name="REC11145_75" localSheetId="0">#REF!</definedName>
    <definedName name="REC11145_75">#REF!</definedName>
    <definedName name="REC11150_1" localSheetId="0">#REF!</definedName>
    <definedName name="REC11150_1">#REF!</definedName>
    <definedName name="REC11150_2" localSheetId="0">#REF!</definedName>
    <definedName name="REC11150_2">#REF!</definedName>
    <definedName name="REC11150_3" localSheetId="0">#REF!</definedName>
    <definedName name="REC11150_3">#REF!</definedName>
    <definedName name="REC11150_74" localSheetId="0">#REF!</definedName>
    <definedName name="REC11150_74">#REF!</definedName>
    <definedName name="REC11150_75" localSheetId="0">#REF!</definedName>
    <definedName name="REC11150_75">#REF!</definedName>
    <definedName name="REC11165_1" localSheetId="0">#REF!</definedName>
    <definedName name="REC11165_1">#REF!</definedName>
    <definedName name="REC11165_2" localSheetId="0">#REF!</definedName>
    <definedName name="REC11165_2">#REF!</definedName>
    <definedName name="REC11165_3" localSheetId="0">#REF!</definedName>
    <definedName name="REC11165_3">#REF!</definedName>
    <definedName name="REC11165_74" localSheetId="0">#REF!</definedName>
    <definedName name="REC11165_74">#REF!</definedName>
    <definedName name="REC11165_75" localSheetId="0">#REF!</definedName>
    <definedName name="REC11165_75">#REF!</definedName>
    <definedName name="REC11170_1" localSheetId="0">#REF!</definedName>
    <definedName name="REC11170_1">#REF!</definedName>
    <definedName name="REC11170_2" localSheetId="0">#REF!</definedName>
    <definedName name="REC11170_2">#REF!</definedName>
    <definedName name="REC11170_3" localSheetId="0">#REF!</definedName>
    <definedName name="REC11170_3">#REF!</definedName>
    <definedName name="REC11170_74" localSheetId="0">#REF!</definedName>
    <definedName name="REC11170_74">#REF!</definedName>
    <definedName name="REC11170_75" localSheetId="0">#REF!</definedName>
    <definedName name="REC11170_75">#REF!</definedName>
    <definedName name="REC11180_1" localSheetId="0">#REF!</definedName>
    <definedName name="REC11180_1">#REF!</definedName>
    <definedName name="REC11180_2" localSheetId="0">#REF!</definedName>
    <definedName name="REC11180_2">#REF!</definedName>
    <definedName name="REC11180_3" localSheetId="0">#REF!</definedName>
    <definedName name="REC11180_3">#REF!</definedName>
    <definedName name="REC11180_74" localSheetId="0">#REF!</definedName>
    <definedName name="REC11180_74">#REF!</definedName>
    <definedName name="REC11180_75" localSheetId="0">#REF!</definedName>
    <definedName name="REC11180_75">#REF!</definedName>
    <definedName name="REC11185_1" localSheetId="0">#REF!</definedName>
    <definedName name="REC11185_1">#REF!</definedName>
    <definedName name="REC11185_2" localSheetId="0">#REF!</definedName>
    <definedName name="REC11185_2">#REF!</definedName>
    <definedName name="REC11185_3" localSheetId="0">#REF!</definedName>
    <definedName name="REC11185_3">#REF!</definedName>
    <definedName name="REC11185_74" localSheetId="0">#REF!</definedName>
    <definedName name="REC11185_74">#REF!</definedName>
    <definedName name="REC11185_75" localSheetId="0">#REF!</definedName>
    <definedName name="REC11185_75">#REF!</definedName>
    <definedName name="REC11220_1" localSheetId="0">#REF!</definedName>
    <definedName name="REC11220_1">#REF!</definedName>
    <definedName name="REC11220_2" localSheetId="0">#REF!</definedName>
    <definedName name="REC11220_2">#REF!</definedName>
    <definedName name="REC11220_3" localSheetId="0">#REF!</definedName>
    <definedName name="REC11220_3">#REF!</definedName>
    <definedName name="REC11220_74" localSheetId="0">#REF!</definedName>
    <definedName name="REC11220_74">#REF!</definedName>
    <definedName name="REC11220_75" localSheetId="0">#REF!</definedName>
    <definedName name="REC11220_75">#REF!</definedName>
    <definedName name="REC12105_1" localSheetId="0">#REF!</definedName>
    <definedName name="REC12105_1">#REF!</definedName>
    <definedName name="REC12105_2" localSheetId="0">#REF!</definedName>
    <definedName name="REC12105_2">#REF!</definedName>
    <definedName name="REC12105_3" localSheetId="0">#REF!</definedName>
    <definedName name="REC12105_3">#REF!</definedName>
    <definedName name="REC12105_74" localSheetId="0">#REF!</definedName>
    <definedName name="REC12105_74">#REF!</definedName>
    <definedName name="REC12105_75" localSheetId="0">#REF!</definedName>
    <definedName name="REC12105_75">#REF!</definedName>
    <definedName name="REC12555_1" localSheetId="0">#REF!</definedName>
    <definedName name="REC12555_1">#REF!</definedName>
    <definedName name="REC12555_2" localSheetId="0">#REF!</definedName>
    <definedName name="REC12555_2">#REF!</definedName>
    <definedName name="REC12555_3" localSheetId="0">#REF!</definedName>
    <definedName name="REC12555_3">#REF!</definedName>
    <definedName name="REC12555_74" localSheetId="0">#REF!</definedName>
    <definedName name="REC12555_74">#REF!</definedName>
    <definedName name="REC12555_75" localSheetId="0">#REF!</definedName>
    <definedName name="REC12555_75">#REF!</definedName>
    <definedName name="REC12570_1" localSheetId="0">#REF!</definedName>
    <definedName name="REC12570_1">#REF!</definedName>
    <definedName name="REC12570_2" localSheetId="0">#REF!</definedName>
    <definedName name="REC12570_2">#REF!</definedName>
    <definedName name="REC12570_3" localSheetId="0">#REF!</definedName>
    <definedName name="REC12570_3">#REF!</definedName>
    <definedName name="REC12570_74" localSheetId="0">#REF!</definedName>
    <definedName name="REC12570_74">#REF!</definedName>
    <definedName name="REC12570_75" localSheetId="0">#REF!</definedName>
    <definedName name="REC12570_75">#REF!</definedName>
    <definedName name="REC12575_1" localSheetId="0">#REF!</definedName>
    <definedName name="REC12575_1">#REF!</definedName>
    <definedName name="REC12575_2" localSheetId="0">#REF!</definedName>
    <definedName name="REC12575_2">#REF!</definedName>
    <definedName name="REC12575_3" localSheetId="0">#REF!</definedName>
    <definedName name="REC12575_3">#REF!</definedName>
    <definedName name="REC12575_74" localSheetId="0">#REF!</definedName>
    <definedName name="REC12575_74">#REF!</definedName>
    <definedName name="REC12575_75" localSheetId="0">#REF!</definedName>
    <definedName name="REC12575_75">#REF!</definedName>
    <definedName name="REC12580_1" localSheetId="0">#REF!</definedName>
    <definedName name="REC12580_1">#REF!</definedName>
    <definedName name="REC12580_2" localSheetId="0">#REF!</definedName>
    <definedName name="REC12580_2">#REF!</definedName>
    <definedName name="REC12580_3" localSheetId="0">#REF!</definedName>
    <definedName name="REC12580_3">#REF!</definedName>
    <definedName name="REC12580_74" localSheetId="0">#REF!</definedName>
    <definedName name="REC12580_74">#REF!</definedName>
    <definedName name="REC12580_75" localSheetId="0">#REF!</definedName>
    <definedName name="REC12580_75">#REF!</definedName>
    <definedName name="REC12600_1" localSheetId="0">#REF!</definedName>
    <definedName name="REC12600_1">#REF!</definedName>
    <definedName name="REC12600_2" localSheetId="0">#REF!</definedName>
    <definedName name="REC12600_2">#REF!</definedName>
    <definedName name="REC12600_3" localSheetId="0">#REF!</definedName>
    <definedName name="REC12600_3">#REF!</definedName>
    <definedName name="REC12600_74" localSheetId="0">#REF!</definedName>
    <definedName name="REC12600_74">#REF!</definedName>
    <definedName name="REC12600_75" localSheetId="0">#REF!</definedName>
    <definedName name="REC12600_75">#REF!</definedName>
    <definedName name="REC12610_1" localSheetId="0">#REF!</definedName>
    <definedName name="REC12610_1">#REF!</definedName>
    <definedName name="REC12610_2" localSheetId="0">#REF!</definedName>
    <definedName name="REC12610_2">#REF!</definedName>
    <definedName name="REC12610_3" localSheetId="0">#REF!</definedName>
    <definedName name="REC12610_3">#REF!</definedName>
    <definedName name="REC12610_74" localSheetId="0">#REF!</definedName>
    <definedName name="REC12610_74">#REF!</definedName>
    <definedName name="REC12610_75" localSheetId="0">#REF!</definedName>
    <definedName name="REC12610_75">#REF!</definedName>
    <definedName name="REC12630_1" localSheetId="0">#REF!</definedName>
    <definedName name="REC12630_1">#REF!</definedName>
    <definedName name="REC12630_2" localSheetId="0">#REF!</definedName>
    <definedName name="REC12630_2">#REF!</definedName>
    <definedName name="REC12630_3" localSheetId="0">#REF!</definedName>
    <definedName name="REC12630_3">#REF!</definedName>
    <definedName name="REC12630_74" localSheetId="0">#REF!</definedName>
    <definedName name="REC12630_74">#REF!</definedName>
    <definedName name="REC12630_75" localSheetId="0">#REF!</definedName>
    <definedName name="REC12630_75">#REF!</definedName>
    <definedName name="REC12631_1" localSheetId="0">#REF!</definedName>
    <definedName name="REC12631_1">#REF!</definedName>
    <definedName name="REC12631_2" localSheetId="0">#REF!</definedName>
    <definedName name="REC12631_2">#REF!</definedName>
    <definedName name="REC12631_3" localSheetId="0">#REF!</definedName>
    <definedName name="REC12631_3">#REF!</definedName>
    <definedName name="REC12631_74" localSheetId="0">#REF!</definedName>
    <definedName name="REC12631_74">#REF!</definedName>
    <definedName name="REC12631_75" localSheetId="0">#REF!</definedName>
    <definedName name="REC12631_75">#REF!</definedName>
    <definedName name="REC12640_1" localSheetId="0">#REF!</definedName>
    <definedName name="REC12640_1">#REF!</definedName>
    <definedName name="REC12640_2" localSheetId="0">#REF!</definedName>
    <definedName name="REC12640_2">#REF!</definedName>
    <definedName name="REC12640_3" localSheetId="0">#REF!</definedName>
    <definedName name="REC12640_3">#REF!</definedName>
    <definedName name="REC12640_74" localSheetId="0">#REF!</definedName>
    <definedName name="REC12640_74">#REF!</definedName>
    <definedName name="REC12640_75" localSheetId="0">#REF!</definedName>
    <definedName name="REC12640_75">#REF!</definedName>
    <definedName name="REC12645_1" localSheetId="0">#REF!</definedName>
    <definedName name="REC12645_1">#REF!</definedName>
    <definedName name="REC12645_2" localSheetId="0">#REF!</definedName>
    <definedName name="REC12645_2">#REF!</definedName>
    <definedName name="REC12645_3" localSheetId="0">#REF!</definedName>
    <definedName name="REC12645_3">#REF!</definedName>
    <definedName name="REC12645_74" localSheetId="0">#REF!</definedName>
    <definedName name="REC12645_74">#REF!</definedName>
    <definedName name="REC12645_75" localSheetId="0">#REF!</definedName>
    <definedName name="REC12645_75">#REF!</definedName>
    <definedName name="REC12665_1" localSheetId="0">#REF!</definedName>
    <definedName name="REC12665_1">#REF!</definedName>
    <definedName name="REC12665_2" localSheetId="0">#REF!</definedName>
    <definedName name="REC12665_2">#REF!</definedName>
    <definedName name="REC12665_3" localSheetId="0">#REF!</definedName>
    <definedName name="REC12665_3">#REF!</definedName>
    <definedName name="REC12665_74" localSheetId="0">#REF!</definedName>
    <definedName name="REC12665_74">#REF!</definedName>
    <definedName name="REC12665_75" localSheetId="0">#REF!</definedName>
    <definedName name="REC12665_75">#REF!</definedName>
    <definedName name="REC12690_1" localSheetId="0">#REF!</definedName>
    <definedName name="REC12690_1">#REF!</definedName>
    <definedName name="REC12690_2" localSheetId="0">#REF!</definedName>
    <definedName name="REC12690_2">#REF!</definedName>
    <definedName name="REC12690_3" localSheetId="0">#REF!</definedName>
    <definedName name="REC12690_3">#REF!</definedName>
    <definedName name="REC12690_74" localSheetId="0">#REF!</definedName>
    <definedName name="REC12690_74">#REF!</definedName>
    <definedName name="REC12690_75" localSheetId="0">#REF!</definedName>
    <definedName name="REC12690_75">#REF!</definedName>
    <definedName name="REC12700_1" localSheetId="0">#REF!</definedName>
    <definedName name="REC12700_1">#REF!</definedName>
    <definedName name="REC12700_2" localSheetId="0">#REF!</definedName>
    <definedName name="REC12700_2">#REF!</definedName>
    <definedName name="REC12700_3" localSheetId="0">#REF!</definedName>
    <definedName name="REC12700_3">#REF!</definedName>
    <definedName name="REC12700_74" localSheetId="0">#REF!</definedName>
    <definedName name="REC12700_74">#REF!</definedName>
    <definedName name="REC12700_75" localSheetId="0">#REF!</definedName>
    <definedName name="REC12700_75">#REF!</definedName>
    <definedName name="REC12710_1" localSheetId="0">#REF!</definedName>
    <definedName name="REC12710_1">#REF!</definedName>
    <definedName name="REC12710_2" localSheetId="0">#REF!</definedName>
    <definedName name="REC12710_2">#REF!</definedName>
    <definedName name="REC12710_3" localSheetId="0">#REF!</definedName>
    <definedName name="REC12710_3">#REF!</definedName>
    <definedName name="REC12710_74" localSheetId="0">#REF!</definedName>
    <definedName name="REC12710_74">#REF!</definedName>
    <definedName name="REC12710_75" localSheetId="0">#REF!</definedName>
    <definedName name="REC12710_75">#REF!</definedName>
    <definedName name="REC13111_1" localSheetId="0">#REF!</definedName>
    <definedName name="REC13111_1">#REF!</definedName>
    <definedName name="REC13111_2" localSheetId="0">#REF!</definedName>
    <definedName name="REC13111_2">#REF!</definedName>
    <definedName name="REC13111_3" localSheetId="0">#REF!</definedName>
    <definedName name="REC13111_3">#REF!</definedName>
    <definedName name="REC13111_74" localSheetId="0">#REF!</definedName>
    <definedName name="REC13111_74">#REF!</definedName>
    <definedName name="REC13111_75" localSheetId="0">#REF!</definedName>
    <definedName name="REC13111_75">#REF!</definedName>
    <definedName name="REC13112_1" localSheetId="0">#REF!</definedName>
    <definedName name="REC13112_1">#REF!</definedName>
    <definedName name="REC13112_2" localSheetId="0">#REF!</definedName>
    <definedName name="REC13112_2">#REF!</definedName>
    <definedName name="REC13112_3" localSheetId="0">#REF!</definedName>
    <definedName name="REC13112_3">#REF!</definedName>
    <definedName name="REC13112_74" localSheetId="0">#REF!</definedName>
    <definedName name="REC13112_74">#REF!</definedName>
    <definedName name="REC13112_75" localSheetId="0">#REF!</definedName>
    <definedName name="REC13112_75">#REF!</definedName>
    <definedName name="REC13121_1" localSheetId="0">#REF!</definedName>
    <definedName name="REC13121_1">#REF!</definedName>
    <definedName name="REC13121_2" localSheetId="0">#REF!</definedName>
    <definedName name="REC13121_2">#REF!</definedName>
    <definedName name="REC13121_3" localSheetId="0">#REF!</definedName>
    <definedName name="REC13121_3">#REF!</definedName>
    <definedName name="REC13121_74" localSheetId="0">#REF!</definedName>
    <definedName name="REC13121_74">#REF!</definedName>
    <definedName name="REC13121_75" localSheetId="0">#REF!</definedName>
    <definedName name="REC13121_75">#REF!</definedName>
    <definedName name="REC13720_1" localSheetId="0">#REF!</definedName>
    <definedName name="REC13720_1">#REF!</definedName>
    <definedName name="REC13720_2" localSheetId="0">#REF!</definedName>
    <definedName name="REC13720_2">#REF!</definedName>
    <definedName name="REC13720_3" localSheetId="0">#REF!</definedName>
    <definedName name="REC13720_3">#REF!</definedName>
    <definedName name="REC13720_74" localSheetId="0">#REF!</definedName>
    <definedName name="REC13720_74">#REF!</definedName>
    <definedName name="REC13720_75" localSheetId="0">#REF!</definedName>
    <definedName name="REC13720_75">#REF!</definedName>
    <definedName name="REC14100_1" localSheetId="0">#REF!</definedName>
    <definedName name="REC14100_1">#REF!</definedName>
    <definedName name="REC14100_2" localSheetId="0">#REF!</definedName>
    <definedName name="REC14100_2">#REF!</definedName>
    <definedName name="REC14100_3" localSheetId="0">#REF!</definedName>
    <definedName name="REC14100_3">#REF!</definedName>
    <definedName name="REC14100_74" localSheetId="0">#REF!</definedName>
    <definedName name="REC14100_74">#REF!</definedName>
    <definedName name="REC14100_75" localSheetId="0">#REF!</definedName>
    <definedName name="REC14100_75">#REF!</definedName>
    <definedName name="REC14161_1" localSheetId="0">#REF!</definedName>
    <definedName name="REC14161_1">#REF!</definedName>
    <definedName name="REC14161_2" localSheetId="0">#REF!</definedName>
    <definedName name="REC14161_2">#REF!</definedName>
    <definedName name="REC14161_3" localSheetId="0">#REF!</definedName>
    <definedName name="REC14161_3">#REF!</definedName>
    <definedName name="REC14161_74" localSheetId="0">#REF!</definedName>
    <definedName name="REC14161_74">#REF!</definedName>
    <definedName name="REC14161_75" localSheetId="0">#REF!</definedName>
    <definedName name="REC14161_75">#REF!</definedName>
    <definedName name="REC14195_1" localSheetId="0">#REF!</definedName>
    <definedName name="REC14195_1">#REF!</definedName>
    <definedName name="REC14195_2" localSheetId="0">#REF!</definedName>
    <definedName name="REC14195_2">#REF!</definedName>
    <definedName name="REC14195_3" localSheetId="0">#REF!</definedName>
    <definedName name="REC14195_3">#REF!</definedName>
    <definedName name="REC14195_74" localSheetId="0">#REF!</definedName>
    <definedName name="REC14195_74">#REF!</definedName>
    <definedName name="REC14195_75" localSheetId="0">#REF!</definedName>
    <definedName name="REC14195_75">#REF!</definedName>
    <definedName name="REC14205_1" localSheetId="0">#REF!</definedName>
    <definedName name="REC14205_1">#REF!</definedName>
    <definedName name="REC14205_2" localSheetId="0">#REF!</definedName>
    <definedName name="REC14205_2">#REF!</definedName>
    <definedName name="REC14205_3" localSheetId="0">#REF!</definedName>
    <definedName name="REC14205_3">#REF!</definedName>
    <definedName name="REC14205_74" localSheetId="0">#REF!</definedName>
    <definedName name="REC14205_74">#REF!</definedName>
    <definedName name="REC14205_75" localSheetId="0">#REF!</definedName>
    <definedName name="REC14205_75">#REF!</definedName>
    <definedName name="REC14260_1" localSheetId="0">#REF!</definedName>
    <definedName name="REC14260_1">#REF!</definedName>
    <definedName name="REC14260_2" localSheetId="0">#REF!</definedName>
    <definedName name="REC14260_2">#REF!</definedName>
    <definedName name="REC14260_3" localSheetId="0">#REF!</definedName>
    <definedName name="REC14260_3">#REF!</definedName>
    <definedName name="REC14260_74" localSheetId="0">#REF!</definedName>
    <definedName name="REC14260_74">#REF!</definedName>
    <definedName name="REC14260_75" localSheetId="0">#REF!</definedName>
    <definedName name="REC14260_75">#REF!</definedName>
    <definedName name="REC14500_1" localSheetId="0">#REF!</definedName>
    <definedName name="REC14500_1">#REF!</definedName>
    <definedName name="REC14500_2" localSheetId="0">#REF!</definedName>
    <definedName name="REC14500_2">#REF!</definedName>
    <definedName name="REC14500_3" localSheetId="0">#REF!</definedName>
    <definedName name="REC14500_3">#REF!</definedName>
    <definedName name="REC14500_74" localSheetId="0">#REF!</definedName>
    <definedName name="REC14500_74">#REF!</definedName>
    <definedName name="REC14500_75" localSheetId="0">#REF!</definedName>
    <definedName name="REC14500_75">#REF!</definedName>
    <definedName name="REC14515_1" localSheetId="0">#REF!</definedName>
    <definedName name="REC14515_1">#REF!</definedName>
    <definedName name="REC14515_2" localSheetId="0">#REF!</definedName>
    <definedName name="REC14515_2">#REF!</definedName>
    <definedName name="REC14515_3" localSheetId="0">#REF!</definedName>
    <definedName name="REC14515_3">#REF!</definedName>
    <definedName name="REC14515_74" localSheetId="0">#REF!</definedName>
    <definedName name="REC14515_74">#REF!</definedName>
    <definedName name="REC14515_75" localSheetId="0">#REF!</definedName>
    <definedName name="REC14515_75">#REF!</definedName>
    <definedName name="REC14555_1" localSheetId="0">#REF!</definedName>
    <definedName name="REC14555_1">#REF!</definedName>
    <definedName name="REC14555_2" localSheetId="0">#REF!</definedName>
    <definedName name="REC14555_2">#REF!</definedName>
    <definedName name="REC14555_3" localSheetId="0">#REF!</definedName>
    <definedName name="REC14555_3">#REF!</definedName>
    <definedName name="REC14555_74" localSheetId="0">#REF!</definedName>
    <definedName name="REC14555_74">#REF!</definedName>
    <definedName name="REC14555_75" localSheetId="0">#REF!</definedName>
    <definedName name="REC14555_75">#REF!</definedName>
    <definedName name="REC14565_1" localSheetId="0">#REF!</definedName>
    <definedName name="REC14565_1">#REF!</definedName>
    <definedName name="REC14565_2" localSheetId="0">#REF!</definedName>
    <definedName name="REC14565_2">#REF!</definedName>
    <definedName name="REC14565_3" localSheetId="0">#REF!</definedName>
    <definedName name="REC14565_3">#REF!</definedName>
    <definedName name="REC14565_74" localSheetId="0">#REF!</definedName>
    <definedName name="REC14565_74">#REF!</definedName>
    <definedName name="REC14565_75" localSheetId="0">#REF!</definedName>
    <definedName name="REC14565_75">#REF!</definedName>
    <definedName name="REC15135_1" localSheetId="0">#REF!</definedName>
    <definedName name="REC15135_1">#REF!</definedName>
    <definedName name="REC15135_2" localSheetId="0">#REF!</definedName>
    <definedName name="REC15135_2">#REF!</definedName>
    <definedName name="REC15135_3" localSheetId="0">#REF!</definedName>
    <definedName name="REC15135_3">#REF!</definedName>
    <definedName name="REC15135_74" localSheetId="0">#REF!</definedName>
    <definedName name="REC15135_74">#REF!</definedName>
    <definedName name="REC15135_75" localSheetId="0">#REF!</definedName>
    <definedName name="REC15135_75">#REF!</definedName>
    <definedName name="REC15140_1" localSheetId="0">#REF!</definedName>
    <definedName name="REC15140_1">#REF!</definedName>
    <definedName name="REC15140_2" localSheetId="0">#REF!</definedName>
    <definedName name="REC15140_2">#REF!</definedName>
    <definedName name="REC15140_3" localSheetId="0">#REF!</definedName>
    <definedName name="REC15140_3">#REF!</definedName>
    <definedName name="REC15140_74" localSheetId="0">#REF!</definedName>
    <definedName name="REC15140_74">#REF!</definedName>
    <definedName name="REC15140_75" localSheetId="0">#REF!</definedName>
    <definedName name="REC15140_75">#REF!</definedName>
    <definedName name="REC15195_1" localSheetId="0">#REF!</definedName>
    <definedName name="REC15195_1">#REF!</definedName>
    <definedName name="REC15195_2" localSheetId="0">#REF!</definedName>
    <definedName name="REC15195_2">#REF!</definedName>
    <definedName name="REC15195_3" localSheetId="0">#REF!</definedName>
    <definedName name="REC15195_3">#REF!</definedName>
    <definedName name="REC15195_74" localSheetId="0">#REF!</definedName>
    <definedName name="REC15195_74">#REF!</definedName>
    <definedName name="REC15195_75" localSheetId="0">#REF!</definedName>
    <definedName name="REC15195_75">#REF!</definedName>
    <definedName name="REC15225_1" localSheetId="0">#REF!</definedName>
    <definedName name="REC15225_1">#REF!</definedName>
    <definedName name="REC15225_2" localSheetId="0">#REF!</definedName>
    <definedName name="REC15225_2">#REF!</definedName>
    <definedName name="REC15225_3" localSheetId="0">#REF!</definedName>
    <definedName name="REC15225_3">#REF!</definedName>
    <definedName name="REC15225_74" localSheetId="0">#REF!</definedName>
    <definedName name="REC15225_74">#REF!</definedName>
    <definedName name="REC15225_75" localSheetId="0">#REF!</definedName>
    <definedName name="REC15225_75">#REF!</definedName>
    <definedName name="REC15230_1" localSheetId="0">#REF!</definedName>
    <definedName name="REC15230_1">#REF!</definedName>
    <definedName name="REC15230_2" localSheetId="0">#REF!</definedName>
    <definedName name="REC15230_2">#REF!</definedName>
    <definedName name="REC15230_3" localSheetId="0">#REF!</definedName>
    <definedName name="REC15230_3">#REF!</definedName>
    <definedName name="REC15230_74" localSheetId="0">#REF!</definedName>
    <definedName name="REC15230_74">#REF!</definedName>
    <definedName name="REC15230_75" localSheetId="0">#REF!</definedName>
    <definedName name="REC15230_75">#REF!</definedName>
    <definedName name="REC15515_1" localSheetId="0">#REF!</definedName>
    <definedName name="REC15515_1">#REF!</definedName>
    <definedName name="REC15515_2" localSheetId="0">#REF!</definedName>
    <definedName name="REC15515_2">#REF!</definedName>
    <definedName name="REC15515_3" localSheetId="0">#REF!</definedName>
    <definedName name="REC15515_3">#REF!</definedName>
    <definedName name="REC15515_74" localSheetId="0">#REF!</definedName>
    <definedName name="REC15515_74">#REF!</definedName>
    <definedName name="REC15515_75" localSheetId="0">#REF!</definedName>
    <definedName name="REC15515_75">#REF!</definedName>
    <definedName name="REC15560_1" localSheetId="0">#REF!</definedName>
    <definedName name="REC15560_1">#REF!</definedName>
    <definedName name="REC15560_2" localSheetId="0">#REF!</definedName>
    <definedName name="REC15560_2">#REF!</definedName>
    <definedName name="REC15560_3" localSheetId="0">#REF!</definedName>
    <definedName name="REC15560_3">#REF!</definedName>
    <definedName name="REC15560_74" localSheetId="0">#REF!</definedName>
    <definedName name="REC15560_74">#REF!</definedName>
    <definedName name="REC15560_75" localSheetId="0">#REF!</definedName>
    <definedName name="REC15560_75">#REF!</definedName>
    <definedName name="REC15565_1" localSheetId="0">#REF!</definedName>
    <definedName name="REC15565_1">#REF!</definedName>
    <definedName name="REC15565_2" localSheetId="0">#REF!</definedName>
    <definedName name="REC15565_2">#REF!</definedName>
    <definedName name="REC15565_3" localSheetId="0">#REF!</definedName>
    <definedName name="REC15565_3">#REF!</definedName>
    <definedName name="REC15565_74" localSheetId="0">#REF!</definedName>
    <definedName name="REC15565_74">#REF!</definedName>
    <definedName name="REC15565_75" localSheetId="0">#REF!</definedName>
    <definedName name="REC15565_75">#REF!</definedName>
    <definedName name="REC15570_1" localSheetId="0">#REF!</definedName>
    <definedName name="REC15570_1">#REF!</definedName>
    <definedName name="REC15570_2" localSheetId="0">#REF!</definedName>
    <definedName name="REC15570_2">#REF!</definedName>
    <definedName name="REC15570_3" localSheetId="0">#REF!</definedName>
    <definedName name="REC15570_3">#REF!</definedName>
    <definedName name="REC15570_74" localSheetId="0">#REF!</definedName>
    <definedName name="REC15570_74">#REF!</definedName>
    <definedName name="REC15570_75" localSheetId="0">#REF!</definedName>
    <definedName name="REC15570_75">#REF!</definedName>
    <definedName name="REC15575_1" localSheetId="0">#REF!</definedName>
    <definedName name="REC15575_1">#REF!</definedName>
    <definedName name="REC15575_2" localSheetId="0">#REF!</definedName>
    <definedName name="REC15575_2">#REF!</definedName>
    <definedName name="REC15575_3" localSheetId="0">#REF!</definedName>
    <definedName name="REC15575_3">#REF!</definedName>
    <definedName name="REC15575_74" localSheetId="0">#REF!</definedName>
    <definedName name="REC15575_74">#REF!</definedName>
    <definedName name="REC15575_75" localSheetId="0">#REF!</definedName>
    <definedName name="REC15575_75">#REF!</definedName>
    <definedName name="REC15583_1" localSheetId="0">#REF!</definedName>
    <definedName name="REC15583_1">#REF!</definedName>
    <definedName name="REC15583_2" localSheetId="0">#REF!</definedName>
    <definedName name="REC15583_2">#REF!</definedName>
    <definedName name="REC15583_3" localSheetId="0">#REF!</definedName>
    <definedName name="REC15583_3">#REF!</definedName>
    <definedName name="REC15583_74" localSheetId="0">#REF!</definedName>
    <definedName name="REC15583_74">#REF!</definedName>
    <definedName name="REC15583_75" localSheetId="0">#REF!</definedName>
    <definedName name="REC15583_75">#REF!</definedName>
    <definedName name="REC15590_1" localSheetId="0">#REF!</definedName>
    <definedName name="REC15590_1">#REF!</definedName>
    <definedName name="REC15590_2" localSheetId="0">#REF!</definedName>
    <definedName name="REC15590_2">#REF!</definedName>
    <definedName name="REC15590_3" localSheetId="0">#REF!</definedName>
    <definedName name="REC15590_3">#REF!</definedName>
    <definedName name="REC15590_74" localSheetId="0">#REF!</definedName>
    <definedName name="REC15590_74">#REF!</definedName>
    <definedName name="REC15590_75" localSheetId="0">#REF!</definedName>
    <definedName name="REC15590_75">#REF!</definedName>
    <definedName name="REC15591_1" localSheetId="0">#REF!</definedName>
    <definedName name="REC15591_1">#REF!</definedName>
    <definedName name="REC15591_2" localSheetId="0">#REF!</definedName>
    <definedName name="REC15591_2">#REF!</definedName>
    <definedName name="REC15591_3" localSheetId="0">#REF!</definedName>
    <definedName name="REC15591_3">#REF!</definedName>
    <definedName name="REC15591_74" localSheetId="0">#REF!</definedName>
    <definedName name="REC15591_74">#REF!</definedName>
    <definedName name="REC15591_75" localSheetId="0">#REF!</definedName>
    <definedName name="REC15591_75">#REF!</definedName>
    <definedName name="REC15610_1" localSheetId="0">#REF!</definedName>
    <definedName name="REC15610_1">#REF!</definedName>
    <definedName name="REC15610_2" localSheetId="0">#REF!</definedName>
    <definedName name="REC15610_2">#REF!</definedName>
    <definedName name="REC15610_3" localSheetId="0">#REF!</definedName>
    <definedName name="REC15610_3">#REF!</definedName>
    <definedName name="REC15610_74" localSheetId="0">#REF!</definedName>
    <definedName name="REC15610_74">#REF!</definedName>
    <definedName name="REC15610_75" localSheetId="0">#REF!</definedName>
    <definedName name="REC15610_75">#REF!</definedName>
    <definedName name="REC15625_1" localSheetId="0">#REF!</definedName>
    <definedName name="REC15625_1">#REF!</definedName>
    <definedName name="REC15625_2" localSheetId="0">#REF!</definedName>
    <definedName name="REC15625_2">#REF!</definedName>
    <definedName name="REC15625_3" localSheetId="0">#REF!</definedName>
    <definedName name="REC15625_3">#REF!</definedName>
    <definedName name="REC15625_74" localSheetId="0">#REF!</definedName>
    <definedName name="REC15625_74">#REF!</definedName>
    <definedName name="REC15625_75" localSheetId="0">#REF!</definedName>
    <definedName name="REC15625_75">#REF!</definedName>
    <definedName name="REC15635_1" localSheetId="0">#REF!</definedName>
    <definedName name="REC15635_1">#REF!</definedName>
    <definedName name="REC15635_2" localSheetId="0">#REF!</definedName>
    <definedName name="REC15635_2">#REF!</definedName>
    <definedName name="REC15635_3" localSheetId="0">#REF!</definedName>
    <definedName name="REC15635_3">#REF!</definedName>
    <definedName name="REC15635_74" localSheetId="0">#REF!</definedName>
    <definedName name="REC15635_74">#REF!</definedName>
    <definedName name="REC15635_75" localSheetId="0">#REF!</definedName>
    <definedName name="REC15635_75">#REF!</definedName>
    <definedName name="REC15655_1" localSheetId="0">#REF!</definedName>
    <definedName name="REC15655_1">#REF!</definedName>
    <definedName name="REC15655_2" localSheetId="0">#REF!</definedName>
    <definedName name="REC15655_2">#REF!</definedName>
    <definedName name="REC15655_3" localSheetId="0">#REF!</definedName>
    <definedName name="REC15655_3">#REF!</definedName>
    <definedName name="REC15655_74" localSheetId="0">#REF!</definedName>
    <definedName name="REC15655_74">#REF!</definedName>
    <definedName name="REC15655_75" localSheetId="0">#REF!</definedName>
    <definedName name="REC15655_75">#REF!</definedName>
    <definedName name="REC15665_1" localSheetId="0">#REF!</definedName>
    <definedName name="REC15665_1">#REF!</definedName>
    <definedName name="REC15665_2" localSheetId="0">#REF!</definedName>
    <definedName name="REC15665_2">#REF!</definedName>
    <definedName name="REC15665_3" localSheetId="0">#REF!</definedName>
    <definedName name="REC15665_3">#REF!</definedName>
    <definedName name="REC15665_74" localSheetId="0">#REF!</definedName>
    <definedName name="REC15665_74">#REF!</definedName>
    <definedName name="REC15665_75" localSheetId="0">#REF!</definedName>
    <definedName name="REC15665_75">#REF!</definedName>
    <definedName name="REC16515_1" localSheetId="0">#REF!</definedName>
    <definedName name="REC16515_1">#REF!</definedName>
    <definedName name="REC16515_2" localSheetId="0">#REF!</definedName>
    <definedName name="REC16515_2">#REF!</definedName>
    <definedName name="REC16515_3" localSheetId="0">#REF!</definedName>
    <definedName name="REC16515_3">#REF!</definedName>
    <definedName name="REC16515_74" localSheetId="0">#REF!</definedName>
    <definedName name="REC16515_74">#REF!</definedName>
    <definedName name="REC16515_75" localSheetId="0">#REF!</definedName>
    <definedName name="REC16515_75">#REF!</definedName>
    <definedName name="REC16535_1" localSheetId="0">#REF!</definedName>
    <definedName name="REC16535_1">#REF!</definedName>
    <definedName name="REC16535_2" localSheetId="0">#REF!</definedName>
    <definedName name="REC16535_2">#REF!</definedName>
    <definedName name="REC16535_3" localSheetId="0">#REF!</definedName>
    <definedName name="REC16535_3">#REF!</definedName>
    <definedName name="REC16535_74" localSheetId="0">#REF!</definedName>
    <definedName name="REC16535_74">#REF!</definedName>
    <definedName name="REC16535_75" localSheetId="0">#REF!</definedName>
    <definedName name="REC16535_75">#REF!</definedName>
    <definedName name="REC17140_1" localSheetId="0">#REF!</definedName>
    <definedName name="REC17140_1">#REF!</definedName>
    <definedName name="REC17140_2" localSheetId="0">#REF!</definedName>
    <definedName name="REC17140_2">#REF!</definedName>
    <definedName name="REC17140_3" localSheetId="0">#REF!</definedName>
    <definedName name="REC17140_3">#REF!</definedName>
    <definedName name="REC17140_74" localSheetId="0">#REF!</definedName>
    <definedName name="REC17140_74">#REF!</definedName>
    <definedName name="REC17140_75" localSheetId="0">#REF!</definedName>
    <definedName name="REC17140_75">#REF!</definedName>
    <definedName name="REC19500_1" localSheetId="0">#REF!</definedName>
    <definedName name="REC19500_1">#REF!</definedName>
    <definedName name="REC19500_2" localSheetId="0">#REF!</definedName>
    <definedName name="REC19500_2">#REF!</definedName>
    <definedName name="REC19500_3" localSheetId="0">#REF!</definedName>
    <definedName name="REC19500_3">#REF!</definedName>
    <definedName name="REC19500_74" localSheetId="0">#REF!</definedName>
    <definedName name="REC19500_74">#REF!</definedName>
    <definedName name="REC19500_75" localSheetId="0">#REF!</definedName>
    <definedName name="REC19500_75">#REF!</definedName>
    <definedName name="REC19501_1" localSheetId="0">#REF!</definedName>
    <definedName name="REC19501_1">#REF!</definedName>
    <definedName name="REC19501_2" localSheetId="0">#REF!</definedName>
    <definedName name="REC19501_2">#REF!</definedName>
    <definedName name="REC19501_3" localSheetId="0">#REF!</definedName>
    <definedName name="REC19501_3">#REF!</definedName>
    <definedName name="REC19501_74" localSheetId="0">#REF!</definedName>
    <definedName name="REC19501_74">#REF!</definedName>
    <definedName name="REC19501_75" localSheetId="0">#REF!</definedName>
    <definedName name="REC19501_75">#REF!</definedName>
    <definedName name="REC19502_1" localSheetId="0">#REF!</definedName>
    <definedName name="REC19502_1">#REF!</definedName>
    <definedName name="REC19502_2" localSheetId="0">#REF!</definedName>
    <definedName name="REC19502_2">#REF!</definedName>
    <definedName name="REC19502_3" localSheetId="0">#REF!</definedName>
    <definedName name="REC19502_3">#REF!</definedName>
    <definedName name="REC19502_74" localSheetId="0">#REF!</definedName>
    <definedName name="REC19502_74">#REF!</definedName>
    <definedName name="REC19502_75" localSheetId="0">#REF!</definedName>
    <definedName name="REC19502_75">#REF!</definedName>
    <definedName name="REC19503_1" localSheetId="0">#REF!</definedName>
    <definedName name="REC19503_1">#REF!</definedName>
    <definedName name="REC19503_2" localSheetId="0">#REF!</definedName>
    <definedName name="REC19503_2">#REF!</definedName>
    <definedName name="REC19503_3" localSheetId="0">#REF!</definedName>
    <definedName name="REC19503_3">#REF!</definedName>
    <definedName name="REC19503_74" localSheetId="0">#REF!</definedName>
    <definedName name="REC19503_74">#REF!</definedName>
    <definedName name="REC19503_75" localSheetId="0">#REF!</definedName>
    <definedName name="REC19503_75">#REF!</definedName>
    <definedName name="REC19504_1" localSheetId="0">#REF!</definedName>
    <definedName name="REC19504_1">#REF!</definedName>
    <definedName name="REC19504_2" localSheetId="0">#REF!</definedName>
    <definedName name="REC19504_2">#REF!</definedName>
    <definedName name="REC19504_3" localSheetId="0">#REF!</definedName>
    <definedName name="REC19504_3">#REF!</definedName>
    <definedName name="REC19504_74" localSheetId="0">#REF!</definedName>
    <definedName name="REC19504_74">#REF!</definedName>
    <definedName name="REC19504_75" localSheetId="0">#REF!</definedName>
    <definedName name="REC19504_75">#REF!</definedName>
    <definedName name="REC19505_1" localSheetId="0">#REF!</definedName>
    <definedName name="REC19505_1">#REF!</definedName>
    <definedName name="REC19505_2" localSheetId="0">#REF!</definedName>
    <definedName name="REC19505_2">#REF!</definedName>
    <definedName name="REC19505_3" localSheetId="0">#REF!</definedName>
    <definedName name="REC19505_3">#REF!</definedName>
    <definedName name="REC19505_74" localSheetId="0">#REF!</definedName>
    <definedName name="REC19505_74">#REF!</definedName>
    <definedName name="REC19505_75" localSheetId="0">#REF!</definedName>
    <definedName name="REC19505_75">#REF!</definedName>
    <definedName name="REC20100_1" localSheetId="0">#REF!</definedName>
    <definedName name="REC20100_1">#REF!</definedName>
    <definedName name="REC20100_2" localSheetId="0">#REF!</definedName>
    <definedName name="REC20100_2">#REF!</definedName>
    <definedName name="REC20100_3" localSheetId="0">#REF!</definedName>
    <definedName name="REC20100_3">#REF!</definedName>
    <definedName name="REC20100_74" localSheetId="0">#REF!</definedName>
    <definedName name="REC20100_74">#REF!</definedName>
    <definedName name="REC20100_75" localSheetId="0">#REF!</definedName>
    <definedName name="REC20100_75">#REF!</definedName>
    <definedName name="REC20105_1" localSheetId="0">#REF!</definedName>
    <definedName name="REC20105_1">#REF!</definedName>
    <definedName name="REC20105_2" localSheetId="0">#REF!</definedName>
    <definedName name="REC20105_2">#REF!</definedName>
    <definedName name="REC20105_3" localSheetId="0">#REF!</definedName>
    <definedName name="REC20105_3">#REF!</definedName>
    <definedName name="REC20105_74" localSheetId="0">#REF!</definedName>
    <definedName name="REC20105_74">#REF!</definedName>
    <definedName name="REC20105_75" localSheetId="0">#REF!</definedName>
    <definedName name="REC20105_75">#REF!</definedName>
    <definedName name="REC20110_1" localSheetId="0">#REF!</definedName>
    <definedName name="REC20110_1">#REF!</definedName>
    <definedName name="REC20110_2" localSheetId="0">#REF!</definedName>
    <definedName name="REC20110_2">#REF!</definedName>
    <definedName name="REC20110_3" localSheetId="0">#REF!</definedName>
    <definedName name="REC20110_3">#REF!</definedName>
    <definedName name="REC20110_74" localSheetId="0">#REF!</definedName>
    <definedName name="REC20110_74">#REF!</definedName>
    <definedName name="REC20110_75" localSheetId="0">#REF!</definedName>
    <definedName name="REC20110_75">#REF!</definedName>
    <definedName name="REC20115_1" localSheetId="0">#REF!</definedName>
    <definedName name="REC20115_1">#REF!</definedName>
    <definedName name="REC20115_2" localSheetId="0">#REF!</definedName>
    <definedName name="REC20115_2">#REF!</definedName>
    <definedName name="REC20115_3" localSheetId="0">#REF!</definedName>
    <definedName name="REC20115_3">#REF!</definedName>
    <definedName name="REC20115_74" localSheetId="0">#REF!</definedName>
    <definedName name="REC20115_74">#REF!</definedName>
    <definedName name="REC20115_75" localSheetId="0">#REF!</definedName>
    <definedName name="REC20115_75">#REF!</definedName>
    <definedName name="REC20130_1" localSheetId="0">#REF!</definedName>
    <definedName name="REC20130_1">#REF!</definedName>
    <definedName name="REC20130_2" localSheetId="0">#REF!</definedName>
    <definedName name="REC20130_2">#REF!</definedName>
    <definedName name="REC20130_3" localSheetId="0">#REF!</definedName>
    <definedName name="REC20130_3">#REF!</definedName>
    <definedName name="REC20130_74" localSheetId="0">#REF!</definedName>
    <definedName name="REC20130_74">#REF!</definedName>
    <definedName name="REC20130_75" localSheetId="0">#REF!</definedName>
    <definedName name="REC20130_75">#REF!</definedName>
    <definedName name="REC20135_1" localSheetId="0">#REF!</definedName>
    <definedName name="REC20135_1">#REF!</definedName>
    <definedName name="REC20135_2" localSheetId="0">#REF!</definedName>
    <definedName name="REC20135_2">#REF!</definedName>
    <definedName name="REC20135_3" localSheetId="0">#REF!</definedName>
    <definedName name="REC20135_3">#REF!</definedName>
    <definedName name="REC20135_74" localSheetId="0">#REF!</definedName>
    <definedName name="REC20135_74">#REF!</definedName>
    <definedName name="REC20135_75" localSheetId="0">#REF!</definedName>
    <definedName name="REC20135_75">#REF!</definedName>
    <definedName name="REC20140_1" localSheetId="0">#REF!</definedName>
    <definedName name="REC20140_1">#REF!</definedName>
    <definedName name="REC20140_2" localSheetId="0">#REF!</definedName>
    <definedName name="REC20140_2">#REF!</definedName>
    <definedName name="REC20140_3" localSheetId="0">#REF!</definedName>
    <definedName name="REC20140_3">#REF!</definedName>
    <definedName name="REC20140_74" localSheetId="0">#REF!</definedName>
    <definedName name="REC20140_74">#REF!</definedName>
    <definedName name="REC20140_75" localSheetId="0">#REF!</definedName>
    <definedName name="REC20140_75">#REF!</definedName>
    <definedName name="REC20145_1" localSheetId="0">#REF!</definedName>
    <definedName name="REC20145_1">#REF!</definedName>
    <definedName name="REC20145_2" localSheetId="0">#REF!</definedName>
    <definedName name="REC20145_2">#REF!</definedName>
    <definedName name="REC20145_3" localSheetId="0">#REF!</definedName>
    <definedName name="REC20145_3">#REF!</definedName>
    <definedName name="REC20145_74" localSheetId="0">#REF!</definedName>
    <definedName name="REC20145_74">#REF!</definedName>
    <definedName name="REC20145_75" localSheetId="0">#REF!</definedName>
    <definedName name="REC20145_75">#REF!</definedName>
    <definedName name="REC20150_1" localSheetId="0">#REF!</definedName>
    <definedName name="REC20150_1">#REF!</definedName>
    <definedName name="REC20150_2" localSheetId="0">#REF!</definedName>
    <definedName name="REC20150_2">#REF!</definedName>
    <definedName name="REC20150_3" localSheetId="0">#REF!</definedName>
    <definedName name="REC20150_3">#REF!</definedName>
    <definedName name="REC20150_74" localSheetId="0">#REF!</definedName>
    <definedName name="REC20150_74">#REF!</definedName>
    <definedName name="REC20150_75" localSheetId="0">#REF!</definedName>
    <definedName name="REC20150_75">#REF!</definedName>
    <definedName name="REC20155_1" localSheetId="0">#REF!</definedName>
    <definedName name="REC20155_1">#REF!</definedName>
    <definedName name="REC20155_2" localSheetId="0">#REF!</definedName>
    <definedName name="REC20155_2">#REF!</definedName>
    <definedName name="REC20155_3" localSheetId="0">#REF!</definedName>
    <definedName name="REC20155_3">#REF!</definedName>
    <definedName name="REC20155_74" localSheetId="0">#REF!</definedName>
    <definedName name="REC20155_74">#REF!</definedName>
    <definedName name="REC20155_75" localSheetId="0">#REF!</definedName>
    <definedName name="REC20155_75">#REF!</definedName>
    <definedName name="REC20175_1" localSheetId="0">#REF!</definedName>
    <definedName name="REC20175_1">#REF!</definedName>
    <definedName name="REC20175_2" localSheetId="0">#REF!</definedName>
    <definedName name="REC20175_2">#REF!</definedName>
    <definedName name="REC20175_3" localSheetId="0">#REF!</definedName>
    <definedName name="REC20175_3">#REF!</definedName>
    <definedName name="REC20175_74" localSheetId="0">#REF!</definedName>
    <definedName name="REC20175_74">#REF!</definedName>
    <definedName name="REC20175_75" localSheetId="0">#REF!</definedName>
    <definedName name="REC20175_75">#REF!</definedName>
    <definedName name="REC20185_1" localSheetId="0">#REF!</definedName>
    <definedName name="REC20185_1">#REF!</definedName>
    <definedName name="REC20185_2" localSheetId="0">#REF!</definedName>
    <definedName name="REC20185_2">#REF!</definedName>
    <definedName name="REC20185_3" localSheetId="0">#REF!</definedName>
    <definedName name="REC20185_3">#REF!</definedName>
    <definedName name="REC20185_74" localSheetId="0">#REF!</definedName>
    <definedName name="REC20185_74">#REF!</definedName>
    <definedName name="REC20185_75" localSheetId="0">#REF!</definedName>
    <definedName name="REC20185_75">#REF!</definedName>
    <definedName name="REC20190_1" localSheetId="0">#REF!</definedName>
    <definedName name="REC20190_1">#REF!</definedName>
    <definedName name="REC20190_2" localSheetId="0">#REF!</definedName>
    <definedName name="REC20190_2">#REF!</definedName>
    <definedName name="REC20190_3" localSheetId="0">#REF!</definedName>
    <definedName name="REC20190_3">#REF!</definedName>
    <definedName name="REC20190_74" localSheetId="0">#REF!</definedName>
    <definedName name="REC20190_74">#REF!</definedName>
    <definedName name="REC20190_75" localSheetId="0">#REF!</definedName>
    <definedName name="REC20190_75">#REF!</definedName>
    <definedName name="REC20195_1" localSheetId="0">#REF!</definedName>
    <definedName name="REC20195_1">#REF!</definedName>
    <definedName name="REC20195_2" localSheetId="0">#REF!</definedName>
    <definedName name="REC20195_2">#REF!</definedName>
    <definedName name="REC20195_3" localSheetId="0">#REF!</definedName>
    <definedName name="REC20195_3">#REF!</definedName>
    <definedName name="REC20195_74" localSheetId="0">#REF!</definedName>
    <definedName name="REC20195_74">#REF!</definedName>
    <definedName name="REC20195_75" localSheetId="0">#REF!</definedName>
    <definedName name="REC20195_75">#REF!</definedName>
    <definedName name="REC20210_1" localSheetId="0">#REF!</definedName>
    <definedName name="REC20210_1">#REF!</definedName>
    <definedName name="REC20210_2" localSheetId="0">#REF!</definedName>
    <definedName name="REC20210_2">#REF!</definedName>
    <definedName name="REC20210_3" localSheetId="0">#REF!</definedName>
    <definedName name="REC20210_3">#REF!</definedName>
    <definedName name="REC20210_74" localSheetId="0">#REF!</definedName>
    <definedName name="REC20210_74">#REF!</definedName>
    <definedName name="REC20210_75" localSheetId="0">#REF!</definedName>
    <definedName name="REC20210_75">#REF!</definedName>
    <definedName name="RECADUC" localSheetId="0">[5]SERVIÇO!#REF!</definedName>
    <definedName name="RECADUC">[5]SERVIÇO!#REF!</definedName>
    <definedName name="recife" localSheetId="0">#REF!</definedName>
    <definedName name="recife">#REF!</definedName>
    <definedName name="REDE_COLETORA_MAT" localSheetId="0">#REF!</definedName>
    <definedName name="REDE_COLETORA_MAT">#REF!</definedName>
    <definedName name="REDE_COLETORA_SERV" localSheetId="0">#REF!</definedName>
    <definedName name="REDE_COLETORA_SERV">#REF!</definedName>
    <definedName name="Refeição" localSheetId="0">#REF!</definedName>
    <definedName name="Refeição">#REF!</definedName>
    <definedName name="Referencia.Descricao">#N/A</definedName>
    <definedName name="Referencia.Desonerado">#N/A</definedName>
    <definedName name="Referencia.NaoDesonerado">#N/A</definedName>
    <definedName name="Referencia.Unidade">#N/A</definedName>
    <definedName name="REFERENTE" localSheetId="0">#REF!</definedName>
    <definedName name="REFERENTE">#REF!</definedName>
    <definedName name="RefParalis" localSheetId="0">#REF!</definedName>
    <definedName name="RefParalis">#REF!</definedName>
    <definedName name="REG" localSheetId="0">#REF!</definedName>
    <definedName name="REG">#REF!</definedName>
    <definedName name="REGUA_DUZIA">[9]Insumos!$I$61</definedName>
    <definedName name="REGULA" localSheetId="0">#REF!</definedName>
    <definedName name="REGULA" localSheetId="6">#REF!</definedName>
    <definedName name="REGULA">#REF!</definedName>
    <definedName name="REJUNTE" localSheetId="0">#REF!</definedName>
    <definedName name="REJUNTE" localSheetId="6">#REF!</definedName>
    <definedName name="REJUNTE">#REF!</definedName>
    <definedName name="remoçao" localSheetId="0">#REF!</definedName>
    <definedName name="remoçao" localSheetId="6">#REF!</definedName>
    <definedName name="remoçao">#REF!</definedName>
    <definedName name="Res10Prog" localSheetId="0">#REF!</definedName>
    <definedName name="Res10Prog">#REF!</definedName>
    <definedName name="RESUMO" localSheetId="0">#REF!</definedName>
    <definedName name="RESUMO">#REF!</definedName>
    <definedName name="Resumo_de_Acompanhamento">OFFSET([18]Resumo_de_Acompanhamento!$B$13,1,0):OFFSET([18]Resumo_de_Acompanhamento!$M$38,-1,0)</definedName>
    <definedName name="Rev" localSheetId="0">#REF!</definedName>
    <definedName name="Rev">#REF!</definedName>
    <definedName name="ridbeb" localSheetId="0">[5]SERVIÇO!#REF!</definedName>
    <definedName name="ridbeb">[5]SERVIÇO!#REF!</definedName>
    <definedName name="RIDCHAF" localSheetId="0">[5]SERVIÇO!#REF!</definedName>
    <definedName name="RIDCHAF">[5]SERVIÇO!#REF!</definedName>
    <definedName name="ridres05" localSheetId="0">[5]SERVIÇO!#REF!</definedName>
    <definedName name="ridres05">[5]SERVIÇO!#REF!</definedName>
    <definedName name="RIDRES10" localSheetId="0">[5]SERVIÇO!#REF!</definedName>
    <definedName name="RIDRES10">[5]SERVIÇO!#REF!</definedName>
    <definedName name="RIDRES15">[5]SERVIÇO!#REF!</definedName>
    <definedName name="rio" localSheetId="0" hidden="1">{#N/A,#N/A,FALSE,"Cronograma";#N/A,#N/A,FALSE,"Cronogr. 2"}</definedName>
    <definedName name="rio" localSheetId="2" hidden="1">{#N/A,#N/A,FALSE,"Cronograma";#N/A,#N/A,FALSE,"Cronogr. 2"}</definedName>
    <definedName name="rio" localSheetId="6" hidden="1">{#N/A,#N/A,FALSE,"Cronograma";#N/A,#N/A,FALSE,"Cronogr. 2"}</definedName>
    <definedName name="rio" localSheetId="4" hidden="1">{#N/A,#N/A,FALSE,"Cronograma";#N/A,#N/A,FALSE,"Cronogr. 2"}</definedName>
    <definedName name="rio" hidden="1">{#N/A,#N/A,FALSE,"Cronograma";#N/A,#N/A,FALSE,"Cronogr. 2"}</definedName>
    <definedName name="RIPAO">[9]Insumos!$I$61</definedName>
    <definedName name="RIPÃO" localSheetId="0">#REF!</definedName>
    <definedName name="RIPÃO" localSheetId="6">#REF!</definedName>
    <definedName name="RIPÃO">#REF!</definedName>
    <definedName name="RIPÃO_COMUM">[9]Insumos!$I$61</definedName>
    <definedName name="RIPÃO_MAD_LEI" localSheetId="0">#REF!</definedName>
    <definedName name="RIPÃO_MAD_LEI" localSheetId="6">#REF!</definedName>
    <definedName name="RIPÃO_MAD_LEI">#REF!</definedName>
    <definedName name="RMA" localSheetId="0">'[8]PRO-08'!#REF!</definedName>
    <definedName name="RMA" localSheetId="6">'[8]PRO-08'!#REF!</definedName>
    <definedName name="RMA">'[8]PRO-08'!#REF!</definedName>
    <definedName name="RODAPE_CINZA_CORUMBA" localSheetId="0">#REF!</definedName>
    <definedName name="RODAPE_CINZA_CORUMBA" localSheetId="6">#REF!</definedName>
    <definedName name="RODAPE_CINZA_CORUMBA">#REF!</definedName>
    <definedName name="ROMANO" localSheetId="0">[5]SERVIÇO!#REF!</definedName>
    <definedName name="ROMANO" localSheetId="6">[5]SERVIÇO!#REF!</definedName>
    <definedName name="ROMANO">[5]SERVIÇO!#REF!</definedName>
    <definedName name="ROTCOMP" localSheetId="0">[5]SERVIÇO!#REF!</definedName>
    <definedName name="ROTCOMP" localSheetId="6">[5]SERVIÇO!#REF!</definedName>
    <definedName name="ROTCOMP">[5]SERVIÇO!#REF!</definedName>
    <definedName name="ROTIMP" localSheetId="0">[5]SERVIÇO!#REF!</definedName>
    <definedName name="ROTIMP">[5]SERVIÇO!#REF!</definedName>
    <definedName name="ROTRES">[5]SERVIÇO!#REF!</definedName>
    <definedName name="RP" localSheetId="0">#REF!</definedName>
    <definedName name="RP">#REF!</definedName>
    <definedName name="RP_1" localSheetId="0">#REF!</definedName>
    <definedName name="RP_1">#REF!</definedName>
    <definedName name="RP_2" localSheetId="0">#REF!</definedName>
    <definedName name="RP_2">#REF!</definedName>
    <definedName name="RP_26" localSheetId="0">#REF!</definedName>
    <definedName name="RP_26">#REF!</definedName>
    <definedName name="RP_3" localSheetId="0">#REF!</definedName>
    <definedName name="RP_3">#REF!</definedName>
    <definedName name="RP_33" localSheetId="0">#REF!</definedName>
    <definedName name="RP_33">#REF!</definedName>
    <definedName name="RP_34" localSheetId="0">#REF!</definedName>
    <definedName name="RP_34">#REF!</definedName>
    <definedName name="RQTADUC" localSheetId="0">[5]SERVIÇO!#REF!</definedName>
    <definedName name="RQTADUC">[5]SERVIÇO!#REF!</definedName>
    <definedName name="rqtbeb" localSheetId="0">[5]SERVIÇO!#REF!</definedName>
    <definedName name="rqtbeb">[5]SERVIÇO!#REF!</definedName>
    <definedName name="RQTCHAF" localSheetId="0">[5]SERVIÇO!#REF!</definedName>
    <definedName name="RQTCHAF">[5]SERVIÇO!#REF!</definedName>
    <definedName name="RQTDERV" localSheetId="0">[5]SERVIÇO!#REF!</definedName>
    <definedName name="RQTDERV">[5]SERVIÇO!#REF!</definedName>
    <definedName name="rres05">[5]SERVIÇO!#REF!</definedName>
    <definedName name="RRES10">[5]SERVIÇO!#REF!</definedName>
    <definedName name="RRES15">[5]SERVIÇO!#REF!</definedName>
    <definedName name="RRES20">[5]SERVIÇO!#REF!</definedName>
    <definedName name="RRR">[5]SERVIÇO!#REF!</definedName>
    <definedName name="RRTEMP">[5]SERVIÇO!#REF!</definedName>
    <definedName name="RS" localSheetId="0">#REF!</definedName>
    <definedName name="RS">#REF!</definedName>
    <definedName name="RSEQ" localSheetId="0">[5]SERVIÇO!#REF!</definedName>
    <definedName name="RSEQ">[5]SERVIÇO!#REF!</definedName>
    <definedName name="RSUBTOT" localSheetId="0">[5]SERVIÇO!#REF!</definedName>
    <definedName name="RSUBTOT">[5]SERVIÇO!#REF!</definedName>
    <definedName name="rtitbeb" localSheetId="0">[5]SERVIÇO!#REF!</definedName>
    <definedName name="rtitbeb">[5]SERVIÇO!#REF!</definedName>
    <definedName name="RTITCHAF" localSheetId="0">[5]SERVIÇO!#REF!</definedName>
    <definedName name="RTITCHAF">[5]SERVIÇO!#REF!</definedName>
    <definedName name="rtubos">[5]SERVIÇO!#REF!</definedName>
    <definedName name="RUN">#N/A</definedName>
    <definedName name="s" localSheetId="0">#REF!</definedName>
    <definedName name="s">#REF!</definedName>
    <definedName name="SaldoPerc">1-IF(ISNUMBER([14]CFF!XFD2),[14]CFF!XFD2,0)</definedName>
    <definedName name="SAO" localSheetId="0">{#N/A,#N/A,FALSE,"Planilha";#N/A,#N/A,FALSE,"Resumo";#N/A,#N/A,FALSE,"Fisico";#N/A,#N/A,FALSE,"Financeiro";#N/A,#N/A,FALSE,"Financeiro"}</definedName>
    <definedName name="SAO" localSheetId="2">{#N/A,#N/A,FALSE,"Planilha";#N/A,#N/A,FALSE,"Resumo";#N/A,#N/A,FALSE,"Fisico";#N/A,#N/A,FALSE,"Financeiro";#N/A,#N/A,FALSE,"Financeiro"}</definedName>
    <definedName name="SAO" localSheetId="6">{#N/A,#N/A,FALSE,"Planilha";#N/A,#N/A,FALSE,"Resumo";#N/A,#N/A,FALSE,"Fisico";#N/A,#N/A,FALSE,"Financeiro";#N/A,#N/A,FALSE,"Financeiro"}</definedName>
    <definedName name="SAO" localSheetId="4">{#N/A,#N/A,FALSE,"Planilha";#N/A,#N/A,FALSE,"Resumo";#N/A,#N/A,FALSE,"Fisico";#N/A,#N/A,FALSE,"Financeiro";#N/A,#N/A,FALSE,"Financeiro"}</definedName>
    <definedName name="SAO">{#N/A,#N/A,FALSE,"Planilha";#N/A,#N/A,FALSE,"Resumo";#N/A,#N/A,FALSE,"Fisico";#N/A,#N/A,FALSE,"Financeiro";#N/A,#N/A,FALSE,"Financeiro"}</definedName>
    <definedName name="SARRAFO" localSheetId="0">#REF!</definedName>
    <definedName name="SARRAFO">#REF!</definedName>
    <definedName name="sbg" localSheetId="0">#REF!</definedName>
    <definedName name="sbg">#REF!</definedName>
    <definedName name="SBRP" localSheetId="0">#REF!</definedName>
    <definedName name="SBRP">#REF!</definedName>
    <definedName name="sbrp." localSheetId="0">#REF!</definedName>
    <definedName name="sbrp.">#REF!</definedName>
    <definedName name="sbrp._1" localSheetId="0">#REF!</definedName>
    <definedName name="sbrp._1">#REF!</definedName>
    <definedName name="sbrp._2" localSheetId="0">#REF!</definedName>
    <definedName name="sbrp._2">#REF!</definedName>
    <definedName name="sbrp._26" localSheetId="0">#REF!</definedName>
    <definedName name="sbrp._26">#REF!</definedName>
    <definedName name="sbrp._3" localSheetId="0">#REF!</definedName>
    <definedName name="sbrp._3">#REF!</definedName>
    <definedName name="sbrp._33" localSheetId="0">#REF!</definedName>
    <definedName name="sbrp._33">#REF!</definedName>
    <definedName name="sbrp._34" localSheetId="0">#REF!</definedName>
    <definedName name="sbrp._34">#REF!</definedName>
    <definedName name="SBRP_1" localSheetId="0">#REF!</definedName>
    <definedName name="SBRP_1">#REF!</definedName>
    <definedName name="SBRP_2" localSheetId="0">#REF!</definedName>
    <definedName name="SBRP_2">#REF!</definedName>
    <definedName name="SBRP_26" localSheetId="0">#REF!</definedName>
    <definedName name="SBRP_26">#REF!</definedName>
    <definedName name="SBRP_3" localSheetId="0">#REF!</definedName>
    <definedName name="SBRP_3">#REF!</definedName>
    <definedName name="SBRP_33" localSheetId="0">#REF!</definedName>
    <definedName name="SBRP_33">#REF!</definedName>
    <definedName name="SBRP_34" localSheetId="0">#REF!</definedName>
    <definedName name="SBRP_34">#REF!</definedName>
    <definedName name="SBTC" localSheetId="0">#REF!</definedName>
    <definedName name="SBTC">#REF!</definedName>
    <definedName name="SDASD" localSheetId="0">#REF!</definedName>
    <definedName name="SDASD">#REF!</definedName>
    <definedName name="SDGH" localSheetId="0">#REF!</definedName>
    <definedName name="SDGH">#REF!</definedName>
    <definedName name="SEIXO" localSheetId="0">#REF!</definedName>
    <definedName name="SEIXO">#REF!</definedName>
    <definedName name="SemanaTerminando" localSheetId="0">[32]materiais!#REF!</definedName>
    <definedName name="SemanaTerminando">[32]materiais!#REF!</definedName>
    <definedName name="SEMP100" localSheetId="0">#REF!</definedName>
    <definedName name="SEMP100" localSheetId="6">#REF!</definedName>
    <definedName name="SEMP100">#REF!</definedName>
    <definedName name="SEMP100_1" localSheetId="0">#REF!</definedName>
    <definedName name="SEMP100_1" localSheetId="6">#REF!</definedName>
    <definedName name="SEMP100_1">#REF!</definedName>
    <definedName name="SEMP100_2" localSheetId="0">#REF!</definedName>
    <definedName name="SEMP100_2" localSheetId="6">#REF!</definedName>
    <definedName name="SEMP100_2">#REF!</definedName>
    <definedName name="SEMP100_26" localSheetId="0">#REF!</definedName>
    <definedName name="SEMP100_26">#REF!</definedName>
    <definedName name="SEMP100_3" localSheetId="0">#REF!</definedName>
    <definedName name="SEMP100_3">#REF!</definedName>
    <definedName name="SEMP100_33" localSheetId="0">#REF!</definedName>
    <definedName name="SEMP100_33">#REF!</definedName>
    <definedName name="SEMP100_34" localSheetId="0">#REF!</definedName>
    <definedName name="SEMP100_34">#REF!</definedName>
    <definedName name="SEMP109" localSheetId="0">#REF!</definedName>
    <definedName name="SEMP109">#REF!</definedName>
    <definedName name="SEMP109_1" localSheetId="0">#REF!</definedName>
    <definedName name="SEMP109_1">#REF!</definedName>
    <definedName name="SEMP109_2" localSheetId="0">#REF!</definedName>
    <definedName name="SEMP109_2">#REF!</definedName>
    <definedName name="SEMP109_26" localSheetId="0">#REF!</definedName>
    <definedName name="SEMP109_26">#REF!</definedName>
    <definedName name="SEMP109_3" localSheetId="0">#REF!</definedName>
    <definedName name="SEMP109_3">#REF!</definedName>
    <definedName name="SEMP109_33" localSheetId="0">#REF!</definedName>
    <definedName name="SEMP109_33">#REF!</definedName>
    <definedName name="SEMP109_34" localSheetId="0">#REF!</definedName>
    <definedName name="SEMP109_34">#REF!</definedName>
    <definedName name="SEMP164" localSheetId="0">#REF!</definedName>
    <definedName name="SEMP164">#REF!</definedName>
    <definedName name="SEMP164_1" localSheetId="0">#REF!</definedName>
    <definedName name="SEMP164_1">#REF!</definedName>
    <definedName name="SEMP164_2" localSheetId="0">#REF!</definedName>
    <definedName name="SEMP164_2">#REF!</definedName>
    <definedName name="SEMP164_26" localSheetId="0">#REF!</definedName>
    <definedName name="SEMP164_26">#REF!</definedName>
    <definedName name="SEMP164_3" localSheetId="0">#REF!</definedName>
    <definedName name="SEMP164_3">#REF!</definedName>
    <definedName name="SEMP164_33" localSheetId="0">#REF!</definedName>
    <definedName name="SEMP164_33">#REF!</definedName>
    <definedName name="SEMP164_34" localSheetId="0">#REF!</definedName>
    <definedName name="SEMP164_34">#REF!</definedName>
    <definedName name="SEMP221" localSheetId="0">#REF!</definedName>
    <definedName name="SEMP221">#REF!</definedName>
    <definedName name="SEMP221_1" localSheetId="0">#REF!</definedName>
    <definedName name="SEMP221_1">#REF!</definedName>
    <definedName name="SEMP221_2" localSheetId="0">#REF!</definedName>
    <definedName name="SEMP221_2">#REF!</definedName>
    <definedName name="SEMP221_26" localSheetId="0">#REF!</definedName>
    <definedName name="SEMP221_26">#REF!</definedName>
    <definedName name="SEMP221_3" localSheetId="0">#REF!</definedName>
    <definedName name="SEMP221_3">#REF!</definedName>
    <definedName name="SEMP221_33" localSheetId="0">#REF!</definedName>
    <definedName name="SEMP221_33">#REF!</definedName>
    <definedName name="SEMP221_34" localSheetId="0">#REF!</definedName>
    <definedName name="SEMP221_34">#REF!</definedName>
    <definedName name="SEMP223" localSheetId="0">#REF!</definedName>
    <definedName name="SEMP223">#REF!</definedName>
    <definedName name="SEMP223_1" localSheetId="0">#REF!</definedName>
    <definedName name="SEMP223_1">#REF!</definedName>
    <definedName name="SEMP223_2" localSheetId="0">#REF!</definedName>
    <definedName name="SEMP223_2">#REF!</definedName>
    <definedName name="SEMP223_26" localSheetId="0">#REF!</definedName>
    <definedName name="SEMP223_26">#REF!</definedName>
    <definedName name="SEMP223_3" localSheetId="0">#REF!</definedName>
    <definedName name="SEMP223_3">#REF!</definedName>
    <definedName name="SEMP223_33" localSheetId="0">#REF!</definedName>
    <definedName name="SEMP223_33">#REF!</definedName>
    <definedName name="SEMP223_34" localSheetId="0">#REF!</definedName>
    <definedName name="SEMP223_34">#REF!</definedName>
    <definedName name="SEMP225" localSheetId="0">#REF!</definedName>
    <definedName name="SEMP225">#REF!</definedName>
    <definedName name="SEMP225_1" localSheetId="0">#REF!</definedName>
    <definedName name="SEMP225_1">#REF!</definedName>
    <definedName name="SEMP225_2" localSheetId="0">#REF!</definedName>
    <definedName name="SEMP225_2">#REF!</definedName>
    <definedName name="SEMP225_26" localSheetId="0">#REF!</definedName>
    <definedName name="SEMP225_26">#REF!</definedName>
    <definedName name="SEMP225_3" localSheetId="0">#REF!</definedName>
    <definedName name="SEMP225_3">#REF!</definedName>
    <definedName name="SEMP225_33" localSheetId="0">#REF!</definedName>
    <definedName name="SEMP225_33">#REF!</definedName>
    <definedName name="SEMP225_34" localSheetId="0">#REF!</definedName>
    <definedName name="SEMP225_34">#REF!</definedName>
    <definedName name="SEMP237" localSheetId="0">#REF!</definedName>
    <definedName name="SEMP237">#REF!</definedName>
    <definedName name="SEMP237_1" localSheetId="0">#REF!</definedName>
    <definedName name="SEMP237_1">#REF!</definedName>
    <definedName name="SEMP237_2" localSheetId="0">#REF!</definedName>
    <definedName name="SEMP237_2">#REF!</definedName>
    <definedName name="SEMP237_26" localSheetId="0">#REF!</definedName>
    <definedName name="SEMP237_26">#REF!</definedName>
    <definedName name="SEMP237_3" localSheetId="0">#REF!</definedName>
    <definedName name="SEMP237_3">#REF!</definedName>
    <definedName name="SEMP237_33" localSheetId="0">#REF!</definedName>
    <definedName name="SEMP237_33">#REF!</definedName>
    <definedName name="SEMP237_34" localSheetId="0">#REF!</definedName>
    <definedName name="SEMP237_34">#REF!</definedName>
    <definedName name="SEMP258" localSheetId="0">#REF!</definedName>
    <definedName name="SEMP258">#REF!</definedName>
    <definedName name="SEMP258_1" localSheetId="0">#REF!</definedName>
    <definedName name="SEMP258_1">#REF!</definedName>
    <definedName name="SEMP258_2" localSheetId="0">#REF!</definedName>
    <definedName name="SEMP258_2">#REF!</definedName>
    <definedName name="SEMP258_26" localSheetId="0">#REF!</definedName>
    <definedName name="SEMP258_26">#REF!</definedName>
    <definedName name="SEMP258_3" localSheetId="0">#REF!</definedName>
    <definedName name="SEMP258_3">#REF!</definedName>
    <definedName name="SEMP258_33" localSheetId="0">#REF!</definedName>
    <definedName name="SEMP258_33">#REF!</definedName>
    <definedName name="SEMP258_34" localSheetId="0">#REF!</definedName>
    <definedName name="SEMP258_34">#REF!</definedName>
    <definedName name="SEMP270" localSheetId="0">#REF!</definedName>
    <definedName name="SEMP270">#REF!</definedName>
    <definedName name="SEMP270_1" localSheetId="0">#REF!</definedName>
    <definedName name="SEMP270_1">#REF!</definedName>
    <definedName name="SEMP270_2" localSheetId="0">#REF!</definedName>
    <definedName name="SEMP270_2">#REF!</definedName>
    <definedName name="SEMP270_26" localSheetId="0">#REF!</definedName>
    <definedName name="SEMP270_26">#REF!</definedName>
    <definedName name="SEMP270_3" localSheetId="0">#REF!</definedName>
    <definedName name="SEMP270_3">#REF!</definedName>
    <definedName name="SEMP270_33" localSheetId="0">#REF!</definedName>
    <definedName name="SEMP270_33">#REF!</definedName>
    <definedName name="SEMP270_34" localSheetId="0">#REF!</definedName>
    <definedName name="SEMP270_34">#REF!</definedName>
    <definedName name="SEMP271" localSheetId="0">#REF!</definedName>
    <definedName name="SEMP271">#REF!</definedName>
    <definedName name="SEMP271_1" localSheetId="0">#REF!</definedName>
    <definedName name="SEMP271_1">#REF!</definedName>
    <definedName name="SEMP271_2" localSheetId="0">#REF!</definedName>
    <definedName name="SEMP271_2">#REF!</definedName>
    <definedName name="SEMP271_26" localSheetId="0">#REF!</definedName>
    <definedName name="SEMP271_26">#REF!</definedName>
    <definedName name="SEMP271_3" localSheetId="0">#REF!</definedName>
    <definedName name="SEMP271_3">#REF!</definedName>
    <definedName name="SEMP271_33" localSheetId="0">#REF!</definedName>
    <definedName name="SEMP271_33">#REF!</definedName>
    <definedName name="SEMP271_34" localSheetId="0">#REF!</definedName>
    <definedName name="SEMP271_34">#REF!</definedName>
    <definedName name="SEMP2731" localSheetId="0">#REF!</definedName>
    <definedName name="SEMP2731">#REF!</definedName>
    <definedName name="SEMP2731_1" localSheetId="0">#REF!</definedName>
    <definedName name="SEMP2731_1">#REF!</definedName>
    <definedName name="SEMP2731_2" localSheetId="0">#REF!</definedName>
    <definedName name="SEMP2731_2">#REF!</definedName>
    <definedName name="SEMP2731_26" localSheetId="0">#REF!</definedName>
    <definedName name="SEMP2731_26">#REF!</definedName>
    <definedName name="SEMP2731_3" localSheetId="0">#REF!</definedName>
    <definedName name="SEMP2731_3">#REF!</definedName>
    <definedName name="SEMP2731_33" localSheetId="0">#REF!</definedName>
    <definedName name="SEMP2731_33">#REF!</definedName>
    <definedName name="SEMP2731_34" localSheetId="0">#REF!</definedName>
    <definedName name="SEMP2731_34">#REF!</definedName>
    <definedName name="SEMP2732" localSheetId="0">#REF!</definedName>
    <definedName name="SEMP2732">#REF!</definedName>
    <definedName name="SEMP2732_1" localSheetId="0">#REF!</definedName>
    <definedName name="SEMP2732_1">#REF!</definedName>
    <definedName name="SEMP2732_2" localSheetId="0">#REF!</definedName>
    <definedName name="SEMP2732_2">#REF!</definedName>
    <definedName name="SEMP2732_26" localSheetId="0">#REF!</definedName>
    <definedName name="SEMP2732_26">#REF!</definedName>
    <definedName name="SEMP2732_3" localSheetId="0">#REF!</definedName>
    <definedName name="SEMP2732_3">#REF!</definedName>
    <definedName name="SEMP2732_33" localSheetId="0">#REF!</definedName>
    <definedName name="SEMP2732_33">#REF!</definedName>
    <definedName name="SEMP2732_34" localSheetId="0">#REF!</definedName>
    <definedName name="SEMP2732_34">#REF!</definedName>
    <definedName name="SEMP274" localSheetId="0">#REF!</definedName>
    <definedName name="SEMP274">#REF!</definedName>
    <definedName name="SEMP274_1" localSheetId="0">#REF!</definedName>
    <definedName name="SEMP274_1">#REF!</definedName>
    <definedName name="SEMP274_2" localSheetId="0">#REF!</definedName>
    <definedName name="SEMP274_2">#REF!</definedName>
    <definedName name="SEMP274_26" localSheetId="0">#REF!</definedName>
    <definedName name="SEMP274_26">#REF!</definedName>
    <definedName name="SEMP274_3" localSheetId="0">#REF!</definedName>
    <definedName name="SEMP274_3">#REF!</definedName>
    <definedName name="SEMP274_33" localSheetId="0">#REF!</definedName>
    <definedName name="SEMP274_33">#REF!</definedName>
    <definedName name="SEMP274_34" localSheetId="0">#REF!</definedName>
    <definedName name="SEMP274_34">#REF!</definedName>
    <definedName name="SEMP333" localSheetId="0">#REF!</definedName>
    <definedName name="SEMP333">#REF!</definedName>
    <definedName name="SEMP333_1" localSheetId="0">#REF!</definedName>
    <definedName name="SEMP333_1">#REF!</definedName>
    <definedName name="SEMP333_2" localSheetId="0">#REF!</definedName>
    <definedName name="SEMP333_2">#REF!</definedName>
    <definedName name="SEMP333_22" localSheetId="0">#REF!</definedName>
    <definedName name="SEMP333_22">#REF!</definedName>
    <definedName name="SEMP333_23" localSheetId="0">#REF!</definedName>
    <definedName name="SEMP333_23">#REF!</definedName>
    <definedName name="SEMP333_26" localSheetId="0">#REF!</definedName>
    <definedName name="SEMP333_26">#REF!</definedName>
    <definedName name="SEMP333_3" localSheetId="0">#REF!</definedName>
    <definedName name="SEMP333_3">#REF!</definedName>
    <definedName name="SEMP333_33" localSheetId="0">#REF!</definedName>
    <definedName name="SEMP333_33">#REF!</definedName>
    <definedName name="SEMP333_34" localSheetId="0">#REF!</definedName>
    <definedName name="SEMP333_34">#REF!</definedName>
    <definedName name="SEMP337" localSheetId="0">#REF!</definedName>
    <definedName name="SEMP337">#REF!</definedName>
    <definedName name="SEMP337_1" localSheetId="0">#REF!</definedName>
    <definedName name="SEMP337_1">#REF!</definedName>
    <definedName name="SEMP337_2" localSheetId="0">#REF!</definedName>
    <definedName name="SEMP337_2">#REF!</definedName>
    <definedName name="SEMP337_26" localSheetId="0">#REF!</definedName>
    <definedName name="SEMP337_26">#REF!</definedName>
    <definedName name="SEMP337_3" localSheetId="0">#REF!</definedName>
    <definedName name="SEMP337_3">#REF!</definedName>
    <definedName name="SEMP337_33" localSheetId="0">#REF!</definedName>
    <definedName name="SEMP337_33">#REF!</definedName>
    <definedName name="SEMP337_34" localSheetId="0">#REF!</definedName>
    <definedName name="SEMP337_34">#REF!</definedName>
    <definedName name="SEMP352" localSheetId="0">#REF!</definedName>
    <definedName name="SEMP352">#REF!</definedName>
    <definedName name="SEMP352_1" localSheetId="0">#REF!</definedName>
    <definedName name="SEMP352_1">#REF!</definedName>
    <definedName name="SEMP352_2" localSheetId="0">#REF!</definedName>
    <definedName name="SEMP352_2">#REF!</definedName>
    <definedName name="SEMP352_26" localSheetId="0">#REF!</definedName>
    <definedName name="SEMP352_26">#REF!</definedName>
    <definedName name="SEMP352_3" localSheetId="0">#REF!</definedName>
    <definedName name="SEMP352_3">#REF!</definedName>
    <definedName name="SEMP352_33" localSheetId="0">#REF!</definedName>
    <definedName name="SEMP352_33">#REF!</definedName>
    <definedName name="SEMP352_34" localSheetId="0">#REF!</definedName>
    <definedName name="SEMP352_34">#REF!</definedName>
    <definedName name="SEMP387ZC" localSheetId="0">#REF!</definedName>
    <definedName name="SEMP387ZC">#REF!</definedName>
    <definedName name="SEMP387ZC_1" localSheetId="0">#REF!</definedName>
    <definedName name="SEMP387ZC_1">#REF!</definedName>
    <definedName name="SEMP387ZC_2" localSheetId="0">#REF!</definedName>
    <definedName name="SEMP387ZC_2">#REF!</definedName>
    <definedName name="SEMP387ZC_26" localSheetId="0">#REF!</definedName>
    <definedName name="SEMP387ZC_26">#REF!</definedName>
    <definedName name="SEMP387ZC_3" localSheetId="0">#REF!</definedName>
    <definedName name="SEMP387ZC_3">#REF!</definedName>
    <definedName name="SEMP387ZC_33" localSheetId="0">#REF!</definedName>
    <definedName name="SEMP387ZC_33">#REF!</definedName>
    <definedName name="SEMP387ZC_34" localSheetId="0">#REF!</definedName>
    <definedName name="SEMP387ZC_34">#REF!</definedName>
    <definedName name="SEMP387ZN" localSheetId="0">#REF!</definedName>
    <definedName name="SEMP387ZN">#REF!</definedName>
    <definedName name="SEMP387ZN_1" localSheetId="0">#REF!</definedName>
    <definedName name="SEMP387ZN_1">#REF!</definedName>
    <definedName name="SEMP387ZN_2" localSheetId="0">#REF!</definedName>
    <definedName name="SEMP387ZN_2">#REF!</definedName>
    <definedName name="SEMP387ZN_26" localSheetId="0">#REF!</definedName>
    <definedName name="SEMP387ZN_26">#REF!</definedName>
    <definedName name="SEMP387ZN_3" localSheetId="0">#REF!</definedName>
    <definedName name="SEMP387ZN_3">#REF!</definedName>
    <definedName name="SEMP387ZN_33" localSheetId="0">#REF!</definedName>
    <definedName name="SEMP387ZN_33">#REF!</definedName>
    <definedName name="SEMP387ZN_34" localSheetId="0">#REF!</definedName>
    <definedName name="SEMP387ZN_34">#REF!</definedName>
    <definedName name="SEMP387ZS" localSheetId="0">#REF!</definedName>
    <definedName name="SEMP387ZS">#REF!</definedName>
    <definedName name="SEMP387ZS_1" localSheetId="0">#REF!</definedName>
    <definedName name="SEMP387ZS_1">#REF!</definedName>
    <definedName name="SEMP387ZS_2" localSheetId="0">#REF!</definedName>
    <definedName name="SEMP387ZS_2">#REF!</definedName>
    <definedName name="SEMP387ZS_26" localSheetId="0">#REF!</definedName>
    <definedName name="SEMP387ZS_26">#REF!</definedName>
    <definedName name="SEMP387ZS_3" localSheetId="0">#REF!</definedName>
    <definedName name="SEMP387ZS_3">#REF!</definedName>
    <definedName name="SEMP387ZS_33" localSheetId="0">#REF!</definedName>
    <definedName name="SEMP387ZS_33">#REF!</definedName>
    <definedName name="SEMP387ZS_34" localSheetId="0">#REF!</definedName>
    <definedName name="SEMP387ZS_34">#REF!</definedName>
    <definedName name="SENHAGT" hidden="1">"quantidades"</definedName>
    <definedName name="SERHY" localSheetId="0">#REF!</definedName>
    <definedName name="SERHY">#REF!</definedName>
    <definedName name="Serviços" localSheetId="0">#REF!</definedName>
    <definedName name="Serviços">#REF!</definedName>
    <definedName name="SET">[33]Comp!$E$361:$E$428</definedName>
    <definedName name="SETA" localSheetId="0">#REF!</definedName>
    <definedName name="SETA" localSheetId="6">#REF!</definedName>
    <definedName name="SETA">#REF!</definedName>
    <definedName name="SG_01_01" localSheetId="0">#REF!</definedName>
    <definedName name="SG_01_01" localSheetId="6">#REF!</definedName>
    <definedName name="SG_01_01">#REF!</definedName>
    <definedName name="SG_01_02" localSheetId="0">#REF!</definedName>
    <definedName name="SG_01_02" localSheetId="6">#REF!</definedName>
    <definedName name="SG_01_02">#REF!</definedName>
    <definedName name="SG_01_03" localSheetId="0">#REF!</definedName>
    <definedName name="SG_01_03">#REF!</definedName>
    <definedName name="SG_01_04" localSheetId="0">#REF!</definedName>
    <definedName name="SG_01_04">#REF!</definedName>
    <definedName name="SG_01_05" localSheetId="0">#REF!</definedName>
    <definedName name="SG_01_05">#REF!</definedName>
    <definedName name="SG_01_06" localSheetId="0">#REF!</definedName>
    <definedName name="SG_01_06">#REF!</definedName>
    <definedName name="SG_01_07" localSheetId="0">#REF!</definedName>
    <definedName name="SG_01_07">#REF!</definedName>
    <definedName name="SG_01_08" localSheetId="0">#REF!</definedName>
    <definedName name="SG_01_08">#REF!</definedName>
    <definedName name="SG_01_09" localSheetId="0">#REF!</definedName>
    <definedName name="SG_01_09">#REF!</definedName>
    <definedName name="SG_01_10" localSheetId="0">#REF!</definedName>
    <definedName name="SG_01_10">#REF!</definedName>
    <definedName name="SG_01_11" localSheetId="0">#REF!</definedName>
    <definedName name="SG_01_11">#REF!</definedName>
    <definedName name="SG_01_12" localSheetId="0">#REF!</definedName>
    <definedName name="SG_01_12">#REF!</definedName>
    <definedName name="SG_01_13" localSheetId="0">#REF!</definedName>
    <definedName name="SG_01_13">#REF!</definedName>
    <definedName name="SG_01_14" localSheetId="0">#REF!</definedName>
    <definedName name="SG_01_14">#REF!</definedName>
    <definedName name="SG_01_15" localSheetId="0">#REF!</definedName>
    <definedName name="SG_01_15">#REF!</definedName>
    <definedName name="SG_02_01" localSheetId="0">#REF!</definedName>
    <definedName name="SG_02_01">#REF!</definedName>
    <definedName name="SG_02_02" localSheetId="0">#REF!</definedName>
    <definedName name="SG_02_02">#REF!</definedName>
    <definedName name="SG_02_03" localSheetId="0">#REF!</definedName>
    <definedName name="SG_02_03">#REF!</definedName>
    <definedName name="SG_02_04" localSheetId="0">#REF!</definedName>
    <definedName name="SG_02_04">#REF!</definedName>
    <definedName name="SG_02_05" localSheetId="0">#REF!</definedName>
    <definedName name="SG_02_05">#REF!</definedName>
    <definedName name="SG_02_06" localSheetId="0">#REF!</definedName>
    <definedName name="SG_02_06">#REF!</definedName>
    <definedName name="SG_02_07" localSheetId="0">#REF!</definedName>
    <definedName name="SG_02_07">#REF!</definedName>
    <definedName name="SG_02_08" localSheetId="0">#REF!</definedName>
    <definedName name="SG_02_08">#REF!</definedName>
    <definedName name="SG_02_09" localSheetId="0">#REF!</definedName>
    <definedName name="SG_02_09">#REF!</definedName>
    <definedName name="SG_02_10" localSheetId="0">#REF!</definedName>
    <definedName name="SG_02_10">#REF!</definedName>
    <definedName name="SG_02_11" localSheetId="0">#REF!</definedName>
    <definedName name="SG_02_11">#REF!</definedName>
    <definedName name="SG_02_12" localSheetId="0">#REF!</definedName>
    <definedName name="SG_02_12">#REF!</definedName>
    <definedName name="SG_02_13" localSheetId="0">#REF!</definedName>
    <definedName name="SG_02_13">#REF!</definedName>
    <definedName name="SG_02_14" localSheetId="0">#REF!</definedName>
    <definedName name="SG_02_14">#REF!</definedName>
    <definedName name="SG_02_15" localSheetId="0">#REF!</definedName>
    <definedName name="SG_02_15">#REF!</definedName>
    <definedName name="SG_03_01" localSheetId="0">#REF!</definedName>
    <definedName name="SG_03_01">#REF!</definedName>
    <definedName name="SG_03_02" localSheetId="0">#REF!</definedName>
    <definedName name="SG_03_02">#REF!</definedName>
    <definedName name="SG_03_03" localSheetId="0">#REF!</definedName>
    <definedName name="SG_03_03">#REF!</definedName>
    <definedName name="SG_03_04" localSheetId="0">#REF!</definedName>
    <definedName name="SG_03_04">#REF!</definedName>
    <definedName name="SG_03_05" localSheetId="0">#REF!</definedName>
    <definedName name="SG_03_05">#REF!</definedName>
    <definedName name="SG_03_06" localSheetId="0">#REF!</definedName>
    <definedName name="SG_03_06">#REF!</definedName>
    <definedName name="SG_03_07" localSheetId="0">#REF!</definedName>
    <definedName name="SG_03_07">#REF!</definedName>
    <definedName name="SG_03_08" localSheetId="0">#REF!</definedName>
    <definedName name="SG_03_08">#REF!</definedName>
    <definedName name="SG_03_09" localSheetId="0">#REF!</definedName>
    <definedName name="SG_03_09">#REF!</definedName>
    <definedName name="SG_03_10" localSheetId="0">#REF!</definedName>
    <definedName name="SG_03_10">#REF!</definedName>
    <definedName name="SG_03_11" localSheetId="0">#REF!</definedName>
    <definedName name="SG_03_11">#REF!</definedName>
    <definedName name="SG_03_12" localSheetId="0">#REF!</definedName>
    <definedName name="SG_03_12">#REF!</definedName>
    <definedName name="SG_03_13" localSheetId="0">#REF!</definedName>
    <definedName name="SG_03_13">#REF!</definedName>
    <definedName name="SG_03_14" localSheetId="0">#REF!</definedName>
    <definedName name="SG_03_14">#REF!</definedName>
    <definedName name="SG_03_15" localSheetId="0">#REF!</definedName>
    <definedName name="SG_03_15">#REF!</definedName>
    <definedName name="SG_03_17" localSheetId="0">#REF!</definedName>
    <definedName name="SG_03_17">#REF!</definedName>
    <definedName name="SG_03_18" localSheetId="0">#REF!</definedName>
    <definedName name="SG_03_18">#REF!</definedName>
    <definedName name="SG_04_01" localSheetId="0">#REF!</definedName>
    <definedName name="SG_04_01">#REF!</definedName>
    <definedName name="SG_04_02" localSheetId="0">#REF!</definedName>
    <definedName name="SG_04_02">#REF!</definedName>
    <definedName name="SG_04_03" localSheetId="0">#REF!</definedName>
    <definedName name="SG_04_03">#REF!</definedName>
    <definedName name="SG_04_04" localSheetId="0">#REF!</definedName>
    <definedName name="SG_04_04">#REF!</definedName>
    <definedName name="SG_04_05" localSheetId="0">#REF!</definedName>
    <definedName name="SG_04_05">#REF!</definedName>
    <definedName name="SG_04_06" localSheetId="0">#REF!</definedName>
    <definedName name="SG_04_06">#REF!</definedName>
    <definedName name="SG_04_07" localSheetId="0">#REF!</definedName>
    <definedName name="SG_04_07">#REF!</definedName>
    <definedName name="SG_04_08" localSheetId="0">#REF!</definedName>
    <definedName name="SG_04_08">#REF!</definedName>
    <definedName name="SG_04_09" localSheetId="0">#REF!</definedName>
    <definedName name="SG_04_09">#REF!</definedName>
    <definedName name="SG_04_10" localSheetId="0">#REF!</definedName>
    <definedName name="SG_04_10">#REF!</definedName>
    <definedName name="SG_04_11" localSheetId="0">#REF!</definedName>
    <definedName name="SG_04_11">#REF!</definedName>
    <definedName name="SG_04_12" localSheetId="0">#REF!</definedName>
    <definedName name="SG_04_12">#REF!</definedName>
    <definedName name="SG_04_13" localSheetId="0">#REF!</definedName>
    <definedName name="SG_04_13">#REF!</definedName>
    <definedName name="SG_04_14" localSheetId="0">#REF!</definedName>
    <definedName name="SG_04_14">#REF!</definedName>
    <definedName name="SG_04_15" localSheetId="0">#REF!</definedName>
    <definedName name="SG_04_15">#REF!</definedName>
    <definedName name="SG_05_01" localSheetId="0">#REF!</definedName>
    <definedName name="SG_05_01">#REF!</definedName>
    <definedName name="SG_05_02" localSheetId="0">#REF!</definedName>
    <definedName name="SG_05_02">#REF!</definedName>
    <definedName name="SG_05_03" localSheetId="0">#REF!</definedName>
    <definedName name="SG_05_03">#REF!</definedName>
    <definedName name="SG_05_04" localSheetId="0">#REF!</definedName>
    <definedName name="SG_05_04">#REF!</definedName>
    <definedName name="SG_05_05" localSheetId="0">#REF!</definedName>
    <definedName name="SG_05_05">#REF!</definedName>
    <definedName name="SG_05_06" localSheetId="0">#REF!</definedName>
    <definedName name="SG_05_06">#REF!</definedName>
    <definedName name="SG_05_07" localSheetId="0">#REF!</definedName>
    <definedName name="SG_05_07">#REF!</definedName>
    <definedName name="SG_05_08" localSheetId="0">#REF!</definedName>
    <definedName name="SG_05_08">#REF!</definedName>
    <definedName name="SG_05_09" localSheetId="0">#REF!</definedName>
    <definedName name="SG_05_09">#REF!</definedName>
    <definedName name="SG_05_10" localSheetId="0">#REF!</definedName>
    <definedName name="SG_05_10">#REF!</definedName>
    <definedName name="SG_05_11" localSheetId="0">#REF!</definedName>
    <definedName name="SG_05_11">#REF!</definedName>
    <definedName name="SG_05_12" localSheetId="0">#REF!</definedName>
    <definedName name="SG_05_12">#REF!</definedName>
    <definedName name="SG_05_13" localSheetId="0">#REF!</definedName>
    <definedName name="SG_05_13">#REF!</definedName>
    <definedName name="SG_05_14" localSheetId="0">#REF!</definedName>
    <definedName name="SG_05_14">#REF!</definedName>
    <definedName name="SG_05_15" localSheetId="0">#REF!</definedName>
    <definedName name="SG_05_15">#REF!</definedName>
    <definedName name="SG_06_01" localSheetId="0">#REF!</definedName>
    <definedName name="SG_06_01">#REF!</definedName>
    <definedName name="SG_06_02" localSheetId="0">#REF!</definedName>
    <definedName name="SG_06_02">#REF!</definedName>
    <definedName name="SG_06_03" localSheetId="0">#REF!</definedName>
    <definedName name="SG_06_03">#REF!</definedName>
    <definedName name="SG_06_04" localSheetId="0">#REF!</definedName>
    <definedName name="SG_06_04">#REF!</definedName>
    <definedName name="SG_06_05" localSheetId="0">#REF!</definedName>
    <definedName name="SG_06_05">#REF!</definedName>
    <definedName name="SG_06_06" localSheetId="0">#REF!</definedName>
    <definedName name="SG_06_06">#REF!</definedName>
    <definedName name="SG_06_07" localSheetId="0">#REF!</definedName>
    <definedName name="SG_06_07">#REF!</definedName>
    <definedName name="SG_06_08" localSheetId="0">#REF!</definedName>
    <definedName name="SG_06_08">#REF!</definedName>
    <definedName name="SG_06_09" localSheetId="0">#REF!</definedName>
    <definedName name="SG_06_09">#REF!</definedName>
    <definedName name="SG_06_10" localSheetId="0">#REF!</definedName>
    <definedName name="SG_06_10">#REF!</definedName>
    <definedName name="SG_06_11" localSheetId="0">#REF!</definedName>
    <definedName name="SG_06_11">#REF!</definedName>
    <definedName name="SG_06_12" localSheetId="0">#REF!</definedName>
    <definedName name="SG_06_12">#REF!</definedName>
    <definedName name="SG_06_13" localSheetId="0">#REF!</definedName>
    <definedName name="SG_06_13">#REF!</definedName>
    <definedName name="SG_06_14" localSheetId="0">#REF!</definedName>
    <definedName name="SG_06_14">#REF!</definedName>
    <definedName name="SG_06_15" localSheetId="0">#REF!</definedName>
    <definedName name="SG_06_15">#REF!</definedName>
    <definedName name="SG_07_01" localSheetId="0">#REF!</definedName>
    <definedName name="SG_07_01">#REF!</definedName>
    <definedName name="SG_07_02" localSheetId="0">#REF!</definedName>
    <definedName name="SG_07_02">#REF!</definedName>
    <definedName name="SG_07_03" localSheetId="0">#REF!</definedName>
    <definedName name="SG_07_03">#REF!</definedName>
    <definedName name="SG_07_04" localSheetId="0">#REF!</definedName>
    <definedName name="SG_07_04">#REF!</definedName>
    <definedName name="SG_07_05" localSheetId="0">#REF!</definedName>
    <definedName name="SG_07_05">#REF!</definedName>
    <definedName name="SG_07_06" localSheetId="0">#REF!</definedName>
    <definedName name="SG_07_06">#REF!</definedName>
    <definedName name="SG_07_07" localSheetId="0">#REF!</definedName>
    <definedName name="SG_07_07">#REF!</definedName>
    <definedName name="SG_07_08" localSheetId="0">#REF!</definedName>
    <definedName name="SG_07_08">#REF!</definedName>
    <definedName name="SG_07_09" localSheetId="0">#REF!</definedName>
    <definedName name="SG_07_09">#REF!</definedName>
    <definedName name="SG_07_10" localSheetId="0">#REF!</definedName>
    <definedName name="SG_07_10">#REF!</definedName>
    <definedName name="SG_07_11" localSheetId="0">#REF!</definedName>
    <definedName name="SG_07_11">#REF!</definedName>
    <definedName name="SG_07_12" localSheetId="0">#REF!</definedName>
    <definedName name="SG_07_12">#REF!</definedName>
    <definedName name="SG_07_13" localSheetId="0">#REF!</definedName>
    <definedName name="SG_07_13">#REF!</definedName>
    <definedName name="SG_07_14" localSheetId="0">#REF!</definedName>
    <definedName name="SG_07_14">#REF!</definedName>
    <definedName name="SG_07_15" localSheetId="0">#REF!</definedName>
    <definedName name="SG_07_15">#REF!</definedName>
    <definedName name="SG_08_01" localSheetId="0">#REF!</definedName>
    <definedName name="SG_08_01">#REF!</definedName>
    <definedName name="SG_08_02" localSheetId="0">#REF!</definedName>
    <definedName name="SG_08_02">#REF!</definedName>
    <definedName name="SG_08_03" localSheetId="0">#REF!</definedName>
    <definedName name="SG_08_03">#REF!</definedName>
    <definedName name="SG_08_04" localSheetId="0">#REF!</definedName>
    <definedName name="SG_08_04">#REF!</definedName>
    <definedName name="SG_08_05" localSheetId="0">#REF!</definedName>
    <definedName name="SG_08_05">#REF!</definedName>
    <definedName name="SG_08_06" localSheetId="0">#REF!</definedName>
    <definedName name="SG_08_06">#REF!</definedName>
    <definedName name="SG_08_07" localSheetId="0">#REF!</definedName>
    <definedName name="SG_08_07">#REF!</definedName>
    <definedName name="SG_08_08" localSheetId="0">#REF!</definedName>
    <definedName name="SG_08_08">#REF!</definedName>
    <definedName name="SG_08_09" localSheetId="0">#REF!</definedName>
    <definedName name="SG_08_09">#REF!</definedName>
    <definedName name="SG_08_10" localSheetId="0">#REF!</definedName>
    <definedName name="SG_08_10">#REF!</definedName>
    <definedName name="SG_08_11" localSheetId="0">#REF!</definedName>
    <definedName name="SG_08_11">#REF!</definedName>
    <definedName name="SG_08_12" localSheetId="0">#REF!</definedName>
    <definedName name="SG_08_12">#REF!</definedName>
    <definedName name="SG_08_13" localSheetId="0">#REF!</definedName>
    <definedName name="SG_08_13">#REF!</definedName>
    <definedName name="SG_08_14" localSheetId="0">#REF!</definedName>
    <definedName name="SG_08_14">#REF!</definedName>
    <definedName name="SG_08_15" localSheetId="0">#REF!</definedName>
    <definedName name="SG_08_15">#REF!</definedName>
    <definedName name="SG_09_01" localSheetId="0">#REF!</definedName>
    <definedName name="SG_09_01">#REF!</definedName>
    <definedName name="SG_09_02" localSheetId="0">#REF!</definedName>
    <definedName name="SG_09_02">#REF!</definedName>
    <definedName name="SG_09_03" localSheetId="0">#REF!</definedName>
    <definedName name="SG_09_03">#REF!</definedName>
    <definedName name="SG_09_04" localSheetId="0">#REF!</definedName>
    <definedName name="SG_09_04">#REF!</definedName>
    <definedName name="SG_09_05" localSheetId="0">#REF!</definedName>
    <definedName name="SG_09_05">#REF!</definedName>
    <definedName name="SG_09_06" localSheetId="0">#REF!</definedName>
    <definedName name="SG_09_06">#REF!</definedName>
    <definedName name="SG_09_07" localSheetId="0">#REF!</definedName>
    <definedName name="SG_09_07">#REF!</definedName>
    <definedName name="SG_09_08" localSheetId="0">#REF!</definedName>
    <definedName name="SG_09_08">#REF!</definedName>
    <definedName name="SG_09_09" localSheetId="0">#REF!</definedName>
    <definedName name="SG_09_09">#REF!</definedName>
    <definedName name="SG_09_10" localSheetId="0">#REF!</definedName>
    <definedName name="SG_09_10">#REF!</definedName>
    <definedName name="SG_09_11" localSheetId="0">#REF!</definedName>
    <definedName name="SG_09_11">#REF!</definedName>
    <definedName name="SG_09_12" localSheetId="0">#REF!</definedName>
    <definedName name="SG_09_12">#REF!</definedName>
    <definedName name="SG_09_13" localSheetId="0">#REF!</definedName>
    <definedName name="SG_09_13">#REF!</definedName>
    <definedName name="SG_09_14" localSheetId="0">#REF!</definedName>
    <definedName name="SG_09_14">#REF!</definedName>
    <definedName name="SG_09_15" localSheetId="0">#REF!</definedName>
    <definedName name="SG_09_15">#REF!</definedName>
    <definedName name="SG_10_01" localSheetId="0">#REF!</definedName>
    <definedName name="SG_10_01">#REF!</definedName>
    <definedName name="SG_10_02" localSheetId="0">#REF!</definedName>
    <definedName name="SG_10_02">#REF!</definedName>
    <definedName name="SG_10_03" localSheetId="0">#REF!</definedName>
    <definedName name="SG_10_03">#REF!</definedName>
    <definedName name="SG_10_04" localSheetId="0">#REF!</definedName>
    <definedName name="SG_10_04">#REF!</definedName>
    <definedName name="SG_10_05" localSheetId="0">#REF!</definedName>
    <definedName name="SG_10_05">#REF!</definedName>
    <definedName name="SG_10_06" localSheetId="0">#REF!</definedName>
    <definedName name="SG_10_06">#REF!</definedName>
    <definedName name="SG_10_07" localSheetId="0">#REF!</definedName>
    <definedName name="SG_10_07">#REF!</definedName>
    <definedName name="SG_10_08" localSheetId="0">#REF!</definedName>
    <definedName name="SG_10_08">#REF!</definedName>
    <definedName name="SG_10_09" localSheetId="0">#REF!</definedName>
    <definedName name="SG_10_09">#REF!</definedName>
    <definedName name="SG_10_10" localSheetId="0">#REF!</definedName>
    <definedName name="SG_10_10">#REF!</definedName>
    <definedName name="SG_10_11" localSheetId="0">#REF!</definedName>
    <definedName name="SG_10_11">#REF!</definedName>
    <definedName name="SG_10_12" localSheetId="0">#REF!</definedName>
    <definedName name="SG_10_12">#REF!</definedName>
    <definedName name="SG_10_13" localSheetId="0">#REF!</definedName>
    <definedName name="SG_10_13">#REF!</definedName>
    <definedName name="SG_10_14" localSheetId="0">#REF!</definedName>
    <definedName name="SG_10_14">#REF!</definedName>
    <definedName name="SG_10_15" localSheetId="0">#REF!</definedName>
    <definedName name="SG_10_15">#REF!</definedName>
    <definedName name="SG_11_01" localSheetId="0">#REF!</definedName>
    <definedName name="SG_11_01">#REF!</definedName>
    <definedName name="SG_11_02" localSheetId="0">#REF!</definedName>
    <definedName name="SG_11_02">#REF!</definedName>
    <definedName name="SG_11_03" localSheetId="0">#REF!</definedName>
    <definedName name="SG_11_03">#REF!</definedName>
    <definedName name="SG_11_04" localSheetId="0">#REF!</definedName>
    <definedName name="SG_11_04">#REF!</definedName>
    <definedName name="SG_11_05" localSheetId="0">#REF!</definedName>
    <definedName name="SG_11_05">#REF!</definedName>
    <definedName name="SG_11_06" localSheetId="0">#REF!</definedName>
    <definedName name="SG_11_06">#REF!</definedName>
    <definedName name="SG_11_07" localSheetId="0">#REF!</definedName>
    <definedName name="SG_11_07">#REF!</definedName>
    <definedName name="SG_11_08" localSheetId="0">#REF!</definedName>
    <definedName name="SG_11_08">#REF!</definedName>
    <definedName name="SG_11_09" localSheetId="0">#REF!</definedName>
    <definedName name="SG_11_09">#REF!</definedName>
    <definedName name="SG_11_10" localSheetId="0">#REF!</definedName>
    <definedName name="SG_11_10">#REF!</definedName>
    <definedName name="SG_11_11" localSheetId="0">#REF!</definedName>
    <definedName name="SG_11_11">#REF!</definedName>
    <definedName name="SG_11_12" localSheetId="0">#REF!</definedName>
    <definedName name="SG_11_12">#REF!</definedName>
    <definedName name="SG_11_13" localSheetId="0">#REF!</definedName>
    <definedName name="SG_11_13">#REF!</definedName>
    <definedName name="SG_11_14" localSheetId="0">#REF!</definedName>
    <definedName name="SG_11_14">#REF!</definedName>
    <definedName name="SG_11_15" localSheetId="0">#REF!</definedName>
    <definedName name="SG_11_15">#REF!</definedName>
    <definedName name="SG_12_01" localSheetId="0">#REF!</definedName>
    <definedName name="SG_12_01">#REF!</definedName>
    <definedName name="SG_12_02" localSheetId="0">#REF!</definedName>
    <definedName name="SG_12_02">#REF!</definedName>
    <definedName name="SG_12_03" localSheetId="0">#REF!</definedName>
    <definedName name="SG_12_03">#REF!</definedName>
    <definedName name="SG_12_04" localSheetId="0">#REF!</definedName>
    <definedName name="SG_12_04">#REF!</definedName>
    <definedName name="SG_12_05" localSheetId="0">#REF!</definedName>
    <definedName name="SG_12_05">#REF!</definedName>
    <definedName name="SG_12_06" localSheetId="0">#REF!</definedName>
    <definedName name="SG_12_06">#REF!</definedName>
    <definedName name="SG_12_07" localSheetId="0">#REF!</definedName>
    <definedName name="SG_12_07">#REF!</definedName>
    <definedName name="SG_12_08" localSheetId="0">#REF!</definedName>
    <definedName name="SG_12_08">#REF!</definedName>
    <definedName name="SG_12_09" localSheetId="0">#REF!</definedName>
    <definedName name="SG_12_09">#REF!</definedName>
    <definedName name="SG_12_10" localSheetId="0">#REF!</definedName>
    <definedName name="SG_12_10">#REF!</definedName>
    <definedName name="SG_12_11" localSheetId="0">#REF!</definedName>
    <definedName name="SG_12_11">#REF!</definedName>
    <definedName name="SG_12_12" localSheetId="0">#REF!</definedName>
    <definedName name="SG_12_12">#REF!</definedName>
    <definedName name="SG_12_13" localSheetId="0">#REF!</definedName>
    <definedName name="SG_12_13">#REF!</definedName>
    <definedName name="SG_12_14" localSheetId="0">#REF!</definedName>
    <definedName name="SG_12_14">#REF!</definedName>
    <definedName name="SG_12_15" localSheetId="0">#REF!</definedName>
    <definedName name="SG_12_15">#REF!</definedName>
    <definedName name="SG_12_16" localSheetId="0">#REF!</definedName>
    <definedName name="SG_12_16">#REF!</definedName>
    <definedName name="SG_12_17" localSheetId="0">#REF!</definedName>
    <definedName name="SG_12_17">#REF!</definedName>
    <definedName name="SG_12_18" localSheetId="0">#REF!</definedName>
    <definedName name="SG_12_18">#REF!</definedName>
    <definedName name="SG_12_19" localSheetId="0">#REF!</definedName>
    <definedName name="SG_12_19">#REF!</definedName>
    <definedName name="SG_12_20" localSheetId="0">#REF!</definedName>
    <definedName name="SG_12_20">#REF!</definedName>
    <definedName name="SG_12_21" localSheetId="0">#REF!</definedName>
    <definedName name="SG_12_21">#REF!</definedName>
    <definedName name="SG_12_22" localSheetId="0">#REF!</definedName>
    <definedName name="SG_12_22">#REF!</definedName>
    <definedName name="SG_12_23" localSheetId="0">#REF!</definedName>
    <definedName name="SG_12_23">#REF!</definedName>
    <definedName name="SG_12_24" localSheetId="0">#REF!</definedName>
    <definedName name="SG_12_24">#REF!</definedName>
    <definedName name="SG_12_25" localSheetId="0">#REF!</definedName>
    <definedName name="SG_12_25">#REF!</definedName>
    <definedName name="SG_13_01" localSheetId="0">#REF!</definedName>
    <definedName name="SG_13_01">#REF!</definedName>
    <definedName name="SG_13_02" localSheetId="0">#REF!</definedName>
    <definedName name="SG_13_02">#REF!</definedName>
    <definedName name="SG_13_03" localSheetId="0">#REF!</definedName>
    <definedName name="SG_13_03">#REF!</definedName>
    <definedName name="SG_13_04" localSheetId="0">#REF!</definedName>
    <definedName name="SG_13_04">#REF!</definedName>
    <definedName name="SG_13_05" localSheetId="0">#REF!</definedName>
    <definedName name="SG_13_05">#REF!</definedName>
    <definedName name="SG_13_06" localSheetId="0">#REF!</definedName>
    <definedName name="SG_13_06">#REF!</definedName>
    <definedName name="SG_13_07" localSheetId="0">#REF!</definedName>
    <definedName name="SG_13_07">#REF!</definedName>
    <definedName name="SG_13_08" localSheetId="0">#REF!</definedName>
    <definedName name="SG_13_08">#REF!</definedName>
    <definedName name="SG_13_09" localSheetId="0">#REF!</definedName>
    <definedName name="SG_13_09">#REF!</definedName>
    <definedName name="SG_13_10" localSheetId="0">#REF!</definedName>
    <definedName name="SG_13_10">#REF!</definedName>
    <definedName name="SG_13_11" localSheetId="0">#REF!</definedName>
    <definedName name="SG_13_11">#REF!</definedName>
    <definedName name="SG_13_12" localSheetId="0">#REF!</definedName>
    <definedName name="SG_13_12">#REF!</definedName>
    <definedName name="SG_13_13" localSheetId="0">#REF!</definedName>
    <definedName name="SG_13_13">#REF!</definedName>
    <definedName name="SG_13_14" localSheetId="0">#REF!</definedName>
    <definedName name="SG_13_14">#REF!</definedName>
    <definedName name="SG_13_15" localSheetId="0">#REF!</definedName>
    <definedName name="SG_13_15">#REF!</definedName>
    <definedName name="SG_13_16" localSheetId="0">#REF!</definedName>
    <definedName name="SG_13_16">#REF!</definedName>
    <definedName name="SG_13_17" localSheetId="0">#REF!</definedName>
    <definedName name="SG_13_17">#REF!</definedName>
    <definedName name="SG_13_18" localSheetId="0">#REF!</definedName>
    <definedName name="SG_13_18">#REF!</definedName>
    <definedName name="SG_13_19" localSheetId="0">#REF!</definedName>
    <definedName name="SG_13_19">#REF!</definedName>
    <definedName name="SG_13_20" localSheetId="0">#REF!</definedName>
    <definedName name="SG_13_20">#REF!</definedName>
    <definedName name="SG_13_21" localSheetId="0">#REF!</definedName>
    <definedName name="SG_13_21">#REF!</definedName>
    <definedName name="SG_13_22" localSheetId="0">#REF!</definedName>
    <definedName name="SG_13_22">#REF!</definedName>
    <definedName name="SG_13_23" localSheetId="0">#REF!</definedName>
    <definedName name="SG_13_23">#REF!</definedName>
    <definedName name="SG_13_24" localSheetId="0">#REF!</definedName>
    <definedName name="SG_13_24">#REF!</definedName>
    <definedName name="SG_13_25" localSheetId="0">#REF!</definedName>
    <definedName name="SG_13_25">#REF!</definedName>
    <definedName name="SG_14_01" localSheetId="0">#REF!</definedName>
    <definedName name="SG_14_01">#REF!</definedName>
    <definedName name="SG_14_02" localSheetId="0">#REF!</definedName>
    <definedName name="SG_14_02">#REF!</definedName>
    <definedName name="SG_14_03" localSheetId="0">#REF!</definedName>
    <definedName name="SG_14_03">#REF!</definedName>
    <definedName name="SG_14_04" localSheetId="0">#REF!</definedName>
    <definedName name="SG_14_04">#REF!</definedName>
    <definedName name="SG_14_05" localSheetId="0">#REF!</definedName>
    <definedName name="SG_14_05">#REF!</definedName>
    <definedName name="SG_14_06" localSheetId="0">#REF!</definedName>
    <definedName name="SG_14_06">#REF!</definedName>
    <definedName name="SG_14_07" localSheetId="0">#REF!</definedName>
    <definedName name="SG_14_07">#REF!</definedName>
    <definedName name="SG_14_08" localSheetId="0">#REF!</definedName>
    <definedName name="SG_14_08">#REF!</definedName>
    <definedName name="SG_14_09" localSheetId="0">#REF!</definedName>
    <definedName name="SG_14_09">#REF!</definedName>
    <definedName name="SG_14_10" localSheetId="0">#REF!</definedName>
    <definedName name="SG_14_10">#REF!</definedName>
    <definedName name="SG_14_11" localSheetId="0">#REF!</definedName>
    <definedName name="SG_14_11">#REF!</definedName>
    <definedName name="SG_14_12" localSheetId="0">#REF!</definedName>
    <definedName name="SG_14_12">#REF!</definedName>
    <definedName name="SG_14_13" localSheetId="0">#REF!</definedName>
    <definedName name="SG_14_13">#REF!</definedName>
    <definedName name="SG_14_14" localSheetId="0">#REF!</definedName>
    <definedName name="SG_14_14">#REF!</definedName>
    <definedName name="SG_14_15" localSheetId="0">#REF!</definedName>
    <definedName name="SG_14_15">#REF!</definedName>
    <definedName name="SG_14_16" localSheetId="0">#REF!</definedName>
    <definedName name="SG_14_16">#REF!</definedName>
    <definedName name="SG_14_17" localSheetId="0">#REF!</definedName>
    <definedName name="SG_14_17">#REF!</definedName>
    <definedName name="SG_14_18" localSheetId="0">#REF!</definedName>
    <definedName name="SG_14_18">#REF!</definedName>
    <definedName name="SG_14_19" localSheetId="0">#REF!</definedName>
    <definedName name="SG_14_19">#REF!</definedName>
    <definedName name="SG_14_20" localSheetId="0">#REF!</definedName>
    <definedName name="SG_14_20">#REF!</definedName>
    <definedName name="SG_14_21" localSheetId="0">#REF!</definedName>
    <definedName name="SG_14_21">#REF!</definedName>
    <definedName name="SG_14_22" localSheetId="0">#REF!</definedName>
    <definedName name="SG_14_22">#REF!</definedName>
    <definedName name="SG_14_23" localSheetId="0">#REF!</definedName>
    <definedName name="SG_14_23">#REF!</definedName>
    <definedName name="SG_14_24" localSheetId="0">#REF!</definedName>
    <definedName name="SG_14_24">#REF!</definedName>
    <definedName name="SG_14_25" localSheetId="0">#REF!</definedName>
    <definedName name="SG_14_25">#REF!</definedName>
    <definedName name="SG_15_01" localSheetId="0">#REF!</definedName>
    <definedName name="SG_15_01">#REF!</definedName>
    <definedName name="SG_15_02" localSheetId="0">#REF!</definedName>
    <definedName name="SG_15_02">#REF!</definedName>
    <definedName name="SG_15_03" localSheetId="0">#REF!</definedName>
    <definedName name="SG_15_03">#REF!</definedName>
    <definedName name="SG_15_04" localSheetId="0">#REF!</definedName>
    <definedName name="SG_15_04">#REF!</definedName>
    <definedName name="SG_15_05" localSheetId="0">#REF!</definedName>
    <definedName name="SG_15_05">#REF!</definedName>
    <definedName name="SG_15_06" localSheetId="0">#REF!</definedName>
    <definedName name="SG_15_06">#REF!</definedName>
    <definedName name="SG_15_07" localSheetId="0">#REF!</definedName>
    <definedName name="SG_15_07">#REF!</definedName>
    <definedName name="SG_15_08" localSheetId="0">#REF!</definedName>
    <definedName name="SG_15_08">#REF!</definedName>
    <definedName name="SG_15_09" localSheetId="0">#REF!</definedName>
    <definedName name="SG_15_09">#REF!</definedName>
    <definedName name="SG_15_10" localSheetId="0">#REF!</definedName>
    <definedName name="SG_15_10">#REF!</definedName>
    <definedName name="SG_15_11" localSheetId="0">#REF!</definedName>
    <definedName name="SG_15_11">#REF!</definedName>
    <definedName name="SG_15_12" localSheetId="0">#REF!</definedName>
    <definedName name="SG_15_12">#REF!</definedName>
    <definedName name="SG_15_13" localSheetId="0">#REF!</definedName>
    <definedName name="SG_15_13">#REF!</definedName>
    <definedName name="SG_15_14" localSheetId="0">#REF!</definedName>
    <definedName name="SG_15_14">#REF!</definedName>
    <definedName name="SG_15_15" localSheetId="0">#REF!</definedName>
    <definedName name="SG_15_15">#REF!</definedName>
    <definedName name="SG_15_16" localSheetId="0">#REF!</definedName>
    <definedName name="SG_15_16">#REF!</definedName>
    <definedName name="SG_15_17" localSheetId="0">#REF!</definedName>
    <definedName name="SG_15_17">#REF!</definedName>
    <definedName name="SG_15_18" localSheetId="0">#REF!</definedName>
    <definedName name="SG_15_18">#REF!</definedName>
    <definedName name="SG_15_19" localSheetId="0">#REF!</definedName>
    <definedName name="SG_15_19">#REF!</definedName>
    <definedName name="SG_15_20" localSheetId="0">#REF!</definedName>
    <definedName name="SG_15_20">#REF!</definedName>
    <definedName name="SG_15_21" localSheetId="0">#REF!</definedName>
    <definedName name="SG_15_21">#REF!</definedName>
    <definedName name="SG_15_22" localSheetId="0">#REF!</definedName>
    <definedName name="SG_15_22">#REF!</definedName>
    <definedName name="SG_15_23" localSheetId="0">#REF!</definedName>
    <definedName name="SG_15_23">#REF!</definedName>
    <definedName name="SG_15_24" localSheetId="0">#REF!</definedName>
    <definedName name="SG_15_24">#REF!</definedName>
    <definedName name="SG_15_25" localSheetId="0">#REF!</definedName>
    <definedName name="SG_15_25">#REF!</definedName>
    <definedName name="SG_16_01" localSheetId="0">#REF!</definedName>
    <definedName name="SG_16_01">#REF!</definedName>
    <definedName name="SG_16_02" localSheetId="0">#REF!</definedName>
    <definedName name="SG_16_02">#REF!</definedName>
    <definedName name="SG_16_03" localSheetId="0">#REF!</definedName>
    <definedName name="SG_16_03">#REF!</definedName>
    <definedName name="SG_16_04" localSheetId="0">#REF!</definedName>
    <definedName name="SG_16_04">#REF!</definedName>
    <definedName name="SG_16_05" localSheetId="0">#REF!</definedName>
    <definedName name="SG_16_05">#REF!</definedName>
    <definedName name="SG_16_06" localSheetId="0">#REF!</definedName>
    <definedName name="SG_16_06">#REF!</definedName>
    <definedName name="SG_16_07" localSheetId="0">#REF!</definedName>
    <definedName name="SG_16_07">#REF!</definedName>
    <definedName name="SG_16_08" localSheetId="0">#REF!</definedName>
    <definedName name="SG_16_08">#REF!</definedName>
    <definedName name="SG_16_09" localSheetId="0">#REF!</definedName>
    <definedName name="SG_16_09">#REF!</definedName>
    <definedName name="SG_16_10" localSheetId="0">#REF!</definedName>
    <definedName name="SG_16_10">#REF!</definedName>
    <definedName name="SG_16_11" localSheetId="0">#REF!</definedName>
    <definedName name="SG_16_11">#REF!</definedName>
    <definedName name="SG_16_12" localSheetId="0">#REF!</definedName>
    <definedName name="SG_16_12">#REF!</definedName>
    <definedName name="SG_16_13" localSheetId="0">#REF!</definedName>
    <definedName name="SG_16_13">#REF!</definedName>
    <definedName name="SG_16_14" localSheetId="0">#REF!</definedName>
    <definedName name="SG_16_14">#REF!</definedName>
    <definedName name="SG_16_15" localSheetId="0">#REF!</definedName>
    <definedName name="SG_16_15">#REF!</definedName>
    <definedName name="SG_16_16" localSheetId="0">#REF!</definedName>
    <definedName name="SG_16_16">#REF!</definedName>
    <definedName name="SG_16_17" localSheetId="0">#REF!</definedName>
    <definedName name="SG_16_17">#REF!</definedName>
    <definedName name="SG_16_18" localSheetId="0">#REF!</definedName>
    <definedName name="SG_16_18">#REF!</definedName>
    <definedName name="SG_16_19" localSheetId="0">#REF!</definedName>
    <definedName name="SG_16_19">#REF!</definedName>
    <definedName name="SG_16_20" localSheetId="0">#REF!</definedName>
    <definedName name="SG_16_20">#REF!</definedName>
    <definedName name="SG_16_21" localSheetId="0">#REF!</definedName>
    <definedName name="SG_16_21">#REF!</definedName>
    <definedName name="SG_16_22" localSheetId="0">#REF!</definedName>
    <definedName name="SG_16_22">#REF!</definedName>
    <definedName name="SG_16_23" localSheetId="0">#REF!</definedName>
    <definedName name="SG_16_23">#REF!</definedName>
    <definedName name="SG_16_24" localSheetId="0">#REF!</definedName>
    <definedName name="SG_16_24">#REF!</definedName>
    <definedName name="SG_16_25" localSheetId="0">#REF!</definedName>
    <definedName name="SG_16_25">#REF!</definedName>
    <definedName name="SG_17_01" localSheetId="0">#REF!</definedName>
    <definedName name="SG_17_01">#REF!</definedName>
    <definedName name="SG_17_02" localSheetId="0">#REF!</definedName>
    <definedName name="SG_17_02">#REF!</definedName>
    <definedName name="SG_17_03" localSheetId="0">#REF!</definedName>
    <definedName name="SG_17_03">#REF!</definedName>
    <definedName name="SG_17_04" localSheetId="0">#REF!</definedName>
    <definedName name="SG_17_04">#REF!</definedName>
    <definedName name="SG_17_05" localSheetId="0">#REF!</definedName>
    <definedName name="SG_17_05">#REF!</definedName>
    <definedName name="SG_17_06" localSheetId="0">#REF!</definedName>
    <definedName name="SG_17_06">#REF!</definedName>
    <definedName name="SG_17_07" localSheetId="0">#REF!</definedName>
    <definedName name="SG_17_07">#REF!</definedName>
    <definedName name="SG_17_08" localSheetId="0">#REF!</definedName>
    <definedName name="SG_17_08">#REF!</definedName>
    <definedName name="SG_17_09" localSheetId="0">#REF!</definedName>
    <definedName name="SG_17_09">#REF!</definedName>
    <definedName name="SG_17_10" localSheetId="0">#REF!</definedName>
    <definedName name="SG_17_10">#REF!</definedName>
    <definedName name="SG_17_11" localSheetId="0">#REF!</definedName>
    <definedName name="SG_17_11">#REF!</definedName>
    <definedName name="SG_17_12" localSheetId="0">#REF!</definedName>
    <definedName name="SG_17_12">#REF!</definedName>
    <definedName name="SG_17_13" localSheetId="0">#REF!</definedName>
    <definedName name="SG_17_13">#REF!</definedName>
    <definedName name="SG_17_14" localSheetId="0">#REF!</definedName>
    <definedName name="SG_17_14">#REF!</definedName>
    <definedName name="SG_17_15" localSheetId="0">#REF!</definedName>
    <definedName name="SG_17_15">#REF!</definedName>
    <definedName name="SG_17_16" localSheetId="0">#REF!</definedName>
    <definedName name="SG_17_16">#REF!</definedName>
    <definedName name="SG_17_17" localSheetId="0">#REF!</definedName>
    <definedName name="SG_17_17">#REF!</definedName>
    <definedName name="SG_17_18" localSheetId="0">#REF!</definedName>
    <definedName name="SG_17_18">#REF!</definedName>
    <definedName name="SG_17_19" localSheetId="0">#REF!</definedName>
    <definedName name="SG_17_19">#REF!</definedName>
    <definedName name="SG_17_20" localSheetId="0">#REF!</definedName>
    <definedName name="SG_17_20">#REF!</definedName>
    <definedName name="SG_17_21" localSheetId="0">#REF!</definedName>
    <definedName name="SG_17_21">#REF!</definedName>
    <definedName name="SG_17_22" localSheetId="0">#REF!</definedName>
    <definedName name="SG_17_22">#REF!</definedName>
    <definedName name="SG_17_23" localSheetId="0">#REF!</definedName>
    <definedName name="SG_17_23">#REF!</definedName>
    <definedName name="SG_17_24" localSheetId="0">#REF!</definedName>
    <definedName name="SG_17_24">#REF!</definedName>
    <definedName name="SG_17_25" localSheetId="0">#REF!</definedName>
    <definedName name="SG_17_25">#REF!</definedName>
    <definedName name="SG_18_01" localSheetId="0">#REF!</definedName>
    <definedName name="SG_18_01">#REF!</definedName>
    <definedName name="SG_18_02" localSheetId="0">#REF!</definedName>
    <definedName name="SG_18_02">#REF!</definedName>
    <definedName name="SG_18_03" localSheetId="0">#REF!</definedName>
    <definedName name="SG_18_03">#REF!</definedName>
    <definedName name="SG_18_04" localSheetId="0">#REF!</definedName>
    <definedName name="SG_18_04">#REF!</definedName>
    <definedName name="SG_18_05" localSheetId="0">#REF!</definedName>
    <definedName name="SG_18_05">#REF!</definedName>
    <definedName name="SG_18_06" localSheetId="0">#REF!</definedName>
    <definedName name="SG_18_06">#REF!</definedName>
    <definedName name="SG_18_07" localSheetId="0">#REF!</definedName>
    <definedName name="SG_18_07">#REF!</definedName>
    <definedName name="SG_18_08" localSheetId="0">#REF!</definedName>
    <definedName name="SG_18_08">#REF!</definedName>
    <definedName name="SG_18_09" localSheetId="0">#REF!</definedName>
    <definedName name="SG_18_09">#REF!</definedName>
    <definedName name="SG_18_10" localSheetId="0">#REF!</definedName>
    <definedName name="SG_18_10">#REF!</definedName>
    <definedName name="SG_18_11" localSheetId="0">#REF!</definedName>
    <definedName name="SG_18_11">#REF!</definedName>
    <definedName name="SG_18_12" localSheetId="0">#REF!</definedName>
    <definedName name="SG_18_12">#REF!</definedName>
    <definedName name="SG_18_13" localSheetId="0">#REF!</definedName>
    <definedName name="SG_18_13">#REF!</definedName>
    <definedName name="SG_18_14" localSheetId="0">#REF!</definedName>
    <definedName name="SG_18_14">#REF!</definedName>
    <definedName name="SG_18_15" localSheetId="0">#REF!</definedName>
    <definedName name="SG_18_15">#REF!</definedName>
    <definedName name="SG_18_16" localSheetId="0">#REF!</definedName>
    <definedName name="SG_18_16">#REF!</definedName>
    <definedName name="SG_18_17" localSheetId="0">#REF!</definedName>
    <definedName name="SG_18_17">#REF!</definedName>
    <definedName name="SG_18_18" localSheetId="0">#REF!</definedName>
    <definedName name="SG_18_18">#REF!</definedName>
    <definedName name="SG_18_19" localSheetId="0">#REF!</definedName>
    <definedName name="SG_18_19">#REF!</definedName>
    <definedName name="SG_18_20" localSheetId="0">#REF!</definedName>
    <definedName name="SG_18_20">#REF!</definedName>
    <definedName name="SG_18_21" localSheetId="0">#REF!</definedName>
    <definedName name="SG_18_21">#REF!</definedName>
    <definedName name="SG_18_22" localSheetId="0">#REF!</definedName>
    <definedName name="SG_18_22">#REF!</definedName>
    <definedName name="SG_18_23" localSheetId="0">#REF!</definedName>
    <definedName name="SG_18_23">#REF!</definedName>
    <definedName name="SG_18_24" localSheetId="0">#REF!</definedName>
    <definedName name="SG_18_24">#REF!</definedName>
    <definedName name="SG_18_25" localSheetId="0">#REF!</definedName>
    <definedName name="SG_18_25">#REF!</definedName>
    <definedName name="SG_19_01" localSheetId="0">#REF!</definedName>
    <definedName name="SG_19_01">#REF!</definedName>
    <definedName name="SG_19_02" localSheetId="0">#REF!</definedName>
    <definedName name="SG_19_02">#REF!</definedName>
    <definedName name="SG_19_03" localSheetId="0">#REF!</definedName>
    <definedName name="SG_19_03">#REF!</definedName>
    <definedName name="SG_19_04" localSheetId="0">#REF!</definedName>
    <definedName name="SG_19_04">#REF!</definedName>
    <definedName name="SG_19_05" localSheetId="0">#REF!</definedName>
    <definedName name="SG_19_05">#REF!</definedName>
    <definedName name="SG_19_06" localSheetId="0">#REF!</definedName>
    <definedName name="SG_19_06">#REF!</definedName>
    <definedName name="SG_19_07" localSheetId="0">#REF!</definedName>
    <definedName name="SG_19_07">#REF!</definedName>
    <definedName name="SG_19_08" localSheetId="0">#REF!</definedName>
    <definedName name="SG_19_08">#REF!</definedName>
    <definedName name="SG_19_09" localSheetId="0">#REF!</definedName>
    <definedName name="SG_19_09">#REF!</definedName>
    <definedName name="SG_19_10" localSheetId="0">#REF!</definedName>
    <definedName name="SG_19_10">#REF!</definedName>
    <definedName name="SG_19_11" localSheetId="0">#REF!</definedName>
    <definedName name="SG_19_11">#REF!</definedName>
    <definedName name="SG_19_12" localSheetId="0">#REF!</definedName>
    <definedName name="SG_19_12">#REF!</definedName>
    <definedName name="SG_19_13" localSheetId="0">#REF!</definedName>
    <definedName name="SG_19_13">#REF!</definedName>
    <definedName name="SG_19_14" localSheetId="0">#REF!</definedName>
    <definedName name="SG_19_14">#REF!</definedName>
    <definedName name="SG_19_15" localSheetId="0">#REF!</definedName>
    <definedName name="SG_19_15">#REF!</definedName>
    <definedName name="SG_19_16" localSheetId="0">#REF!</definedName>
    <definedName name="SG_19_16">#REF!</definedName>
    <definedName name="SG_19_17" localSheetId="0">#REF!</definedName>
    <definedName name="SG_19_17">#REF!</definedName>
    <definedName name="SG_19_18" localSheetId="0">#REF!</definedName>
    <definedName name="SG_19_18">#REF!</definedName>
    <definedName name="SG_19_19" localSheetId="0">#REF!</definedName>
    <definedName name="SG_19_19">#REF!</definedName>
    <definedName name="SG_19_20" localSheetId="0">#REF!</definedName>
    <definedName name="SG_19_20">#REF!</definedName>
    <definedName name="SG_19_21" localSheetId="0">#REF!</definedName>
    <definedName name="SG_19_21">#REF!</definedName>
    <definedName name="SG_19_22" localSheetId="0">#REF!</definedName>
    <definedName name="SG_19_22">#REF!</definedName>
    <definedName name="SG_19_23" localSheetId="0">#REF!</definedName>
    <definedName name="SG_19_23">#REF!</definedName>
    <definedName name="SG_19_24" localSheetId="0">#REF!</definedName>
    <definedName name="SG_19_24">#REF!</definedName>
    <definedName name="SG_19_25" localSheetId="0">#REF!</definedName>
    <definedName name="SG_19_25">#REF!</definedName>
    <definedName name="SG_20_01" localSheetId="0">#REF!</definedName>
    <definedName name="SG_20_01">#REF!</definedName>
    <definedName name="SG_20_02" localSheetId="0">#REF!</definedName>
    <definedName name="SG_20_02">#REF!</definedName>
    <definedName name="SG_20_03" localSheetId="0">#REF!</definedName>
    <definedName name="SG_20_03">#REF!</definedName>
    <definedName name="SG_20_04" localSheetId="0">#REF!</definedName>
    <definedName name="SG_20_04">#REF!</definedName>
    <definedName name="SG_20_05" localSheetId="0">#REF!</definedName>
    <definedName name="SG_20_05">#REF!</definedName>
    <definedName name="SG_20_06" localSheetId="0">#REF!</definedName>
    <definedName name="SG_20_06">#REF!</definedName>
    <definedName name="SG_20_07" localSheetId="0">#REF!</definedName>
    <definedName name="SG_20_07">#REF!</definedName>
    <definedName name="SG_20_08" localSheetId="0">#REF!</definedName>
    <definedName name="SG_20_08">#REF!</definedName>
    <definedName name="SG_20_09" localSheetId="0">#REF!</definedName>
    <definedName name="SG_20_09">#REF!</definedName>
    <definedName name="SG_20_10" localSheetId="0">#REF!</definedName>
    <definedName name="SG_20_10">#REF!</definedName>
    <definedName name="SG_20_11" localSheetId="0">#REF!</definedName>
    <definedName name="SG_20_11">#REF!</definedName>
    <definedName name="SG_20_12" localSheetId="0">#REF!</definedName>
    <definedName name="SG_20_12">#REF!</definedName>
    <definedName name="SG_20_13" localSheetId="0">#REF!</definedName>
    <definedName name="SG_20_13">#REF!</definedName>
    <definedName name="SG_20_14" localSheetId="0">#REF!</definedName>
    <definedName name="SG_20_14">#REF!</definedName>
    <definedName name="SG_20_15" localSheetId="0">#REF!</definedName>
    <definedName name="SG_20_15">#REF!</definedName>
    <definedName name="SG_20_16" localSheetId="0">#REF!</definedName>
    <definedName name="SG_20_16">#REF!</definedName>
    <definedName name="SG_20_17" localSheetId="0">#REF!</definedName>
    <definedName name="SG_20_17">#REF!</definedName>
    <definedName name="SG_20_18" localSheetId="0">#REF!</definedName>
    <definedName name="SG_20_18">#REF!</definedName>
    <definedName name="SG_20_19" localSheetId="0">#REF!</definedName>
    <definedName name="SG_20_19">#REF!</definedName>
    <definedName name="SG_20_20" localSheetId="0">#REF!</definedName>
    <definedName name="SG_20_20">#REF!</definedName>
    <definedName name="SG_20_21" localSheetId="0">#REF!</definedName>
    <definedName name="SG_20_21">#REF!</definedName>
    <definedName name="SG_20_22" localSheetId="0">#REF!</definedName>
    <definedName name="SG_20_22">#REF!</definedName>
    <definedName name="SG_20_23" localSheetId="0">#REF!</definedName>
    <definedName name="SG_20_23">#REF!</definedName>
    <definedName name="SG_20_24" localSheetId="0">#REF!</definedName>
    <definedName name="SG_20_24">#REF!</definedName>
    <definedName name="SG_20_25" localSheetId="0">#REF!</definedName>
    <definedName name="SG_20_25">#REF!</definedName>
    <definedName name="SG_21_01" localSheetId="0">#REF!</definedName>
    <definedName name="SG_21_01">#REF!</definedName>
    <definedName name="SG_21_02" localSheetId="0">#REF!</definedName>
    <definedName name="SG_21_02">#REF!</definedName>
    <definedName name="SG_21_03" localSheetId="0">#REF!</definedName>
    <definedName name="SG_21_03">#REF!</definedName>
    <definedName name="SG_21_04" localSheetId="0">#REF!</definedName>
    <definedName name="SG_21_04">#REF!</definedName>
    <definedName name="SG_21_05" localSheetId="0">#REF!</definedName>
    <definedName name="SG_21_05">#REF!</definedName>
    <definedName name="SG_21_06" localSheetId="0">#REF!</definedName>
    <definedName name="SG_21_06">#REF!</definedName>
    <definedName name="SG_21_07" localSheetId="0">#REF!</definedName>
    <definedName name="SG_21_07">#REF!</definedName>
    <definedName name="SG_21_08" localSheetId="0">#REF!</definedName>
    <definedName name="SG_21_08">#REF!</definedName>
    <definedName name="SG_21_09" localSheetId="0">#REF!</definedName>
    <definedName name="SG_21_09">#REF!</definedName>
    <definedName name="SG_21_10" localSheetId="0">#REF!</definedName>
    <definedName name="SG_21_10">#REF!</definedName>
    <definedName name="SG_21_11" localSheetId="0">#REF!</definedName>
    <definedName name="SG_21_11">#REF!</definedName>
    <definedName name="SG_21_12" localSheetId="0">#REF!</definedName>
    <definedName name="SG_21_12">#REF!</definedName>
    <definedName name="SG_21_13" localSheetId="0">#REF!</definedName>
    <definedName name="SG_21_13">#REF!</definedName>
    <definedName name="SG_21_14" localSheetId="0">#REF!</definedName>
    <definedName name="SG_21_14">#REF!</definedName>
    <definedName name="SG_21_15" localSheetId="0">#REF!</definedName>
    <definedName name="SG_21_15">#REF!</definedName>
    <definedName name="SG_21_16" localSheetId="0">#REF!</definedName>
    <definedName name="SG_21_16">#REF!</definedName>
    <definedName name="SG_21_17" localSheetId="0">#REF!</definedName>
    <definedName name="SG_21_17">#REF!</definedName>
    <definedName name="SG_21_18" localSheetId="0">#REF!</definedName>
    <definedName name="SG_21_18">#REF!</definedName>
    <definedName name="SG_21_19" localSheetId="0">#REF!</definedName>
    <definedName name="SG_21_19">#REF!</definedName>
    <definedName name="SG_21_20" localSheetId="0">#REF!</definedName>
    <definedName name="SG_21_20">#REF!</definedName>
    <definedName name="SG_21_21" localSheetId="0">#REF!</definedName>
    <definedName name="SG_21_21">#REF!</definedName>
    <definedName name="SG_21_22" localSheetId="0">#REF!</definedName>
    <definedName name="SG_21_22">#REF!</definedName>
    <definedName name="SG_21_23" localSheetId="0">#REF!</definedName>
    <definedName name="SG_21_23">#REF!</definedName>
    <definedName name="SG_21_24" localSheetId="0">#REF!</definedName>
    <definedName name="SG_21_24">#REF!</definedName>
    <definedName name="SG_21_25" localSheetId="0">#REF!</definedName>
    <definedName name="SG_21_25">#REF!</definedName>
    <definedName name="SG_22_01" localSheetId="0">#REF!</definedName>
    <definedName name="SG_22_01">#REF!</definedName>
    <definedName name="SG_22_02" localSheetId="0">#REF!</definedName>
    <definedName name="SG_22_02">#REF!</definedName>
    <definedName name="SG_22_03" localSheetId="0">#REF!</definedName>
    <definedName name="SG_22_03">#REF!</definedName>
    <definedName name="SG_22_04" localSheetId="0">#REF!</definedName>
    <definedName name="SG_22_04">#REF!</definedName>
    <definedName name="SG_22_05" localSheetId="0">#REF!</definedName>
    <definedName name="SG_22_05">#REF!</definedName>
    <definedName name="SG_22_06" localSheetId="0">#REF!</definedName>
    <definedName name="SG_22_06">#REF!</definedName>
    <definedName name="SG_22_07" localSheetId="0">#REF!</definedName>
    <definedName name="SG_22_07">#REF!</definedName>
    <definedName name="SG_22_08" localSheetId="0">#REF!</definedName>
    <definedName name="SG_22_08">#REF!</definedName>
    <definedName name="SG_22_09" localSheetId="0">#REF!</definedName>
    <definedName name="SG_22_09">#REF!</definedName>
    <definedName name="SG_22_10" localSheetId="0">#REF!</definedName>
    <definedName name="SG_22_10">#REF!</definedName>
    <definedName name="SG_22_11" localSheetId="0">#REF!</definedName>
    <definedName name="SG_22_11">#REF!</definedName>
    <definedName name="SG_22_12" localSheetId="0">#REF!</definedName>
    <definedName name="SG_22_12">#REF!</definedName>
    <definedName name="SG_22_13" localSheetId="0">#REF!</definedName>
    <definedName name="SG_22_13">#REF!</definedName>
    <definedName name="SG_22_14" localSheetId="0">#REF!</definedName>
    <definedName name="SG_22_14">#REF!</definedName>
    <definedName name="SG_22_15" localSheetId="0">#REF!</definedName>
    <definedName name="SG_22_15">#REF!</definedName>
    <definedName name="SG_22_16" localSheetId="0">#REF!</definedName>
    <definedName name="SG_22_16">#REF!</definedName>
    <definedName name="SG_22_17" localSheetId="0">#REF!</definedName>
    <definedName name="SG_22_17">#REF!</definedName>
    <definedName name="SG_22_18" localSheetId="0">#REF!</definedName>
    <definedName name="SG_22_18">#REF!</definedName>
    <definedName name="SG_22_19" localSheetId="0">#REF!</definedName>
    <definedName name="SG_22_19">#REF!</definedName>
    <definedName name="SG_22_20" localSheetId="0">#REF!</definedName>
    <definedName name="SG_22_20">#REF!</definedName>
    <definedName name="SG_22_21" localSheetId="0">#REF!</definedName>
    <definedName name="SG_22_21">#REF!</definedName>
    <definedName name="SG_22_22" localSheetId="0">#REF!</definedName>
    <definedName name="SG_22_22">#REF!</definedName>
    <definedName name="SG_22_23" localSheetId="0">#REF!</definedName>
    <definedName name="SG_22_23">#REF!</definedName>
    <definedName name="SG_22_24" localSheetId="0">#REF!</definedName>
    <definedName name="SG_22_24">#REF!</definedName>
    <definedName name="SG_22_25" localSheetId="0">#REF!</definedName>
    <definedName name="SG_22_25">#REF!</definedName>
    <definedName name="SG_23_01" localSheetId="0">#REF!</definedName>
    <definedName name="SG_23_01">#REF!</definedName>
    <definedName name="SG_23_02" localSheetId="0">#REF!</definedName>
    <definedName name="SG_23_02">#REF!</definedName>
    <definedName name="SG_23_03" localSheetId="0">#REF!</definedName>
    <definedName name="SG_23_03">#REF!</definedName>
    <definedName name="SG_23_04" localSheetId="0">#REF!</definedName>
    <definedName name="SG_23_04">#REF!</definedName>
    <definedName name="SG_23_05" localSheetId="0">#REF!</definedName>
    <definedName name="SG_23_05">#REF!</definedName>
    <definedName name="SG_23_06" localSheetId="0">#REF!</definedName>
    <definedName name="SG_23_06">#REF!</definedName>
    <definedName name="SG_23_07" localSheetId="0">#REF!</definedName>
    <definedName name="SG_23_07">#REF!</definedName>
    <definedName name="SG_23_08" localSheetId="0">#REF!</definedName>
    <definedName name="SG_23_08">#REF!</definedName>
    <definedName name="SG_23_09" localSheetId="0">#REF!</definedName>
    <definedName name="SG_23_09">#REF!</definedName>
    <definedName name="SG_23_10" localSheetId="0">#REF!</definedName>
    <definedName name="SG_23_10">#REF!</definedName>
    <definedName name="SG_23_11" localSheetId="0">#REF!</definedName>
    <definedName name="SG_23_11">#REF!</definedName>
    <definedName name="SG_23_12" localSheetId="0">#REF!</definedName>
    <definedName name="SG_23_12">#REF!</definedName>
    <definedName name="SG_23_13" localSheetId="0">#REF!</definedName>
    <definedName name="SG_23_13">#REF!</definedName>
    <definedName name="SG_23_14" localSheetId="0">#REF!</definedName>
    <definedName name="SG_23_14">#REF!</definedName>
    <definedName name="SG_23_15" localSheetId="0">#REF!</definedName>
    <definedName name="SG_23_15">#REF!</definedName>
    <definedName name="SG_23_16" localSheetId="0">#REF!</definedName>
    <definedName name="SG_23_16">#REF!</definedName>
    <definedName name="SG_23_17" localSheetId="0">#REF!</definedName>
    <definedName name="SG_23_17">#REF!</definedName>
    <definedName name="SG_23_18" localSheetId="0">#REF!</definedName>
    <definedName name="SG_23_18">#REF!</definedName>
    <definedName name="SG_23_19" localSheetId="0">#REF!</definedName>
    <definedName name="SG_23_19">#REF!</definedName>
    <definedName name="SG_23_20" localSheetId="0">#REF!</definedName>
    <definedName name="SG_23_20">#REF!</definedName>
    <definedName name="SG_23_21" localSheetId="0">#REF!</definedName>
    <definedName name="SG_23_21">#REF!</definedName>
    <definedName name="SG_23_22" localSheetId="0">#REF!</definedName>
    <definedName name="SG_23_22">#REF!</definedName>
    <definedName name="SG_23_23" localSheetId="0">#REF!</definedName>
    <definedName name="SG_23_23">#REF!</definedName>
    <definedName name="SG_23_24" localSheetId="0">#REF!</definedName>
    <definedName name="SG_23_24">#REF!</definedName>
    <definedName name="SG_23_25" localSheetId="0">#REF!</definedName>
    <definedName name="SG_23_25">#REF!</definedName>
    <definedName name="SG_24_01" localSheetId="0">#REF!</definedName>
    <definedName name="SG_24_01">#REF!</definedName>
    <definedName name="SG_24_02" localSheetId="0">#REF!</definedName>
    <definedName name="SG_24_02">#REF!</definedName>
    <definedName name="SG_24_03" localSheetId="0">#REF!</definedName>
    <definedName name="SG_24_03">#REF!</definedName>
    <definedName name="SG_24_04" localSheetId="0">#REF!</definedName>
    <definedName name="SG_24_04">#REF!</definedName>
    <definedName name="SG_24_05" localSheetId="0">#REF!</definedName>
    <definedName name="SG_24_05">#REF!</definedName>
    <definedName name="SG_24_06" localSheetId="0">#REF!</definedName>
    <definedName name="SG_24_06">#REF!</definedName>
    <definedName name="SG_24_07" localSheetId="0">#REF!</definedName>
    <definedName name="SG_24_07">#REF!</definedName>
    <definedName name="SG_24_08" localSheetId="0">#REF!</definedName>
    <definedName name="SG_24_08">#REF!</definedName>
    <definedName name="SG_24_09" localSheetId="0">#REF!</definedName>
    <definedName name="SG_24_09">#REF!</definedName>
    <definedName name="SG_24_10" localSheetId="0">#REF!</definedName>
    <definedName name="SG_24_10">#REF!</definedName>
    <definedName name="SG_24_11" localSheetId="0">#REF!</definedName>
    <definedName name="SG_24_11">#REF!</definedName>
    <definedName name="SG_24_12" localSheetId="0">#REF!</definedName>
    <definedName name="SG_24_12">#REF!</definedName>
    <definedName name="SG_24_13" localSheetId="0">#REF!</definedName>
    <definedName name="SG_24_13">#REF!</definedName>
    <definedName name="SG_24_14" localSheetId="0">#REF!</definedName>
    <definedName name="SG_24_14">#REF!</definedName>
    <definedName name="SG_24_15" localSheetId="0">#REF!</definedName>
    <definedName name="SG_24_15">#REF!</definedName>
    <definedName name="SG_24_16" localSheetId="0">#REF!</definedName>
    <definedName name="SG_24_16">#REF!</definedName>
    <definedName name="SG_24_17" localSheetId="0">#REF!</definedName>
    <definedName name="SG_24_17">#REF!</definedName>
    <definedName name="SG_24_18" localSheetId="0">#REF!</definedName>
    <definedName name="SG_24_18">#REF!</definedName>
    <definedName name="SG_24_19" localSheetId="0">#REF!</definedName>
    <definedName name="SG_24_19">#REF!</definedName>
    <definedName name="SG_24_20" localSheetId="0">#REF!</definedName>
    <definedName name="SG_24_20">#REF!</definedName>
    <definedName name="SG_24_21" localSheetId="0">#REF!</definedName>
    <definedName name="SG_24_21">#REF!</definedName>
    <definedName name="SG_24_22" localSheetId="0">#REF!</definedName>
    <definedName name="SG_24_22">#REF!</definedName>
    <definedName name="SG_24_23" localSheetId="0">#REF!</definedName>
    <definedName name="SG_24_23">#REF!</definedName>
    <definedName name="SG_24_24" localSheetId="0">#REF!</definedName>
    <definedName name="SG_24_24">#REF!</definedName>
    <definedName name="SG_24_25" localSheetId="0">#REF!</definedName>
    <definedName name="SG_24_25">#REF!</definedName>
    <definedName name="SG_25_01" localSheetId="0">#REF!</definedName>
    <definedName name="SG_25_01">#REF!</definedName>
    <definedName name="SG_25_02" localSheetId="0">#REF!</definedName>
    <definedName name="SG_25_02">#REF!</definedName>
    <definedName name="SG_25_03" localSheetId="0">#REF!</definedName>
    <definedName name="SG_25_03">#REF!</definedName>
    <definedName name="SG_25_04" localSheetId="0">#REF!</definedName>
    <definedName name="SG_25_04">#REF!</definedName>
    <definedName name="SG_25_05" localSheetId="0">#REF!</definedName>
    <definedName name="SG_25_05">#REF!</definedName>
    <definedName name="SG_25_06" localSheetId="0">#REF!</definedName>
    <definedName name="SG_25_06">#REF!</definedName>
    <definedName name="SG_25_07" localSheetId="0">#REF!</definedName>
    <definedName name="SG_25_07">#REF!</definedName>
    <definedName name="SG_25_08" localSheetId="0">#REF!</definedName>
    <definedName name="SG_25_08">#REF!</definedName>
    <definedName name="SG_25_09" localSheetId="0">#REF!</definedName>
    <definedName name="SG_25_09">#REF!</definedName>
    <definedName name="SG_25_10" localSheetId="0">#REF!</definedName>
    <definedName name="SG_25_10">#REF!</definedName>
    <definedName name="SG_25_11" localSheetId="0">#REF!</definedName>
    <definedName name="SG_25_11">#REF!</definedName>
    <definedName name="SG_25_12" localSheetId="0">#REF!</definedName>
    <definedName name="SG_25_12">#REF!</definedName>
    <definedName name="SG_25_13" localSheetId="0">#REF!</definedName>
    <definedName name="SG_25_13">#REF!</definedName>
    <definedName name="SG_25_14" localSheetId="0">#REF!</definedName>
    <definedName name="SG_25_14">#REF!</definedName>
    <definedName name="SG_25_15" localSheetId="0">#REF!</definedName>
    <definedName name="SG_25_15">#REF!</definedName>
    <definedName name="SG_25_16" localSheetId="0">#REF!</definedName>
    <definedName name="SG_25_16">#REF!</definedName>
    <definedName name="SG_25_17" localSheetId="0">#REF!</definedName>
    <definedName name="SG_25_17">#REF!</definedName>
    <definedName name="SG_25_18" localSheetId="0">#REF!</definedName>
    <definedName name="SG_25_18">#REF!</definedName>
    <definedName name="SG_25_19" localSheetId="0">#REF!</definedName>
    <definedName name="SG_25_19">#REF!</definedName>
    <definedName name="SG_25_20" localSheetId="0">#REF!</definedName>
    <definedName name="SG_25_20">#REF!</definedName>
    <definedName name="SG_25_21" localSheetId="0">#REF!</definedName>
    <definedName name="SG_25_21">#REF!</definedName>
    <definedName name="SG_25_22" localSheetId="0">#REF!</definedName>
    <definedName name="SG_25_22">#REF!</definedName>
    <definedName name="SG_25_23" localSheetId="0">#REF!</definedName>
    <definedName name="SG_25_23">#REF!</definedName>
    <definedName name="SG_25_24" localSheetId="0">#REF!</definedName>
    <definedName name="SG_25_24">#REF!</definedName>
    <definedName name="SG_25_25" localSheetId="0">#REF!</definedName>
    <definedName name="SG_25_25">#REF!</definedName>
    <definedName name="SHARED_FORMULA_0" localSheetId="0">#REF!</definedName>
    <definedName name="SHARED_FORMULA_0">#REF!</definedName>
    <definedName name="SHARED_FORMULA_1" localSheetId="0">#REF!</definedName>
    <definedName name="SHARED_FORMULA_1">#REF!</definedName>
    <definedName name="SHARED_FORMULA_10" localSheetId="0">#REF!</definedName>
    <definedName name="SHARED_FORMULA_10">#REF!</definedName>
    <definedName name="SHARED_FORMULA_11" localSheetId="0">#REF!</definedName>
    <definedName name="SHARED_FORMULA_11">#REF!</definedName>
    <definedName name="SHARED_FORMULA_12" localSheetId="0">#REF!</definedName>
    <definedName name="SHARED_FORMULA_12">#REF!</definedName>
    <definedName name="SHARED_FORMULA_13" localSheetId="0">#REF!</definedName>
    <definedName name="SHARED_FORMULA_13">#REF!</definedName>
    <definedName name="SHARED_FORMULA_14" localSheetId="0">#REF!</definedName>
    <definedName name="SHARED_FORMULA_14">#REF!</definedName>
    <definedName name="SHARED_FORMULA_15" localSheetId="0">#REF!</definedName>
    <definedName name="SHARED_FORMULA_15">#REF!</definedName>
    <definedName name="SHARED_FORMULA_16" localSheetId="0">#REF!</definedName>
    <definedName name="SHARED_FORMULA_16">#REF!</definedName>
    <definedName name="SHARED_FORMULA_17" localSheetId="0">#REF!</definedName>
    <definedName name="SHARED_FORMULA_17">#REF!</definedName>
    <definedName name="SHARED_FORMULA_18" localSheetId="0">#REF!</definedName>
    <definedName name="SHARED_FORMULA_18">#REF!</definedName>
    <definedName name="SHARED_FORMULA_19" localSheetId="0">#REF!</definedName>
    <definedName name="SHARED_FORMULA_19">#REF!</definedName>
    <definedName name="SHARED_FORMULA_2" localSheetId="0">#REF!</definedName>
    <definedName name="SHARED_FORMULA_2">#REF!</definedName>
    <definedName name="SHARED_FORMULA_20" localSheetId="0">#REF!</definedName>
    <definedName name="SHARED_FORMULA_20">#REF!</definedName>
    <definedName name="SHARED_FORMULA_21" localSheetId="0">#REF!</definedName>
    <definedName name="SHARED_FORMULA_21">#REF!</definedName>
    <definedName name="SHARED_FORMULA_22" localSheetId="0">#REF!</definedName>
    <definedName name="SHARED_FORMULA_22">#REF!</definedName>
    <definedName name="SHARED_FORMULA_23" localSheetId="0">#REF!</definedName>
    <definedName name="SHARED_FORMULA_23">#REF!</definedName>
    <definedName name="SHARED_FORMULA_24" localSheetId="0">#REF!</definedName>
    <definedName name="SHARED_FORMULA_24">#REF!</definedName>
    <definedName name="SHARED_FORMULA_25" localSheetId="0">#REF!</definedName>
    <definedName name="SHARED_FORMULA_25">#REF!</definedName>
    <definedName name="SHARED_FORMULA_26" localSheetId="0">#REF!</definedName>
    <definedName name="SHARED_FORMULA_26">#REF!</definedName>
    <definedName name="SHARED_FORMULA_27" localSheetId="0">#REF!</definedName>
    <definedName name="SHARED_FORMULA_27">#REF!</definedName>
    <definedName name="SHARED_FORMULA_28" localSheetId="0">#REF!</definedName>
    <definedName name="SHARED_FORMULA_28">#REF!</definedName>
    <definedName name="SHARED_FORMULA_29" localSheetId="0">#REF!</definedName>
    <definedName name="SHARED_FORMULA_29">#REF!</definedName>
    <definedName name="SHARED_FORMULA_3" localSheetId="0">#REF!</definedName>
    <definedName name="SHARED_FORMULA_3">#REF!</definedName>
    <definedName name="SHARED_FORMULA_30" localSheetId="0">#REF!</definedName>
    <definedName name="SHARED_FORMULA_30">#REF!</definedName>
    <definedName name="SHARED_FORMULA_31" localSheetId="0">#REF!</definedName>
    <definedName name="SHARED_FORMULA_31">#REF!</definedName>
    <definedName name="SHARED_FORMULA_32" localSheetId="0">#REF!</definedName>
    <definedName name="SHARED_FORMULA_32">#REF!</definedName>
    <definedName name="SHARED_FORMULA_33" localSheetId="0">#REF!</definedName>
    <definedName name="SHARED_FORMULA_33">#REF!</definedName>
    <definedName name="SHARED_FORMULA_34" localSheetId="0">#REF!</definedName>
    <definedName name="SHARED_FORMULA_34">#REF!</definedName>
    <definedName name="SHARED_FORMULA_35" localSheetId="0">#REF!</definedName>
    <definedName name="SHARED_FORMULA_35">#REF!</definedName>
    <definedName name="SHARED_FORMULA_36" localSheetId="0">#REF!</definedName>
    <definedName name="SHARED_FORMULA_36">#REF!</definedName>
    <definedName name="SHARED_FORMULA_37" localSheetId="0">#REF!</definedName>
    <definedName name="SHARED_FORMULA_37">#REF!</definedName>
    <definedName name="SHARED_FORMULA_38" localSheetId="0">#REF!</definedName>
    <definedName name="SHARED_FORMULA_38">#REF!</definedName>
    <definedName name="SHARED_FORMULA_39" localSheetId="0">#REF!</definedName>
    <definedName name="SHARED_FORMULA_39">#REF!</definedName>
    <definedName name="SHARED_FORMULA_4" localSheetId="0">#REF!</definedName>
    <definedName name="SHARED_FORMULA_4">#REF!</definedName>
    <definedName name="SHARED_FORMULA_40" localSheetId="0">#REF!</definedName>
    <definedName name="SHARED_FORMULA_40">#REF!</definedName>
    <definedName name="SHARED_FORMULA_41" localSheetId="0">#REF!</definedName>
    <definedName name="SHARED_FORMULA_41">#REF!</definedName>
    <definedName name="SHARED_FORMULA_42" localSheetId="0">#REF!</definedName>
    <definedName name="SHARED_FORMULA_42">#REF!</definedName>
    <definedName name="SHARED_FORMULA_43" localSheetId="0">#REF!</definedName>
    <definedName name="SHARED_FORMULA_43">#REF!</definedName>
    <definedName name="SHARED_FORMULA_44" localSheetId="0">#REF!</definedName>
    <definedName name="SHARED_FORMULA_44">#REF!</definedName>
    <definedName name="SHARED_FORMULA_45" localSheetId="0">#REF!</definedName>
    <definedName name="SHARED_FORMULA_45">#REF!</definedName>
    <definedName name="SHARED_FORMULA_46" localSheetId="0">#REF!</definedName>
    <definedName name="SHARED_FORMULA_46">#REF!</definedName>
    <definedName name="SHARED_FORMULA_47" localSheetId="0">#REF!</definedName>
    <definedName name="SHARED_FORMULA_47">#REF!</definedName>
    <definedName name="SHARED_FORMULA_48" localSheetId="0">#REF!</definedName>
    <definedName name="SHARED_FORMULA_48">#REF!</definedName>
    <definedName name="SHARED_FORMULA_49" localSheetId="0">#REF!</definedName>
    <definedName name="SHARED_FORMULA_49">#REF!</definedName>
    <definedName name="SHARED_FORMULA_5" localSheetId="0">#REF!</definedName>
    <definedName name="SHARED_FORMULA_5">#REF!</definedName>
    <definedName name="SHARED_FORMULA_50" localSheetId="0">#REF!</definedName>
    <definedName name="SHARED_FORMULA_50">#REF!</definedName>
    <definedName name="SHARED_FORMULA_51" localSheetId="0">#REF!</definedName>
    <definedName name="SHARED_FORMULA_51">#REF!</definedName>
    <definedName name="SHARED_FORMULA_6" localSheetId="0">#REF!</definedName>
    <definedName name="SHARED_FORMULA_6">#REF!</definedName>
    <definedName name="SHARED_FORMULA_7" localSheetId="0">#REF!</definedName>
    <definedName name="SHARED_FORMULA_7">#REF!</definedName>
    <definedName name="SHARED_FORMULA_8" localSheetId="0">#REF!</definedName>
    <definedName name="SHARED_FORMULA_8">#REF!</definedName>
    <definedName name="SHARED_FORMULA_9" localSheetId="0">#REF!</definedName>
    <definedName name="SHARED_FORMULA_9">#REF!</definedName>
    <definedName name="si" localSheetId="0">#REF!</definedName>
    <definedName name="si">#REF!</definedName>
    <definedName name="SIFÃO_CROMADO" localSheetId="0">#REF!</definedName>
    <definedName name="SIFÃO_CROMADO">#REF!</definedName>
    <definedName name="sigla_obras">'[2]Base dados - TCU 2622_2013'!$A$7:$A$14</definedName>
    <definedName name="sigla_sn">'[2]Base dados - TCU 2622_2013'!$A$2:$A$3</definedName>
    <definedName name="SiglaAprueba" localSheetId="0">#REF!</definedName>
    <definedName name="SiglaAprueba">#REF!</definedName>
    <definedName name="SiglaEjecuta" localSheetId="0">#REF!</definedName>
    <definedName name="SiglaEjecuta">#REF!</definedName>
    <definedName name="SiglaRevisa" localSheetId="0">#REF!</definedName>
    <definedName name="SiglaRevisa">#REF!</definedName>
    <definedName name="SIN" localSheetId="0">{#N/A,#N/A,FALSE,"Planilha";#N/A,#N/A,FALSE,"Resumo";#N/A,#N/A,FALSE,"Fisico";#N/A,#N/A,FALSE,"Financeiro";#N/A,#N/A,FALSE,"Financeiro"}</definedName>
    <definedName name="SIN" localSheetId="2">{#N/A,#N/A,FALSE,"Planilha";#N/A,#N/A,FALSE,"Resumo";#N/A,#N/A,FALSE,"Fisico";#N/A,#N/A,FALSE,"Financeiro";#N/A,#N/A,FALSE,"Financeiro"}</definedName>
    <definedName name="SIN" localSheetId="6">{#N/A,#N/A,FALSE,"Planilha";#N/A,#N/A,FALSE,"Resumo";#N/A,#N/A,FALSE,"Fisico";#N/A,#N/A,FALSE,"Financeiro";#N/A,#N/A,FALSE,"Financeiro"}</definedName>
    <definedName name="SIN" localSheetId="4">{#N/A,#N/A,FALSE,"Planilha";#N/A,#N/A,FALSE,"Resumo";#N/A,#N/A,FALSE,"Fisico";#N/A,#N/A,FALSE,"Financeiro";#N/A,#N/A,FALSE,"Financeiro"}</definedName>
    <definedName name="SIN">{#N/A,#N/A,FALSE,"Planilha";#N/A,#N/A,FALSE,"Resumo";#N/A,#N/A,FALSE,"Fisico";#N/A,#N/A,FALSE,"Financeiro";#N/A,#N/A,FALSE,"Financeiro"}</definedName>
    <definedName name="SINA" localSheetId="0">{#N/A,#N/A,FALSE,"Planilha";#N/A,#N/A,FALSE,"Resumo";#N/A,#N/A,FALSE,"Fisico";#N/A,#N/A,FALSE,"Financeiro";#N/A,#N/A,FALSE,"Financeiro"}</definedName>
    <definedName name="SINA" localSheetId="2">{#N/A,#N/A,FALSE,"Planilha";#N/A,#N/A,FALSE,"Resumo";#N/A,#N/A,FALSE,"Fisico";#N/A,#N/A,FALSE,"Financeiro";#N/A,#N/A,FALSE,"Financeiro"}</definedName>
    <definedName name="SINA" localSheetId="6">{#N/A,#N/A,FALSE,"Planilha";#N/A,#N/A,FALSE,"Resumo";#N/A,#N/A,FALSE,"Fisico";#N/A,#N/A,FALSE,"Financeiro";#N/A,#N/A,FALSE,"Financeiro"}</definedName>
    <definedName name="SINA" localSheetId="4">{#N/A,#N/A,FALSE,"Planilha";#N/A,#N/A,FALSE,"Resumo";#N/A,#N/A,FALSE,"Fisico";#N/A,#N/A,FALSE,"Financeiro";#N/A,#N/A,FALSE,"Financeiro"}</definedName>
    <definedName name="SINA">{#N/A,#N/A,FALSE,"Planilha";#N/A,#N/A,FALSE,"Resumo";#N/A,#N/A,FALSE,"Fisico";#N/A,#N/A,FALSE,"Financeiro";#N/A,#N/A,FALSE,"Financeiro"}</definedName>
    <definedName name="Sinapi" localSheetId="0">#REF!</definedName>
    <definedName name="Sinapi">#REF!</definedName>
    <definedName name="SINAPI_AC" localSheetId="0" hidden="1">#REF!</definedName>
    <definedName name="SINAPI_AC" hidden="1">#REF!</definedName>
    <definedName name="SISTEM1" localSheetId="0">[5]SERVIÇO!#REF!</definedName>
    <definedName name="SISTEM1">[5]SERVIÇO!#REF!</definedName>
    <definedName name="SISTEM2" localSheetId="0">[5]SERVIÇO!#REF!</definedName>
    <definedName name="SISTEM2">[5]SERVIÇO!#REF!</definedName>
    <definedName name="SOLEIRA_CINZA_CORUMBA" localSheetId="0">#REF!</definedName>
    <definedName name="SOLEIRA_CINZA_CORUMBA">#REF!</definedName>
    <definedName name="SOLU_LIMPADORA" localSheetId="0">#REF!</definedName>
    <definedName name="SOLU_LIMPADORA">#REF!</definedName>
    <definedName name="SomaAgrup">SUMIF(OFFSET([14]PO!$A1,1,0,[14]PO!$B1),"S",OFFSET([14]PO!A1,1,0,[14]PO!$B1))</definedName>
    <definedName name="sort" localSheetId="0">#REF!</definedName>
    <definedName name="sort" localSheetId="6">#REF!</definedName>
    <definedName name="sort">#REF!</definedName>
    <definedName name="SRUSRU" localSheetId="0">#REF!</definedName>
    <definedName name="SRUSRU" localSheetId="6">#REF!</definedName>
    <definedName name="SRUSRU">#REF!</definedName>
    <definedName name="ss" localSheetId="0">[34]COMPOSIÇÃO!#REF!</definedName>
    <definedName name="ss" localSheetId="6">[34]COMPOSIÇÃO!#REF!</definedName>
    <definedName name="ss">[34]COMPOSIÇÃO!#REF!</definedName>
    <definedName name="SSS" localSheetId="0">[5]SERVIÇO!#REF!</definedName>
    <definedName name="SSS" localSheetId="6">[5]SERVIÇO!#REF!</definedName>
    <definedName name="SSS">[5]SERVIÇO!#REF!</definedName>
    <definedName name="SSTEMP" localSheetId="0">[5]SERVIÇO!#REF!</definedName>
    <definedName name="SSTEMP" localSheetId="6">[5]SERVIÇO!#REF!</definedName>
    <definedName name="SSTEMP">[5]SERVIÇO!#REF!</definedName>
    <definedName name="stjs" localSheetId="0">#REF!</definedName>
    <definedName name="stjs" localSheetId="6">#REF!</definedName>
    <definedName name="stjs">#REF!</definedName>
    <definedName name="STU">#N/A</definedName>
    <definedName name="STUSTUARU" localSheetId="0">#REF!</definedName>
    <definedName name="STUSTUARU" localSheetId="6">#REF!</definedName>
    <definedName name="STUSTUARU">#REF!</definedName>
    <definedName name="SUB" localSheetId="0">#REF!</definedName>
    <definedName name="SUB">#REF!</definedName>
    <definedName name="SUB_TRECHO" localSheetId="0">#REF!</definedName>
    <definedName name="SUB_TRECHO">#REF!</definedName>
    <definedName name="SUBDER" localSheetId="0">[5]SERVIÇO!#REF!</definedName>
    <definedName name="SUBDER">[5]SERVIÇO!#REF!</definedName>
    <definedName name="SUBDIV" localSheetId="0">[5]SERVIÇO!#REF!</definedName>
    <definedName name="SUBDIV">[5]SERVIÇO!#REF!</definedName>
    <definedName name="SUBEQP" localSheetId="0">[5]SERVIÇO!#REF!</definedName>
    <definedName name="SUBEQP">[5]SERVIÇO!#REF!</definedName>
    <definedName name="SUBITEMINVEST">OFFSET([19]Listas!$A$2,1,MATCH([19]QCI!$E1,[19]Listas!$2:$2,0)-1,INDEX([19]Listas!$2:$2,MATCH([19]QCI!$E1,[19]Listas!$2:$2,0)+1))</definedName>
    <definedName name="SubItemInvestimento">OFFSET([35]Listas!$A$2,1,MATCH([35]QCI!$E1,[35]Listas!$2:$2,0)-1,INDEX([35]Listas!$2:$2,MATCH([35]QCI!$E1,[35]Listas!$2:$2,0)+1))</definedName>
    <definedName name="SUBMUR" localSheetId="0">[5]SERVIÇO!#REF!</definedName>
    <definedName name="SUBMUR" localSheetId="6">[5]SERVIÇO!#REF!</definedName>
    <definedName name="SUBMUR">[5]SERVIÇO!#REF!</definedName>
    <definedName name="SUBT" localSheetId="0">#REF!</definedName>
    <definedName name="SUBT" localSheetId="6">#REF!</definedName>
    <definedName name="SUBT">#REF!</definedName>
    <definedName name="SubtituloDocumento" localSheetId="0">#REF!</definedName>
    <definedName name="SubtituloDocumento" localSheetId="6">#REF!</definedName>
    <definedName name="SubtituloDocumento">#REF!</definedName>
    <definedName name="SUBTO" localSheetId="0">#REF!</definedName>
    <definedName name="SUBTO" localSheetId="6">#REF!</definedName>
    <definedName name="SUBTO">#REF!</definedName>
    <definedName name="t" localSheetId="0">#REF!</definedName>
    <definedName name="t">#REF!</definedName>
    <definedName name="T.1" localSheetId="0">#REF!</definedName>
    <definedName name="T.1">#REF!</definedName>
    <definedName name="T.10" localSheetId="0">#REF!</definedName>
    <definedName name="T.10">#REF!</definedName>
    <definedName name="T.11" localSheetId="0">#REF!</definedName>
    <definedName name="T.11">#REF!</definedName>
    <definedName name="T.12" localSheetId="0">#REF!</definedName>
    <definedName name="T.12">#REF!</definedName>
    <definedName name="T.13" localSheetId="0">#REF!</definedName>
    <definedName name="T.13">#REF!</definedName>
    <definedName name="T.14" localSheetId="0">#REF!</definedName>
    <definedName name="T.14">#REF!</definedName>
    <definedName name="T.15" localSheetId="0">#REF!</definedName>
    <definedName name="T.15">#REF!</definedName>
    <definedName name="T.2" localSheetId="0">#REF!</definedName>
    <definedName name="T.2">#REF!</definedName>
    <definedName name="T.3" localSheetId="0">#REF!</definedName>
    <definedName name="T.3">#REF!</definedName>
    <definedName name="T.4" localSheetId="0">#REF!</definedName>
    <definedName name="T.4">#REF!</definedName>
    <definedName name="T.5" localSheetId="0">#REF!</definedName>
    <definedName name="T.5">#REF!</definedName>
    <definedName name="T.6" localSheetId="0">#REF!</definedName>
    <definedName name="T.6">#REF!</definedName>
    <definedName name="T.7" localSheetId="0">#REF!</definedName>
    <definedName name="T.7">#REF!</definedName>
    <definedName name="T.8" localSheetId="0">#REF!</definedName>
    <definedName name="T.8">#REF!</definedName>
    <definedName name="T.9" localSheetId="0">#REF!</definedName>
    <definedName name="T.9">#REF!</definedName>
    <definedName name="TAB">'[36]Lote 01 - Desal'!$A$1:$IV$65536</definedName>
    <definedName name="tabela" localSheetId="0">#REF!</definedName>
    <definedName name="tabela" localSheetId="6">#REF!</definedName>
    <definedName name="tabela">#REF!</definedName>
    <definedName name="Tabela_1" localSheetId="0">#REF!</definedName>
    <definedName name="Tabela_1" localSheetId="6">#REF!</definedName>
    <definedName name="Tabela_1">#REF!</definedName>
    <definedName name="Tabela_1_6" localSheetId="0">#REF!</definedName>
    <definedName name="Tabela_1_6" localSheetId="6">#REF!</definedName>
    <definedName name="Tabela_1_6">#REF!</definedName>
    <definedName name="Tabela_10" localSheetId="0">#REF!</definedName>
    <definedName name="Tabela_10">#REF!</definedName>
    <definedName name="Tabela_2" localSheetId="0">#REF!</definedName>
    <definedName name="Tabela_2">#REF!</definedName>
    <definedName name="TABELA_22" localSheetId="0">#REF!</definedName>
    <definedName name="TABELA_22">#REF!</definedName>
    <definedName name="TABELA_23" localSheetId="0">#REF!</definedName>
    <definedName name="TABELA_23">#REF!</definedName>
    <definedName name="Tabela_3" localSheetId="0">#REF!</definedName>
    <definedName name="Tabela_3">#REF!</definedName>
    <definedName name="Tabela_4" localSheetId="0">#REF!</definedName>
    <definedName name="Tabela_4">#REF!</definedName>
    <definedName name="Tabela_5" localSheetId="0">#REF!</definedName>
    <definedName name="Tabela_5">#REF!</definedName>
    <definedName name="Tabela_5_1" localSheetId="0">#REF!</definedName>
    <definedName name="Tabela_5_1">#REF!</definedName>
    <definedName name="Tabela_6" localSheetId="0">#REF!</definedName>
    <definedName name="Tabela_6">#REF!</definedName>
    <definedName name="tabela2013" localSheetId="0">#REF!</definedName>
    <definedName name="tabela2013">#REF!</definedName>
    <definedName name="tabelão" localSheetId="0">#REF!</definedName>
    <definedName name="tabelão">#REF!</definedName>
    <definedName name="tabelão1" localSheetId="0">#REF!</definedName>
    <definedName name="tabelão1">#REF!</definedName>
    <definedName name="tabelão2" localSheetId="0">#REF!</definedName>
    <definedName name="tabelão2">#REF!</definedName>
    <definedName name="TABUA" localSheetId="0">#REF!</definedName>
    <definedName name="TABUA">#REF!</definedName>
    <definedName name="TABUA.METRO" localSheetId="0">#REF!</definedName>
    <definedName name="TABUA.METRO">#REF!</definedName>
    <definedName name="TABUA_DUZIA">[9]Insumos!$I$70</definedName>
    <definedName name="TÁBUA_MAD_FORTE" localSheetId="0">#REF!</definedName>
    <definedName name="TÁBUA_MAD_FORTE" localSheetId="6">#REF!</definedName>
    <definedName name="TÁBUA_MAD_FORTE">#REF!</definedName>
    <definedName name="Tanque_lavar_roupa" localSheetId="0">#REF!</definedName>
    <definedName name="Tanque_lavar_roupa" localSheetId="6">#REF!</definedName>
    <definedName name="Tanque_lavar_roupa">#REF!</definedName>
    <definedName name="Tanque_premoldado" localSheetId="0">#REF!</definedName>
    <definedName name="Tanque_premoldado" localSheetId="6">#REF!</definedName>
    <definedName name="Tanque_premoldado">#REF!</definedName>
    <definedName name="tap" localSheetId="0">#REF!</definedName>
    <definedName name="tap">#REF!</definedName>
    <definedName name="TARUGO" localSheetId="0">#REF!</definedName>
    <definedName name="TARUGO">#REF!</definedName>
    <definedName name="TAWT" localSheetId="0">#REF!</definedName>
    <definedName name="TAWT">#REF!</definedName>
    <definedName name="taxa_cap" localSheetId="0">#REF!</definedName>
    <definedName name="taxa_cap">#REF!</definedName>
    <definedName name="TB" localSheetId="0">#REF!</definedName>
    <definedName name="TB">#REF!</definedName>
    <definedName name="TB_1" localSheetId="0">#REF!</definedName>
    <definedName name="TB_1">#REF!</definedName>
    <definedName name="TB_2" localSheetId="0">#REF!</definedName>
    <definedName name="TB_2">#REF!</definedName>
    <definedName name="TB_26" localSheetId="0">#REF!</definedName>
    <definedName name="TB_26">#REF!</definedName>
    <definedName name="TB_3" localSheetId="0">#REF!</definedName>
    <definedName name="TB_3">#REF!</definedName>
    <definedName name="TB_33" localSheetId="0">#REF!</definedName>
    <definedName name="TB_33">#REF!</definedName>
    <definedName name="TB_34" localSheetId="0">#REF!</definedName>
    <definedName name="TB_34">#REF!</definedName>
    <definedName name="TELHA_FIBROCIMENTO_6MM" localSheetId="0">#REF!</definedName>
    <definedName name="TELHA_FIBROCIMENTO_6MM">#REF!</definedName>
    <definedName name="TELHA_FRIBOCIMENTO_4MM" localSheetId="0">#REF!</definedName>
    <definedName name="TELHA_FRIBOCIMENTO_4MM">#REF!</definedName>
    <definedName name="TELHA_PLAN" localSheetId="0">#REF!</definedName>
    <definedName name="TELHA_PLAN">#REF!</definedName>
    <definedName name="TELHACRYL" localSheetId="0">#REF!</definedName>
    <definedName name="TELHACRYL">#REF!</definedName>
    <definedName name="Teor">[31]Teor!$A$3:$A$7</definedName>
    <definedName name="terra" localSheetId="0">#REF!</definedName>
    <definedName name="terra" localSheetId="6">#REF!</definedName>
    <definedName name="terra">#REF!</definedName>
    <definedName name="Terraplenagem" localSheetId="0">#REF!</definedName>
    <definedName name="Terraplenagem" localSheetId="6">#REF!</definedName>
    <definedName name="Terraplenagem">#REF!</definedName>
    <definedName name="teste" localSheetId="0">#REF!</definedName>
    <definedName name="teste">#REF!</definedName>
    <definedName name="TESTE_1" localSheetId="0">#REF!</definedName>
    <definedName name="TESTE_1">#REF!</definedName>
    <definedName name="TESTE_2" localSheetId="0">#REF!</definedName>
    <definedName name="TESTE_2">#REF!</definedName>
    <definedName name="TESTE_3" localSheetId="0">#REF!</definedName>
    <definedName name="TESTE_3">#REF!</definedName>
    <definedName name="TESTE_75" localSheetId="0">#REF!</definedName>
    <definedName name="TESTE_75">#REF!</definedName>
    <definedName name="teste1" localSheetId="0">#REF!</definedName>
    <definedName name="teste1">#REF!</definedName>
    <definedName name="teste2" localSheetId="0">#REF!</definedName>
    <definedName name="teste2">#REF!</definedName>
    <definedName name="teste3" localSheetId="0">#REF!</definedName>
    <definedName name="teste3">#REF!</definedName>
    <definedName name="TIJOLO_10X20X20">[9]Insumos!$I$28</definedName>
    <definedName name="TIJOLO_6_FUROS">[9]Insumos!$I$28</definedName>
    <definedName name="TINTA_ACRILICA" localSheetId="0">#REF!</definedName>
    <definedName name="TINTA_ACRILICA" localSheetId="6">#REF!</definedName>
    <definedName name="TINTA_ACRILICA">#REF!</definedName>
    <definedName name="TINTA_ESMALTE" localSheetId="0">#REF!</definedName>
    <definedName name="TINTA_ESMALTE" localSheetId="6">#REF!</definedName>
    <definedName name="TINTA_ESMALTE">#REF!</definedName>
    <definedName name="TINTA_NOVACOR" localSheetId="0">#REF!</definedName>
    <definedName name="TINTA_NOVACOR" localSheetId="6">#REF!</definedName>
    <definedName name="TINTA_NOVACOR">#REF!</definedName>
    <definedName name="TINTA_OLEO">[9]Insumos!$I$366</definedName>
    <definedName name="TINTA_PVA">[9]Insumos!$I$365</definedName>
    <definedName name="TipoOrçamento">"BASE"</definedName>
    <definedName name="TiposObras2">[37]DADOS!$A$1:$A$7</definedName>
    <definedName name="titbeb" localSheetId="0">[5]SERVIÇO!#REF!</definedName>
    <definedName name="titbeb">[5]SERVIÇO!#REF!</definedName>
    <definedName name="TITCHAF" localSheetId="0">[5]SERVIÇO!#REF!</definedName>
    <definedName name="TITCHAF">[5]SERVIÇO!#REF!</definedName>
    <definedName name="TituloDocumento" localSheetId="0">#REF!</definedName>
    <definedName name="TituloDocumento">#REF!</definedName>
    <definedName name="TituloEventos">OFFSET([19]DADOS!$J$33,1,0):OFFSET([19]DADOS!$J$39,-1,0)</definedName>
    <definedName name="_xlnm.Print_Titles" localSheetId="2">'CURVA ABC'!$1:$10</definedName>
    <definedName name="_xlnm.Print_Titles" localSheetId="4">'PLANILHA ORÇAMENTARIA'!$1:$10</definedName>
    <definedName name="Títulos_impressão_IM" localSheetId="0">#REF!</definedName>
    <definedName name="Títulos_impressão_IM" localSheetId="6">#REF!</definedName>
    <definedName name="Títulos_impressão_IM">#REF!</definedName>
    <definedName name="Títulos_impressão_IM_1" localSheetId="0">#REF!</definedName>
    <definedName name="Títulos_impressão_IM_1" localSheetId="6">#REF!</definedName>
    <definedName name="Títulos_impressão_IM_1">#REF!</definedName>
    <definedName name="Títulos_impressão_IM_2" localSheetId="0">#REF!</definedName>
    <definedName name="Títulos_impressão_IM_2" localSheetId="6">#REF!</definedName>
    <definedName name="Títulos_impressão_IM_2">#REF!</definedName>
    <definedName name="Títulos_impressão_IM_26" localSheetId="0">#REF!</definedName>
    <definedName name="Títulos_impressão_IM_26">#REF!</definedName>
    <definedName name="Títulos_impressão_IM_3" localSheetId="0">#REF!</definedName>
    <definedName name="Títulos_impressão_IM_3">#REF!</definedName>
    <definedName name="Títulos_impressão_IM_33" localSheetId="0">#REF!</definedName>
    <definedName name="Títulos_impressão_IM_33">#REF!</definedName>
    <definedName name="Títulos_impressão_IM_34" localSheetId="0">#REF!</definedName>
    <definedName name="Títulos_impressão_IM_34">#REF!</definedName>
    <definedName name="TOP" localSheetId="0">#REF!</definedName>
    <definedName name="TOP">#REF!</definedName>
    <definedName name="TOT">#N/A</definedName>
    <definedName name="TOT.P" localSheetId="0">#REF!</definedName>
    <definedName name="TOT.P">#REF!</definedName>
    <definedName name="TOT1.P" localSheetId="0">#REF!</definedName>
    <definedName name="TOT1.P">#REF!</definedName>
    <definedName name="TOTA" localSheetId="0">#REF!</definedName>
    <definedName name="TOTA">#REF!</definedName>
    <definedName name="TOTAL" localSheetId="0">#REF!</definedName>
    <definedName name="TOTAL">#REF!</definedName>
    <definedName name="TOTAL_1" localSheetId="0">#REF!</definedName>
    <definedName name="TOTAL_1">#REF!</definedName>
    <definedName name="TOTAL_2" localSheetId="0">#REF!</definedName>
    <definedName name="TOTAL_2">#REF!</definedName>
    <definedName name="TOTAL_26" localSheetId="0">#REF!</definedName>
    <definedName name="TOTAL_26">#REF!</definedName>
    <definedName name="TOTAL_3" localSheetId="0">#REF!</definedName>
    <definedName name="TOTAL_3">#REF!</definedName>
    <definedName name="TOTAL_33" localSheetId="0">#REF!</definedName>
    <definedName name="TOTAL_33">#REF!</definedName>
    <definedName name="TOTAL_34" localSheetId="0">#REF!</definedName>
    <definedName name="TOTAL_34">#REF!</definedName>
    <definedName name="TOTAL_ADMINISTRATIVO" localSheetId="0">#REF!</definedName>
    <definedName name="TOTAL_ADMINISTRATIVO">#REF!</definedName>
    <definedName name="TOTAL_AULA" localSheetId="0">#REF!</definedName>
    <definedName name="TOTAL_AULA">#REF!</definedName>
    <definedName name="TOTAL_EXTERNA" localSheetId="0">#REF!</definedName>
    <definedName name="TOTAL_EXTERNA">#REF!</definedName>
    <definedName name="TOTAL_GERAL" localSheetId="0">#REF!</definedName>
    <definedName name="TOTAL_GERAL">#REF!</definedName>
    <definedName name="TOTAL_QUADRA" localSheetId="0">#REF!</definedName>
    <definedName name="TOTAL_QUADRA">#REF!</definedName>
    <definedName name="TOTAL_RESUMO" localSheetId="0">#REF!</definedName>
    <definedName name="TOTAL_RESUMO">#REF!</definedName>
    <definedName name="TOTAL_VESTIÁRIO" localSheetId="0">#REF!</definedName>
    <definedName name="TOTAL_VESTIÁRIO">#REF!</definedName>
    <definedName name="total1" localSheetId="0">#REF!</definedName>
    <definedName name="total1">#REF!</definedName>
    <definedName name="total2" localSheetId="0">#REF!</definedName>
    <definedName name="total2">#REF!</definedName>
    <definedName name="total3" localSheetId="0">#REF!</definedName>
    <definedName name="total3">#REF!</definedName>
    <definedName name="total4" localSheetId="0">#REF!</definedName>
    <definedName name="total4">#REF!</definedName>
    <definedName name="total5" localSheetId="0">#REF!</definedName>
    <definedName name="total5">#REF!</definedName>
    <definedName name="total6" localSheetId="0">#REF!</definedName>
    <definedName name="total6">#REF!</definedName>
    <definedName name="TotalEventos">#N/A</definedName>
    <definedName name="TotalPorEvento" localSheetId="0">#REF!:OFFSET(#REF!,-1,0)</definedName>
    <definedName name="TotalPorEvento" localSheetId="6">#REF!:OFFSET(#REF!,-1,0)</definedName>
    <definedName name="TotalPorEvento">#REF!:OFFSET(#REF!,-1,0)</definedName>
    <definedName name="TOTB" localSheetId="0">#REF!</definedName>
    <definedName name="TOTB">#REF!</definedName>
    <definedName name="TOTC" localSheetId="0">#REF!</definedName>
    <definedName name="TOTC">#REF!</definedName>
    <definedName name="TOTD" localSheetId="0">#REF!</definedName>
    <definedName name="TOTD">#REF!</definedName>
    <definedName name="TOTE" localSheetId="0">#REF!</definedName>
    <definedName name="TOTE">#REF!</definedName>
    <definedName name="totee_3" localSheetId="0">#REF!</definedName>
    <definedName name="totee_3">#REF!</definedName>
    <definedName name="totee1" localSheetId="0">#REF!</definedName>
    <definedName name="totee1">#REF!</definedName>
    <definedName name="totee2" localSheetId="0">#REF!</definedName>
    <definedName name="totee2">#REF!</definedName>
    <definedName name="TOTF" localSheetId="0">#REF!</definedName>
    <definedName name="TOTF">#REF!</definedName>
    <definedName name="TOTG" localSheetId="0">#REF!</definedName>
    <definedName name="TOTG">#REF!</definedName>
    <definedName name="TOTH" localSheetId="0">#REF!</definedName>
    <definedName name="TOTH">#REF!</definedName>
    <definedName name="TOTI" localSheetId="0">#REF!</definedName>
    <definedName name="TOTI">#REF!</definedName>
    <definedName name="TOTJ" localSheetId="0">#REF!</definedName>
    <definedName name="TOTJ">#REF!</definedName>
    <definedName name="TOTK" localSheetId="0">#REF!</definedName>
    <definedName name="TOTK">#REF!</definedName>
    <definedName name="TOTL" localSheetId="0">#REF!</definedName>
    <definedName name="TOTL">#REF!</definedName>
    <definedName name="TOTM" localSheetId="0">#REF!</definedName>
    <definedName name="TOTM">#REF!</definedName>
    <definedName name="TOTMAT_EE1" localSheetId="0">#REF!</definedName>
    <definedName name="TOTMAT_EE1">#REF!</definedName>
    <definedName name="TOTMAT_EE2" localSheetId="0">#REF!</definedName>
    <definedName name="TOTMAT_EE2">#REF!</definedName>
    <definedName name="TOTMAT_EE3" localSheetId="0">#REF!</definedName>
    <definedName name="TOTMAT_EE3">#REF!</definedName>
    <definedName name="TOTN" localSheetId="0">#REF!</definedName>
    <definedName name="TOTN">#REF!</definedName>
    <definedName name="TOTP" localSheetId="0">#REF!</definedName>
    <definedName name="TOTP">#REF!</definedName>
    <definedName name="TOTQ" localSheetId="0">#REF!</definedName>
    <definedName name="TOTQ">#REF!</definedName>
    <definedName name="TOTQTS" localSheetId="0">[5]SERVIÇO!#REF!</definedName>
    <definedName name="TOTQTS">[5]SERVIÇO!#REF!</definedName>
    <definedName name="TOTRES" localSheetId="0">#REF!</definedName>
    <definedName name="TOTRES">#REF!</definedName>
    <definedName name="TOTSER_EE1" localSheetId="0">#REF!</definedName>
    <definedName name="TOTSER_EE1">#REF!</definedName>
    <definedName name="TOTSER_EE2" localSheetId="0">#REF!</definedName>
    <definedName name="TOTSER_EE2">#REF!</definedName>
    <definedName name="TOTSER_EE3" localSheetId="0">#REF!</definedName>
    <definedName name="TOTSER_EE3">#REF!</definedName>
    <definedName name="TPM" localSheetId="0">#REF!</definedName>
    <definedName name="TPM">#REF!</definedName>
    <definedName name="TRÂNS_SEG_EMISS2" localSheetId="0">#REF!</definedName>
    <definedName name="TRÂNS_SEG_EMISS2">#REF!</definedName>
    <definedName name="TRÂNS_SEG_EMISS3" localSheetId="0">#REF!</definedName>
    <definedName name="TRÂNS_SEG_EMISS3">#REF!</definedName>
    <definedName name="TRÂNS_SEGU" localSheetId="0">#REF!</definedName>
    <definedName name="TRÂNS_SEGU">#REF!</definedName>
    <definedName name="TRÂNS_SEGURANÇA" localSheetId="0">#REF!</definedName>
    <definedName name="TRÂNS_SEGURANÇA">#REF!</definedName>
    <definedName name="TRAV_EMISS3_S" localSheetId="0">#REF!</definedName>
    <definedName name="TRAV_EMISS3_S">#REF!</definedName>
    <definedName name="TT.1" localSheetId="0">#REF!</definedName>
    <definedName name="TT.1">#REF!</definedName>
    <definedName name="TT.10" localSheetId="0">#REF!</definedName>
    <definedName name="TT.10">#REF!</definedName>
    <definedName name="TT.11" localSheetId="0">#REF!</definedName>
    <definedName name="TT.11">#REF!</definedName>
    <definedName name="TT.12" localSheetId="0">#REF!</definedName>
    <definedName name="TT.12">#REF!</definedName>
    <definedName name="TT.13" localSheetId="0">#REF!</definedName>
    <definedName name="TT.13">#REF!</definedName>
    <definedName name="TT.14" localSheetId="0">#REF!</definedName>
    <definedName name="TT.14">#REF!</definedName>
    <definedName name="TT.15" localSheetId="0">#REF!</definedName>
    <definedName name="TT.15">#REF!</definedName>
    <definedName name="TT.2" localSheetId="0">#REF!</definedName>
    <definedName name="TT.2">#REF!</definedName>
    <definedName name="TT.3" localSheetId="0">#REF!</definedName>
    <definedName name="TT.3">#REF!</definedName>
    <definedName name="TT.4" localSheetId="0">#REF!</definedName>
    <definedName name="TT.4">#REF!</definedName>
    <definedName name="TT.5" localSheetId="0">#REF!</definedName>
    <definedName name="TT.5">#REF!</definedName>
    <definedName name="TT.6" localSheetId="0">#REF!</definedName>
    <definedName name="TT.6">#REF!</definedName>
    <definedName name="TT.7" localSheetId="0">#REF!</definedName>
    <definedName name="TT.7">#REF!</definedName>
    <definedName name="TT.8" localSheetId="0">#REF!</definedName>
    <definedName name="TT.8">#REF!</definedName>
    <definedName name="TT.9" localSheetId="0">#REF!</definedName>
    <definedName name="TT.9">#REF!</definedName>
    <definedName name="TTT" localSheetId="0">[5]SERVIÇO!#REF!</definedName>
    <definedName name="TTT">[5]SERVIÇO!#REF!</definedName>
    <definedName name="tttt" localSheetId="0">#REF!</definedName>
    <definedName name="tttt">#REF!</definedName>
    <definedName name="TU" localSheetId="0">#REF!</definedName>
    <definedName name="TU">#REF!</definedName>
    <definedName name="TXTEQUIP" localSheetId="0">[5]SERVIÇO!#REF!</definedName>
    <definedName name="TXTEQUIP">[5]SERVIÇO!#REF!</definedName>
    <definedName name="TXTMARCA" localSheetId="0">[5]SERVIÇO!#REF!</definedName>
    <definedName name="TXTMARCA">[5]SERVIÇO!#REF!</definedName>
    <definedName name="TXTMOD">[5]SERVIÇO!#REF!</definedName>
    <definedName name="TXTPOT">[5]SERVIÇO!#REF!</definedName>
    <definedName name="últimaMedição" localSheetId="0">MAX(Import.PLE)</definedName>
    <definedName name="últimaMedição" localSheetId="2">MAX([0]!Import.PLE)</definedName>
    <definedName name="últimaMedição" localSheetId="6">MAX(Import.PLE)</definedName>
    <definedName name="últimaMedição" localSheetId="4">MAX(Import.PLE)</definedName>
    <definedName name="últimaMedição">MAX(Import.PLE)</definedName>
    <definedName name="UN" localSheetId="0">#REF!</definedName>
    <definedName name="UN" localSheetId="6">#REF!</definedName>
    <definedName name="UN">#REF!</definedName>
    <definedName name="UN." localSheetId="0">#REF!</definedName>
    <definedName name="UN." localSheetId="6">#REF!</definedName>
    <definedName name="UN.">#REF!</definedName>
    <definedName name="UNI11100_1" localSheetId="0">#REF!</definedName>
    <definedName name="UNI11100_1" localSheetId="6">#REF!</definedName>
    <definedName name="UNI11100_1">#REF!</definedName>
    <definedName name="UNI11100_2" localSheetId="0">#REF!</definedName>
    <definedName name="UNI11100_2">#REF!</definedName>
    <definedName name="UNI11100_3" localSheetId="0">#REF!</definedName>
    <definedName name="UNI11100_3">#REF!</definedName>
    <definedName name="UNI11100_74" localSheetId="0">#REF!</definedName>
    <definedName name="UNI11100_74">#REF!</definedName>
    <definedName name="UNI11100_75" localSheetId="0">#REF!</definedName>
    <definedName name="UNI11100_75">#REF!</definedName>
    <definedName name="UNI11110_1" localSheetId="0">#REF!</definedName>
    <definedName name="UNI11110_1">#REF!</definedName>
    <definedName name="UNI11110_2" localSheetId="0">#REF!</definedName>
    <definedName name="UNI11110_2">#REF!</definedName>
    <definedName name="UNI11110_3" localSheetId="0">#REF!</definedName>
    <definedName name="UNI11110_3">#REF!</definedName>
    <definedName name="UNI11110_74" localSheetId="0">#REF!</definedName>
    <definedName name="UNI11110_74">#REF!</definedName>
    <definedName name="UNI11110_75" localSheetId="0">#REF!</definedName>
    <definedName name="UNI11110_75">#REF!</definedName>
    <definedName name="UNI11115_1" localSheetId="0">#REF!</definedName>
    <definedName name="UNI11115_1">#REF!</definedName>
    <definedName name="UNI11115_2" localSheetId="0">#REF!</definedName>
    <definedName name="UNI11115_2">#REF!</definedName>
    <definedName name="UNI11115_3" localSheetId="0">#REF!</definedName>
    <definedName name="UNI11115_3">#REF!</definedName>
    <definedName name="UNI11115_74" localSheetId="0">#REF!</definedName>
    <definedName name="UNI11115_74">#REF!</definedName>
    <definedName name="UNI11115_75" localSheetId="0">#REF!</definedName>
    <definedName name="UNI11115_75">#REF!</definedName>
    <definedName name="UNI11125_1" localSheetId="0">#REF!</definedName>
    <definedName name="UNI11125_1">#REF!</definedName>
    <definedName name="UNI11125_2" localSheetId="0">#REF!</definedName>
    <definedName name="UNI11125_2">#REF!</definedName>
    <definedName name="UNI11125_3" localSheetId="0">#REF!</definedName>
    <definedName name="UNI11125_3">#REF!</definedName>
    <definedName name="UNI11125_74" localSheetId="0">#REF!</definedName>
    <definedName name="UNI11125_74">#REF!</definedName>
    <definedName name="UNI11125_75" localSheetId="0">#REF!</definedName>
    <definedName name="UNI11125_75">#REF!</definedName>
    <definedName name="UNI11130_1" localSheetId="0">#REF!</definedName>
    <definedName name="UNI11130_1">#REF!</definedName>
    <definedName name="UNI11130_2" localSheetId="0">#REF!</definedName>
    <definedName name="UNI11130_2">#REF!</definedName>
    <definedName name="UNI11130_3" localSheetId="0">#REF!</definedName>
    <definedName name="UNI11130_3">#REF!</definedName>
    <definedName name="UNI11130_74" localSheetId="0">#REF!</definedName>
    <definedName name="UNI11130_74">#REF!</definedName>
    <definedName name="UNI11130_75" localSheetId="0">#REF!</definedName>
    <definedName name="UNI11130_75">#REF!</definedName>
    <definedName name="UNI11135_1" localSheetId="0">#REF!</definedName>
    <definedName name="UNI11135_1">#REF!</definedName>
    <definedName name="UNI11135_2" localSheetId="0">#REF!</definedName>
    <definedName name="UNI11135_2">#REF!</definedName>
    <definedName name="UNI11135_3" localSheetId="0">#REF!</definedName>
    <definedName name="UNI11135_3">#REF!</definedName>
    <definedName name="UNI11135_74" localSheetId="0">#REF!</definedName>
    <definedName name="UNI11135_74">#REF!</definedName>
    <definedName name="UNI11135_75" localSheetId="0">#REF!</definedName>
    <definedName name="UNI11135_75">#REF!</definedName>
    <definedName name="UNI11145_1" localSheetId="0">#REF!</definedName>
    <definedName name="UNI11145_1">#REF!</definedName>
    <definedName name="UNI11145_2" localSheetId="0">#REF!</definedName>
    <definedName name="UNI11145_2">#REF!</definedName>
    <definedName name="UNI11145_3" localSheetId="0">#REF!</definedName>
    <definedName name="UNI11145_3">#REF!</definedName>
    <definedName name="UNI11145_74" localSheetId="0">#REF!</definedName>
    <definedName name="UNI11145_74">#REF!</definedName>
    <definedName name="UNI11145_75" localSheetId="0">#REF!</definedName>
    <definedName name="UNI11145_75">#REF!</definedName>
    <definedName name="UNI11150_1" localSheetId="0">#REF!</definedName>
    <definedName name="UNI11150_1">#REF!</definedName>
    <definedName name="UNI11150_2" localSheetId="0">#REF!</definedName>
    <definedName name="UNI11150_2">#REF!</definedName>
    <definedName name="UNI11150_3" localSheetId="0">#REF!</definedName>
    <definedName name="UNI11150_3">#REF!</definedName>
    <definedName name="UNI11150_74" localSheetId="0">#REF!</definedName>
    <definedName name="UNI11150_74">#REF!</definedName>
    <definedName name="UNI11150_75" localSheetId="0">#REF!</definedName>
    <definedName name="UNI11150_75">#REF!</definedName>
    <definedName name="UNI11165_1" localSheetId="0">#REF!</definedName>
    <definedName name="UNI11165_1">#REF!</definedName>
    <definedName name="UNI11165_2" localSheetId="0">#REF!</definedName>
    <definedName name="UNI11165_2">#REF!</definedName>
    <definedName name="UNI11165_3" localSheetId="0">#REF!</definedName>
    <definedName name="UNI11165_3">#REF!</definedName>
    <definedName name="UNI11165_74" localSheetId="0">#REF!</definedName>
    <definedName name="UNI11165_74">#REF!</definedName>
    <definedName name="UNI11165_75" localSheetId="0">#REF!</definedName>
    <definedName name="UNI11165_75">#REF!</definedName>
    <definedName name="UNI11170_1" localSheetId="0">#REF!</definedName>
    <definedName name="UNI11170_1">#REF!</definedName>
    <definedName name="UNI11170_2" localSheetId="0">#REF!</definedName>
    <definedName name="UNI11170_2">#REF!</definedName>
    <definedName name="UNI11170_3" localSheetId="0">#REF!</definedName>
    <definedName name="UNI11170_3">#REF!</definedName>
    <definedName name="UNI11170_74" localSheetId="0">#REF!</definedName>
    <definedName name="UNI11170_74">#REF!</definedName>
    <definedName name="UNI11170_75" localSheetId="0">#REF!</definedName>
    <definedName name="UNI11170_75">#REF!</definedName>
    <definedName name="UNI11180_1" localSheetId="0">#REF!</definedName>
    <definedName name="UNI11180_1">#REF!</definedName>
    <definedName name="UNI11180_2" localSheetId="0">#REF!</definedName>
    <definedName name="UNI11180_2">#REF!</definedName>
    <definedName name="UNI11180_3" localSheetId="0">#REF!</definedName>
    <definedName name="UNI11180_3">#REF!</definedName>
    <definedName name="UNI11180_74" localSheetId="0">#REF!</definedName>
    <definedName name="UNI11180_74">#REF!</definedName>
    <definedName name="UNI11180_75" localSheetId="0">#REF!</definedName>
    <definedName name="UNI11180_75">#REF!</definedName>
    <definedName name="UNI11185_1" localSheetId="0">#REF!</definedName>
    <definedName name="UNI11185_1">#REF!</definedName>
    <definedName name="UNI11185_2" localSheetId="0">#REF!</definedName>
    <definedName name="UNI11185_2">#REF!</definedName>
    <definedName name="UNI11185_3" localSheetId="0">#REF!</definedName>
    <definedName name="UNI11185_3">#REF!</definedName>
    <definedName name="UNI11185_74" localSheetId="0">#REF!</definedName>
    <definedName name="UNI11185_74">#REF!</definedName>
    <definedName name="UNI11185_75" localSheetId="0">#REF!</definedName>
    <definedName name="UNI11185_75">#REF!</definedName>
    <definedName name="UNI11220_1" localSheetId="0">#REF!</definedName>
    <definedName name="UNI11220_1">#REF!</definedName>
    <definedName name="UNI11220_2" localSheetId="0">#REF!</definedName>
    <definedName name="UNI11220_2">#REF!</definedName>
    <definedName name="UNI11220_3" localSheetId="0">#REF!</definedName>
    <definedName name="UNI11220_3">#REF!</definedName>
    <definedName name="UNI11220_74" localSheetId="0">#REF!</definedName>
    <definedName name="UNI11220_74">#REF!</definedName>
    <definedName name="UNI11220_75" localSheetId="0">#REF!</definedName>
    <definedName name="UNI11220_75">#REF!</definedName>
    <definedName name="UNI12105_1" localSheetId="0">#REF!</definedName>
    <definedName name="UNI12105_1">#REF!</definedName>
    <definedName name="UNI12105_2" localSheetId="0">#REF!</definedName>
    <definedName name="UNI12105_2">#REF!</definedName>
    <definedName name="UNI12105_3" localSheetId="0">#REF!</definedName>
    <definedName name="UNI12105_3">#REF!</definedName>
    <definedName name="UNI12105_74" localSheetId="0">#REF!</definedName>
    <definedName name="UNI12105_74">#REF!</definedName>
    <definedName name="UNI12105_75" localSheetId="0">#REF!</definedName>
    <definedName name="UNI12105_75">#REF!</definedName>
    <definedName name="UNI12555_1" localSheetId="0">#REF!</definedName>
    <definedName name="UNI12555_1">#REF!</definedName>
    <definedName name="UNI12555_2" localSheetId="0">#REF!</definedName>
    <definedName name="UNI12555_2">#REF!</definedName>
    <definedName name="UNI12555_3" localSheetId="0">#REF!</definedName>
    <definedName name="UNI12555_3">#REF!</definedName>
    <definedName name="UNI12555_74" localSheetId="0">#REF!</definedName>
    <definedName name="UNI12555_74">#REF!</definedName>
    <definedName name="UNI12555_75" localSheetId="0">#REF!</definedName>
    <definedName name="UNI12555_75">#REF!</definedName>
    <definedName name="UNI12570_1" localSheetId="0">#REF!</definedName>
    <definedName name="UNI12570_1">#REF!</definedName>
    <definedName name="UNI12570_2" localSheetId="0">#REF!</definedName>
    <definedName name="UNI12570_2">#REF!</definedName>
    <definedName name="UNI12570_3" localSheetId="0">#REF!</definedName>
    <definedName name="UNI12570_3">#REF!</definedName>
    <definedName name="UNI12570_74" localSheetId="0">#REF!</definedName>
    <definedName name="UNI12570_74">#REF!</definedName>
    <definedName name="UNI12570_75" localSheetId="0">#REF!</definedName>
    <definedName name="UNI12570_75">#REF!</definedName>
    <definedName name="UNI12575_1" localSheetId="0">#REF!</definedName>
    <definedName name="UNI12575_1">#REF!</definedName>
    <definedName name="UNI12575_2" localSheetId="0">#REF!</definedName>
    <definedName name="UNI12575_2">#REF!</definedName>
    <definedName name="UNI12575_3" localSheetId="0">#REF!</definedName>
    <definedName name="UNI12575_3">#REF!</definedName>
    <definedName name="UNI12575_74" localSheetId="0">#REF!</definedName>
    <definedName name="UNI12575_74">#REF!</definedName>
    <definedName name="UNI12575_75" localSheetId="0">#REF!</definedName>
    <definedName name="UNI12575_75">#REF!</definedName>
    <definedName name="UNI12580_1" localSheetId="0">#REF!</definedName>
    <definedName name="UNI12580_1">#REF!</definedName>
    <definedName name="UNI12580_2" localSheetId="0">#REF!</definedName>
    <definedName name="UNI12580_2">#REF!</definedName>
    <definedName name="UNI12580_3" localSheetId="0">#REF!</definedName>
    <definedName name="UNI12580_3">#REF!</definedName>
    <definedName name="UNI12580_74" localSheetId="0">#REF!</definedName>
    <definedName name="UNI12580_74">#REF!</definedName>
    <definedName name="UNI12580_75" localSheetId="0">#REF!</definedName>
    <definedName name="UNI12580_75">#REF!</definedName>
    <definedName name="UNI12600_1" localSheetId="0">#REF!</definedName>
    <definedName name="UNI12600_1">#REF!</definedName>
    <definedName name="UNI12600_2" localSheetId="0">#REF!</definedName>
    <definedName name="UNI12600_2">#REF!</definedName>
    <definedName name="UNI12600_3" localSheetId="0">#REF!</definedName>
    <definedName name="UNI12600_3">#REF!</definedName>
    <definedName name="UNI12600_74" localSheetId="0">#REF!</definedName>
    <definedName name="UNI12600_74">#REF!</definedName>
    <definedName name="UNI12600_75" localSheetId="0">#REF!</definedName>
    <definedName name="UNI12600_75">#REF!</definedName>
    <definedName name="UNI12610_1" localSheetId="0">#REF!</definedName>
    <definedName name="UNI12610_1">#REF!</definedName>
    <definedName name="UNI12610_2" localSheetId="0">#REF!</definedName>
    <definedName name="UNI12610_2">#REF!</definedName>
    <definedName name="UNI12610_3" localSheetId="0">#REF!</definedName>
    <definedName name="UNI12610_3">#REF!</definedName>
    <definedName name="UNI12610_74" localSheetId="0">#REF!</definedName>
    <definedName name="UNI12610_74">#REF!</definedName>
    <definedName name="UNI12610_75" localSheetId="0">#REF!</definedName>
    <definedName name="UNI12610_75">#REF!</definedName>
    <definedName name="UNI12630_1" localSheetId="0">#REF!</definedName>
    <definedName name="UNI12630_1">#REF!</definedName>
    <definedName name="UNI12630_2" localSheetId="0">#REF!</definedName>
    <definedName name="UNI12630_2">#REF!</definedName>
    <definedName name="UNI12630_3" localSheetId="0">#REF!</definedName>
    <definedName name="UNI12630_3">#REF!</definedName>
    <definedName name="UNI12630_74" localSheetId="0">#REF!</definedName>
    <definedName name="UNI12630_74">#REF!</definedName>
    <definedName name="UNI12630_75" localSheetId="0">#REF!</definedName>
    <definedName name="UNI12630_75">#REF!</definedName>
    <definedName name="UNI12631_1" localSheetId="0">#REF!</definedName>
    <definedName name="UNI12631_1">#REF!</definedName>
    <definedName name="UNI12631_2" localSheetId="0">#REF!</definedName>
    <definedName name="UNI12631_2">#REF!</definedName>
    <definedName name="UNI12631_3" localSheetId="0">#REF!</definedName>
    <definedName name="UNI12631_3">#REF!</definedName>
    <definedName name="UNI12631_74" localSheetId="0">#REF!</definedName>
    <definedName name="UNI12631_74">#REF!</definedName>
    <definedName name="UNI12631_75" localSheetId="0">#REF!</definedName>
    <definedName name="UNI12631_75">#REF!</definedName>
    <definedName name="UNI12640_1" localSheetId="0">#REF!</definedName>
    <definedName name="UNI12640_1">#REF!</definedName>
    <definedName name="UNI12640_2" localSheetId="0">#REF!</definedName>
    <definedName name="UNI12640_2">#REF!</definedName>
    <definedName name="UNI12640_3" localSheetId="0">#REF!</definedName>
    <definedName name="UNI12640_3">#REF!</definedName>
    <definedName name="UNI12640_74" localSheetId="0">#REF!</definedName>
    <definedName name="UNI12640_74">#REF!</definedName>
    <definedName name="UNI12640_75" localSheetId="0">#REF!</definedName>
    <definedName name="UNI12640_75">#REF!</definedName>
    <definedName name="UNI12645_1" localSheetId="0">#REF!</definedName>
    <definedName name="UNI12645_1">#REF!</definedName>
    <definedName name="UNI12645_2" localSheetId="0">#REF!</definedName>
    <definedName name="UNI12645_2">#REF!</definedName>
    <definedName name="UNI12645_3" localSheetId="0">#REF!</definedName>
    <definedName name="UNI12645_3">#REF!</definedName>
    <definedName name="UNI12645_74" localSheetId="0">#REF!</definedName>
    <definedName name="UNI12645_74">#REF!</definedName>
    <definedName name="UNI12645_75" localSheetId="0">#REF!</definedName>
    <definedName name="UNI12645_75">#REF!</definedName>
    <definedName name="UNI12665_1" localSheetId="0">#REF!</definedName>
    <definedName name="UNI12665_1">#REF!</definedName>
    <definedName name="UNI12665_2" localSheetId="0">#REF!</definedName>
    <definedName name="UNI12665_2">#REF!</definedName>
    <definedName name="UNI12665_3" localSheetId="0">#REF!</definedName>
    <definedName name="UNI12665_3">#REF!</definedName>
    <definedName name="UNI12665_74" localSheetId="0">#REF!</definedName>
    <definedName name="UNI12665_74">#REF!</definedName>
    <definedName name="UNI12665_75" localSheetId="0">#REF!</definedName>
    <definedName name="UNI12665_75">#REF!</definedName>
    <definedName name="UNI12690_1" localSheetId="0">#REF!</definedName>
    <definedName name="UNI12690_1">#REF!</definedName>
    <definedName name="UNI12690_2" localSheetId="0">#REF!</definedName>
    <definedName name="UNI12690_2">#REF!</definedName>
    <definedName name="UNI12690_3" localSheetId="0">#REF!</definedName>
    <definedName name="UNI12690_3">#REF!</definedName>
    <definedName name="UNI12690_74" localSheetId="0">#REF!</definedName>
    <definedName name="UNI12690_74">#REF!</definedName>
    <definedName name="UNI12690_75" localSheetId="0">#REF!</definedName>
    <definedName name="UNI12690_75">#REF!</definedName>
    <definedName name="UNI12700_1" localSheetId="0">#REF!</definedName>
    <definedName name="UNI12700_1">#REF!</definedName>
    <definedName name="UNI12700_2" localSheetId="0">#REF!</definedName>
    <definedName name="UNI12700_2">#REF!</definedName>
    <definedName name="UNI12700_3" localSheetId="0">#REF!</definedName>
    <definedName name="UNI12700_3">#REF!</definedName>
    <definedName name="UNI12700_74" localSheetId="0">#REF!</definedName>
    <definedName name="UNI12700_74">#REF!</definedName>
    <definedName name="UNI12700_75" localSheetId="0">#REF!</definedName>
    <definedName name="UNI12700_75">#REF!</definedName>
    <definedName name="UNI12710_1" localSheetId="0">#REF!</definedName>
    <definedName name="UNI12710_1">#REF!</definedName>
    <definedName name="UNI12710_2" localSheetId="0">#REF!</definedName>
    <definedName name="UNI12710_2">#REF!</definedName>
    <definedName name="UNI12710_3" localSheetId="0">#REF!</definedName>
    <definedName name="UNI12710_3">#REF!</definedName>
    <definedName name="UNI12710_74" localSheetId="0">#REF!</definedName>
    <definedName name="UNI12710_74">#REF!</definedName>
    <definedName name="UNI12710_75" localSheetId="0">#REF!</definedName>
    <definedName name="UNI12710_75">#REF!</definedName>
    <definedName name="UNI13111_1" localSheetId="0">#REF!</definedName>
    <definedName name="UNI13111_1">#REF!</definedName>
    <definedName name="UNI13111_2" localSheetId="0">#REF!</definedName>
    <definedName name="UNI13111_2">#REF!</definedName>
    <definedName name="UNI13111_3" localSheetId="0">#REF!</definedName>
    <definedName name="UNI13111_3">#REF!</definedName>
    <definedName name="UNI13111_74" localSheetId="0">#REF!</definedName>
    <definedName name="UNI13111_74">#REF!</definedName>
    <definedName name="UNI13111_75" localSheetId="0">#REF!</definedName>
    <definedName name="UNI13111_75">#REF!</definedName>
    <definedName name="UNI13112_1" localSheetId="0">#REF!</definedName>
    <definedName name="UNI13112_1">#REF!</definedName>
    <definedName name="UNI13112_2" localSheetId="0">#REF!</definedName>
    <definedName name="UNI13112_2">#REF!</definedName>
    <definedName name="UNI13112_3" localSheetId="0">#REF!</definedName>
    <definedName name="UNI13112_3">#REF!</definedName>
    <definedName name="UNI13112_74" localSheetId="0">#REF!</definedName>
    <definedName name="UNI13112_74">#REF!</definedName>
    <definedName name="UNI13112_75" localSheetId="0">#REF!</definedName>
    <definedName name="UNI13112_75">#REF!</definedName>
    <definedName name="UNI13121_1" localSheetId="0">#REF!</definedName>
    <definedName name="UNI13121_1">#REF!</definedName>
    <definedName name="UNI13121_2" localSheetId="0">#REF!</definedName>
    <definedName name="UNI13121_2">#REF!</definedName>
    <definedName name="UNI13121_3" localSheetId="0">#REF!</definedName>
    <definedName name="UNI13121_3">#REF!</definedName>
    <definedName name="UNI13121_74" localSheetId="0">#REF!</definedName>
    <definedName name="UNI13121_74">#REF!</definedName>
    <definedName name="UNI13121_75" localSheetId="0">#REF!</definedName>
    <definedName name="UNI13121_75">#REF!</definedName>
    <definedName name="UNI13720_1" localSheetId="0">#REF!</definedName>
    <definedName name="UNI13720_1">#REF!</definedName>
    <definedName name="UNI13720_2" localSheetId="0">#REF!</definedName>
    <definedName name="UNI13720_2">#REF!</definedName>
    <definedName name="UNI13720_3" localSheetId="0">#REF!</definedName>
    <definedName name="UNI13720_3">#REF!</definedName>
    <definedName name="UNI13720_74" localSheetId="0">#REF!</definedName>
    <definedName name="UNI13720_74">#REF!</definedName>
    <definedName name="UNI13720_75" localSheetId="0">#REF!</definedName>
    <definedName name="UNI13720_75">#REF!</definedName>
    <definedName name="UNI14100_1" localSheetId="0">#REF!</definedName>
    <definedName name="UNI14100_1">#REF!</definedName>
    <definedName name="UNI14100_2" localSheetId="0">#REF!</definedName>
    <definedName name="UNI14100_2">#REF!</definedName>
    <definedName name="UNI14100_3" localSheetId="0">#REF!</definedName>
    <definedName name="UNI14100_3">#REF!</definedName>
    <definedName name="UNI14100_74" localSheetId="0">#REF!</definedName>
    <definedName name="UNI14100_74">#REF!</definedName>
    <definedName name="UNI14100_75" localSheetId="0">#REF!</definedName>
    <definedName name="UNI14100_75">#REF!</definedName>
    <definedName name="UNI14161_1" localSheetId="0">#REF!</definedName>
    <definedName name="UNI14161_1">#REF!</definedName>
    <definedName name="UNI14161_2" localSheetId="0">#REF!</definedName>
    <definedName name="UNI14161_2">#REF!</definedName>
    <definedName name="UNI14161_3" localSheetId="0">#REF!</definedName>
    <definedName name="UNI14161_3">#REF!</definedName>
    <definedName name="UNI14161_74" localSheetId="0">#REF!</definedName>
    <definedName name="UNI14161_74">#REF!</definedName>
    <definedName name="UNI14161_75" localSheetId="0">#REF!</definedName>
    <definedName name="UNI14161_75">#REF!</definedName>
    <definedName name="UNI14195_1" localSheetId="0">#REF!</definedName>
    <definedName name="UNI14195_1">#REF!</definedName>
    <definedName name="UNI14195_2" localSheetId="0">#REF!</definedName>
    <definedName name="UNI14195_2">#REF!</definedName>
    <definedName name="UNI14195_3" localSheetId="0">#REF!</definedName>
    <definedName name="UNI14195_3">#REF!</definedName>
    <definedName name="UNI14195_74" localSheetId="0">#REF!</definedName>
    <definedName name="UNI14195_74">#REF!</definedName>
    <definedName name="UNI14195_75" localSheetId="0">#REF!</definedName>
    <definedName name="UNI14195_75">#REF!</definedName>
    <definedName name="UNI14205_1" localSheetId="0">#REF!</definedName>
    <definedName name="UNI14205_1">#REF!</definedName>
    <definedName name="UNI14205_2" localSheetId="0">#REF!</definedName>
    <definedName name="UNI14205_2">#REF!</definedName>
    <definedName name="UNI14205_3" localSheetId="0">#REF!</definedName>
    <definedName name="UNI14205_3">#REF!</definedName>
    <definedName name="UNI14205_74" localSheetId="0">#REF!</definedName>
    <definedName name="UNI14205_74">#REF!</definedName>
    <definedName name="UNI14205_75" localSheetId="0">#REF!</definedName>
    <definedName name="UNI14205_75">#REF!</definedName>
    <definedName name="UNI14260_1" localSheetId="0">#REF!</definedName>
    <definedName name="UNI14260_1">#REF!</definedName>
    <definedName name="UNI14260_2" localSheetId="0">#REF!</definedName>
    <definedName name="UNI14260_2">#REF!</definedName>
    <definedName name="UNI14260_3" localSheetId="0">#REF!</definedName>
    <definedName name="UNI14260_3">#REF!</definedName>
    <definedName name="UNI14260_74" localSheetId="0">#REF!</definedName>
    <definedName name="UNI14260_74">#REF!</definedName>
    <definedName name="UNI14260_75" localSheetId="0">#REF!</definedName>
    <definedName name="UNI14260_75">#REF!</definedName>
    <definedName name="UNI14500_1" localSheetId="0">#REF!</definedName>
    <definedName name="UNI14500_1">#REF!</definedName>
    <definedName name="UNI14500_2" localSheetId="0">#REF!</definedName>
    <definedName name="UNI14500_2">#REF!</definedName>
    <definedName name="UNI14500_3" localSheetId="0">#REF!</definedName>
    <definedName name="UNI14500_3">#REF!</definedName>
    <definedName name="UNI14500_74" localSheetId="0">#REF!</definedName>
    <definedName name="UNI14500_74">#REF!</definedName>
    <definedName name="UNI14500_75" localSheetId="0">#REF!</definedName>
    <definedName name="UNI14500_75">#REF!</definedName>
    <definedName name="UNI14515_1" localSheetId="0">#REF!</definedName>
    <definedName name="UNI14515_1">#REF!</definedName>
    <definedName name="UNI14515_2" localSheetId="0">#REF!</definedName>
    <definedName name="UNI14515_2">#REF!</definedName>
    <definedName name="UNI14515_3" localSheetId="0">#REF!</definedName>
    <definedName name="UNI14515_3">#REF!</definedName>
    <definedName name="UNI14515_74" localSheetId="0">#REF!</definedName>
    <definedName name="UNI14515_74">#REF!</definedName>
    <definedName name="UNI14515_75" localSheetId="0">#REF!</definedName>
    <definedName name="UNI14515_75">#REF!</definedName>
    <definedName name="UNI14555_1" localSheetId="0">#REF!</definedName>
    <definedName name="UNI14555_1">#REF!</definedName>
    <definedName name="UNI14555_2" localSheetId="0">#REF!</definedName>
    <definedName name="UNI14555_2">#REF!</definedName>
    <definedName name="UNI14555_3" localSheetId="0">#REF!</definedName>
    <definedName name="UNI14555_3">#REF!</definedName>
    <definedName name="UNI14555_74" localSheetId="0">#REF!</definedName>
    <definedName name="UNI14555_74">#REF!</definedName>
    <definedName name="UNI14555_75" localSheetId="0">#REF!</definedName>
    <definedName name="UNI14555_75">#REF!</definedName>
    <definedName name="UNI14565_1" localSheetId="0">#REF!</definedName>
    <definedName name="UNI14565_1">#REF!</definedName>
    <definedName name="UNI14565_2" localSheetId="0">#REF!</definedName>
    <definedName name="UNI14565_2">#REF!</definedName>
    <definedName name="UNI14565_3" localSheetId="0">#REF!</definedName>
    <definedName name="UNI14565_3">#REF!</definedName>
    <definedName name="UNI14565_74" localSheetId="0">#REF!</definedName>
    <definedName name="UNI14565_74">#REF!</definedName>
    <definedName name="UNI14565_75" localSheetId="0">#REF!</definedName>
    <definedName name="UNI14565_75">#REF!</definedName>
    <definedName name="UNI15135_1" localSheetId="0">#REF!</definedName>
    <definedName name="UNI15135_1">#REF!</definedName>
    <definedName name="UNI15135_2" localSheetId="0">#REF!</definedName>
    <definedName name="UNI15135_2">#REF!</definedName>
    <definedName name="UNI15135_3" localSheetId="0">#REF!</definedName>
    <definedName name="UNI15135_3">#REF!</definedName>
    <definedName name="UNI15135_74" localSheetId="0">#REF!</definedName>
    <definedName name="UNI15135_74">#REF!</definedName>
    <definedName name="UNI15135_75" localSheetId="0">#REF!</definedName>
    <definedName name="UNI15135_75">#REF!</definedName>
    <definedName name="UNI15140_1" localSheetId="0">#REF!</definedName>
    <definedName name="UNI15140_1">#REF!</definedName>
    <definedName name="UNI15140_2" localSheetId="0">#REF!</definedName>
    <definedName name="UNI15140_2">#REF!</definedName>
    <definedName name="UNI15140_3" localSheetId="0">#REF!</definedName>
    <definedName name="UNI15140_3">#REF!</definedName>
    <definedName name="UNI15140_74" localSheetId="0">#REF!</definedName>
    <definedName name="UNI15140_74">#REF!</definedName>
    <definedName name="UNI15140_75" localSheetId="0">#REF!</definedName>
    <definedName name="UNI15140_75">#REF!</definedName>
    <definedName name="UNI15195_1" localSheetId="0">#REF!</definedName>
    <definedName name="UNI15195_1">#REF!</definedName>
    <definedName name="UNI15195_2" localSheetId="0">#REF!</definedName>
    <definedName name="UNI15195_2">#REF!</definedName>
    <definedName name="UNI15195_3" localSheetId="0">#REF!</definedName>
    <definedName name="UNI15195_3">#REF!</definedName>
    <definedName name="UNI15195_74" localSheetId="0">#REF!</definedName>
    <definedName name="UNI15195_74">#REF!</definedName>
    <definedName name="UNI15195_75" localSheetId="0">#REF!</definedName>
    <definedName name="UNI15195_75">#REF!</definedName>
    <definedName name="UNI15225_1" localSheetId="0">#REF!</definedName>
    <definedName name="UNI15225_1">#REF!</definedName>
    <definedName name="UNI15225_2" localSheetId="0">#REF!</definedName>
    <definedName name="UNI15225_2">#REF!</definedName>
    <definedName name="UNI15225_3" localSheetId="0">#REF!</definedName>
    <definedName name="UNI15225_3">#REF!</definedName>
    <definedName name="UNI15225_74" localSheetId="0">#REF!</definedName>
    <definedName name="UNI15225_74">#REF!</definedName>
    <definedName name="UNI15225_75" localSheetId="0">#REF!</definedName>
    <definedName name="UNI15225_75">#REF!</definedName>
    <definedName name="UNI15230_1" localSheetId="0">#REF!</definedName>
    <definedName name="UNI15230_1">#REF!</definedName>
    <definedName name="UNI15230_2" localSheetId="0">#REF!</definedName>
    <definedName name="UNI15230_2">#REF!</definedName>
    <definedName name="UNI15230_3" localSheetId="0">#REF!</definedName>
    <definedName name="UNI15230_3">#REF!</definedName>
    <definedName name="UNI15230_74" localSheetId="0">#REF!</definedName>
    <definedName name="UNI15230_74">#REF!</definedName>
    <definedName name="UNI15230_75" localSheetId="0">#REF!</definedName>
    <definedName name="UNI15230_75">#REF!</definedName>
    <definedName name="UNI15515_1" localSheetId="0">#REF!</definedName>
    <definedName name="UNI15515_1">#REF!</definedName>
    <definedName name="UNI15515_2" localSheetId="0">#REF!</definedName>
    <definedName name="UNI15515_2">#REF!</definedName>
    <definedName name="UNI15515_3" localSheetId="0">#REF!</definedName>
    <definedName name="UNI15515_3">#REF!</definedName>
    <definedName name="UNI15515_74" localSheetId="0">#REF!</definedName>
    <definedName name="UNI15515_74">#REF!</definedName>
    <definedName name="UNI15515_75" localSheetId="0">#REF!</definedName>
    <definedName name="UNI15515_75">#REF!</definedName>
    <definedName name="UNI15560_1" localSheetId="0">#REF!</definedName>
    <definedName name="UNI15560_1">#REF!</definedName>
    <definedName name="UNI15560_2" localSheetId="0">#REF!</definedName>
    <definedName name="UNI15560_2">#REF!</definedName>
    <definedName name="UNI15560_3" localSheetId="0">#REF!</definedName>
    <definedName name="UNI15560_3">#REF!</definedName>
    <definedName name="UNI15560_74" localSheetId="0">#REF!</definedName>
    <definedName name="UNI15560_74">#REF!</definedName>
    <definedName name="UNI15560_75" localSheetId="0">#REF!</definedName>
    <definedName name="UNI15560_75">#REF!</definedName>
    <definedName name="UNI15565_1" localSheetId="0">#REF!</definedName>
    <definedName name="UNI15565_1">#REF!</definedName>
    <definedName name="UNI15565_2" localSheetId="0">#REF!</definedName>
    <definedName name="UNI15565_2">#REF!</definedName>
    <definedName name="UNI15565_3" localSheetId="0">#REF!</definedName>
    <definedName name="UNI15565_3">#REF!</definedName>
    <definedName name="UNI15565_74" localSheetId="0">#REF!</definedName>
    <definedName name="UNI15565_74">#REF!</definedName>
    <definedName name="UNI15565_75" localSheetId="0">#REF!</definedName>
    <definedName name="UNI15565_75">#REF!</definedName>
    <definedName name="UNI15570_1" localSheetId="0">#REF!</definedName>
    <definedName name="UNI15570_1">#REF!</definedName>
    <definedName name="UNI15570_2" localSheetId="0">#REF!</definedName>
    <definedName name="UNI15570_2">#REF!</definedName>
    <definedName name="UNI15570_3" localSheetId="0">#REF!</definedName>
    <definedName name="UNI15570_3">#REF!</definedName>
    <definedName name="UNI15570_74" localSheetId="0">#REF!</definedName>
    <definedName name="UNI15570_74">#REF!</definedName>
    <definedName name="UNI15570_75" localSheetId="0">#REF!</definedName>
    <definedName name="UNI15570_75">#REF!</definedName>
    <definedName name="UNI15575_1" localSheetId="0">#REF!</definedName>
    <definedName name="UNI15575_1">#REF!</definedName>
    <definedName name="UNI15575_2" localSheetId="0">#REF!</definedName>
    <definedName name="UNI15575_2">#REF!</definedName>
    <definedName name="UNI15575_3" localSheetId="0">#REF!</definedName>
    <definedName name="UNI15575_3">#REF!</definedName>
    <definedName name="UNI15575_74" localSheetId="0">#REF!</definedName>
    <definedName name="UNI15575_74">#REF!</definedName>
    <definedName name="UNI15575_75" localSheetId="0">#REF!</definedName>
    <definedName name="UNI15575_75">#REF!</definedName>
    <definedName name="UNI15583_1" localSheetId="0">#REF!</definedName>
    <definedName name="UNI15583_1">#REF!</definedName>
    <definedName name="UNI15583_2" localSheetId="0">#REF!</definedName>
    <definedName name="UNI15583_2">#REF!</definedName>
    <definedName name="UNI15583_3" localSheetId="0">#REF!</definedName>
    <definedName name="UNI15583_3">#REF!</definedName>
    <definedName name="UNI15583_74" localSheetId="0">#REF!</definedName>
    <definedName name="UNI15583_74">#REF!</definedName>
    <definedName name="UNI15583_75" localSheetId="0">#REF!</definedName>
    <definedName name="UNI15583_75">#REF!</definedName>
    <definedName name="UNI15590_1" localSheetId="0">#REF!</definedName>
    <definedName name="UNI15590_1">#REF!</definedName>
    <definedName name="UNI15590_2" localSheetId="0">#REF!</definedName>
    <definedName name="UNI15590_2">#REF!</definedName>
    <definedName name="UNI15590_3" localSheetId="0">#REF!</definedName>
    <definedName name="UNI15590_3">#REF!</definedName>
    <definedName name="UNI15590_74" localSheetId="0">#REF!</definedName>
    <definedName name="UNI15590_74">#REF!</definedName>
    <definedName name="UNI15590_75" localSheetId="0">#REF!</definedName>
    <definedName name="UNI15590_75">#REF!</definedName>
    <definedName name="UNI15591_1" localSheetId="0">#REF!</definedName>
    <definedName name="UNI15591_1">#REF!</definedName>
    <definedName name="UNI15591_2" localSheetId="0">#REF!</definedName>
    <definedName name="UNI15591_2">#REF!</definedName>
    <definedName name="UNI15591_3" localSheetId="0">#REF!</definedName>
    <definedName name="UNI15591_3">#REF!</definedName>
    <definedName name="UNI15591_74" localSheetId="0">#REF!</definedName>
    <definedName name="UNI15591_74">#REF!</definedName>
    <definedName name="UNI15591_75" localSheetId="0">#REF!</definedName>
    <definedName name="UNI15591_75">#REF!</definedName>
    <definedName name="UNI15610_1" localSheetId="0">#REF!</definedName>
    <definedName name="UNI15610_1">#REF!</definedName>
    <definedName name="UNI15610_2" localSheetId="0">#REF!</definedName>
    <definedName name="UNI15610_2">#REF!</definedName>
    <definedName name="UNI15610_3" localSheetId="0">#REF!</definedName>
    <definedName name="UNI15610_3">#REF!</definedName>
    <definedName name="UNI15610_74" localSheetId="0">#REF!</definedName>
    <definedName name="UNI15610_74">#REF!</definedName>
    <definedName name="UNI15610_75" localSheetId="0">#REF!</definedName>
    <definedName name="UNI15610_75">#REF!</definedName>
    <definedName name="UNI15625_1" localSheetId="0">#REF!</definedName>
    <definedName name="UNI15625_1">#REF!</definedName>
    <definedName name="UNI15625_2" localSheetId="0">#REF!</definedName>
    <definedName name="UNI15625_2">#REF!</definedName>
    <definedName name="UNI15625_3" localSheetId="0">#REF!</definedName>
    <definedName name="UNI15625_3">#REF!</definedName>
    <definedName name="UNI15625_74" localSheetId="0">#REF!</definedName>
    <definedName name="UNI15625_74">#REF!</definedName>
    <definedName name="UNI15625_75" localSheetId="0">#REF!</definedName>
    <definedName name="UNI15625_75">#REF!</definedName>
    <definedName name="UNI15635_1" localSheetId="0">#REF!</definedName>
    <definedName name="UNI15635_1">#REF!</definedName>
    <definedName name="UNI15635_2" localSheetId="0">#REF!</definedName>
    <definedName name="UNI15635_2">#REF!</definedName>
    <definedName name="UNI15635_3" localSheetId="0">#REF!</definedName>
    <definedName name="UNI15635_3">#REF!</definedName>
    <definedName name="UNI15635_74" localSheetId="0">#REF!</definedName>
    <definedName name="UNI15635_74">#REF!</definedName>
    <definedName name="UNI15635_75" localSheetId="0">#REF!</definedName>
    <definedName name="UNI15635_75">#REF!</definedName>
    <definedName name="UNI15655_1" localSheetId="0">#REF!</definedName>
    <definedName name="UNI15655_1">#REF!</definedName>
    <definedName name="UNI15655_2" localSheetId="0">#REF!</definedName>
    <definedName name="UNI15655_2">#REF!</definedName>
    <definedName name="UNI15655_3" localSheetId="0">#REF!</definedName>
    <definedName name="UNI15655_3">#REF!</definedName>
    <definedName name="UNI15655_74" localSheetId="0">#REF!</definedName>
    <definedName name="UNI15655_74">#REF!</definedName>
    <definedName name="UNI15655_75" localSheetId="0">#REF!</definedName>
    <definedName name="UNI15655_75">#REF!</definedName>
    <definedName name="UNI15665_1" localSheetId="0">#REF!</definedName>
    <definedName name="UNI15665_1">#REF!</definedName>
    <definedName name="UNI15665_2" localSheetId="0">#REF!</definedName>
    <definedName name="UNI15665_2">#REF!</definedName>
    <definedName name="UNI15665_3" localSheetId="0">#REF!</definedName>
    <definedName name="UNI15665_3">#REF!</definedName>
    <definedName name="UNI15665_74" localSheetId="0">#REF!</definedName>
    <definedName name="UNI15665_74">#REF!</definedName>
    <definedName name="UNI15665_75" localSheetId="0">#REF!</definedName>
    <definedName name="UNI15665_75">#REF!</definedName>
    <definedName name="UNI16515_1" localSheetId="0">#REF!</definedName>
    <definedName name="UNI16515_1">#REF!</definedName>
    <definedName name="UNI16515_2" localSheetId="0">#REF!</definedName>
    <definedName name="UNI16515_2">#REF!</definedName>
    <definedName name="UNI16515_3" localSheetId="0">#REF!</definedName>
    <definedName name="UNI16515_3">#REF!</definedName>
    <definedName name="UNI16515_74" localSheetId="0">#REF!</definedName>
    <definedName name="UNI16515_74">#REF!</definedName>
    <definedName name="UNI16515_75" localSheetId="0">#REF!</definedName>
    <definedName name="UNI16515_75">#REF!</definedName>
    <definedName name="UNI16535_1" localSheetId="0">#REF!</definedName>
    <definedName name="UNI16535_1">#REF!</definedName>
    <definedName name="UNI16535_2" localSheetId="0">#REF!</definedName>
    <definedName name="UNI16535_2">#REF!</definedName>
    <definedName name="UNI16535_3" localSheetId="0">#REF!</definedName>
    <definedName name="UNI16535_3">#REF!</definedName>
    <definedName name="UNI16535_74" localSheetId="0">#REF!</definedName>
    <definedName name="UNI16535_74">#REF!</definedName>
    <definedName name="UNI16535_75" localSheetId="0">#REF!</definedName>
    <definedName name="UNI16535_75">#REF!</definedName>
    <definedName name="UNI17140_1" localSheetId="0">#REF!</definedName>
    <definedName name="UNI17140_1">#REF!</definedName>
    <definedName name="UNI17140_2" localSheetId="0">#REF!</definedName>
    <definedName name="UNI17140_2">#REF!</definedName>
    <definedName name="UNI17140_3" localSheetId="0">#REF!</definedName>
    <definedName name="UNI17140_3">#REF!</definedName>
    <definedName name="UNI17140_74" localSheetId="0">#REF!</definedName>
    <definedName name="UNI17140_74">#REF!</definedName>
    <definedName name="UNI17140_75" localSheetId="0">#REF!</definedName>
    <definedName name="UNI17140_75">#REF!</definedName>
    <definedName name="UNI19500_1" localSheetId="0">#REF!</definedName>
    <definedName name="UNI19500_1">#REF!</definedName>
    <definedName name="UNI19500_2" localSheetId="0">#REF!</definedName>
    <definedName name="UNI19500_2">#REF!</definedName>
    <definedName name="UNI19500_3" localSheetId="0">#REF!</definedName>
    <definedName name="UNI19500_3">#REF!</definedName>
    <definedName name="UNI19500_74" localSheetId="0">#REF!</definedName>
    <definedName name="UNI19500_74">#REF!</definedName>
    <definedName name="UNI19500_75" localSheetId="0">#REF!</definedName>
    <definedName name="UNI19500_75">#REF!</definedName>
    <definedName name="UNI19501_1" localSheetId="0">#REF!</definedName>
    <definedName name="UNI19501_1">#REF!</definedName>
    <definedName name="UNI19501_2" localSheetId="0">#REF!</definedName>
    <definedName name="UNI19501_2">#REF!</definedName>
    <definedName name="UNI19501_3" localSheetId="0">#REF!</definedName>
    <definedName name="UNI19501_3">#REF!</definedName>
    <definedName name="UNI19501_74" localSheetId="0">#REF!</definedName>
    <definedName name="UNI19501_74">#REF!</definedName>
    <definedName name="UNI19501_75" localSheetId="0">#REF!</definedName>
    <definedName name="UNI19501_75">#REF!</definedName>
    <definedName name="UNI19502_1" localSheetId="0">#REF!</definedName>
    <definedName name="UNI19502_1">#REF!</definedName>
    <definedName name="UNI19502_2" localSheetId="0">#REF!</definedName>
    <definedName name="UNI19502_2">#REF!</definedName>
    <definedName name="UNI19502_3" localSheetId="0">#REF!</definedName>
    <definedName name="UNI19502_3">#REF!</definedName>
    <definedName name="UNI19502_74" localSheetId="0">#REF!</definedName>
    <definedName name="UNI19502_74">#REF!</definedName>
    <definedName name="UNI19502_75" localSheetId="0">#REF!</definedName>
    <definedName name="UNI19502_75">#REF!</definedName>
    <definedName name="UNI19503_1" localSheetId="0">#REF!</definedName>
    <definedName name="UNI19503_1">#REF!</definedName>
    <definedName name="UNI19503_2" localSheetId="0">#REF!</definedName>
    <definedName name="UNI19503_2">#REF!</definedName>
    <definedName name="UNI19503_3" localSheetId="0">#REF!</definedName>
    <definedName name="UNI19503_3">#REF!</definedName>
    <definedName name="UNI19503_74" localSheetId="0">#REF!</definedName>
    <definedName name="UNI19503_74">#REF!</definedName>
    <definedName name="UNI19503_75" localSheetId="0">#REF!</definedName>
    <definedName name="UNI19503_75">#REF!</definedName>
    <definedName name="UNI19504_1" localSheetId="0">#REF!</definedName>
    <definedName name="UNI19504_1">#REF!</definedName>
    <definedName name="UNI19504_2" localSheetId="0">#REF!</definedName>
    <definedName name="UNI19504_2">#REF!</definedName>
    <definedName name="UNI19504_3" localSheetId="0">#REF!</definedName>
    <definedName name="UNI19504_3">#REF!</definedName>
    <definedName name="UNI19504_74" localSheetId="0">#REF!</definedName>
    <definedName name="UNI19504_74">#REF!</definedName>
    <definedName name="UNI19504_75" localSheetId="0">#REF!</definedName>
    <definedName name="UNI19504_75">#REF!</definedName>
    <definedName name="UNI19505_1" localSheetId="0">#REF!</definedName>
    <definedName name="UNI19505_1">#REF!</definedName>
    <definedName name="UNI19505_2" localSheetId="0">#REF!</definedName>
    <definedName name="UNI19505_2">#REF!</definedName>
    <definedName name="UNI19505_3" localSheetId="0">#REF!</definedName>
    <definedName name="UNI19505_3">#REF!</definedName>
    <definedName name="UNI19505_74" localSheetId="0">#REF!</definedName>
    <definedName name="UNI19505_74">#REF!</definedName>
    <definedName name="UNI19505_75" localSheetId="0">#REF!</definedName>
    <definedName name="UNI19505_75">#REF!</definedName>
    <definedName name="UNI20100_1" localSheetId="0">#REF!</definedName>
    <definedName name="UNI20100_1">#REF!</definedName>
    <definedName name="UNI20100_2" localSheetId="0">#REF!</definedName>
    <definedName name="UNI20100_2">#REF!</definedName>
    <definedName name="UNI20100_3" localSheetId="0">#REF!</definedName>
    <definedName name="UNI20100_3">#REF!</definedName>
    <definedName name="UNI20100_74" localSheetId="0">#REF!</definedName>
    <definedName name="UNI20100_74">#REF!</definedName>
    <definedName name="UNI20100_75" localSheetId="0">#REF!</definedName>
    <definedName name="UNI20100_75">#REF!</definedName>
    <definedName name="UNI20105_1" localSheetId="0">#REF!</definedName>
    <definedName name="UNI20105_1">#REF!</definedName>
    <definedName name="UNI20105_2" localSheetId="0">#REF!</definedName>
    <definedName name="UNI20105_2">#REF!</definedName>
    <definedName name="UNI20105_3" localSheetId="0">#REF!</definedName>
    <definedName name="UNI20105_3">#REF!</definedName>
    <definedName name="UNI20105_74" localSheetId="0">#REF!</definedName>
    <definedName name="UNI20105_74">#REF!</definedName>
    <definedName name="UNI20105_75" localSheetId="0">#REF!</definedName>
    <definedName name="UNI20105_75">#REF!</definedName>
    <definedName name="UNI20110_1" localSheetId="0">#REF!</definedName>
    <definedName name="UNI20110_1">#REF!</definedName>
    <definedName name="UNI20110_2" localSheetId="0">#REF!</definedName>
    <definedName name="UNI20110_2">#REF!</definedName>
    <definedName name="UNI20110_3" localSheetId="0">#REF!</definedName>
    <definedName name="UNI20110_3">#REF!</definedName>
    <definedName name="UNI20110_74" localSheetId="0">#REF!</definedName>
    <definedName name="UNI20110_74">#REF!</definedName>
    <definedName name="UNI20110_75" localSheetId="0">#REF!</definedName>
    <definedName name="UNI20110_75">#REF!</definedName>
    <definedName name="UNI20115_1" localSheetId="0">#REF!</definedName>
    <definedName name="UNI20115_1">#REF!</definedName>
    <definedName name="UNI20115_2" localSheetId="0">#REF!</definedName>
    <definedName name="UNI20115_2">#REF!</definedName>
    <definedName name="UNI20115_3" localSheetId="0">#REF!</definedName>
    <definedName name="UNI20115_3">#REF!</definedName>
    <definedName name="UNI20115_74" localSheetId="0">#REF!</definedName>
    <definedName name="UNI20115_74">#REF!</definedName>
    <definedName name="UNI20115_75" localSheetId="0">#REF!</definedName>
    <definedName name="UNI20115_75">#REF!</definedName>
    <definedName name="UNI20130_1" localSheetId="0">#REF!</definedName>
    <definedName name="UNI20130_1">#REF!</definedName>
    <definedName name="UNI20130_2" localSheetId="0">#REF!</definedName>
    <definedName name="UNI20130_2">#REF!</definedName>
    <definedName name="UNI20130_3" localSheetId="0">#REF!</definedName>
    <definedName name="UNI20130_3">#REF!</definedName>
    <definedName name="UNI20130_74" localSheetId="0">#REF!</definedName>
    <definedName name="UNI20130_74">#REF!</definedName>
    <definedName name="UNI20130_75" localSheetId="0">#REF!</definedName>
    <definedName name="UNI20130_75">#REF!</definedName>
    <definedName name="UNI20135_1" localSheetId="0">#REF!</definedName>
    <definedName name="UNI20135_1">#REF!</definedName>
    <definedName name="UNI20135_2" localSheetId="0">#REF!</definedName>
    <definedName name="UNI20135_2">#REF!</definedName>
    <definedName name="UNI20135_3" localSheetId="0">#REF!</definedName>
    <definedName name="UNI20135_3">#REF!</definedName>
    <definedName name="UNI20135_74" localSheetId="0">#REF!</definedName>
    <definedName name="UNI20135_74">#REF!</definedName>
    <definedName name="UNI20135_75" localSheetId="0">#REF!</definedName>
    <definedName name="UNI20135_75">#REF!</definedName>
    <definedName name="UNI20140_1" localSheetId="0">#REF!</definedName>
    <definedName name="UNI20140_1">#REF!</definedName>
    <definedName name="UNI20140_2" localSheetId="0">#REF!</definedName>
    <definedName name="UNI20140_2">#REF!</definedName>
    <definedName name="UNI20140_3" localSheetId="0">#REF!</definedName>
    <definedName name="UNI20140_3">#REF!</definedName>
    <definedName name="UNI20140_74" localSheetId="0">#REF!</definedName>
    <definedName name="UNI20140_74">#REF!</definedName>
    <definedName name="UNI20140_75" localSheetId="0">#REF!</definedName>
    <definedName name="UNI20140_75">#REF!</definedName>
    <definedName name="UNI20145_1" localSheetId="0">#REF!</definedName>
    <definedName name="UNI20145_1">#REF!</definedName>
    <definedName name="UNI20145_2" localSheetId="0">#REF!</definedName>
    <definedName name="UNI20145_2">#REF!</definedName>
    <definedName name="UNI20145_3" localSheetId="0">#REF!</definedName>
    <definedName name="UNI20145_3">#REF!</definedName>
    <definedName name="UNI20145_74" localSheetId="0">#REF!</definedName>
    <definedName name="UNI20145_74">#REF!</definedName>
    <definedName name="UNI20145_75" localSheetId="0">#REF!</definedName>
    <definedName name="UNI20145_75">#REF!</definedName>
    <definedName name="UNI20150_1" localSheetId="0">#REF!</definedName>
    <definedName name="UNI20150_1">#REF!</definedName>
    <definedName name="UNI20150_2" localSheetId="0">#REF!</definedName>
    <definedName name="UNI20150_2">#REF!</definedName>
    <definedName name="UNI20150_3" localSheetId="0">#REF!</definedName>
    <definedName name="UNI20150_3">#REF!</definedName>
    <definedName name="UNI20150_74" localSheetId="0">#REF!</definedName>
    <definedName name="UNI20150_74">#REF!</definedName>
    <definedName name="UNI20150_75" localSheetId="0">#REF!</definedName>
    <definedName name="UNI20150_75">#REF!</definedName>
    <definedName name="UNI20155_1" localSheetId="0">#REF!</definedName>
    <definedName name="UNI20155_1">#REF!</definedName>
    <definedName name="UNI20155_2" localSheetId="0">#REF!</definedName>
    <definedName name="UNI20155_2">#REF!</definedName>
    <definedName name="UNI20155_3" localSheetId="0">#REF!</definedName>
    <definedName name="UNI20155_3">#REF!</definedName>
    <definedName name="UNI20155_74" localSheetId="0">#REF!</definedName>
    <definedName name="UNI20155_74">#REF!</definedName>
    <definedName name="UNI20155_75" localSheetId="0">#REF!</definedName>
    <definedName name="UNI20155_75">#REF!</definedName>
    <definedName name="UNI20175_1" localSheetId="0">#REF!</definedName>
    <definedName name="UNI20175_1">#REF!</definedName>
    <definedName name="UNI20175_2" localSheetId="0">#REF!</definedName>
    <definedName name="UNI20175_2">#REF!</definedName>
    <definedName name="UNI20175_3" localSheetId="0">#REF!</definedName>
    <definedName name="UNI20175_3">#REF!</definedName>
    <definedName name="UNI20175_74" localSheetId="0">#REF!</definedName>
    <definedName name="UNI20175_74">#REF!</definedName>
    <definedName name="UNI20175_75" localSheetId="0">#REF!</definedName>
    <definedName name="UNI20175_75">#REF!</definedName>
    <definedName name="UNI20185_1" localSheetId="0">#REF!</definedName>
    <definedName name="UNI20185_1">#REF!</definedName>
    <definedName name="UNI20185_2" localSheetId="0">#REF!</definedName>
    <definedName name="UNI20185_2">#REF!</definedName>
    <definedName name="UNI20185_3" localSheetId="0">#REF!</definedName>
    <definedName name="UNI20185_3">#REF!</definedName>
    <definedName name="UNI20185_74" localSheetId="0">#REF!</definedName>
    <definedName name="UNI20185_74">#REF!</definedName>
    <definedName name="UNI20185_75" localSheetId="0">#REF!</definedName>
    <definedName name="UNI20185_75">#REF!</definedName>
    <definedName name="UNI20190_1" localSheetId="0">#REF!</definedName>
    <definedName name="UNI20190_1">#REF!</definedName>
    <definedName name="UNI20190_2" localSheetId="0">#REF!</definedName>
    <definedName name="UNI20190_2">#REF!</definedName>
    <definedName name="UNI20190_3" localSheetId="0">#REF!</definedName>
    <definedName name="UNI20190_3">#REF!</definedName>
    <definedName name="UNI20190_74" localSheetId="0">#REF!</definedName>
    <definedName name="UNI20190_74">#REF!</definedName>
    <definedName name="UNI20190_75" localSheetId="0">#REF!</definedName>
    <definedName name="UNI20190_75">#REF!</definedName>
    <definedName name="UNI20195_1" localSheetId="0">#REF!</definedName>
    <definedName name="UNI20195_1">#REF!</definedName>
    <definedName name="UNI20195_2" localSheetId="0">#REF!</definedName>
    <definedName name="UNI20195_2">#REF!</definedName>
    <definedName name="UNI20195_3" localSheetId="0">#REF!</definedName>
    <definedName name="UNI20195_3">#REF!</definedName>
    <definedName name="UNI20195_74" localSheetId="0">#REF!</definedName>
    <definedName name="UNI20195_74">#REF!</definedName>
    <definedName name="UNI20195_75" localSheetId="0">#REF!</definedName>
    <definedName name="UNI20195_75">#REF!</definedName>
    <definedName name="UNI20210_1" localSheetId="0">#REF!</definedName>
    <definedName name="UNI20210_1">#REF!</definedName>
    <definedName name="UNI20210_2" localSheetId="0">#REF!</definedName>
    <definedName name="UNI20210_2">#REF!</definedName>
    <definedName name="UNI20210_3" localSheetId="0">#REF!</definedName>
    <definedName name="UNI20210_3">#REF!</definedName>
    <definedName name="UNI20210_74" localSheetId="0">#REF!</definedName>
    <definedName name="UNI20210_74">#REF!</definedName>
    <definedName name="UNI20210_75" localSheetId="0">#REF!</definedName>
    <definedName name="UNI20210_75">#REF!</definedName>
    <definedName name="Unit." localSheetId="0">#REF!</definedName>
    <definedName name="Unit.">#REF!</definedName>
    <definedName name="V_VENDA" localSheetId="0">#REF!</definedName>
    <definedName name="V_VENDA">#REF!</definedName>
    <definedName name="VAL11100_1" localSheetId="0">#REF!</definedName>
    <definedName name="VAL11100_1">#REF!</definedName>
    <definedName name="VAL11100_2" localSheetId="0">#REF!</definedName>
    <definedName name="VAL11100_2">#REF!</definedName>
    <definedName name="VAL11100_3" localSheetId="0">#REF!</definedName>
    <definedName name="VAL11100_3">#REF!</definedName>
    <definedName name="VAL11100_74" localSheetId="0">#REF!</definedName>
    <definedName name="VAL11100_74">#REF!</definedName>
    <definedName name="VAL11100_75" localSheetId="0">#REF!</definedName>
    <definedName name="VAL11100_75">#REF!</definedName>
    <definedName name="VAL11110_1" localSheetId="0">#REF!</definedName>
    <definedName name="VAL11110_1">#REF!</definedName>
    <definedName name="VAL11110_2" localSheetId="0">#REF!</definedName>
    <definedName name="VAL11110_2">#REF!</definedName>
    <definedName name="VAL11110_3" localSheetId="0">#REF!</definedName>
    <definedName name="VAL11110_3">#REF!</definedName>
    <definedName name="VAL11110_74" localSheetId="0">#REF!</definedName>
    <definedName name="VAL11110_74">#REF!</definedName>
    <definedName name="VAL11110_75" localSheetId="0">#REF!</definedName>
    <definedName name="VAL11110_75">#REF!</definedName>
    <definedName name="VAL11115_1" localSheetId="0">#REF!</definedName>
    <definedName name="VAL11115_1">#REF!</definedName>
    <definedName name="VAL11115_2" localSheetId="0">#REF!</definedName>
    <definedName name="VAL11115_2">#REF!</definedName>
    <definedName name="VAL11115_3" localSheetId="0">#REF!</definedName>
    <definedName name="VAL11115_3">#REF!</definedName>
    <definedName name="VAL11115_74" localSheetId="0">#REF!</definedName>
    <definedName name="VAL11115_74">#REF!</definedName>
    <definedName name="VAL11115_75" localSheetId="0">#REF!</definedName>
    <definedName name="VAL11115_75">#REF!</definedName>
    <definedName name="VAL11125_1" localSheetId="0">#REF!</definedName>
    <definedName name="VAL11125_1">#REF!</definedName>
    <definedName name="VAL11125_2" localSheetId="0">#REF!</definedName>
    <definedName name="VAL11125_2">#REF!</definedName>
    <definedName name="VAL11125_3" localSheetId="0">#REF!</definedName>
    <definedName name="VAL11125_3">#REF!</definedName>
    <definedName name="VAL11125_74" localSheetId="0">#REF!</definedName>
    <definedName name="VAL11125_74">#REF!</definedName>
    <definedName name="VAL11125_75" localSheetId="0">#REF!</definedName>
    <definedName name="VAL11125_75">#REF!</definedName>
    <definedName name="VAL11130_1" localSheetId="0">#REF!</definedName>
    <definedName name="VAL11130_1">#REF!</definedName>
    <definedName name="VAL11130_2" localSheetId="0">#REF!</definedName>
    <definedName name="VAL11130_2">#REF!</definedName>
    <definedName name="VAL11130_3" localSheetId="0">#REF!</definedName>
    <definedName name="VAL11130_3">#REF!</definedName>
    <definedName name="VAL11130_74" localSheetId="0">#REF!</definedName>
    <definedName name="VAL11130_74">#REF!</definedName>
    <definedName name="VAL11130_75" localSheetId="0">#REF!</definedName>
    <definedName name="VAL11130_75">#REF!</definedName>
    <definedName name="VAL11135_1" localSheetId="0">#REF!</definedName>
    <definedName name="VAL11135_1">#REF!</definedName>
    <definedName name="VAL11135_2" localSheetId="0">#REF!</definedName>
    <definedName name="VAL11135_2">#REF!</definedName>
    <definedName name="VAL11135_3" localSheetId="0">#REF!</definedName>
    <definedName name="VAL11135_3">#REF!</definedName>
    <definedName name="VAL11135_74" localSheetId="0">#REF!</definedName>
    <definedName name="VAL11135_74">#REF!</definedName>
    <definedName name="VAL11135_75" localSheetId="0">#REF!</definedName>
    <definedName name="VAL11135_75">#REF!</definedName>
    <definedName name="VAL11145_1" localSheetId="0">#REF!</definedName>
    <definedName name="VAL11145_1">#REF!</definedName>
    <definedName name="VAL11145_2" localSheetId="0">#REF!</definedName>
    <definedName name="VAL11145_2">#REF!</definedName>
    <definedName name="VAL11145_3" localSheetId="0">#REF!</definedName>
    <definedName name="VAL11145_3">#REF!</definedName>
    <definedName name="VAL11145_74" localSheetId="0">#REF!</definedName>
    <definedName name="VAL11145_74">#REF!</definedName>
    <definedName name="VAL11145_75" localSheetId="0">#REF!</definedName>
    <definedName name="VAL11145_75">#REF!</definedName>
    <definedName name="VAL11150_1" localSheetId="0">#REF!</definedName>
    <definedName name="VAL11150_1">#REF!</definedName>
    <definedName name="VAL11150_2" localSheetId="0">#REF!</definedName>
    <definedName name="VAL11150_2">#REF!</definedName>
    <definedName name="VAL11150_3" localSheetId="0">#REF!</definedName>
    <definedName name="VAL11150_3">#REF!</definedName>
    <definedName name="VAL11150_74" localSheetId="0">#REF!</definedName>
    <definedName name="VAL11150_74">#REF!</definedName>
    <definedName name="VAL11150_75" localSheetId="0">#REF!</definedName>
    <definedName name="VAL11150_75">#REF!</definedName>
    <definedName name="VAL11165_1" localSheetId="0">#REF!</definedName>
    <definedName name="VAL11165_1">#REF!</definedName>
    <definedName name="VAL11165_2" localSheetId="0">#REF!</definedName>
    <definedName name="VAL11165_2">#REF!</definedName>
    <definedName name="VAL11165_3" localSheetId="0">#REF!</definedName>
    <definedName name="VAL11165_3">#REF!</definedName>
    <definedName name="VAL11165_74" localSheetId="0">#REF!</definedName>
    <definedName name="VAL11165_74">#REF!</definedName>
    <definedName name="VAL11165_75" localSheetId="0">#REF!</definedName>
    <definedName name="VAL11165_75">#REF!</definedName>
    <definedName name="VAL11170_1" localSheetId="0">#REF!</definedName>
    <definedName name="VAL11170_1">#REF!</definedName>
    <definedName name="VAL11170_2" localSheetId="0">#REF!</definedName>
    <definedName name="VAL11170_2">#REF!</definedName>
    <definedName name="VAL11170_3" localSheetId="0">#REF!</definedName>
    <definedName name="VAL11170_3">#REF!</definedName>
    <definedName name="VAL11170_74" localSheetId="0">#REF!</definedName>
    <definedName name="VAL11170_74">#REF!</definedName>
    <definedName name="VAL11170_75" localSheetId="0">#REF!</definedName>
    <definedName name="VAL11170_75">#REF!</definedName>
    <definedName name="VAL11180_1" localSheetId="0">#REF!</definedName>
    <definedName name="VAL11180_1">#REF!</definedName>
    <definedName name="VAL11180_2" localSheetId="0">#REF!</definedName>
    <definedName name="VAL11180_2">#REF!</definedName>
    <definedName name="VAL11180_3" localSheetId="0">#REF!</definedName>
    <definedName name="VAL11180_3">#REF!</definedName>
    <definedName name="VAL11180_74" localSheetId="0">#REF!</definedName>
    <definedName name="VAL11180_74">#REF!</definedName>
    <definedName name="VAL11180_75" localSheetId="0">#REF!</definedName>
    <definedName name="VAL11180_75">#REF!</definedName>
    <definedName name="VAL11185_1" localSheetId="0">#REF!</definedName>
    <definedName name="VAL11185_1">#REF!</definedName>
    <definedName name="VAL11185_2" localSheetId="0">#REF!</definedName>
    <definedName name="VAL11185_2">#REF!</definedName>
    <definedName name="VAL11185_3" localSheetId="0">#REF!</definedName>
    <definedName name="VAL11185_3">#REF!</definedName>
    <definedName name="VAL11185_74" localSheetId="0">#REF!</definedName>
    <definedName name="VAL11185_74">#REF!</definedName>
    <definedName name="VAL11185_75" localSheetId="0">#REF!</definedName>
    <definedName name="VAL11185_75">#REF!</definedName>
    <definedName name="VAL11220_1" localSheetId="0">#REF!</definedName>
    <definedName name="VAL11220_1">#REF!</definedName>
    <definedName name="VAL11220_2" localSheetId="0">#REF!</definedName>
    <definedName name="VAL11220_2">#REF!</definedName>
    <definedName name="VAL11220_3" localSheetId="0">#REF!</definedName>
    <definedName name="VAL11220_3">#REF!</definedName>
    <definedName name="VAL11220_74" localSheetId="0">#REF!</definedName>
    <definedName name="VAL11220_74">#REF!</definedName>
    <definedName name="VAL11220_75" localSheetId="0">#REF!</definedName>
    <definedName name="VAL11220_75">#REF!</definedName>
    <definedName name="VAL12105_1" localSheetId="0">#REF!</definedName>
    <definedName name="VAL12105_1">#REF!</definedName>
    <definedName name="VAL12105_2" localSheetId="0">#REF!</definedName>
    <definedName name="VAL12105_2">#REF!</definedName>
    <definedName name="VAL12105_3" localSheetId="0">#REF!</definedName>
    <definedName name="VAL12105_3">#REF!</definedName>
    <definedName name="VAL12105_74" localSheetId="0">#REF!</definedName>
    <definedName name="VAL12105_74">#REF!</definedName>
    <definedName name="VAL12105_75" localSheetId="0">#REF!</definedName>
    <definedName name="VAL12105_75">#REF!</definedName>
    <definedName name="VAL12555_1" localSheetId="0">#REF!</definedName>
    <definedName name="VAL12555_1">#REF!</definedName>
    <definedName name="VAL12555_2" localSheetId="0">#REF!</definedName>
    <definedName name="VAL12555_2">#REF!</definedName>
    <definedName name="VAL12555_3" localSheetId="0">#REF!</definedName>
    <definedName name="VAL12555_3">#REF!</definedName>
    <definedName name="VAL12555_74" localSheetId="0">#REF!</definedName>
    <definedName name="VAL12555_74">#REF!</definedName>
    <definedName name="VAL12555_75" localSheetId="0">#REF!</definedName>
    <definedName name="VAL12555_75">#REF!</definedName>
    <definedName name="VAL12570_1" localSheetId="0">#REF!</definedName>
    <definedName name="VAL12570_1">#REF!</definedName>
    <definedName name="VAL12570_2" localSheetId="0">#REF!</definedName>
    <definedName name="VAL12570_2">#REF!</definedName>
    <definedName name="VAL12570_3" localSheetId="0">#REF!</definedName>
    <definedName name="VAL12570_3">#REF!</definedName>
    <definedName name="VAL12570_74" localSheetId="0">#REF!</definedName>
    <definedName name="VAL12570_74">#REF!</definedName>
    <definedName name="VAL12570_75" localSheetId="0">#REF!</definedName>
    <definedName name="VAL12570_75">#REF!</definedName>
    <definedName name="VAL12575_1" localSheetId="0">#REF!</definedName>
    <definedName name="VAL12575_1">#REF!</definedName>
    <definedName name="VAL12575_2" localSheetId="0">#REF!</definedName>
    <definedName name="VAL12575_2">#REF!</definedName>
    <definedName name="VAL12575_3" localSheetId="0">#REF!</definedName>
    <definedName name="VAL12575_3">#REF!</definedName>
    <definedName name="VAL12575_74" localSheetId="0">#REF!</definedName>
    <definedName name="VAL12575_74">#REF!</definedName>
    <definedName name="VAL12575_75" localSheetId="0">#REF!</definedName>
    <definedName name="VAL12575_75">#REF!</definedName>
    <definedName name="VAL12580_1" localSheetId="0">#REF!</definedName>
    <definedName name="VAL12580_1">#REF!</definedName>
    <definedName name="VAL12580_2" localSheetId="0">#REF!</definedName>
    <definedName name="VAL12580_2">#REF!</definedName>
    <definedName name="VAL12580_3" localSheetId="0">#REF!</definedName>
    <definedName name="VAL12580_3">#REF!</definedName>
    <definedName name="VAL12580_74" localSheetId="0">#REF!</definedName>
    <definedName name="VAL12580_74">#REF!</definedName>
    <definedName name="VAL12580_75" localSheetId="0">#REF!</definedName>
    <definedName name="VAL12580_75">#REF!</definedName>
    <definedName name="VAL12600_1" localSheetId="0">#REF!</definedName>
    <definedName name="VAL12600_1">#REF!</definedName>
    <definedName name="VAL12600_2" localSheetId="0">#REF!</definedName>
    <definedName name="VAL12600_2">#REF!</definedName>
    <definedName name="VAL12600_3" localSheetId="0">#REF!</definedName>
    <definedName name="VAL12600_3">#REF!</definedName>
    <definedName name="VAL12600_74" localSheetId="0">#REF!</definedName>
    <definedName name="VAL12600_74">#REF!</definedName>
    <definedName name="VAL12600_75" localSheetId="0">#REF!</definedName>
    <definedName name="VAL12600_75">#REF!</definedName>
    <definedName name="VAL12610_1" localSheetId="0">#REF!</definedName>
    <definedName name="VAL12610_1">#REF!</definedName>
    <definedName name="VAL12610_2" localSheetId="0">#REF!</definedName>
    <definedName name="VAL12610_2">#REF!</definedName>
    <definedName name="VAL12610_3" localSheetId="0">#REF!</definedName>
    <definedName name="VAL12610_3">#REF!</definedName>
    <definedName name="VAL12610_74" localSheetId="0">#REF!</definedName>
    <definedName name="VAL12610_74">#REF!</definedName>
    <definedName name="VAL12610_75" localSheetId="0">#REF!</definedName>
    <definedName name="VAL12610_75">#REF!</definedName>
    <definedName name="VAL12630_1" localSheetId="0">#REF!</definedName>
    <definedName name="VAL12630_1">#REF!</definedName>
    <definedName name="VAL12630_2" localSheetId="0">#REF!</definedName>
    <definedName name="VAL12630_2">#REF!</definedName>
    <definedName name="VAL12630_3" localSheetId="0">#REF!</definedName>
    <definedName name="VAL12630_3">#REF!</definedName>
    <definedName name="VAL12630_74" localSheetId="0">#REF!</definedName>
    <definedName name="VAL12630_74">#REF!</definedName>
    <definedName name="VAL12630_75" localSheetId="0">#REF!</definedName>
    <definedName name="VAL12630_75">#REF!</definedName>
    <definedName name="VAL12631_1" localSheetId="0">#REF!</definedName>
    <definedName name="VAL12631_1">#REF!</definedName>
    <definedName name="VAL12631_2" localSheetId="0">#REF!</definedName>
    <definedName name="VAL12631_2">#REF!</definedName>
    <definedName name="VAL12631_3" localSheetId="0">#REF!</definedName>
    <definedName name="VAL12631_3">#REF!</definedName>
    <definedName name="VAL12631_74" localSheetId="0">#REF!</definedName>
    <definedName name="VAL12631_74">#REF!</definedName>
    <definedName name="VAL12631_75" localSheetId="0">#REF!</definedName>
    <definedName name="VAL12631_75">#REF!</definedName>
    <definedName name="VAL12640_1" localSheetId="0">#REF!</definedName>
    <definedName name="VAL12640_1">#REF!</definedName>
    <definedName name="VAL12640_2" localSheetId="0">#REF!</definedName>
    <definedName name="VAL12640_2">#REF!</definedName>
    <definedName name="VAL12640_3" localSheetId="0">#REF!</definedName>
    <definedName name="VAL12640_3">#REF!</definedName>
    <definedName name="VAL12640_74" localSheetId="0">#REF!</definedName>
    <definedName name="VAL12640_74">#REF!</definedName>
    <definedName name="VAL12640_75" localSheetId="0">#REF!</definedName>
    <definedName name="VAL12640_75">#REF!</definedName>
    <definedName name="VAL12645_1" localSheetId="0">#REF!</definedName>
    <definedName name="VAL12645_1">#REF!</definedName>
    <definedName name="VAL12645_2" localSheetId="0">#REF!</definedName>
    <definedName name="VAL12645_2">#REF!</definedName>
    <definedName name="VAL12645_3" localSheetId="0">#REF!</definedName>
    <definedName name="VAL12645_3">#REF!</definedName>
    <definedName name="VAL12645_74" localSheetId="0">#REF!</definedName>
    <definedName name="VAL12645_74">#REF!</definedName>
    <definedName name="VAL12645_75" localSheetId="0">#REF!</definedName>
    <definedName name="VAL12645_75">#REF!</definedName>
    <definedName name="VAL12665_1" localSheetId="0">#REF!</definedName>
    <definedName name="VAL12665_1">#REF!</definedName>
    <definedName name="VAL12665_2" localSheetId="0">#REF!</definedName>
    <definedName name="VAL12665_2">#REF!</definedName>
    <definedName name="VAL12665_3" localSheetId="0">#REF!</definedName>
    <definedName name="VAL12665_3">#REF!</definedName>
    <definedName name="VAL12665_74" localSheetId="0">#REF!</definedName>
    <definedName name="VAL12665_74">#REF!</definedName>
    <definedName name="VAL12665_75" localSheetId="0">#REF!</definedName>
    <definedName name="VAL12665_75">#REF!</definedName>
    <definedName name="VAL12690_1" localSheetId="0">#REF!</definedName>
    <definedName name="VAL12690_1">#REF!</definedName>
    <definedName name="VAL12690_2" localSheetId="0">#REF!</definedName>
    <definedName name="VAL12690_2">#REF!</definedName>
    <definedName name="VAL12690_3" localSheetId="0">#REF!</definedName>
    <definedName name="VAL12690_3">#REF!</definedName>
    <definedName name="VAL12690_74" localSheetId="0">#REF!</definedName>
    <definedName name="VAL12690_74">#REF!</definedName>
    <definedName name="VAL12690_75" localSheetId="0">#REF!</definedName>
    <definedName name="VAL12690_75">#REF!</definedName>
    <definedName name="VAL12700_1" localSheetId="0">#REF!</definedName>
    <definedName name="VAL12700_1">#REF!</definedName>
    <definedName name="VAL12700_2" localSheetId="0">#REF!</definedName>
    <definedName name="VAL12700_2">#REF!</definedName>
    <definedName name="VAL12700_3" localSheetId="0">#REF!</definedName>
    <definedName name="VAL12700_3">#REF!</definedName>
    <definedName name="VAL12700_74" localSheetId="0">#REF!</definedName>
    <definedName name="VAL12700_74">#REF!</definedName>
    <definedName name="VAL12700_75" localSheetId="0">#REF!</definedName>
    <definedName name="VAL12700_75">#REF!</definedName>
    <definedName name="VAL12710_1" localSheetId="0">#REF!</definedName>
    <definedName name="VAL12710_1">#REF!</definedName>
    <definedName name="VAL12710_2" localSheetId="0">#REF!</definedName>
    <definedName name="VAL12710_2">#REF!</definedName>
    <definedName name="VAL12710_3" localSheetId="0">#REF!</definedName>
    <definedName name="VAL12710_3">#REF!</definedName>
    <definedName name="VAL12710_74" localSheetId="0">#REF!</definedName>
    <definedName name="VAL12710_74">#REF!</definedName>
    <definedName name="VAL12710_75" localSheetId="0">#REF!</definedName>
    <definedName name="VAL12710_75">#REF!</definedName>
    <definedName name="VAL13111_1" localSheetId="0">#REF!</definedName>
    <definedName name="VAL13111_1">#REF!</definedName>
    <definedName name="VAL13111_2" localSheetId="0">#REF!</definedName>
    <definedName name="VAL13111_2">#REF!</definedName>
    <definedName name="VAL13111_3" localSheetId="0">#REF!</definedName>
    <definedName name="VAL13111_3">#REF!</definedName>
    <definedName name="VAL13111_74" localSheetId="0">#REF!</definedName>
    <definedName name="VAL13111_74">#REF!</definedName>
    <definedName name="VAL13111_75" localSheetId="0">#REF!</definedName>
    <definedName name="VAL13111_75">#REF!</definedName>
    <definedName name="VAL13112_1" localSheetId="0">#REF!</definedName>
    <definedName name="VAL13112_1">#REF!</definedName>
    <definedName name="VAL13112_2" localSheetId="0">#REF!</definedName>
    <definedName name="VAL13112_2">#REF!</definedName>
    <definedName name="VAL13112_3" localSheetId="0">#REF!</definedName>
    <definedName name="VAL13112_3">#REF!</definedName>
    <definedName name="VAL13112_74" localSheetId="0">#REF!</definedName>
    <definedName name="VAL13112_74">#REF!</definedName>
    <definedName name="VAL13112_75" localSheetId="0">#REF!</definedName>
    <definedName name="VAL13112_75">#REF!</definedName>
    <definedName name="VAL13121_1" localSheetId="0">#REF!</definedName>
    <definedName name="VAL13121_1">#REF!</definedName>
    <definedName name="VAL13121_2" localSheetId="0">#REF!</definedName>
    <definedName name="VAL13121_2">#REF!</definedName>
    <definedName name="VAL13121_3" localSheetId="0">#REF!</definedName>
    <definedName name="VAL13121_3">#REF!</definedName>
    <definedName name="VAL13121_74" localSheetId="0">#REF!</definedName>
    <definedName name="VAL13121_74">#REF!</definedName>
    <definedName name="VAL13121_75" localSheetId="0">#REF!</definedName>
    <definedName name="VAL13121_75">#REF!</definedName>
    <definedName name="VAL13720_1" localSheetId="0">#REF!</definedName>
    <definedName name="VAL13720_1">#REF!</definedName>
    <definedName name="VAL13720_2" localSheetId="0">#REF!</definedName>
    <definedName name="VAL13720_2">#REF!</definedName>
    <definedName name="VAL13720_3" localSheetId="0">#REF!</definedName>
    <definedName name="VAL13720_3">#REF!</definedName>
    <definedName name="VAL13720_74" localSheetId="0">#REF!</definedName>
    <definedName name="VAL13720_74">#REF!</definedName>
    <definedName name="VAL13720_75" localSheetId="0">#REF!</definedName>
    <definedName name="VAL13720_75">#REF!</definedName>
    <definedName name="VAL14100_1" localSheetId="0">#REF!</definedName>
    <definedName name="VAL14100_1">#REF!</definedName>
    <definedName name="VAL14100_2" localSheetId="0">#REF!</definedName>
    <definedName name="VAL14100_2">#REF!</definedName>
    <definedName name="VAL14100_3" localSheetId="0">#REF!</definedName>
    <definedName name="VAL14100_3">#REF!</definedName>
    <definedName name="VAL14100_74" localSheetId="0">#REF!</definedName>
    <definedName name="VAL14100_74">#REF!</definedName>
    <definedName name="VAL14100_75" localSheetId="0">#REF!</definedName>
    <definedName name="VAL14100_75">#REF!</definedName>
    <definedName name="VAL14161_1" localSheetId="0">#REF!</definedName>
    <definedName name="VAL14161_1">#REF!</definedName>
    <definedName name="VAL14161_2" localSheetId="0">#REF!</definedName>
    <definedName name="VAL14161_2">#REF!</definedName>
    <definedName name="VAL14161_3" localSheetId="0">#REF!</definedName>
    <definedName name="VAL14161_3">#REF!</definedName>
    <definedName name="VAL14161_74" localSheetId="0">#REF!</definedName>
    <definedName name="VAL14161_74">#REF!</definedName>
    <definedName name="VAL14161_75" localSheetId="0">#REF!</definedName>
    <definedName name="VAL14161_75">#REF!</definedName>
    <definedName name="VAL14195_1" localSheetId="0">#REF!</definedName>
    <definedName name="VAL14195_1">#REF!</definedName>
    <definedName name="VAL14195_2" localSheetId="0">#REF!</definedName>
    <definedName name="VAL14195_2">#REF!</definedName>
    <definedName name="VAL14195_3" localSheetId="0">#REF!</definedName>
    <definedName name="VAL14195_3">#REF!</definedName>
    <definedName name="VAL14195_74" localSheetId="0">#REF!</definedName>
    <definedName name="VAL14195_74">#REF!</definedName>
    <definedName name="VAL14195_75" localSheetId="0">#REF!</definedName>
    <definedName name="VAL14195_75">#REF!</definedName>
    <definedName name="VAL14205_1" localSheetId="0">#REF!</definedName>
    <definedName name="VAL14205_1">#REF!</definedName>
    <definedName name="VAL14205_2" localSheetId="0">#REF!</definedName>
    <definedName name="VAL14205_2">#REF!</definedName>
    <definedName name="VAL14205_3" localSheetId="0">#REF!</definedName>
    <definedName name="VAL14205_3">#REF!</definedName>
    <definedName name="VAL14205_74" localSheetId="0">#REF!</definedName>
    <definedName name="VAL14205_74">#REF!</definedName>
    <definedName name="VAL14205_75" localSheetId="0">#REF!</definedName>
    <definedName name="VAL14205_75">#REF!</definedName>
    <definedName name="VAL14260_1" localSheetId="0">#REF!</definedName>
    <definedName name="VAL14260_1">#REF!</definedName>
    <definedName name="VAL14260_2" localSheetId="0">#REF!</definedName>
    <definedName name="VAL14260_2">#REF!</definedName>
    <definedName name="VAL14260_3" localSheetId="0">#REF!</definedName>
    <definedName name="VAL14260_3">#REF!</definedName>
    <definedName name="VAL14260_74" localSheetId="0">#REF!</definedName>
    <definedName name="VAL14260_74">#REF!</definedName>
    <definedName name="VAL14260_75" localSheetId="0">#REF!</definedName>
    <definedName name="VAL14260_75">#REF!</definedName>
    <definedName name="VAL14500_1" localSheetId="0">#REF!</definedName>
    <definedName name="VAL14500_1">#REF!</definedName>
    <definedName name="VAL14500_2" localSheetId="0">#REF!</definedName>
    <definedName name="VAL14500_2">#REF!</definedName>
    <definedName name="VAL14500_3" localSheetId="0">#REF!</definedName>
    <definedName name="VAL14500_3">#REF!</definedName>
    <definedName name="VAL14500_74" localSheetId="0">#REF!</definedName>
    <definedName name="VAL14500_74">#REF!</definedName>
    <definedName name="VAL14500_75" localSheetId="0">#REF!</definedName>
    <definedName name="VAL14500_75">#REF!</definedName>
    <definedName name="VAL14515_1" localSheetId="0">#REF!</definedName>
    <definedName name="VAL14515_1">#REF!</definedName>
    <definedName name="VAL14515_2" localSheetId="0">#REF!</definedName>
    <definedName name="VAL14515_2">#REF!</definedName>
    <definedName name="VAL14515_3" localSheetId="0">#REF!</definedName>
    <definedName name="VAL14515_3">#REF!</definedName>
    <definedName name="VAL14515_74" localSheetId="0">#REF!</definedName>
    <definedName name="VAL14515_74">#REF!</definedName>
    <definedName name="VAL14515_75" localSheetId="0">#REF!</definedName>
    <definedName name="VAL14515_75">#REF!</definedName>
    <definedName name="VAL14555_1" localSheetId="0">#REF!</definedName>
    <definedName name="VAL14555_1">#REF!</definedName>
    <definedName name="VAL14555_2" localSheetId="0">#REF!</definedName>
    <definedName name="VAL14555_2">#REF!</definedName>
    <definedName name="VAL14555_3" localSheetId="0">#REF!</definedName>
    <definedName name="VAL14555_3">#REF!</definedName>
    <definedName name="VAL14555_74" localSheetId="0">#REF!</definedName>
    <definedName name="VAL14555_74">#REF!</definedName>
    <definedName name="VAL14555_75" localSheetId="0">#REF!</definedName>
    <definedName name="VAL14555_75">#REF!</definedName>
    <definedName name="VAL14565_1" localSheetId="0">#REF!</definedName>
    <definedName name="VAL14565_1">#REF!</definedName>
    <definedName name="VAL14565_2" localSheetId="0">#REF!</definedName>
    <definedName name="VAL14565_2">#REF!</definedName>
    <definedName name="VAL14565_3" localSheetId="0">#REF!</definedName>
    <definedName name="VAL14565_3">#REF!</definedName>
    <definedName name="VAL14565_74" localSheetId="0">#REF!</definedName>
    <definedName name="VAL14565_74">#REF!</definedName>
    <definedName name="VAL14565_75" localSheetId="0">#REF!</definedName>
    <definedName name="VAL14565_75">#REF!</definedName>
    <definedName name="VAL15135_1" localSheetId="0">#REF!</definedName>
    <definedName name="VAL15135_1">#REF!</definedName>
    <definedName name="VAL15135_2" localSheetId="0">#REF!</definedName>
    <definedName name="VAL15135_2">#REF!</definedName>
    <definedName name="VAL15135_3" localSheetId="0">#REF!</definedName>
    <definedName name="VAL15135_3">#REF!</definedName>
    <definedName name="VAL15135_74" localSheetId="0">#REF!</definedName>
    <definedName name="VAL15135_74">#REF!</definedName>
    <definedName name="VAL15135_75" localSheetId="0">#REF!</definedName>
    <definedName name="VAL15135_75">#REF!</definedName>
    <definedName name="VAL15140_1" localSheetId="0">#REF!</definedName>
    <definedName name="VAL15140_1">#REF!</definedName>
    <definedName name="VAL15140_2" localSheetId="0">#REF!</definedName>
    <definedName name="VAL15140_2">#REF!</definedName>
    <definedName name="VAL15140_3" localSheetId="0">#REF!</definedName>
    <definedName name="VAL15140_3">#REF!</definedName>
    <definedName name="VAL15140_74" localSheetId="0">#REF!</definedName>
    <definedName name="VAL15140_74">#REF!</definedName>
    <definedName name="VAL15140_75" localSheetId="0">#REF!</definedName>
    <definedName name="VAL15140_75">#REF!</definedName>
    <definedName name="VAL15195_1" localSheetId="0">#REF!</definedName>
    <definedName name="VAL15195_1">#REF!</definedName>
    <definedName name="VAL15195_2" localSheetId="0">#REF!</definedName>
    <definedName name="VAL15195_2">#REF!</definedName>
    <definedName name="VAL15195_3" localSheetId="0">#REF!</definedName>
    <definedName name="VAL15195_3">#REF!</definedName>
    <definedName name="VAL15195_74" localSheetId="0">#REF!</definedName>
    <definedName name="VAL15195_74">#REF!</definedName>
    <definedName name="VAL15195_75" localSheetId="0">#REF!</definedName>
    <definedName name="VAL15195_75">#REF!</definedName>
    <definedName name="VAL15225_1" localSheetId="0">#REF!</definedName>
    <definedName name="VAL15225_1">#REF!</definedName>
    <definedName name="VAL15225_2" localSheetId="0">#REF!</definedName>
    <definedName name="VAL15225_2">#REF!</definedName>
    <definedName name="VAL15225_3" localSheetId="0">#REF!</definedName>
    <definedName name="VAL15225_3">#REF!</definedName>
    <definedName name="VAL15225_74" localSheetId="0">#REF!</definedName>
    <definedName name="VAL15225_74">#REF!</definedName>
    <definedName name="VAL15225_75" localSheetId="0">#REF!</definedName>
    <definedName name="VAL15225_75">#REF!</definedName>
    <definedName name="VAL15230_1" localSheetId="0">#REF!</definedName>
    <definedName name="VAL15230_1">#REF!</definedName>
    <definedName name="VAL15230_2" localSheetId="0">#REF!</definedName>
    <definedName name="VAL15230_2">#REF!</definedName>
    <definedName name="VAL15230_3" localSheetId="0">#REF!</definedName>
    <definedName name="VAL15230_3">#REF!</definedName>
    <definedName name="VAL15230_74" localSheetId="0">#REF!</definedName>
    <definedName name="VAL15230_74">#REF!</definedName>
    <definedName name="VAL15230_75" localSheetId="0">#REF!</definedName>
    <definedName name="VAL15230_75">#REF!</definedName>
    <definedName name="VAL15515_1" localSheetId="0">#REF!</definedName>
    <definedName name="VAL15515_1">#REF!</definedName>
    <definedName name="VAL15515_2" localSheetId="0">#REF!</definedName>
    <definedName name="VAL15515_2">#REF!</definedName>
    <definedName name="VAL15515_3" localSheetId="0">#REF!</definedName>
    <definedName name="VAL15515_3">#REF!</definedName>
    <definedName name="VAL15515_74" localSheetId="0">#REF!</definedName>
    <definedName name="VAL15515_74">#REF!</definedName>
    <definedName name="VAL15515_75" localSheetId="0">#REF!</definedName>
    <definedName name="VAL15515_75">#REF!</definedName>
    <definedName name="VAL15560_1" localSheetId="0">#REF!</definedName>
    <definedName name="VAL15560_1">#REF!</definedName>
    <definedName name="VAL15560_2" localSheetId="0">#REF!</definedName>
    <definedName name="VAL15560_2">#REF!</definedName>
    <definedName name="VAL15560_3" localSheetId="0">#REF!</definedName>
    <definedName name="VAL15560_3">#REF!</definedName>
    <definedName name="VAL15560_74" localSheetId="0">#REF!</definedName>
    <definedName name="VAL15560_74">#REF!</definedName>
    <definedName name="VAL15560_75" localSheetId="0">#REF!</definedName>
    <definedName name="VAL15560_75">#REF!</definedName>
    <definedName name="VAL15565_1" localSheetId="0">#REF!</definedName>
    <definedName name="VAL15565_1">#REF!</definedName>
    <definedName name="VAL15565_2" localSheetId="0">#REF!</definedName>
    <definedName name="VAL15565_2">#REF!</definedName>
    <definedName name="VAL15565_3" localSheetId="0">#REF!</definedName>
    <definedName name="VAL15565_3">#REF!</definedName>
    <definedName name="VAL15565_74" localSheetId="0">#REF!</definedName>
    <definedName name="VAL15565_74">#REF!</definedName>
    <definedName name="VAL15565_75" localSheetId="0">#REF!</definedName>
    <definedName name="VAL15565_75">#REF!</definedName>
    <definedName name="VAL15570_1" localSheetId="0">#REF!</definedName>
    <definedName name="VAL15570_1">#REF!</definedName>
    <definedName name="VAL15570_2" localSheetId="0">#REF!</definedName>
    <definedName name="VAL15570_2">#REF!</definedName>
    <definedName name="VAL15570_3" localSheetId="0">#REF!</definedName>
    <definedName name="VAL15570_3">#REF!</definedName>
    <definedName name="VAL15570_74" localSheetId="0">#REF!</definedName>
    <definedName name="VAL15570_74">#REF!</definedName>
    <definedName name="VAL15570_75" localSheetId="0">#REF!</definedName>
    <definedName name="VAL15570_75">#REF!</definedName>
    <definedName name="VAL15575_1" localSheetId="0">#REF!</definedName>
    <definedName name="VAL15575_1">#REF!</definedName>
    <definedName name="VAL15575_2" localSheetId="0">#REF!</definedName>
    <definedName name="VAL15575_2">#REF!</definedName>
    <definedName name="VAL15575_3" localSheetId="0">#REF!</definedName>
    <definedName name="VAL15575_3">#REF!</definedName>
    <definedName name="VAL15575_74" localSheetId="0">#REF!</definedName>
    <definedName name="VAL15575_74">#REF!</definedName>
    <definedName name="VAL15575_75" localSheetId="0">#REF!</definedName>
    <definedName name="VAL15575_75">#REF!</definedName>
    <definedName name="VAL15583_1" localSheetId="0">#REF!</definedName>
    <definedName name="VAL15583_1">#REF!</definedName>
    <definedName name="VAL15583_2" localSheetId="0">#REF!</definedName>
    <definedName name="VAL15583_2">#REF!</definedName>
    <definedName name="VAL15583_3" localSheetId="0">#REF!</definedName>
    <definedName name="VAL15583_3">#REF!</definedName>
    <definedName name="VAL15583_74" localSheetId="0">#REF!</definedName>
    <definedName name="VAL15583_74">#REF!</definedName>
    <definedName name="VAL15583_75" localSheetId="0">#REF!</definedName>
    <definedName name="VAL15583_75">#REF!</definedName>
    <definedName name="VAL15590_1" localSheetId="0">#REF!</definedName>
    <definedName name="VAL15590_1">#REF!</definedName>
    <definedName name="VAL15590_2" localSheetId="0">#REF!</definedName>
    <definedName name="VAL15590_2">#REF!</definedName>
    <definedName name="VAL15590_3" localSheetId="0">#REF!</definedName>
    <definedName name="VAL15590_3">#REF!</definedName>
    <definedName name="VAL15590_74" localSheetId="0">#REF!</definedName>
    <definedName name="VAL15590_74">#REF!</definedName>
    <definedName name="VAL15590_75" localSheetId="0">#REF!</definedName>
    <definedName name="VAL15590_75">#REF!</definedName>
    <definedName name="VAL15591_1" localSheetId="0">#REF!</definedName>
    <definedName name="VAL15591_1">#REF!</definedName>
    <definedName name="VAL15591_2" localSheetId="0">#REF!</definedName>
    <definedName name="VAL15591_2">#REF!</definedName>
    <definedName name="VAL15591_3" localSheetId="0">#REF!</definedName>
    <definedName name="VAL15591_3">#REF!</definedName>
    <definedName name="VAL15591_74" localSheetId="0">#REF!</definedName>
    <definedName name="VAL15591_74">#REF!</definedName>
    <definedName name="VAL15591_75" localSheetId="0">#REF!</definedName>
    <definedName name="VAL15591_75">#REF!</definedName>
    <definedName name="VAL15610_1" localSheetId="0">#REF!</definedName>
    <definedName name="VAL15610_1">#REF!</definedName>
    <definedName name="VAL15610_2" localSheetId="0">#REF!</definedName>
    <definedName name="VAL15610_2">#REF!</definedName>
    <definedName name="VAL15610_3" localSheetId="0">#REF!</definedName>
    <definedName name="VAL15610_3">#REF!</definedName>
    <definedName name="VAL15610_74" localSheetId="0">#REF!</definedName>
    <definedName name="VAL15610_74">#REF!</definedName>
    <definedName name="VAL15610_75" localSheetId="0">#REF!</definedName>
    <definedName name="VAL15610_75">#REF!</definedName>
    <definedName name="VAL15625_1" localSheetId="0">#REF!</definedName>
    <definedName name="VAL15625_1">#REF!</definedName>
    <definedName name="VAL15625_2" localSheetId="0">#REF!</definedName>
    <definedName name="VAL15625_2">#REF!</definedName>
    <definedName name="VAL15625_3" localSheetId="0">#REF!</definedName>
    <definedName name="VAL15625_3">#REF!</definedName>
    <definedName name="VAL15625_74" localSheetId="0">#REF!</definedName>
    <definedName name="VAL15625_74">#REF!</definedName>
    <definedName name="VAL15625_75" localSheetId="0">#REF!</definedName>
    <definedName name="VAL15625_75">#REF!</definedName>
    <definedName name="VAL15635_1" localSheetId="0">#REF!</definedName>
    <definedName name="VAL15635_1">#REF!</definedName>
    <definedName name="VAL15635_2" localSheetId="0">#REF!</definedName>
    <definedName name="VAL15635_2">#REF!</definedName>
    <definedName name="VAL15635_3" localSheetId="0">#REF!</definedName>
    <definedName name="VAL15635_3">#REF!</definedName>
    <definedName name="VAL15635_74" localSheetId="0">#REF!</definedName>
    <definedName name="VAL15635_74">#REF!</definedName>
    <definedName name="VAL15635_75" localSheetId="0">#REF!</definedName>
    <definedName name="VAL15635_75">#REF!</definedName>
    <definedName name="VAL15655_1" localSheetId="0">#REF!</definedName>
    <definedName name="VAL15655_1">#REF!</definedName>
    <definedName name="VAL15655_2" localSheetId="0">#REF!</definedName>
    <definedName name="VAL15655_2">#REF!</definedName>
    <definedName name="VAL15655_3" localSheetId="0">#REF!</definedName>
    <definedName name="VAL15655_3">#REF!</definedName>
    <definedName name="VAL15655_74" localSheetId="0">#REF!</definedName>
    <definedName name="VAL15655_74">#REF!</definedName>
    <definedName name="VAL15655_75" localSheetId="0">#REF!</definedName>
    <definedName name="VAL15655_75">#REF!</definedName>
    <definedName name="VAL15665_1" localSheetId="0">#REF!</definedName>
    <definedName name="VAL15665_1">#REF!</definedName>
    <definedName name="VAL15665_2" localSheetId="0">#REF!</definedName>
    <definedName name="VAL15665_2">#REF!</definedName>
    <definedName name="VAL15665_3" localSheetId="0">#REF!</definedName>
    <definedName name="VAL15665_3">#REF!</definedName>
    <definedName name="VAL15665_74" localSheetId="0">#REF!</definedName>
    <definedName name="VAL15665_74">#REF!</definedName>
    <definedName name="VAL15665_75" localSheetId="0">#REF!</definedName>
    <definedName name="VAL15665_75">#REF!</definedName>
    <definedName name="VAL16515_1" localSheetId="0">#REF!</definedName>
    <definedName name="VAL16515_1">#REF!</definedName>
    <definedName name="VAL16515_2" localSheetId="0">#REF!</definedName>
    <definedName name="VAL16515_2">#REF!</definedName>
    <definedName name="VAL16515_3" localSheetId="0">#REF!</definedName>
    <definedName name="VAL16515_3">#REF!</definedName>
    <definedName name="VAL16515_74" localSheetId="0">#REF!</definedName>
    <definedName name="VAL16515_74">#REF!</definedName>
    <definedName name="VAL16515_75" localSheetId="0">#REF!</definedName>
    <definedName name="VAL16515_75">#REF!</definedName>
    <definedName name="VAL16535_1" localSheetId="0">#REF!</definedName>
    <definedName name="VAL16535_1">#REF!</definedName>
    <definedName name="VAL16535_2" localSheetId="0">#REF!</definedName>
    <definedName name="VAL16535_2">#REF!</definedName>
    <definedName name="VAL16535_3" localSheetId="0">#REF!</definedName>
    <definedName name="VAL16535_3">#REF!</definedName>
    <definedName name="VAL16535_74" localSheetId="0">#REF!</definedName>
    <definedName name="VAL16535_74">#REF!</definedName>
    <definedName name="VAL16535_75" localSheetId="0">#REF!</definedName>
    <definedName name="VAL16535_75">#REF!</definedName>
    <definedName name="VAL17140_1" localSheetId="0">#REF!</definedName>
    <definedName name="VAL17140_1">#REF!</definedName>
    <definedName name="VAL17140_2" localSheetId="0">#REF!</definedName>
    <definedName name="VAL17140_2">#REF!</definedName>
    <definedName name="VAL17140_3" localSheetId="0">#REF!</definedName>
    <definedName name="VAL17140_3">#REF!</definedName>
    <definedName name="VAL17140_74" localSheetId="0">#REF!</definedName>
    <definedName name="VAL17140_74">#REF!</definedName>
    <definedName name="VAL17140_75" localSheetId="0">#REF!</definedName>
    <definedName name="VAL17140_75">#REF!</definedName>
    <definedName name="VAL19500_1" localSheetId="0">#REF!</definedName>
    <definedName name="VAL19500_1">#REF!</definedName>
    <definedName name="VAL19500_2" localSheetId="0">#REF!</definedName>
    <definedName name="VAL19500_2">#REF!</definedName>
    <definedName name="VAL19500_3" localSheetId="0">#REF!</definedName>
    <definedName name="VAL19500_3">#REF!</definedName>
    <definedName name="VAL19500_74" localSheetId="0">#REF!</definedName>
    <definedName name="VAL19500_74">#REF!</definedName>
    <definedName name="VAL19500_75" localSheetId="0">#REF!</definedName>
    <definedName name="VAL19500_75">#REF!</definedName>
    <definedName name="VAL19501_1" localSheetId="0">#REF!</definedName>
    <definedName name="VAL19501_1">#REF!</definedName>
    <definedName name="VAL19501_2" localSheetId="0">#REF!</definedName>
    <definedName name="VAL19501_2">#REF!</definedName>
    <definedName name="VAL19501_3" localSheetId="0">#REF!</definedName>
    <definedName name="VAL19501_3">#REF!</definedName>
    <definedName name="VAL19501_74" localSheetId="0">#REF!</definedName>
    <definedName name="VAL19501_74">#REF!</definedName>
    <definedName name="VAL19501_75" localSheetId="0">#REF!</definedName>
    <definedName name="VAL19501_75">#REF!</definedName>
    <definedName name="VAL19502_1" localSheetId="0">#REF!</definedName>
    <definedName name="VAL19502_1">#REF!</definedName>
    <definedName name="VAL19502_2" localSheetId="0">#REF!</definedName>
    <definedName name="VAL19502_2">#REF!</definedName>
    <definedName name="VAL19502_3" localSheetId="0">#REF!</definedName>
    <definedName name="VAL19502_3">#REF!</definedName>
    <definedName name="VAL19502_74" localSheetId="0">#REF!</definedName>
    <definedName name="VAL19502_74">#REF!</definedName>
    <definedName name="VAL19502_75" localSheetId="0">#REF!</definedName>
    <definedName name="VAL19502_75">#REF!</definedName>
    <definedName name="VAL19503_1" localSheetId="0">#REF!</definedName>
    <definedName name="VAL19503_1">#REF!</definedName>
    <definedName name="VAL19503_2" localSheetId="0">#REF!</definedName>
    <definedName name="VAL19503_2">#REF!</definedName>
    <definedName name="VAL19503_3" localSheetId="0">#REF!</definedName>
    <definedName name="VAL19503_3">#REF!</definedName>
    <definedName name="VAL19503_74" localSheetId="0">#REF!</definedName>
    <definedName name="VAL19503_74">#REF!</definedName>
    <definedName name="VAL19503_75" localSheetId="0">#REF!</definedName>
    <definedName name="VAL19503_75">#REF!</definedName>
    <definedName name="VAL19504_1" localSheetId="0">#REF!</definedName>
    <definedName name="VAL19504_1">#REF!</definedName>
    <definedName name="VAL19504_2" localSheetId="0">#REF!</definedName>
    <definedName name="VAL19504_2">#REF!</definedName>
    <definedName name="VAL19504_3" localSheetId="0">#REF!</definedName>
    <definedName name="VAL19504_3">#REF!</definedName>
    <definedName name="VAL19504_74" localSheetId="0">#REF!</definedName>
    <definedName name="VAL19504_74">#REF!</definedName>
    <definedName name="VAL19504_75" localSheetId="0">#REF!</definedName>
    <definedName name="VAL19504_75">#REF!</definedName>
    <definedName name="VAL19505_1" localSheetId="0">#REF!</definedName>
    <definedName name="VAL19505_1">#REF!</definedName>
    <definedName name="VAL19505_2" localSheetId="0">#REF!</definedName>
    <definedName name="VAL19505_2">#REF!</definedName>
    <definedName name="VAL19505_3" localSheetId="0">#REF!</definedName>
    <definedName name="VAL19505_3">#REF!</definedName>
    <definedName name="VAL19505_74" localSheetId="0">#REF!</definedName>
    <definedName name="VAL19505_74">#REF!</definedName>
    <definedName name="VAL19505_75" localSheetId="0">#REF!</definedName>
    <definedName name="VAL19505_75">#REF!</definedName>
    <definedName name="VAL20100_1" localSheetId="0">#REF!</definedName>
    <definedName name="VAL20100_1">#REF!</definedName>
    <definedName name="VAL20100_2" localSheetId="0">#REF!</definedName>
    <definedName name="VAL20100_2">#REF!</definedName>
    <definedName name="VAL20100_3" localSheetId="0">#REF!</definedName>
    <definedName name="VAL20100_3">#REF!</definedName>
    <definedName name="VAL20100_74" localSheetId="0">#REF!</definedName>
    <definedName name="VAL20100_74">#REF!</definedName>
    <definedName name="VAL20100_75" localSheetId="0">#REF!</definedName>
    <definedName name="VAL20100_75">#REF!</definedName>
    <definedName name="VAL20105_1" localSheetId="0">#REF!</definedName>
    <definedName name="VAL20105_1">#REF!</definedName>
    <definedName name="VAL20105_2" localSheetId="0">#REF!</definedName>
    <definedName name="VAL20105_2">#REF!</definedName>
    <definedName name="VAL20105_3" localSheetId="0">#REF!</definedName>
    <definedName name="VAL20105_3">#REF!</definedName>
    <definedName name="VAL20105_74" localSheetId="0">#REF!</definedName>
    <definedName name="VAL20105_74">#REF!</definedName>
    <definedName name="VAL20105_75" localSheetId="0">#REF!</definedName>
    <definedName name="VAL20105_75">#REF!</definedName>
    <definedName name="VAL20110_1" localSheetId="0">#REF!</definedName>
    <definedName name="VAL20110_1">#REF!</definedName>
    <definedName name="VAL20110_2" localSheetId="0">#REF!</definedName>
    <definedName name="VAL20110_2">#REF!</definedName>
    <definedName name="VAL20110_3" localSheetId="0">#REF!</definedName>
    <definedName name="VAL20110_3">#REF!</definedName>
    <definedName name="VAL20110_74" localSheetId="0">#REF!</definedName>
    <definedName name="VAL20110_74">#REF!</definedName>
    <definedName name="VAL20110_75" localSheetId="0">#REF!</definedName>
    <definedName name="VAL20110_75">#REF!</definedName>
    <definedName name="VAL20115_1" localSheetId="0">#REF!</definedName>
    <definedName name="VAL20115_1">#REF!</definedName>
    <definedName name="VAL20115_2" localSheetId="0">#REF!</definedName>
    <definedName name="VAL20115_2">#REF!</definedName>
    <definedName name="VAL20115_3" localSheetId="0">#REF!</definedName>
    <definedName name="VAL20115_3">#REF!</definedName>
    <definedName name="VAL20115_74" localSheetId="0">#REF!</definedName>
    <definedName name="VAL20115_74">#REF!</definedName>
    <definedName name="VAL20115_75" localSheetId="0">#REF!</definedName>
    <definedName name="VAL20115_75">#REF!</definedName>
    <definedName name="VAL20130_1" localSheetId="0">#REF!</definedName>
    <definedName name="VAL20130_1">#REF!</definedName>
    <definedName name="VAL20130_2" localSheetId="0">#REF!</definedName>
    <definedName name="VAL20130_2">#REF!</definedName>
    <definedName name="VAL20130_3" localSheetId="0">#REF!</definedName>
    <definedName name="VAL20130_3">#REF!</definedName>
    <definedName name="VAL20130_75" localSheetId="0">#REF!</definedName>
    <definedName name="VAL20130_75">#REF!</definedName>
    <definedName name="VAL20135_1" localSheetId="0">#REF!</definedName>
    <definedName name="VAL20135_1">#REF!</definedName>
    <definedName name="VAL20135_2" localSheetId="0">#REF!</definedName>
    <definedName name="VAL20135_2">#REF!</definedName>
    <definedName name="VAL20135_3" localSheetId="0">#REF!</definedName>
    <definedName name="VAL20135_3">#REF!</definedName>
    <definedName name="VAL20135_74" localSheetId="0">#REF!</definedName>
    <definedName name="VAL20135_74">#REF!</definedName>
    <definedName name="VAL20135_75" localSheetId="0">#REF!</definedName>
    <definedName name="VAL20135_75">#REF!</definedName>
    <definedName name="VAL20140_1" localSheetId="0">#REF!</definedName>
    <definedName name="VAL20140_1">#REF!</definedName>
    <definedName name="VAL20140_2" localSheetId="0">#REF!</definedName>
    <definedName name="VAL20140_2">#REF!</definedName>
    <definedName name="VAL20140_3" localSheetId="0">#REF!</definedName>
    <definedName name="VAL20140_3">#REF!</definedName>
    <definedName name="VAL20140_74" localSheetId="0">#REF!</definedName>
    <definedName name="VAL20140_74">#REF!</definedName>
    <definedName name="VAL20140_75" localSheetId="0">#REF!</definedName>
    <definedName name="VAL20140_75">#REF!</definedName>
    <definedName name="VAL20145_1" localSheetId="0">#REF!</definedName>
    <definedName name="VAL20145_1">#REF!</definedName>
    <definedName name="VAL20145_2" localSheetId="0">#REF!</definedName>
    <definedName name="VAL20145_2">#REF!</definedName>
    <definedName name="VAL20145_3" localSheetId="0">#REF!</definedName>
    <definedName name="VAL20145_3">#REF!</definedName>
    <definedName name="VAL20145_74" localSheetId="0">#REF!</definedName>
    <definedName name="VAL20145_74">#REF!</definedName>
    <definedName name="VAL20145_75" localSheetId="0">#REF!</definedName>
    <definedName name="VAL20145_75">#REF!</definedName>
    <definedName name="VAL20150_1" localSheetId="0">#REF!</definedName>
    <definedName name="VAL20150_1">#REF!</definedName>
    <definedName name="VAL20150_2" localSheetId="0">#REF!</definedName>
    <definedName name="VAL20150_2">#REF!</definedName>
    <definedName name="VAL20150_3" localSheetId="0">#REF!</definedName>
    <definedName name="VAL20150_3">#REF!</definedName>
    <definedName name="VAL20150_74" localSheetId="0">#REF!</definedName>
    <definedName name="VAL20150_74">#REF!</definedName>
    <definedName name="VAL20150_75" localSheetId="0">#REF!</definedName>
    <definedName name="VAL20150_75">#REF!</definedName>
    <definedName name="VAL20155_1" localSheetId="0">#REF!</definedName>
    <definedName name="VAL20155_1">#REF!</definedName>
    <definedName name="VAL20155_2" localSheetId="0">#REF!</definedName>
    <definedName name="VAL20155_2">#REF!</definedName>
    <definedName name="VAL20155_3" localSheetId="0">#REF!</definedName>
    <definedName name="VAL20155_3">#REF!</definedName>
    <definedName name="VAL20155_74" localSheetId="0">#REF!</definedName>
    <definedName name="VAL20155_74">#REF!</definedName>
    <definedName name="VAL20155_75" localSheetId="0">#REF!</definedName>
    <definedName name="VAL20155_75">#REF!</definedName>
    <definedName name="VAL20175_1" localSheetId="0">#REF!</definedName>
    <definedName name="VAL20175_1">#REF!</definedName>
    <definedName name="VAL20175_2" localSheetId="0">#REF!</definedName>
    <definedName name="VAL20175_2">#REF!</definedName>
    <definedName name="VAL20175_3" localSheetId="0">#REF!</definedName>
    <definedName name="VAL20175_3">#REF!</definedName>
    <definedName name="VAL20175_74" localSheetId="0">#REF!</definedName>
    <definedName name="VAL20175_74">#REF!</definedName>
    <definedName name="VAL20175_75" localSheetId="0">#REF!</definedName>
    <definedName name="VAL20175_75">#REF!</definedName>
    <definedName name="VAL20185_1" localSheetId="0">#REF!</definedName>
    <definedName name="VAL20185_1">#REF!</definedName>
    <definedName name="VAL20185_2" localSheetId="0">#REF!</definedName>
    <definedName name="VAL20185_2">#REF!</definedName>
    <definedName name="VAL20185_3" localSheetId="0">#REF!</definedName>
    <definedName name="VAL20185_3">#REF!</definedName>
    <definedName name="VAL20185_74" localSheetId="0">#REF!</definedName>
    <definedName name="VAL20185_74">#REF!</definedName>
    <definedName name="VAL20185_75" localSheetId="0">#REF!</definedName>
    <definedName name="VAL20185_75">#REF!</definedName>
    <definedName name="VAL20190_1" localSheetId="0">#REF!</definedName>
    <definedName name="VAL20190_1">#REF!</definedName>
    <definedName name="VAL20190_2" localSheetId="0">#REF!</definedName>
    <definedName name="VAL20190_2">#REF!</definedName>
    <definedName name="VAL20190_3" localSheetId="0">#REF!</definedName>
    <definedName name="VAL20190_3">#REF!</definedName>
    <definedName name="VAL20190_74" localSheetId="0">#REF!</definedName>
    <definedName name="VAL20190_74">#REF!</definedName>
    <definedName name="VAL20190_75" localSheetId="0">#REF!</definedName>
    <definedName name="VAL20190_75">#REF!</definedName>
    <definedName name="VAL20195_1" localSheetId="0">#REF!</definedName>
    <definedName name="VAL20195_1">#REF!</definedName>
    <definedName name="VAL20195_2" localSheetId="0">#REF!</definedName>
    <definedName name="VAL20195_2">#REF!</definedName>
    <definedName name="VAL20195_3" localSheetId="0">#REF!</definedName>
    <definedName name="VAL20195_3">#REF!</definedName>
    <definedName name="VAL20195_74" localSheetId="0">#REF!</definedName>
    <definedName name="VAL20195_74">#REF!</definedName>
    <definedName name="VAL20195_75" localSheetId="0">#REF!</definedName>
    <definedName name="VAL20195_75">#REF!</definedName>
    <definedName name="VAL20210_1" localSheetId="0">#REF!</definedName>
    <definedName name="VAL20210_1">#REF!</definedName>
    <definedName name="VAL20210_2" localSheetId="0">#REF!</definedName>
    <definedName name="VAL20210_2">#REF!</definedName>
    <definedName name="VAL20210_3" localSheetId="0">#REF!</definedName>
    <definedName name="VAL20210_3">#REF!</definedName>
    <definedName name="VAL20210_74" localSheetId="0">#REF!</definedName>
    <definedName name="VAL20210_74">#REF!</definedName>
    <definedName name="VAL20210_75" localSheetId="0">#REF!</definedName>
    <definedName name="VAL20210_75">#REF!</definedName>
    <definedName name="ValoresPorEvento" localSheetId="0">#REF!:OFFSET(#REF!,-1,0)</definedName>
    <definedName name="ValoresPorEvento">#REF!:OFFSET(#REF!,-1,0)</definedName>
    <definedName name="ValoresPorEvento.LinhaPadrão" localSheetId="0">#REF!</definedName>
    <definedName name="ValoresPorEvento.LinhaPadrão">#REF!</definedName>
    <definedName name="value_def_array" localSheetId="0">{"total","SUM(total)","YNNNN",FALSE}</definedName>
    <definedName name="value_def_array" localSheetId="2">{"total","SUM(total)","YNNNN",FALSE}</definedName>
    <definedName name="value_def_array" localSheetId="6">{"total","SUM(total)","YNNNN",FALSE}</definedName>
    <definedName name="value_def_array" localSheetId="4">{"total","SUM(total)","YNNNN",FALSE}</definedName>
    <definedName name="value_def_array">{"total","SUM(total)","YNNNN",FALSE}</definedName>
    <definedName name="Vazios">[31]Teor!$B$3:$B$7</definedName>
    <definedName name="VEDA_ROSCA" localSheetId="0">#REF!</definedName>
    <definedName name="VEDA_ROSCA" localSheetId="6">#REF!</definedName>
    <definedName name="VEDA_ROSCA">#REF!</definedName>
    <definedName name="VENDA_ADOTADA" localSheetId="0">#REF!</definedName>
    <definedName name="VENDA_ADOTADA" localSheetId="6">#REF!</definedName>
    <definedName name="VENDA_ADOTADA">#REF!</definedName>
    <definedName name="verde" localSheetId="0">#REF!</definedName>
    <definedName name="verde" localSheetId="6">#REF!</definedName>
    <definedName name="verde">#REF!</definedName>
    <definedName name="verdepav" localSheetId="0">#REF!</definedName>
    <definedName name="verdepav">#REF!</definedName>
    <definedName name="Verga" localSheetId="0">#REF!</definedName>
    <definedName name="Verga">#REF!</definedName>
    <definedName name="VERNIZ_POLIURETANO" localSheetId="0">#REF!</definedName>
    <definedName name="VERNIZ_POLIURETANO">#REF!</definedName>
    <definedName name="VFSA" localSheetId="0">#REF!</definedName>
    <definedName name="VFSA">#REF!</definedName>
    <definedName name="VL" localSheetId="0">#REF!</definedName>
    <definedName name="VL">#REF!</definedName>
    <definedName name="VOLUME" localSheetId="0">#REF!</definedName>
    <definedName name="VOLUME">#REF!</definedName>
    <definedName name="VT" localSheetId="0">#REF!</definedName>
    <definedName name="VT">#REF!</definedName>
    <definedName name="VTE" localSheetId="0">#REF!</definedName>
    <definedName name="VTE">#REF!</definedName>
    <definedName name="VTOTAL1" localSheetId="0">ROUND(PO.Quantidade*PO.PrecoUnitario,15-13*[14]PO!$X$7)</definedName>
    <definedName name="VTOTAL1" localSheetId="2">ROUND([0]!PO.Quantidade*[0]!PO.PrecoUnitario,15-13*[14]PO!$X$7)</definedName>
    <definedName name="VTOTAL1" localSheetId="6">ROUND(PO.Quantidade*PO.PrecoUnitario,15-13*[14]PO!$X$7)</definedName>
    <definedName name="VTOTAL1" localSheetId="4">ROUND(PO.Quantidade*PO.PrecoUnitario,15-13*[14]PO!$X$7)</definedName>
    <definedName name="VTOTAL1">ROUND(PO.Quantidade*PO.PrecoUnitario,15-13*[14]PO!$X$7)</definedName>
    <definedName name="WEWRWR" localSheetId="0">#REF!</definedName>
    <definedName name="WEWRWR" localSheetId="6">#REF!</definedName>
    <definedName name="WEWRWR">#REF!</definedName>
    <definedName name="WITENS" localSheetId="0">[5]SERVIÇO!#REF!</definedName>
    <definedName name="WITENS" localSheetId="6">[5]SERVIÇO!#REF!</definedName>
    <definedName name="WITENS">[5]SERVIÇO!#REF!</definedName>
    <definedName name="WNMLOCAL" localSheetId="0">[5]SERVIÇO!#REF!</definedName>
    <definedName name="WNMLOCAL" localSheetId="6">[5]SERVIÇO!#REF!</definedName>
    <definedName name="WNMLOCAL">[5]SERVIÇO!#REF!</definedName>
    <definedName name="WNMMUN" localSheetId="0">[5]SERVIÇO!#REF!</definedName>
    <definedName name="WNMMUN" localSheetId="6">[5]SERVIÇO!#REF!</definedName>
    <definedName name="WNMMUN">[5]SERVIÇO!#REF!</definedName>
    <definedName name="WNMSERV" localSheetId="0">[5]SERVIÇO!#REF!</definedName>
    <definedName name="WNMSERV" localSheetId="6">[5]SERVIÇO!#REF!</definedName>
    <definedName name="WNMSERV">[5]SERVIÇO!#REF!</definedName>
    <definedName name="wrn.Cronograma." localSheetId="0" hidden="1">{#N/A,#N/A,FALSE,"Cronograma";#N/A,#N/A,FALSE,"Cronogr. 2"}</definedName>
    <definedName name="wrn.Cronograma." localSheetId="2" hidden="1">{#N/A,#N/A,FALSE,"Cronograma";#N/A,#N/A,FALSE,"Cronogr. 2"}</definedName>
    <definedName name="wrn.Cronograma." localSheetId="6" hidden="1">{#N/A,#N/A,FALSE,"Cronograma";#N/A,#N/A,FALSE,"Cronogr. 2"}</definedName>
    <definedName name="wrn.Cronograma." localSheetId="4" hidden="1">{#N/A,#N/A,FALSE,"Cronograma";#N/A,#N/A,FALSE,"Cronogr. 2"}</definedName>
    <definedName name="wrn.Cronograma." hidden="1">{#N/A,#N/A,FALSE,"Cronograma";#N/A,#N/A,FALSE,"Cronogr. 2"}</definedName>
    <definedName name="wrn.GERAL." localSheetId="0" hidden="1">{#N/A,#N/A,FALSE,"ET-CAPA";#N/A,#N/A,FALSE,"ET-PAG1";#N/A,#N/A,FALSE,"ET-PAG2";#N/A,#N/A,FALSE,"ET-PAG3";#N/A,#N/A,FALSE,"ET-PAG4";#N/A,#N/A,FALSE,"ET-PAG5"}</definedName>
    <definedName name="wrn.GERAL." localSheetId="2" hidden="1">{#N/A,#N/A,FALSE,"ET-CAPA";#N/A,#N/A,FALSE,"ET-PAG1";#N/A,#N/A,FALSE,"ET-PAG2";#N/A,#N/A,FALSE,"ET-PAG3";#N/A,#N/A,FALSE,"ET-PAG4";#N/A,#N/A,FALSE,"ET-PAG5"}</definedName>
    <definedName name="wrn.GERAL." localSheetId="6"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mo2." localSheetId="0">{#N/A,#N/A,FALSE,"MO (2)"}</definedName>
    <definedName name="wrn.mo2." localSheetId="2">{#N/A,#N/A,FALSE,"MO (2)"}</definedName>
    <definedName name="wrn.mo2." localSheetId="6">{#N/A,#N/A,FALSE,"MO (2)"}</definedName>
    <definedName name="wrn.mo2." localSheetId="4">{#N/A,#N/A,FALSE,"MO (2)"}</definedName>
    <definedName name="wrn.mo2.">{#N/A,#N/A,FALSE,"MO (2)"}</definedName>
    <definedName name="wrn.Orçamento." localSheetId="0">{#N/A,#N/A,FALSE,"Planilha";#N/A,#N/A,FALSE,"Resumo";#N/A,#N/A,FALSE,"Fisico";#N/A,#N/A,FALSE,"Financeiro";#N/A,#N/A,FALSE,"Financeiro"}</definedName>
    <definedName name="wrn.Orçamento." localSheetId="2">{#N/A,#N/A,FALSE,"Planilha";#N/A,#N/A,FALSE,"Resumo";#N/A,#N/A,FALSE,"Fisico";#N/A,#N/A,FALSE,"Financeiro";#N/A,#N/A,FALSE,"Financeiro"}</definedName>
    <definedName name="wrn.Orçamento." localSheetId="6">{#N/A,#N/A,FALSE,"Planilha";#N/A,#N/A,FALSE,"Resumo";#N/A,#N/A,FALSE,"Fisico";#N/A,#N/A,FALSE,"Financeiro";#N/A,#N/A,FALSE,"Financeiro"}</definedName>
    <definedName name="wrn.Orçamento." localSheetId="4">{#N/A,#N/A,FALSE,"Planilha";#N/A,#N/A,FALSE,"Resumo";#N/A,#N/A,FALSE,"Fisico";#N/A,#N/A,FALSE,"Financeiro";#N/A,#N/A,FALSE,"Financeiro"}</definedName>
    <definedName name="wrn.Orçamento.">{#N/A,#N/A,FALSE,"Planilha";#N/A,#N/A,FALSE,"Resumo";#N/A,#N/A,FALSE,"Fisico";#N/A,#N/A,FALSE,"Financeiro";#N/A,#N/A,FALSE,"Financeiro"}</definedName>
    <definedName name="wrn.PENDENCIAS." localSheetId="0" hidden="1">{#N/A,#N/A,FALSE,"GERAL";#N/A,#N/A,FALSE,"012-96";#N/A,#N/A,FALSE,"018-96";#N/A,#N/A,FALSE,"027-96";#N/A,#N/A,FALSE,"059-96";#N/A,#N/A,FALSE,"076-96";#N/A,#N/A,FALSE,"019-97";#N/A,#N/A,FALSE,"021-97";#N/A,#N/A,FALSE,"022-97";#N/A,#N/A,FALSE,"028-97"}</definedName>
    <definedName name="wrn.PENDENCIAS." localSheetId="2" hidden="1">{#N/A,#N/A,FALSE,"GERAL";#N/A,#N/A,FALSE,"012-96";#N/A,#N/A,FALSE,"018-96";#N/A,#N/A,FALSE,"027-96";#N/A,#N/A,FALSE,"059-96";#N/A,#N/A,FALSE,"076-96";#N/A,#N/A,FALSE,"019-97";#N/A,#N/A,FALSE,"021-97";#N/A,#N/A,FALSE,"022-97";#N/A,#N/A,FALSE,"028-97"}</definedName>
    <definedName name="wrn.PENDENCIAS." localSheetId="6"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TR" localSheetId="0">#REF!</definedName>
    <definedName name="WTR">#REF!</definedName>
    <definedName name="WTWYRa" localSheetId="0">#REF!</definedName>
    <definedName name="WTWYRa">#REF!</definedName>
    <definedName name="x" localSheetId="0">[31]Equipamentos!#REF!</definedName>
    <definedName name="x">[31]Equipamentos!#REF!</definedName>
    <definedName name="Xa" localSheetId="0">#REF!</definedName>
    <definedName name="Xa" localSheetId="6">#REF!</definedName>
    <definedName name="Xa">#REF!</definedName>
    <definedName name="XALFA" localSheetId="0">[5]SERVIÇO!#REF!</definedName>
    <definedName name="XALFA" localSheetId="6">[5]SERVIÇO!#REF!</definedName>
    <definedName name="XALFA">[5]SERVIÇO!#REF!</definedName>
    <definedName name="Xb" localSheetId="0">#REF!</definedName>
    <definedName name="Xb" localSheetId="6">#REF!</definedName>
    <definedName name="Xb">#REF!</definedName>
    <definedName name="Xc" localSheetId="0">#REF!</definedName>
    <definedName name="Xc" localSheetId="6">#REF!</definedName>
    <definedName name="Xc">#REF!</definedName>
    <definedName name="XDATA" localSheetId="0">[5]SERVIÇO!#REF!</definedName>
    <definedName name="XDATA" localSheetId="6">[5]SERVIÇO!#REF!</definedName>
    <definedName name="XDATA">[5]SERVIÇO!#REF!</definedName>
    <definedName name="xfj" localSheetId="0">#REF!</definedName>
    <definedName name="xfj" localSheetId="6">#REF!</definedName>
    <definedName name="xfj">#REF!</definedName>
    <definedName name="XITEM" localSheetId="0">[5]SERVIÇO!#REF!</definedName>
    <definedName name="XITEM" localSheetId="6">[5]SERVIÇO!#REF!</definedName>
    <definedName name="XITEM">[5]SERVIÇO!#REF!</definedName>
    <definedName name="XLOC" localSheetId="0">[5]SERVIÇO!#REF!</definedName>
    <definedName name="XLOC" localSheetId="6">[5]SERVIÇO!#REF!</definedName>
    <definedName name="XLOC">[5]SERVIÇO!#REF!</definedName>
    <definedName name="xnInforme_quantos_bebedouros____bebqt__if_bebqt__0__xlQt.bebedouros_invalida___ENTER_p_reinformar__xresp__branch_rqtderv" localSheetId="0">[5]SERVIÇO!#REF!</definedName>
    <definedName name="xnInforme_quantos_bebedouros____bebqt__if_bebqt__0__xlQt.bebedouros_invalida___ENTER_p_reinformar__xresp__branch_rqtderv">[5]SERVIÇO!#REF!</definedName>
    <definedName name="XNUCOPIAS">[5]SERVIÇO!#REF!</definedName>
    <definedName name="XRESP">[5]SERVIÇO!#REF!</definedName>
    <definedName name="XTITRES">[5]SERVIÇO!#REF!</definedName>
    <definedName name="XXX" localSheetId="0">#REF!</definedName>
    <definedName name="XXX">#REF!</definedName>
    <definedName name="xxxxzzz" localSheetId="0">#REF!</definedName>
    <definedName name="xxxxzzz">#REF!</definedName>
    <definedName name="xxxxzzzz" localSheetId="0">#REF!</definedName>
    <definedName name="xxxxzzzz">#REF!</definedName>
    <definedName name="Y" localSheetId="0">#REF!</definedName>
    <definedName name="Y">#REF!</definedName>
    <definedName name="Z" localSheetId="0">#REF!</definedName>
    <definedName name="Z">#REF!</definedName>
    <definedName name="ZARCAO" localSheetId="0">#REF!</definedName>
    <definedName name="ZARCAO">#REF!</definedName>
    <definedName name="ZCERTOP" localSheetId="0">#REF!</definedName>
    <definedName name="ZCERTOP">#REF!</definedName>
    <definedName name="ZECA" localSheetId="0">[5]SERVIÇO!#REF!</definedName>
    <definedName name="ZECA">[5]SERVIÇO!#REF!</definedName>
    <definedName name="zzzzzz" localSheetId="0">#REF!</definedName>
    <definedName name="zzzzzz">#REF!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10" l="1"/>
  <c r="M13" i="10"/>
  <c r="J83" i="10"/>
  <c r="M83" i="10" s="1"/>
  <c r="N83" i="10" s="1"/>
  <c r="J13" i="10"/>
  <c r="I13" i="10"/>
  <c r="J14" i="10"/>
  <c r="N15" i="10"/>
  <c r="M15" i="10"/>
  <c r="H83" i="10"/>
  <c r="L83" i="10"/>
  <c r="J82" i="10"/>
  <c r="L12" i="10"/>
  <c r="N12" i="10"/>
  <c r="N16" i="10"/>
  <c r="N17" i="10"/>
  <c r="N18" i="10"/>
  <c r="N19" i="10"/>
  <c r="N20" i="10"/>
  <c r="N21" i="10"/>
  <c r="N22" i="10"/>
  <c r="N23" i="10"/>
  <c r="N24" i="10"/>
  <c r="N25" i="10"/>
  <c r="N26" i="10"/>
  <c r="N27" i="10"/>
  <c r="N28" i="10"/>
  <c r="N29" i="10"/>
  <c r="N30" i="10"/>
  <c r="N31" i="10"/>
  <c r="N32" i="10"/>
  <c r="N33" i="10"/>
  <c r="N34" i="10"/>
  <c r="N35" i="10"/>
  <c r="N36" i="10"/>
  <c r="N37" i="10"/>
  <c r="N38" i="10"/>
  <c r="N39" i="10"/>
  <c r="N40" i="10"/>
  <c r="N41" i="10"/>
  <c r="N42" i="10"/>
  <c r="N43" i="10"/>
  <c r="N44" i="10"/>
  <c r="N45" i="10"/>
  <c r="N46" i="10"/>
  <c r="N47" i="10"/>
  <c r="N48" i="10"/>
  <c r="N49" i="10"/>
  <c r="N50" i="10"/>
  <c r="N51" i="10"/>
  <c r="N52" i="10"/>
  <c r="N53" i="10"/>
  <c r="N54" i="10"/>
  <c r="N55" i="10"/>
  <c r="N56" i="10"/>
  <c r="N57" i="10"/>
  <c r="N58" i="10"/>
  <c r="N59" i="10"/>
  <c r="N60" i="10"/>
  <c r="N61" i="10"/>
  <c r="N62" i="10"/>
  <c r="N63" i="10"/>
  <c r="N64" i="10"/>
  <c r="N65" i="10"/>
  <c r="N66" i="10"/>
  <c r="N67" i="10"/>
  <c r="N68" i="10"/>
  <c r="N69" i="10"/>
  <c r="N70" i="10"/>
  <c r="N71" i="10"/>
  <c r="N72" i="10"/>
  <c r="N73" i="10"/>
  <c r="N74" i="10"/>
  <c r="N75" i="10"/>
  <c r="N76" i="10"/>
  <c r="N77" i="10"/>
  <c r="N78" i="10"/>
  <c r="N79" i="10"/>
  <c r="N80" i="10"/>
  <c r="N81" i="10"/>
  <c r="N82" i="10"/>
  <c r="N14" i="10"/>
  <c r="M16" i="10"/>
  <c r="M17" i="10"/>
  <c r="M18" i="10"/>
  <c r="M19" i="10"/>
  <c r="M20" i="10"/>
  <c r="M21" i="10"/>
  <c r="M22" i="10"/>
  <c r="M23" i="10"/>
  <c r="M24" i="10"/>
  <c r="M25" i="10"/>
  <c r="M26" i="10"/>
  <c r="M27" i="10"/>
  <c r="M28" i="10"/>
  <c r="M29" i="10"/>
  <c r="M30" i="10"/>
  <c r="M31" i="10"/>
  <c r="M32" i="10"/>
  <c r="M33" i="10"/>
  <c r="M34" i="10"/>
  <c r="M35" i="10"/>
  <c r="M36" i="10"/>
  <c r="M37" i="10"/>
  <c r="M38" i="10"/>
  <c r="M39" i="10"/>
  <c r="M40" i="10"/>
  <c r="M41" i="10"/>
  <c r="M42" i="10"/>
  <c r="M43" i="10"/>
  <c r="M44" i="10"/>
  <c r="M45" i="10"/>
  <c r="M46" i="10"/>
  <c r="M47" i="10"/>
  <c r="M48" i="10"/>
  <c r="M49" i="10"/>
  <c r="M50" i="10"/>
  <c r="M51" i="10"/>
  <c r="M52" i="10"/>
  <c r="M53" i="10"/>
  <c r="M54" i="10"/>
  <c r="M55" i="10"/>
  <c r="M56" i="10"/>
  <c r="M57" i="10"/>
  <c r="M58" i="10"/>
  <c r="M59" i="10"/>
  <c r="M60" i="10"/>
  <c r="M61" i="10"/>
  <c r="M62" i="10"/>
  <c r="M63" i="10"/>
  <c r="M64" i="10"/>
  <c r="M65" i="10"/>
  <c r="M66" i="10"/>
  <c r="M67" i="10"/>
  <c r="M68" i="10"/>
  <c r="M69" i="10"/>
  <c r="M70" i="10"/>
  <c r="M71" i="10"/>
  <c r="M72" i="10"/>
  <c r="M73" i="10"/>
  <c r="M74" i="10"/>
  <c r="M75" i="10"/>
  <c r="M76" i="10"/>
  <c r="M77" i="10"/>
  <c r="M78" i="10"/>
  <c r="M79" i="10"/>
  <c r="M80" i="10"/>
  <c r="M81" i="10"/>
  <c r="M82" i="10"/>
  <c r="M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J65" i="10"/>
  <c r="J66" i="10"/>
  <c r="J67" i="10"/>
  <c r="J68" i="10"/>
  <c r="J69" i="10"/>
  <c r="J70" i="10"/>
  <c r="J71" i="10"/>
  <c r="J72" i="10"/>
  <c r="J73" i="10"/>
  <c r="J74" i="10"/>
  <c r="J75" i="10"/>
  <c r="J76" i="10"/>
  <c r="J77" i="10"/>
  <c r="J78" i="10"/>
  <c r="J79" i="10"/>
  <c r="J80" i="10"/>
  <c r="J81"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14" i="10"/>
  <c r="K12" i="10"/>
  <c r="M12" i="10" l="1"/>
  <c r="C88" i="4" l="1"/>
  <c r="H89" i="4"/>
  <c r="C82" i="4"/>
  <c r="H98" i="4"/>
  <c r="H80" i="4"/>
  <c r="H71" i="4"/>
  <c r="H62" i="4"/>
  <c r="H53" i="4"/>
  <c r="H44" i="4"/>
  <c r="H35" i="4"/>
  <c r="H26" i="4"/>
  <c r="H17" i="4"/>
  <c r="F72" i="2" l="1"/>
  <c r="F75" i="2"/>
  <c r="F69" i="2"/>
  <c r="F63" i="2"/>
  <c r="F61" i="2"/>
  <c r="F44" i="2"/>
  <c r="F43" i="2"/>
  <c r="F41" i="2"/>
  <c r="F40" i="2"/>
  <c r="F37" i="2"/>
  <c r="F35" i="2"/>
  <c r="F34" i="2"/>
  <c r="F33" i="2"/>
  <c r="F32" i="2"/>
  <c r="F31" i="2"/>
  <c r="F30" i="2"/>
  <c r="F29" i="2"/>
  <c r="F27" i="2"/>
  <c r="F26" i="2"/>
  <c r="F25" i="2"/>
  <c r="F24" i="2"/>
  <c r="F23" i="2"/>
  <c r="F21" i="2"/>
  <c r="F20" i="2"/>
  <c r="F19" i="2"/>
  <c r="F18" i="2"/>
  <c r="G405" i="3" l="1"/>
  <c r="G384" i="3"/>
  <c r="G378" i="3"/>
  <c r="G373" i="3"/>
  <c r="G368" i="3"/>
  <c r="G328" i="3"/>
  <c r="G323" i="3"/>
  <c r="G13" i="3"/>
  <c r="H13" i="3" s="1"/>
  <c r="G318" i="3"/>
  <c r="H405" i="3" l="1"/>
  <c r="C10" i="4"/>
  <c r="C19" i="4"/>
  <c r="C28" i="4"/>
  <c r="C37" i="4"/>
  <c r="C46" i="4"/>
  <c r="C55" i="4"/>
  <c r="C64" i="4"/>
  <c r="C73" i="4"/>
  <c r="C91" i="4"/>
  <c r="D404" i="3"/>
  <c r="H406" i="3"/>
  <c r="H404" i="3" l="1"/>
  <c r="F191" i="3"/>
  <c r="H333" i="3"/>
  <c r="H401" i="3"/>
  <c r="D400" i="3"/>
  <c r="D357" i="3"/>
  <c r="D352" i="3"/>
  <c r="D337" i="3"/>
  <c r="D332" i="3"/>
  <c r="H334" i="3"/>
  <c r="D29" i="6"/>
  <c r="D27" i="6"/>
  <c r="D23" i="6"/>
  <c r="D20" i="6"/>
  <c r="D15" i="6"/>
  <c r="A43" i="6" s="1"/>
  <c r="H332" i="3" l="1"/>
  <c r="H400" i="3"/>
  <c r="H162" i="3" l="1"/>
  <c r="H172" i="3"/>
  <c r="H177" i="3"/>
  <c r="H182" i="3"/>
  <c r="H187" i="3"/>
  <c r="H195" i="3"/>
  <c r="H197" i="3"/>
  <c r="H196" i="3"/>
  <c r="H324" i="3"/>
  <c r="D322" i="3"/>
  <c r="D394" i="3"/>
  <c r="D388" i="3"/>
  <c r="D16" i="3"/>
  <c r="D377" i="3"/>
  <c r="H194" i="3" l="1"/>
  <c r="H167" i="3" l="1"/>
  <c r="H203" i="3"/>
  <c r="H209" i="3"/>
  <c r="H215" i="3"/>
  <c r="H221" i="3"/>
  <c r="H227" i="3"/>
  <c r="H233" i="3"/>
  <c r="H239" i="3"/>
  <c r="H319" i="3"/>
  <c r="H329" i="3"/>
  <c r="H339" i="3"/>
  <c r="H344" i="3"/>
  <c r="H359" i="3"/>
  <c r="H369" i="3"/>
  <c r="H374" i="3"/>
  <c r="H379" i="3"/>
  <c r="H390" i="3"/>
  <c r="H396" i="3"/>
  <c r="H354" i="3"/>
  <c r="H353" i="3"/>
  <c r="H166" i="3"/>
  <c r="H33" i="3"/>
  <c r="H18" i="3"/>
  <c r="H17" i="3"/>
  <c r="H26" i="3"/>
  <c r="H25" i="3"/>
  <c r="H24" i="3"/>
  <c r="H23" i="3"/>
  <c r="H22" i="3"/>
  <c r="H32" i="3"/>
  <c r="H31" i="3"/>
  <c r="H30" i="3"/>
  <c r="H38" i="3"/>
  <c r="H37" i="3"/>
  <c r="H43" i="3"/>
  <c r="H42" i="3"/>
  <c r="H48" i="3"/>
  <c r="H47" i="3"/>
  <c r="H53" i="3"/>
  <c r="H52" i="3"/>
  <c r="H58" i="3"/>
  <c r="H57" i="3"/>
  <c r="H63" i="3"/>
  <c r="H62" i="3"/>
  <c r="H68" i="3"/>
  <c r="H67" i="3"/>
  <c r="H73" i="3"/>
  <c r="H72" i="3"/>
  <c r="H79" i="3"/>
  <c r="H78" i="3"/>
  <c r="H77" i="3"/>
  <c r="H85" i="3"/>
  <c r="H84" i="3"/>
  <c r="H83" i="3"/>
  <c r="H91" i="3"/>
  <c r="H90" i="3"/>
  <c r="H89" i="3"/>
  <c r="H97" i="3"/>
  <c r="H96" i="3"/>
  <c r="H95" i="3"/>
  <c r="H103" i="3"/>
  <c r="H102" i="3"/>
  <c r="H101" i="3"/>
  <c r="H109" i="3"/>
  <c r="H108" i="3"/>
  <c r="H107" i="3"/>
  <c r="H115" i="3"/>
  <c r="H114" i="3"/>
  <c r="H113" i="3"/>
  <c r="H121" i="3"/>
  <c r="H120" i="3"/>
  <c r="H119" i="3"/>
  <c r="H127" i="3"/>
  <c r="H126" i="3"/>
  <c r="H125" i="3"/>
  <c r="H133" i="3"/>
  <c r="H132" i="3"/>
  <c r="H131" i="3"/>
  <c r="H139" i="3"/>
  <c r="H138" i="3"/>
  <c r="H137" i="3"/>
  <c r="H145" i="3"/>
  <c r="H144" i="3"/>
  <c r="H143" i="3"/>
  <c r="H151" i="3"/>
  <c r="H150" i="3"/>
  <c r="H149" i="3"/>
  <c r="H157" i="3"/>
  <c r="H156" i="3"/>
  <c r="H155" i="3"/>
  <c r="H161" i="3"/>
  <c r="H160" i="3" s="1"/>
  <c r="H171" i="3"/>
  <c r="H170" i="3" s="1"/>
  <c r="H176" i="3"/>
  <c r="H175" i="3" s="1"/>
  <c r="H181" i="3"/>
  <c r="H180" i="3" s="1"/>
  <c r="H186" i="3"/>
  <c r="H185" i="3" s="1"/>
  <c r="H191" i="3"/>
  <c r="H190" i="3" s="1"/>
  <c r="H202" i="3"/>
  <c r="H201" i="3"/>
  <c r="H208" i="3"/>
  <c r="H207" i="3"/>
  <c r="H214" i="3"/>
  <c r="H213" i="3"/>
  <c r="H220" i="3"/>
  <c r="H219" i="3"/>
  <c r="H226" i="3"/>
  <c r="H225" i="3"/>
  <c r="H232" i="3"/>
  <c r="H231" i="3"/>
  <c r="H238" i="3"/>
  <c r="H237" i="3"/>
  <c r="H246" i="3"/>
  <c r="H245" i="3"/>
  <c r="H244" i="3"/>
  <c r="H243" i="3"/>
  <c r="H253" i="3"/>
  <c r="H252" i="3"/>
  <c r="H251" i="3"/>
  <c r="H250" i="3"/>
  <c r="H259" i="3"/>
  <c r="H258" i="3"/>
  <c r="H257" i="3"/>
  <c r="H265" i="3"/>
  <c r="H264" i="3"/>
  <c r="H263" i="3"/>
  <c r="H271" i="3"/>
  <c r="H270" i="3"/>
  <c r="H269" i="3"/>
  <c r="H277" i="3"/>
  <c r="H276" i="3"/>
  <c r="H275" i="3"/>
  <c r="H283" i="3"/>
  <c r="H282" i="3"/>
  <c r="H281" i="3"/>
  <c r="H289" i="3"/>
  <c r="H288" i="3"/>
  <c r="H287" i="3"/>
  <c r="H295" i="3"/>
  <c r="H294" i="3"/>
  <c r="H293" i="3"/>
  <c r="H301" i="3"/>
  <c r="H300" i="3"/>
  <c r="H299" i="3"/>
  <c r="H309" i="3"/>
  <c r="H308" i="3"/>
  <c r="H307" i="3"/>
  <c r="H306" i="3"/>
  <c r="H305" i="3"/>
  <c r="H313" i="3"/>
  <c r="H312" i="3" s="1"/>
  <c r="H318" i="3"/>
  <c r="H323" i="3"/>
  <c r="H322" i="3" s="1"/>
  <c r="H328" i="3"/>
  <c r="H338" i="3"/>
  <c r="H343" i="3"/>
  <c r="H349" i="3"/>
  <c r="H348" i="3"/>
  <c r="H358" i="3"/>
  <c r="H364" i="3"/>
  <c r="H363" i="3"/>
  <c r="H368" i="3"/>
  <c r="H373" i="3"/>
  <c r="H378" i="3"/>
  <c r="H384" i="3"/>
  <c r="H383" i="3"/>
  <c r="H389" i="3"/>
  <c r="H388" i="3" s="1"/>
  <c r="H397" i="3"/>
  <c r="H395" i="3"/>
  <c r="H142" i="3" l="1"/>
  <c r="H61" i="3"/>
  <c r="H41" i="3"/>
  <c r="H352" i="3"/>
  <c r="H362" i="3"/>
  <c r="H66" i="3"/>
  <c r="H71" i="3"/>
  <c r="H51" i="3"/>
  <c r="H16" i="3"/>
  <c r="H165" i="3"/>
  <c r="H56" i="3"/>
  <c r="H36" i="3"/>
  <c r="H206" i="3"/>
  <c r="H377" i="3"/>
  <c r="H46" i="3"/>
  <c r="H94" i="3"/>
  <c r="H347" i="3"/>
  <c r="H342" i="3"/>
  <c r="H394" i="3"/>
  <c r="H298" i="3"/>
  <c r="H249" i="3"/>
  <c r="H130" i="3"/>
  <c r="H82" i="3"/>
  <c r="H367" i="3"/>
  <c r="H21" i="3"/>
  <c r="H357" i="3"/>
  <c r="H372" i="3"/>
  <c r="H382" i="3"/>
  <c r="H337" i="3"/>
  <c r="H327" i="3"/>
  <c r="H317" i="3"/>
  <c r="H218" i="3"/>
  <c r="H212" i="3"/>
  <c r="H200" i="3"/>
  <c r="H118" i="3"/>
  <c r="H29" i="3"/>
  <c r="H148" i="3"/>
  <c r="H100" i="3"/>
  <c r="H112" i="3"/>
  <c r="H124" i="3"/>
  <c r="H76" i="3"/>
  <c r="H154" i="3"/>
  <c r="H106" i="3"/>
  <c r="H136" i="3"/>
  <c r="H88" i="3"/>
  <c r="H286" i="3"/>
  <c r="H268" i="3"/>
  <c r="H262" i="3"/>
  <c r="H292" i="3"/>
  <c r="H280" i="3"/>
  <c r="H230" i="3"/>
  <c r="H304" i="3"/>
  <c r="H274" i="3"/>
  <c r="H242" i="3"/>
  <c r="H224" i="3"/>
  <c r="H236" i="3"/>
  <c r="H256" i="3"/>
  <c r="D382" i="3" l="1"/>
  <c r="D372" i="3"/>
  <c r="D367" i="3"/>
  <c r="D362" i="3"/>
  <c r="D347" i="3"/>
  <c r="D342" i="3"/>
  <c r="D327" i="3"/>
  <c r="D317" i="3"/>
  <c r="D312" i="3"/>
  <c r="D304" i="3"/>
  <c r="D298" i="3"/>
  <c r="D292" i="3"/>
  <c r="D286" i="3"/>
  <c r="D280" i="3"/>
  <c r="D274" i="3"/>
  <c r="D268" i="3"/>
  <c r="D262" i="3"/>
  <c r="D256" i="3"/>
  <c r="D249" i="3"/>
  <c r="D242" i="3"/>
  <c r="D236" i="3"/>
  <c r="D230" i="3"/>
  <c r="D224" i="3"/>
  <c r="D218" i="3"/>
  <c r="D212" i="3"/>
  <c r="D206" i="3"/>
  <c r="D200" i="3"/>
  <c r="D194" i="3"/>
  <c r="D190" i="3"/>
  <c r="D185" i="3"/>
  <c r="D180" i="3"/>
  <c r="D175" i="3"/>
  <c r="D170" i="3"/>
  <c r="D165" i="3"/>
  <c r="D160" i="3"/>
  <c r="D154" i="3"/>
  <c r="D148" i="3"/>
  <c r="D142" i="3"/>
  <c r="D136" i="3"/>
  <c r="D130" i="3"/>
  <c r="D124" i="3"/>
  <c r="D118" i="3"/>
  <c r="D112" i="3"/>
  <c r="D106" i="3"/>
  <c r="D100" i="3"/>
  <c r="D94" i="3"/>
  <c r="D88" i="3"/>
  <c r="D82" i="3"/>
  <c r="D76" i="3"/>
  <c r="D71" i="3"/>
  <c r="D66" i="3"/>
  <c r="D61" i="3"/>
  <c r="D56" i="3"/>
  <c r="D51" i="3"/>
  <c r="D46" i="3"/>
  <c r="D41" i="3"/>
  <c r="D36" i="3"/>
  <c r="D29" i="3"/>
  <c r="D21" i="3"/>
</calcChain>
</file>

<file path=xl/sharedStrings.xml><?xml version="1.0" encoding="utf-8"?>
<sst xmlns="http://schemas.openxmlformats.org/spreadsheetml/2006/main" count="3182" uniqueCount="475">
  <si>
    <t>LOTE ÚNICO - SEDE / LITORAL / ZONA RURAL</t>
  </si>
  <si>
    <t>ITEM</t>
  </si>
  <si>
    <r>
      <t xml:space="preserve">GARANTIA DE FUNCIONAMENTO DE SISTEMA E PONTO DE IP (11.000 PONTOS)
</t>
    </r>
    <r>
      <rPr>
        <sz val="8"/>
        <rFont val="Arial"/>
        <family val="2"/>
      </rPr>
      <t>EXECUÇÃO COMPLETA DA MANUTENÇÃO  DO  SISTEMA  DE  ILUMINAÇÃO  PÚBLICA  DO MUNICIPIO. OS SERVIÇOS DE MANUTENÇÃO PODEM SER ENUMERADOS E DESCRITOS COMO INSPEÇÃO DE ROTINA EM TODOS OS PONTOS DE ILUMINAÇÃO; REVISÃO DAS CONEXÕES E DO ESTADO GERAL DO SISTEMA CADA VEZ QUE NELE FOR REALIZADA QUALQUER INTERVENÇÃO; PRONTO ATENDIMENTO E EXECUÇÃO DE SERVIÇOS EM CASO DE EMERGÊNCIA DENTRO DOS PRAZOS PREVISTOS; ATENDIMENTO A SOLICITAÇÕES PARA SUBSTITUIÇÃO DE LÂMPADAS E LUMINÁRIAS APAGADAS À NOITE OU ACESAS DURANTE O DIA, OU SUBSTITUIÇÃO DE QUALQUER ACESSÓRIO QUE CAUSE INCONFORMIDADE, DENTRO DOS PRAZOS PREVISTOS NO CONTRATO; TRIAGEM E RECUPERAÇÃO DOS MATERIAIS RETIRADOS DA REDE E DEVOLUÇÃO AO MUNICÍPIO, SEGUINDO INSTRUÇÕES DA FISCALIZAÇÃO, COM DESCARTE DOS MATERIAIS NOCIVOS AO MEIO AMBIENTE CONFORME NORMAS AMBIENTAIS VIGENTES, OBEDECENDO PRIORITARIAMENTE, NO QUE COUBER, A IMPLEMENTAÇÃO IMEDIATA DA POLÍTICA REVERSA; SERVIÇO DE PODA QUE OBSTRUA A ILUMINAÇÃO PÚBLICA, ASSIM COMO O DESCARTE ORIUNDO DA PODA, EM CONFORMIDADE COM AS NORMAS AMBIENTAIS VIGENTES; RONDAS DIURNAS  PARA VERIFICAÇÃO DE LÂMPADAS E LUMINÁRIAS ACESAS DURANTE O DIA E RONDAS NOTURNA PARA VERIFICAR AS LÂMPADAS E LUMINÁRIAS APAGADAS DURANTE A NOITE; SUBSTITUIÇÃO OU REPARO NOS EQUIPAMENTOS E ACESSÓRIOS COM DEFEITO, QUE ESTEJAM CAUSANDO QUALQUER TIPO DE INCONFORMIDADE NO SISTEMA DE ILUMINAÇÃO PÚBLICA (LUMINÁRIAS LED, LÂMPADAS QUEIMADAS E OU QUEBRADAS; RELÉS FOTOELÉTRICOS COM DEFEITO; CHAVES MAGNÉTICAS COM DEFEITO; REATORES COM DEFEITO; IGNITORES COM DEFEITO; SOQUETES COM DEFEITOS; BRAÇOS DE LUMINÁRIAS EM FINAL DE VIDA ÚTIL; LUMINÁRIAS LED, CONVENCIONAL OU PROJETORES MULTIVAPORES OU LED DEFEITUOSOS OU EM MAU ESTADO DE CONSERVAÇÃO; REDE DE ALIMENTAÇÃO AÉREA OU SUBTERRÂNEA INTERROMPIDA; FIAÇÃO INTERNA DOS BRAÇOS E POSTES; CONECTORES, PODAS DE ÁRVORES QUE INTERFERIREM DIRETAMENTE NA ILUMINAÇÃO PÚBLICA) E LIMPEZA DAS LUMINÁRIAS. ESTES SERVIÇOS PODERÃO SER EXECUTADOS EM AVENIDAS, RUAS, TRAVESSIAS, VIELAS, BECOS, ESCADARIAS, ESCADÕES, TRAVESSAS, PRAÇAS, PASSEIOS, PARQUES, ÁREAS DE LAZER, QUADRAS, CAMPOS DE FUTEBOL, FAIXAS DE PEDESTRES, TREVOS, PONTES, VIADUTOS, ESTACIONAMENTOS PÚBLICOS E ÁREAS PÚBLICAS, E MONUMENTOS HISTÓRICOS NO MUNICÍPIO,QUANDO HOUVER. OS SERVIÇOS SERÃO EXECUTADOS DENTRO DOS LIMITES DO MUNICÍPIO DE MATA DE SÃO JOÃO ENGLOBANDO O PERÍMETRO URBANO, SEDE, ZONA RURAL, LITORAL E BAIRROS MAIS AFASTADOS (ANTES CONHECIDOS COMO DISTRITOS). O SERVIÇO DE MANUTENÇÃO DEVERÁ SER EXECUTADO DIARIAMENTE, CONFORME SOLICITAÇÕES DOS MUNÍCIPES, DA PREFEITURA OU DOS SERVIÇOS DE RONDA.</t>
    </r>
  </si>
  <si>
    <t>COMPOSIÇÃO 69</t>
  </si>
  <si>
    <t>COMPOSIÇÃO 70</t>
  </si>
  <si>
    <t>COMPOSIÇÃO 71</t>
  </si>
  <si>
    <t>COMPOSIÇÃO 72</t>
  </si>
  <si>
    <t>COMPOSIÇÃO 73</t>
  </si>
  <si>
    <t>COMPOSIÇÃO 74</t>
  </si>
  <si>
    <t>COMPOSIÇÃO 75</t>
  </si>
  <si>
    <t>COMPOSIÇÃO 76</t>
  </si>
  <si>
    <t>COMPOSIÇÃO 77</t>
  </si>
  <si>
    <t>COMPOSIÇÃO 78</t>
  </si>
  <si>
    <t>COMPOSIÇÃO 79</t>
  </si>
  <si>
    <t>MATA DE SÃO JOÃO 18/08/2023</t>
  </si>
  <si>
    <t>Anderson Barbosa Alves</t>
  </si>
  <si>
    <t>Assessor Técnico II</t>
  </si>
  <si>
    <t>Matricula: 6499</t>
  </si>
  <si>
    <t>PREFEITURA DE MATA DE SÃO JOÃO</t>
  </si>
  <si>
    <t>SECRETARIA DE OBRAS E SERVIÇOS PÚBLICOS</t>
  </si>
  <si>
    <t>OBJETO: CONTRATAÇÃO DE EMPRESA ESPECIALIZADA PARA AMPLIAÇÃO, ADEQUAÇÃO E/OU INSTALAÇÃO DE ILUMINAÇÃO PÚBLICA EM LED, ILUMINAÇÃO PARA EVENTOS E FESTAS POPULARES, ILUMINAÇÃO PARA QUADRAS CAMPOS E SIMILARES EM LED, ALÉM DE ATENDER AS DEMANDAS DE MANUTENÇÃO E ATUALIZAÇÃO CADASTRAL DO PARQUE DE ILUMINAÇÃO PÚBLICA DO MUNICÍPIO DE MATA DE SÃO JOÃO.</t>
  </si>
  <si>
    <t>PLANILHA DE QUANTITATIVOS</t>
  </si>
  <si>
    <t>CÓDIGO</t>
  </si>
  <si>
    <t>FONTE</t>
  </si>
  <si>
    <t>DESCRIÇÃO DOS SERVIÇOS</t>
  </si>
  <si>
    <t>UN.</t>
  </si>
  <si>
    <t>QUANT.</t>
  </si>
  <si>
    <t>estudar como justifico essa comp se fechada.</t>
  </si>
  <si>
    <t>COMPOSIÇÃO 1</t>
  </si>
  <si>
    <t>MÊS</t>
  </si>
  <si>
    <t>COMPOSIÇÃO 2</t>
  </si>
  <si>
    <t>PINTURA DE POSTE MÉTALICO OU MADEIRA DE ATÉ 10m</t>
  </si>
  <si>
    <t xml:space="preserve">UN </t>
  </si>
  <si>
    <t>COMPOSIÇÃO 3</t>
  </si>
  <si>
    <t>INSTALAÇÃO DE LUMINÁRIA VIÁRIA, DECORATIVA OU PROJETOR PARA ILUMINAÇÃO PÚBLICA, INSTALAÇÃO EM POSTE EM BRAÇOS DE 1000mm, 2000mm, 3000mm OU SUPORTE COM BRAÇO (INCLUINDO MDO, BRAÇO, CONECTORES, RELÉ, CABO E ACESSÓRIOS)</t>
  </si>
  <si>
    <t>CJ</t>
  </si>
  <si>
    <t>COMPOSIÇÃO 4</t>
  </si>
  <si>
    <t>INSTALAÇÃO DE LUMINÁRIA VIÁRIA, DECORATIVA OU PROJETOR PARA ILUMINAÇÃO PÚBLICA, INSTALAÇÃO EM POSTE EM BRAÇOS DE 1000mm, 2000mm, 3000mm OU SUPORTE SEM BRAÇO, (INCLUINDO MDO, CONECTORES, RELÉ, CABO E ACESSÓRIOS)</t>
  </si>
  <si>
    <t>COMPOSIÇÃO 5</t>
  </si>
  <si>
    <t>INSTALAÇÃO DE ACESSÓRIO EM PONTO DE ILUMINAÇÃO PÚBLICA: RELÉ INCLUINDO ACESSÓRIOS E MDO</t>
  </si>
  <si>
    <t>COMPOSIÇÃO 6</t>
  </si>
  <si>
    <t>INSTALAÇÃO DE CONDUTORES ISOLADOS DE COBRE # 2,5MM2 PARA ILUMINAÇÃO PÚBLICA, CLASSE 450/750V, EM ELETRODUTO, INCLUINDO ACESSÓRIOS E MDO</t>
  </si>
  <si>
    <t>COMPOSIÇÃO 7</t>
  </si>
  <si>
    <t xml:space="preserve">INSTALAÇÃO DE CONDUTORES ISOLADOS DE COBRE # 4MM2 PARA ILUMINAÇÃO PÚBLICA, CLASSE 450/750V, DIRETAMENTE ENTERRADOS, INCLUINDO ACESSORIÓS E MDO </t>
  </si>
  <si>
    <t>COMPOSIÇÃO 8</t>
  </si>
  <si>
    <t>INSTALAÇÃO DE CONDUTORES ISOLADOS DE COBRE # 6MM2 PARA ILUMINAÇÃO PÚBLICA, CLASSE 450/750V, DIRETAMENTE ENTERRADOS , INCLUINDO ACESSÓRIOS E MDO</t>
  </si>
  <si>
    <t>COMPOSIÇÃO 9</t>
  </si>
  <si>
    <t>INSTALAÇÃO DE CONDUTORES ISOLADOS DE COBRE # 10MM2 PARA ILUMINAÇÃO PÚBLICA, CLASSE 450/750V, DIRETAMENTE ENTERRADOS, INCLUINDO ACESSÓRIOS E MDO</t>
  </si>
  <si>
    <t>COMPOSIÇÃO 10</t>
  </si>
  <si>
    <t xml:space="preserve">INSTALAÇÃO DE CONDUTORES ISOLADOS DE COBRE # 16MM2 PARA ILUMINAÇÃO PÚBLICA, CLASSE 450/750V, DIRETAMENTE ENTERRADOS, INCLUINDO ACESSORIÓS E MDO </t>
  </si>
  <si>
    <t>COMPOSIÇÃO 11</t>
  </si>
  <si>
    <t xml:space="preserve">INSTALAÇÃO DE CONDUTORES ISOLADOS DE COBRE # 25MM2 PARA ILUMINAÇÃO PÚBLICA, CLASSE 450/750V, DIRETAMENTE ENTERRADOS, INCLUINDO ACESSÓRIOS E MDO </t>
  </si>
  <si>
    <t>COMPOSIÇÃO 12</t>
  </si>
  <si>
    <t xml:space="preserve">INSTALAÇÃO DE CONDUTORES ISOLADOS DE COBRE # 35MM2 PARA ILUMINAÇÃO PÚBLICA, CLASSE 0,6/1KV, DIRETAMENTE ENTERRADOS, INCLUINDO ACESSÓRIOS E MDO </t>
  </si>
  <si>
    <t>COMPOSIÇÃO 13</t>
  </si>
  <si>
    <t>INSTALAÇÃO DE CABO DE COBRE MULTIPOLAR CIRCULAR 2 # 2,5MM2 (450/750V) PARA ILUMINAÇÃO PÚBLICA, EM ELETRODUTO, POSTE, BRAÇO OU DIRETAMENTE APLICADO EM FACHADAS, INCLUINDO ACESSÓRIOS E MDO</t>
  </si>
  <si>
    <t>COMPOSIÇÃO 14</t>
  </si>
  <si>
    <t>INSTALAÇÃO DE CABO DE COBRE MULTIPOLAR CIRCULAR 2 # 4MM2 (450/750V) PARA ILUMINAÇÃO PÚBLICA, EM ELETRODUTO, POSTE, BRAÇO OU DIRETAMENTE APLICADO EM FACHADAS, INCLUINDO ACESSÓRIOS E MDO</t>
  </si>
  <si>
    <t>COMPOSIÇÃO 15</t>
  </si>
  <si>
    <t>INSTALAÇÃO DE CABO DE COBRE MULTIPOLAR CIRCULAR 2 # 6MM2 (450/750V) PARA ILUMINAÇÃO PÚBLICA, EM ELETRODUTO, POSTE, BRAÇO OU DIRETAMENTE APLICADO EM FACHADAS, INCLUINDO ACESSORIOS E MDO</t>
  </si>
  <si>
    <t>COMPOSIÇÃO 16</t>
  </si>
  <si>
    <t>INSTALAÇÃO DE CABO DE COBRE MULTIPOLAR CIRCULAR 3 # 2,5MM2 (450/750V) PARA ILUMINAÇÃO PÚBLICA, EM ELETRODUTO, POSTE, BRAÇO OU DIRETAMENTE APLICADO EM FACHADAS, INCLUINDO ACESSÓRIOS E MDO</t>
  </si>
  <si>
    <t>COMPOSIÇÃO 17</t>
  </si>
  <si>
    <t>INSTALAÇÃO DE CABO DE COBRE MULTIPOLAR CIRCULAR 3 # 4MM2 (450/750V)  PARA ILUMINAÇÃO PÚBLICA, EM ELETRODUTO, POSTE, BRAÇO OU DIRETAMENTE APLICADO EM FACHADAS, INCLUINDO ACESSÓRIOS E MDO</t>
  </si>
  <si>
    <t>COMPOSIÇÃO 18</t>
  </si>
  <si>
    <t>INSTALAÇÃO DE CABO DE COBRE MULTIPOLAR CIRCULAR 3 # 6MM2 (450/750V) PARA ILUMINAÇÃO PÚBLICA, EM ELETRODUTO, POSTE, BRAÇO OU DIRETAMENTE APLICADO EM FACHADAS, INCLUINDO ACESSÓRIOS E MDO</t>
  </si>
  <si>
    <t>COMPOSIÇÃO 19</t>
  </si>
  <si>
    <t>INSTALAÇÃO DE CABO DE COBRE MULTIPOLAR CIRCULAR 3 # 10MM2 (0,6/1KV)  PARA ILUMINAÇÃO PÚBLICA, EM ELETRODUTO, POSTE, BRAÇO OU DIRETAMENTE APLICADO EM FACHADAS, INCLUINDO ACESSÓRIOS E MDO</t>
  </si>
  <si>
    <t>COMPOSIÇÃO 20</t>
  </si>
  <si>
    <t>INSTALAÇÃO DE CABO DE COBRE MULTIPOLAR CIRCULAR 4 # 2,5MM2 (450/750V) PARA ILUMINAÇÃO PÚBLICA, EM ELETRODUTO, POSTE, BRAÇO OU DIRETAMENTE APLICADO EM FACHADAS, INCLUINDO ACESSÓRIOS E MDO</t>
  </si>
  <si>
    <t>COMPOSIÇÃO 21</t>
  </si>
  <si>
    <t>INSTALAÇÃO DE CABO DE COBRE MULTIPOLAR CIRCULAR 4 # 4MM2 (450/750V)  PARA ILUMINAÇÃO PÚBLICA, EM ELETRODUTO, POSTE, BRAÇO OU DIRETAMENTE APLICADO EM FACHADAS, INCLUINDO ACESSÓRIOS E MDO</t>
  </si>
  <si>
    <t>COMPOSIÇÃO 22</t>
  </si>
  <si>
    <t>INSTALAÇÃO DE CONDUTORES ISOLADOS MULTIPLEXADOS DE ALUMÍNIO 2 # 16 (16) MM2 PARA REDE DE ILUMINAÇÃO PÚBLICA, INCLUINDO ACESSÓRIOS E MDO</t>
  </si>
  <si>
    <t>COMPOSIÇÃO 23</t>
  </si>
  <si>
    <t>INSTALAÇÃO DE CONDUTORES ISOLADOS MULTIPLEXADOS DE ALUMÍNIO 2x1x25 (25) MM2 PARA REDE DE ILUMINAÇÃO PÚBLICA, INCLUINDO ACESSÓRIOS E MDO</t>
  </si>
  <si>
    <t>COMPOSIÇÃO 24</t>
  </si>
  <si>
    <t>INSTALAÇÃO DE CONDUTORES ISOLADOS MULTIPLEXADOS DE ALUMÍNIO 3 # 16 (16) MM2 PARA REDE DE ILUMINAÇÃO PÚBLICA, INCLUINDO ACESSÓRIOS E MDO</t>
  </si>
  <si>
    <t>COMPOSIÇÃO 25</t>
  </si>
  <si>
    <t>INSTALAÇÃO DE CONDUTORES ISOLADOS MULTIPLEXADOS DE ALUMÍNIO 3 # 25 (25) MM2 PARA REDE DE ILUMINAÇÃO PÚBLICA, INCLUINDO ACESSÓRIOS E MDO</t>
  </si>
  <si>
    <t>COMPOSIÇÃO 26</t>
  </si>
  <si>
    <t>INSTALAÇÃO DE HASTE DE ATERRAMENTO D=5/8"X3M, INCLUINDO ACESSÓRIOS E MDO</t>
  </si>
  <si>
    <t>COMPOSIÇÃO 27</t>
  </si>
  <si>
    <t>INSTALAÇÃO DE METRO DE ELETRODUTO EM PVC DE 1/2", INCLUINDO ACESSÓRIOS E MDO</t>
  </si>
  <si>
    <t>M</t>
  </si>
  <si>
    <t>COMPOSIÇÃO 28</t>
  </si>
  <si>
    <t>INSTALAÇÃO DE METRO DE ELETRODUTO EM PVC DE 3/4", INCLUINDO ACESSÓRIOS E MDO</t>
  </si>
  <si>
    <t>COMPOSIÇÃO 29</t>
  </si>
  <si>
    <t>INSTALAÇÃO DE METRO DE ELETRODUTO EM PVC DE 1", INCLUINDO ACESSÓRIOS E MDO</t>
  </si>
  <si>
    <t>COMPOSIÇÃO 30</t>
  </si>
  <si>
    <t>COMPOSIÇÃO 31</t>
  </si>
  <si>
    <t>ELETRODUTO FLEXÍVEL CORRUGADO, PEAD, DN 63 (2"), PARA REDE ENTERRADA DE DISTRIBUIÇÃO DE ENERGIA ELÉTRICA - FORNECIMENTO E INSTALAÇÃO. AF_12/2021</t>
  </si>
  <si>
    <t>COMPOSIÇÃO 32</t>
  </si>
  <si>
    <t>INSTALAÇÃO DE METRO DE ELETRODUTO EM PVC DE 3", INCLUINDO ACESSÓRIOS E MDO</t>
  </si>
  <si>
    <t>COMPOSIÇÃO 33</t>
  </si>
  <si>
    <t>INSTALAÇÃO DE CAIXA DE PASSAGEM DE CONCRETO OU ALVENARIAS NO PISO DE 30x30x30cm, INCLUINDO ACESSÓRIOS E MDO</t>
  </si>
  <si>
    <t>COMPOSIÇÃO 34</t>
  </si>
  <si>
    <t>INSTALAÇÃO DE POSTE DE EUCALIPTO DE 5m (POSTE, MDO E ACESSÓRIOS)</t>
  </si>
  <si>
    <t>COMPOSIÇÃO 35</t>
  </si>
  <si>
    <t>INSTALAÇÃO DE POSTE DE METÁLICO DE 7m (POSTE, MDO E ACESSÓRIOS)</t>
  </si>
  <si>
    <t>COMPOSIÇÃO 36</t>
  </si>
  <si>
    <t>INSTALAÇÃO DE POSTE METÁLICO DE 9m (POSTE, MDO E ACESSÓRIOS)</t>
  </si>
  <si>
    <t>INSTALAÇÃO DE POSTE METÁLICO DE 10m (POSTE, MDO E ACESSÓRIOS)</t>
  </si>
  <si>
    <t>COMPOSIÇÃO 37</t>
  </si>
  <si>
    <t>INSTALAÇÃO DE POSTE DE CONCRETO DE 7m TIPO "DT" (POSTE, MDO E ACESSÓRIOS)</t>
  </si>
  <si>
    <t>COMPOSIÇÃO 38</t>
  </si>
  <si>
    <t>INSTALAÇÃO DE POSTE DE CONCRETO DE 9m TIPO DT" (POSTE, MDO E ACESSÓRIOS)</t>
  </si>
  <si>
    <t>COMPOSIÇÃO 39</t>
  </si>
  <si>
    <t>INSTALAÇÃO DE POSTE DE CONCRETO DE 10m TIPO "DT" (POSTE, MDO E ACESSÓRIOS)</t>
  </si>
  <si>
    <t>COMPOSIÇÃO 40</t>
  </si>
  <si>
    <t>INSTALAÇÃO DE POSTE DE CONCRETO DE 11m TIPO "DT" (POSTE, MDO E ACESSÓRIOS)</t>
  </si>
  <si>
    <t>COMPOSIÇÃO 41</t>
  </si>
  <si>
    <t>INSTALAÇÃO DE POSTE DE CONCRETO DE 12m TIPO "DT" (POSTE, MDO E ACESSÓRIOS)</t>
  </si>
  <si>
    <t>INSTALAÇÃO DE POSTE FIBRA DE VIDRO COMPRIMENTO: 7,5 M, RESISTÊNCIA NOMINAL POSTE: 90 DAN, DIÂMETRO TOPO: 160 MM, DIÂMETRO BASE: 370 MM, CARGA RUPTURA: 180 DAN, FLECHA CARGA NOMINAL: 600 (MÁX) MM, FLECHA RESIDUAL: 37,5 (MÁX. 1,4X CARGA NOMINAL) MM, PROFUNDIDADE ENGAST AMENTO: 1.350 M  (POSTE, MDO E ACESSÓRIOS)</t>
  </si>
  <si>
    <t>UN</t>
  </si>
  <si>
    <t>COMPOSIÇÃO 42</t>
  </si>
  <si>
    <t>INSTALAÇÃO DE QUADRO DE MEDIÇÃO SEM TC'S COM GRADE, INCLUINDO ACESSÓRIOS E MDO</t>
  </si>
  <si>
    <t>COMPOSIÇÃO 43</t>
  </si>
  <si>
    <t>INSTALAÇÃO DE QUADRO DE COMANDO E PROTEÇÃO  COM GRADE, INCLUINDO ACESSÓRIOS E MDO</t>
  </si>
  <si>
    <t>COMPOSIÇÃO 44</t>
  </si>
  <si>
    <t>CONSTRUÇÃO DE MURETA DE MEDIÇÃO PINTADA E COM GRADE, INCLUINDO ACESSÓRIOS E MDO</t>
  </si>
  <si>
    <t>COMPOSIÇÃO 45</t>
  </si>
  <si>
    <t>INSTALAÇÃO DE DISJUNTOR DE ATÉ 50A, BIPOLAR 10KA , INCLUINDO ACESSÓRIOS E MDO</t>
  </si>
  <si>
    <t>COMPOSIÇÃO 46</t>
  </si>
  <si>
    <t>INSTALAÇÃO DE DISJUNTOR DE 50A, TRIPOLAR, 10KA , INCLUINDO ACESSÓRIOS E MDO</t>
  </si>
  <si>
    <t>COMPOSIÇÃO 47</t>
  </si>
  <si>
    <t>INSTALAÇÃO DE DISJUNTOR DE 60A 100A, TRIPOLAR, 10KA  , INCLUINDO ACESSÓRIOS E MDO</t>
  </si>
  <si>
    <t>COMPOSIÇÃO 48</t>
  </si>
  <si>
    <t>INSTALAÇÃO DE DISJUNTORES TERMOMAGNÉTICOS DE 60 A 100A, TRIPOLAR, 10KA  , INCLUINDO ACESSÓRIOS E MDO</t>
  </si>
  <si>
    <t>COMPOSIÇÃO 49</t>
  </si>
  <si>
    <t>INSTALAÇÃO DE PROGRAMADOR HORÁRIO SEMANAL, INCLUINDO ACESSÓRIOS E MDO</t>
  </si>
  <si>
    <t>COMPOSIÇÃO 50</t>
  </si>
  <si>
    <t>INSTALAÇÃO DE CONTATOR MAGNÉTICO TRIPOLAR, 38A , INCLUINDO ACESSÓRIOS E MDO</t>
  </si>
  <si>
    <t>COMPOSIÇÃO 51</t>
  </si>
  <si>
    <t>INSTALAÇÃO DE CONTATOR MAGNÉTICO TRIPOLAR, 95A , INCLUINDO ACESSÓRIOS E MDO</t>
  </si>
  <si>
    <t>COMPOSIÇÃO 52</t>
  </si>
  <si>
    <t>CADASTRAMENTO INSTALAÇÃO DE ETIQUETA DE IDENTIFICAÇÃO DO PONTO DE ILUMINAÇÃO PÚBLICA CONFORME PADRÃO DEFINIDO PELA SEOSP, INCLUINDO ACESSÓRIOS E MDO</t>
  </si>
  <si>
    <t>COMPOSIÇÃO 53</t>
  </si>
  <si>
    <t>CAMINHÃO CESTO COM OPERADOR DE GUINDASTE</t>
  </si>
  <si>
    <t>CHP</t>
  </si>
  <si>
    <t>COMPOSIÇÃO 54</t>
  </si>
  <si>
    <t>FORNECIMENTO DE LUMINÁRIA VIÁRIA LED MIN. 8.568 LUMENS</t>
  </si>
  <si>
    <t>COMPOSIÇÃO 55</t>
  </si>
  <si>
    <t>FORNECIMENTO DE LUMINÁRIA VIÁRIA LED MIN. 12.080 LUMENS</t>
  </si>
  <si>
    <t>COMPOSIÇÃO 56</t>
  </si>
  <si>
    <t>FORNECIMENTO DE LUMINÁRIA VIÁRIA LED MIN. 22.500 LUMENS</t>
  </si>
  <si>
    <t xml:space="preserve">12163/ORSE </t>
  </si>
  <si>
    <t>LUMINÁRIA DECORATIVA LED C/ VIDRO DE PROT. CONTRA IMPACTO IK08, 56WATTS, 6200LUMENS, 4000K, CRI&gt;70, CORPO ALUMÍNIO INJETADO, PINT. POLIESTER A PÓ, 220V, IP66. VIDA UTIL 100MIL HORAS SPD DE 10KV.</t>
  </si>
  <si>
    <t>COMPOSIÇÃO 59</t>
  </si>
  <si>
    <t>FORNECIMENTO E INSTALAÇÃO DE PROJETOR 10W LED</t>
  </si>
  <si>
    <t>COMPOSIÇÃO 60</t>
  </si>
  <si>
    <t>FORNECIMENTO DE CRUZETA</t>
  </si>
  <si>
    <t>COMPOSIÇÃO 61</t>
  </si>
  <si>
    <t>FORNECIMENTO E INSTALAÇÃO DE ESPETO LED 3W</t>
  </si>
  <si>
    <t>COMPOSIÇÃO 62</t>
  </si>
  <si>
    <t>FORNECIMENTO E INSTALAÇÃO DE LUMINÁRIA SPOT LED 15W</t>
  </si>
  <si>
    <t>COMPOSIÇÃO 63</t>
  </si>
  <si>
    <t>FORNECIMENTO LUMINÁRIA DECORATIVA LED 60W</t>
  </si>
  <si>
    <t>COMPOSIÇÃO 64</t>
  </si>
  <si>
    <t>FORNECIMENTO E INSTALAÇÃO DE MANGUEIRA LED</t>
  </si>
  <si>
    <t>COMPOSIÇÃO 65</t>
  </si>
  <si>
    <t>FORNECIMENTO DE PROJETOR MODULAR LED MIN. 22.225 LUMENS</t>
  </si>
  <si>
    <t>COMPOSIÇÃO 66</t>
  </si>
  <si>
    <t>FORNECIMENTO DE PROJETOR MODULAR LED MIN. 37.550 LUMENS</t>
  </si>
  <si>
    <t>COMPOSIÇÃO 67</t>
  </si>
  <si>
    <t>FORNECIMENTO DE PROJETOR MODULAR LED MIN. 74.900 LUMENS</t>
  </si>
  <si>
    <t>COMPOSIÇÃO 68</t>
  </si>
  <si>
    <t>CHAVE PARA COMANDO DE ILUMINAÇÃO PÚBLICA</t>
  </si>
  <si>
    <t xml:space="preserve">02456/ORSE </t>
  </si>
  <si>
    <t xml:space="preserve">CAMINHÃO GUINDAUTO 6,5 T ( M. BENZ - L1620/51 - 143,0 HP) </t>
  </si>
  <si>
    <t>H</t>
  </si>
  <si>
    <t>FORNECIMENTO, INSTALAÇÃO, MANUTENÇÃO E RETIRADA DE PROJETOR PARA EVENTO - LED ACIMA DE 15.000 LÚMENS</t>
  </si>
  <si>
    <t>UN/DIA</t>
  </si>
  <si>
    <t>FORNECIMENTO, INSTALAÇÃO, MANUTENÇÃO E RETIRADA DE PROJETOR PARA EVENTO - LED ACIMA DE 32.000 LÚMENS</t>
  </si>
  <si>
    <t>FORNECIMENTO, INSTALAÇÃO, MANUTENÇÃO E RETIRADA DE POSTE TIPO ATÉ 9M PARA EVENTO</t>
  </si>
  <si>
    <t>FORNECIMENTO, INSTALAÇÃO, MANUTENÇÃO E RETIRADA DE POSTE TIPO ATÉ 12M PARA EVENTO</t>
  </si>
  <si>
    <t>LIGAÇÃO DE PONTO DE LUZ E TOMADAS NOS POSTOS OPERACIONAIS</t>
  </si>
  <si>
    <t>LIGAÇÃO DE PALCOS (ALIMENTAÇÃO, PROTEÇÃO E ATERRAMENTO)</t>
  </si>
  <si>
    <t>ELETRICISTA COM ENCARGO COMPLEMENTARES</t>
  </si>
  <si>
    <t>hh</t>
  </si>
  <si>
    <t>AUXILIAR DE ELETRICISTA COM ENCARGO COMPLEMENTARES</t>
  </si>
  <si>
    <t>QUADRO DE MEDIÇÃO TRIFÁSICA (ACIMA DE 10KVA) COM CAIXA DE NORIL</t>
  </si>
  <si>
    <t>CABO DE ALUMINIO 0,6/1KV MULTIPLEXADOS 3X1X16 +16MM²</t>
  </si>
  <si>
    <t>m/DIA</t>
  </si>
  <si>
    <t>não existe</t>
  </si>
  <si>
    <t>FALTANDO  ACESSÓRIOS E MDO</t>
  </si>
  <si>
    <t>ATUALIZAR MÃO DE OBRA DE TODAS</t>
  </si>
  <si>
    <t>não existe -  atualizar mão de obra conforme comp. cabo pp</t>
  </si>
  <si>
    <t>só atualizar mão de obra</t>
  </si>
  <si>
    <t>ajustar quantitativos</t>
  </si>
  <si>
    <t>ok</t>
  </si>
  <si>
    <t>ELETRODUTO FLEXÍVEL CORRUGADO, PEAD, DN 50 (1 1/2"), PARA REDE ENTERRADA DE DISTRIBUIÇÃO DE ENERGIA ELÉTRICA - FORNECIMENTO E INSTALAÇÃO</t>
  </si>
  <si>
    <t>trocar por caixa de bloco de concreto</t>
  </si>
  <si>
    <t>rever unidade para M</t>
  </si>
  <si>
    <t>usar insumo de 25 até 30 cm (11116 - orse)</t>
  </si>
  <si>
    <t>valor de insumo vem de painel de preço</t>
  </si>
  <si>
    <t>inserir mureta de alvenaria na descrição</t>
  </si>
  <si>
    <t>inserir GUINDASTE HIDRÁULICO  na descrição</t>
  </si>
  <si>
    <t>cotação</t>
  </si>
  <si>
    <t>COMPOSIÇÕES</t>
  </si>
  <si>
    <t>DESCRIÇÃO</t>
  </si>
  <si>
    <t>ORSE</t>
  </si>
  <si>
    <t>PINTURA DE ACABAMENTO COM APLICAÇÃO DE 01 DEMÃO DE TINTA ANTICORROSIVA OXIBAR DAL 535 BT 0527,120µM MOLHADA, MARCA RENNER, SOBRE SUPERFÍCIES METÁLICAS (NORMA 2288) OU SIMILAR</t>
  </si>
  <si>
    <t>89272</t>
  </si>
  <si>
    <t>SINAPI</t>
  </si>
  <si>
    <t>GUINDASTE HIDRÁULICO AUTOPROPELIDO, COM LANÇA TELESCÓPICA 28,80 M, CAPACIDADE MÁXIMA 30 T, POTÊNCIA 97 KW, TRAÇÃO 4 X 4 - CHP DIURNO. AF_11/2014</t>
  </si>
  <si>
    <t>10816</t>
  </si>
  <si>
    <t>BRAÇO CURVO EM AÇO GALVANIZADO A FOGO, COM SAPATA DE 48X2000MM DI OU SIMILAR</t>
  </si>
  <si>
    <t>CABO DE COBRE PP CORDPLAST 2 X 2,5 MM2, 450/750V - FORNECIMENTO</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</si>
  <si>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</si>
  <si>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</si>
  <si>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</si>
  <si>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0,6/1,0 KV, PARA REDE AÉREA DE DISTRIBUIÇÃO DE ENERGIA ELÉTRICA DE BAIXA TENSÃO - FORNECIMENTO E INSTALAÇÃO. AF_07/2020</t>
  </si>
  <si>
    <t>CABO DE COBRE FLEXÍVEL ISOLADO, 16 MM², ANTI-CHAMA 450/750 V, PARA DISTRIBUIÇÃO - FORNECIMENTO E INSTALAÇÃO. AF_12/2015</t>
  </si>
  <si>
    <t>CABO DE COBRE FLEXÍVEL ISOLADO, 25 MM², ANTI-CHAMA 0,6/1,0 KV, PARA REDE ENTERRADA DE DISTRIBUIÇÃO DE ENERGIA ELÉTRICA - FORNECIMENTO E INSTALAÇÃO. AF_12/2021</t>
  </si>
  <si>
    <t>CABO DE COBRE FLEXÍVEL ISOLADO, 35 MM², 0,6/1,0 KV, PARA REDE AÉREA DE DISTRIBUIÇÃO DE ENERGIA ELÉTRICA DE BAIXA TENSÃO - FORNECIMENTO E INSTALAÇÃO. AF_07/2020</t>
  </si>
  <si>
    <t>AUXILIAR DE ELETRICISTA COM ENCARGOS COMPLEMENTARES</t>
  </si>
  <si>
    <t>CABO FLEXIVEL PVC 750 V, 2 CONDUTORES DE 4,0 MM2</t>
  </si>
  <si>
    <t>CABO DE COBRE PP CORDPLAST 2 X 6,0 MM2, 450/750V</t>
  </si>
  <si>
    <t>CABO MULTIPOLAR DE COBRE, FLEXIVEL, CLASSE 4 OU 5, ISOLACAO EM HEPR, COBERTURA EM PVC-ST2, ANTICHAMA BWF-B, 0,6/1 KV, 3 CONDUTORES DE 2,5 MM2</t>
  </si>
  <si>
    <t>CABO DE COBRE PP CORDPLAST 3 X 4.0 MM2, 450/750V</t>
  </si>
  <si>
    <t>CABO MULTIPOLAR DE COBRE, FLEXIVEL, CLASSE 4 OU 5, ISOLACAO EM HEPR, COBERTURA EM PVC-ST2, ANTICHAMA BWF-B, 0,6/1 KV, 3 CONDUTORES DE 6 MM2</t>
  </si>
  <si>
    <t>CABO DE COBRE PP CORDPLAST 3 X 10 MM2, 450/750V</t>
  </si>
  <si>
    <t>CABO DE COBRE PP CORDPLAST 4 X 2,5 MM2, 450/750V</t>
  </si>
  <si>
    <t>CABO DE COBRE PP CORDPLAST 4 X 4,0 MM2, 450/750V</t>
  </si>
  <si>
    <t>04621</t>
  </si>
  <si>
    <t>CABO DE ALUMINIO 0,6/1KV MULTIPLEXADOS 2X1X25 +25MM²</t>
  </si>
  <si>
    <t>POSTE CONICO CONTINUO EM ACO GALVANIZADO, RETO, ENGASTADO,  H = 7 M, DIAMETRO INFERIOR = *125* MM</t>
  </si>
  <si>
    <t>POSTE CONICO CONTINUO EM ACO GALVANIZADO, RETO, ENGASTADO,  H = 9 M, DIAMETRO INFERIOR = *145* MM</t>
  </si>
  <si>
    <t>POSTE CONCRETO DUPLO T (DT) 7/150</t>
  </si>
  <si>
    <t>01858</t>
  </si>
  <si>
    <t>POSTE CONCRETO DUPLO T (DT) 9/200</t>
  </si>
  <si>
    <t>01861</t>
  </si>
  <si>
    <t>POSTE CONCRETO DUPLO T (DT) 10/ 300</t>
  </si>
  <si>
    <t>03232</t>
  </si>
  <si>
    <t>00339</t>
  </si>
  <si>
    <t>QUADRO DE MEDIÇÃO TRIFÁSICA (ACIMA DE 10 KVA) COM CAIXA EM NORIL</t>
  </si>
  <si>
    <t>APLICAÇÃO MANUAL DE PINTURA COM TINTA LÁTEX ACRÍLICA EM PAREDES, DUAS DEMÃOS. AF_06/2014</t>
  </si>
  <si>
    <t>09174</t>
  </si>
  <si>
    <t>MURETA DE ALVENARIA 1,70 X 0,60M PARA POSTE AUXILIAR DE ENERGIA</t>
  </si>
  <si>
    <t>04716</t>
  </si>
  <si>
    <t>GRADE EM METALON</t>
  </si>
  <si>
    <t>QUADRO DE DISTRIBUIÇÃO DE ENERGIA EM CHAPA DE AÇO GALVANIZADO, DE EMBUTIR, COM BARRAMENTO TRIFÁSICO, PARA 18 DISJUNTORES DIN 100A - FORNECIMENTO E INSTALAÇÃO. AF_10/2020</t>
  </si>
  <si>
    <t>88489</t>
  </si>
  <si>
    <t>APLICAÇÃO MANUAL DE PINTURA COM TINTA LÁTEX ACRÍLICA EM PAREDES, DUAS DEMÃOS. AF_06/2014.</t>
  </si>
  <si>
    <t>DISJUNTOR BIPOLAR TIPO DIN, CORRENTE NOMINAL DE 50A - FORNECIMENTO E INSTALAÇÃO. AF_10/2020</t>
  </si>
  <si>
    <t>UNI</t>
  </si>
  <si>
    <t>DISJUNTOR TRIPOLAR 50 A, PADRÃO DIN ( LINHA BRANCA ), CURVA DE DISPARO C, CORRENTE DE INTERRUPÇÃO 5KA, REF.: SIEMENS 5SX1 OU SIMILAR.</t>
  </si>
  <si>
    <t>00828</t>
  </si>
  <si>
    <t>DISJUNTOR TRIPOLAR 63 A, PADRÃO DIN ( LINHA BRANCA ), CURVA DE DISPARO C, CORRENTE DE INTERRUPÇÃO 5KA, REF.: SIEMENS 5SX1 OU SIMILAR.</t>
  </si>
  <si>
    <t>DISJUNTOR TRIPOLAR TIPO NEMA, CORRENTE NOMINAL DE 60 ATÉ 100A - FORNECIMENTO E INSTALAÇÃO. AF_10/2020</t>
  </si>
  <si>
    <t>CONTATOR TRIPOLAR I NOMINAL 38A - FORNECIMENTO E INSTALAÇÃO. AF_10/2020</t>
  </si>
  <si>
    <t>CONTATOR TRIPOLAR I NOMIMAL 95A - FORNECIMENTO E INSTALAÇÃO. AF_10/2020</t>
  </si>
  <si>
    <t>09639</t>
  </si>
  <si>
    <t>08215</t>
  </si>
  <si>
    <t>05931</t>
  </si>
  <si>
    <t>04415</t>
  </si>
  <si>
    <t>COTAÇÃO</t>
  </si>
  <si>
    <t>09201</t>
  </si>
  <si>
    <t>CRUZETA SIMPLES PARA COLOCAÇÃO DE PROJETOR REF. CS1/3, DA METAL LIGHT OU SIMILAR</t>
  </si>
  <si>
    <t>11129</t>
  </si>
  <si>
    <t>LUMINÁRIA TIPO ESPETO PARA JARDIM COM LÂMPADA LED 3W</t>
  </si>
  <si>
    <t>11130</t>
  </si>
  <si>
    <t>LUMINÁRIA TIPO SPOT DE EMBUTIR COM LÂMPADA LED 15W</t>
  </si>
  <si>
    <t>13678</t>
  </si>
  <si>
    <t>LUMINÁRIA PÚBLICA DECORATIVA A LED LINHA PLANETÁRIA, CÓDIGO ELPFP-60, POTÊNCIA 60W, 9000 LÚMENS, IRC &gt; 70%, 5000K/4000K, ALUMÍNIO INJETADO VIDRO TEMPERADO DE 4MM, DA ESTIL OU SIMILAR</t>
  </si>
  <si>
    <t>13820</t>
  </si>
  <si>
    <t>CHAVE PARA COMANDO DE ILUMINAÇÃO PÚBLICA CAIXA EM ABS UV-ESTABILIZADA À PROVA DE INTEMPÉRIE COM TOMADA PARA RELÉ FOTOELÉTRICO CONTATOS DE PRATA ÓXIDO DE CÁDMIO PROTEÇÃO: 2 DISJUNTORES DE 60 ACOM 2 SUPORTES PARA MONTAGEM TAMPA COM DOBRADIÇAS E GAXETA DE VEDAÇÃO CONTATOS DE CARGA NA
(NORMALMENTE ABERTO) OU NF (NORMALMENTE FECHADO) PARA OPERAR COM RELÉ FOTOELÉTRICO DE CONTATOS NA OU NF TERMINAIS COM CONECTORES OU RABICHOS PARA LIGAÇÃO BOBINA DE FÁCIL SUBSTITUIÇÃO</t>
  </si>
  <si>
    <t>POSTE FIBRA DE VIDRO COMPRIMENTO: 7,5 M, RESISTÊNCIA NOMINAL POSTE: 90 DAN, DIÂMETRO TOPO: 160 MM, DIÂMETRO BASE: 370 MM, CARGA RUPTURA: 180 DAN, FLECHA CARGA NOMINAL: 600 (MÁX) MM, FLECHA RESIDUAL: 37,5 (MÁX. 1,4X CARGA NOMINAL) MM, PROFUNDIDADE ENGAST AMENTO: 1.350 M</t>
  </si>
  <si>
    <t xml:space="preserve">POSTE TELECÔNICO GALVANIZADO À FOGO (80 MICRAS), CURVO, 10M, BASE FLANGEADA, FORNECIMENTO </t>
  </si>
  <si>
    <t>GARANTIA DE FUNCIONAMENTO DE SISTEMA E PONTO DE IP (11.000 PONTOS)
EXECUÇÃO COMPLETA DA MANUTENÇÃO  DO  SISTEMA  DE  ILUMINAÇÃO  PÚBLICA  DO MUNICIPIO. OS SERVIÇOS DE MANUTENÇÃO PODEM SER ENUMERADOS E DESCRITOS COMO INSPEÇÃO DE ROTINA EM TODOS OS PONTOS DE ILUMINAÇÃO; REVISÃO DAS CONEXÕES E DO ESTADO GERAL DO SISTEMA CADA VEZ QUE NELE FOR REALIZADA QUALQUER INTERVENÇÃO; PRONTO ATENDIMENTO E EXECUÇÃO DE SERVIÇOS EM CASO DE EMERGÊNCIA DENTRO DOS PRAZOS PREVISTOS; ATENDIMENTO A SOLICITAÇÕES PARA SUBSTITUIÇÃO DE LÂMPADAS E LUMINÁRIAS APAGADAS À NOITE OU ACESAS DURANTE O DIA, OU SUBSTITUIÇÃO DE QUALQUER ACESSÓRIO QUE CAUSE INCONFORMIDADE, DENTRO DOS PRAZOS PREVISTOS NO CONTRATO; TRIAGEM E RECUPERAÇÃO DOS MATERIAIS RETIRADOS DA REDE E DEVOLUÇÃO AO MUNICÍPIO, SEGUINDO INSTRUÇÕES DA FISCALIZAÇÃO, COM DESCARTE DOS MATERIAIS NOCIVOS AO MEIO AMBIENTE CONFORME NORMAS AMBIENTAIS VIGENTES, OBEDECENDO PRIORITARIAMENTE, NO QUE COUBER, A IMPLEMENTAÇÃO IMEDIATA DA POLÍTICA REVERSA; SERVIÇO DE PODA QUE OBSTRUA A ILUMINAÇÃO PÚBLICA, ASSIM COMO O DESCARTE ORIUNDO DA PODA, EM CONFORMIDADE COM AS NORMAS AMBIENTAIS VIGENTES; RONDAS DIURNAS  PARA VERIFICAÇÃO DE LÂMPADAS E LUMINÁRIAS ACESAS DURANTE O DIA E RONDAS NOTURNA PARA VERIFICAR AS LÂMPADAS E LUMINÁRIAS APAGADAS DURANTE A NOITE; SUBSTITUIÇÃO OU REPARO NOS EQUIPAMENTOS E ACESSÓRIOS COM DEFEITO, QUE ESTEJAM CAUSANDO QUALQUER TIPO DE INCONFORMIDADE NO SISTEMA DE ILUMINAÇÃO PÚBLICA (LUMINÁRIAS LED, LÂMPADAS QUEIMADAS E OU QUEBRADAS; RELÉS FOTOELÉTRICOS COM DEFEITO; CHAVES MAGNÉTICAS COM DEFEITO; REATORES COM DEFEITO; IGNITORES COM DEFEITO; SOQUETES COM DEFEITOS; BRAÇOS DE LUMINÁRIAS EM FINAL DE VIDA ÚTIL; LUMINÁRIAS LED, CONVENCIONAL OU PROJETORES MULTIVAPORES OU LED DEFEITUOSOS OU EM MAU ESTADO DE CONSERVAÇÃO; REDE DE ALIMENTAÇÃO AÉREA OU SUBTERRÂNEA INTERROMPIDA; FIAÇÃO INTERNA DOS BRAÇOS E POSTES; CONECTORES, PODAS DE ÁRVORES QUE INTERFERIREM DIRETAMENTE NA ILUMINAÇÃO PÚBLICA) E LIMPEZA DAS LUMINÁRIAS. ESTES SERVIÇOS PODERÃO SER EXECUTADOS EM AVENIDAS, RUAS, TRAVESSIAS, VIELAS, BECOS, ESCADARIAS, ESCADÕES, TRAVESSAS, PRAÇAS, PASSEIOS, PARQUES, ÁREAS DE LAZER, QUADRAS, CAMPOS DE FUTEBOL, FAIXAS DE PEDESTRES, TREVOS, PONTES, VIADUTOS, ESTACIONAMENTOS PÚBLICOS E ÁREAS PÚBLICAS, E MONUMENTOS HISTÓRICOS NO MUNICÍPIO,QUANDO HOUVER. OS SERVIÇOS SERÃO EXECUTADOS DENTRO DOS LIMITES DO MUNICÍPIO DE MATA DE SÃO JOÃO ENGLOBANDO O PERÍMETRO URBANO, SEDE, ZONA RURAL, LITORAL E BAIRROS MAIS AFASTADOS (ANTES CONHECIDOS COMO DISTRITOS). O SERVIÇO DE MANUTENÇÃO DEVERÁ SER EXECUTADO DIARIAMENTE, CONFORME SOLICITAÇÕES DOS MUNÍCIPES, DA PREFEITURA OU DOS SERVIÇOS DE RONDA.</t>
  </si>
  <si>
    <t>PINTURA DE POSTE MÉTALICO OU MADEIRA DE ATÉ 11m COM TRANSPORTE VERTICAL.</t>
  </si>
  <si>
    <t>BANCO</t>
  </si>
  <si>
    <t>UND</t>
  </si>
  <si>
    <t>VALOR UNIT</t>
  </si>
  <si>
    <t>TOTAL</t>
  </si>
  <si>
    <t>PREFEITURA MUNICIPAL DE MATA DE SÃO JOÃO</t>
  </si>
  <si>
    <t>COMPOSIÇÃO</t>
  </si>
  <si>
    <t>PRÓPRIO</t>
  </si>
  <si>
    <t>COMPOSIÇÃO AUXILIAR</t>
  </si>
  <si>
    <t>CÓDIGO (SINAPI 08/2024 - ORSE 06/2024)</t>
  </si>
  <si>
    <t>ELETRODUTO FLEXÍVEL CORRUGADO, PEAD, DN 50 (1 1/2"), PARA REDE ENTERRADA DE DISTRIBUIÇÃO DE ENERGIA ELÉTRICA - FORNECIMENTO E INSTALAÇÃO. AF_12/2021</t>
  </si>
  <si>
    <t>INSUMO</t>
  </si>
  <si>
    <t>ELETRICISTA COM ENCARGOS COMPLEMENTARES</t>
  </si>
  <si>
    <t>ELETRODUTO FLEXÍVEL CORRUGADO, PEAD, DN 90 (3"), PARA REDE ENTERRADA DE DISTRIBUIÇÃO DE ENERGIA ELÉTRICA - FORNECIMENTO E INSTALAÇÃO. AF_12/2021</t>
  </si>
  <si>
    <t>FORNECIMENTO E COLOCAÇÃO DE CHAPA DE AÇO GALVANIZADO Nº18 EM ESQUADRIA DE FERRO</t>
  </si>
  <si>
    <t>M²</t>
  </si>
  <si>
    <t>M2</t>
  </si>
  <si>
    <t>KG</t>
  </si>
  <si>
    <t>RELÉ FOTOELÉTRICO RTF/82 127/220V, C/ BASE MÓVEL</t>
  </si>
  <si>
    <t>CABO DE ALUMINIO 0,6/1KV MULTIPLEXADOS 2X1X16 +16MM²</t>
  </si>
  <si>
    <t xml:space="preserve"> CABO DE ALUMINIO 0,6/1KV MULTIPLEXADOS 3X1X16 +16MM²</t>
  </si>
  <si>
    <t xml:space="preserve"> CABO DE ALUMINIO 0,6/1KV MULTIPLEXADOS 3X1X25 +25MM²</t>
  </si>
  <si>
    <t>HASTE DE ATERRAMENTO GALVANIZADA A FOGO 3/8" X 3,45M (RE-BAR) TEL-760</t>
  </si>
  <si>
    <t>ELETRODUTO FLEXÍVEL DE PVC (SANFONADO), DIÂM = 20MM (1/2")</t>
  </si>
  <si>
    <t>ELETRODUTO FLEXÍVEL DE PVC (SANFONADO), DIÂM = 25MM (3/4")</t>
  </si>
  <si>
    <t>ELETRODUTO FLEXÍVEL DE PVC (SANFONADO), DIÂM = 32MM (1")</t>
  </si>
  <si>
    <t>POSTE CONCRETO DUPLO T (DT) 11/ 400</t>
  </si>
  <si>
    <t xml:space="preserve"> POSTE CONCRETO DUPLO T (DT) 12/ 600</t>
  </si>
  <si>
    <t>PROGRAMADOR HORÁRIO ALIMENTAÇÃO DE 100ª 240VAC, UMA SAÍDA A RELE SPDT 16A – 250V, COM LED PARA IDENTIFICAÇÃO DO STATUS, FUNÇÃO HORÁRIO DE VERÃO, CAIXA EM ABX, PARA FIXAÇÃO EM TRILHO, COM 40 MEMORIAS PARA PROGRAMAÇÃO</t>
  </si>
  <si>
    <t>PLOTAGEM DE ADESIVO VINIL EM LETREIRO (C/APLICAÇÃO)</t>
  </si>
  <si>
    <t>APLICAÇÃO DE ADESIVO ESTRUTURAL BASE RESINA EPOXI, FLUIDO, SIKADUR 32 (CONSUMO=1,67 KG/M² P/ 1MM DE ESP), SIKA OU SIMILAR, APLICAÇÃO:ANCORAGEM DE CABOS,COLAGEM ELEMENTOS PRE-MOLDADOS,FIXAÇÃO DE CHUMBADORES,JUNTAS DE CONCRETAGEM(FRIAS), ETC.</t>
  </si>
  <si>
    <t>TÉCNICO CADASTRO</t>
  </si>
  <si>
    <t>VEÍCULO LEVE - VOLKSWAGEN:GOL 1000 - AUTOMÓVEL ATÉ 100 HP</t>
  </si>
  <si>
    <t>LUM. LED PÚBLICA 50W, 8.568LM, 153LM/W, 5000K, 108-305VCA, IP66, =102.000H (L70), FP&gt;0,96, THD&lt;10%, PROTETOR SURTOS 10KV/12KA, ALUMÍNIO INJETADO, Ø48/60,3MM, PINTURA EPÓXI CINZA CLARO, LENTE TIPO II MÉDIO, C/ VIDRO TEMPERADO, GARANTIA 5 ANOS</t>
  </si>
  <si>
    <t>LUM. LED PÚBLICA 80W, 12.080LM, 151LM/W, 5000K, 108-305VCA, IP66, =102.000H (L70), FP&gt;0,96, THD&lt;10%, PROTETOR SURTOS 10KV/12KA, ALUMÍNIO INJETADO, Ø48/60,3MM, PINTURA EPÓXI CINZA CLARO, LENTE TIPO II MÉDIO, C/ VIDRO TEMPERADO, GARANTIA 5 ANOS</t>
  </si>
  <si>
    <t>LUM. LED PÚBLICA 150W, 22.500LM, 150LM/W, 5000K, 108-305VCA, IP66, =102.000H (L70), FP&gt;0,96, THD&lt;10%, PROTETOR SURTOS 10KV/12KA, ALUMÍNIO INJETADO, Ø48/60,3MM, PINTURA EPÓXI CINZA CLARO, LENTE TIPO II MÉDIO, C/ VIDRO TEMPERADO, GARANTIA 5 ANOS</t>
  </si>
  <si>
    <t>MANGUEIRA 2F LED BR 13MM 127V</t>
  </si>
  <si>
    <t>PROJETOR LED MODULAR 150W, 22.225LM, 148LM/W, =100.000H(L70), 5000K (LUZ BRANCA), 108-305VCA, FP&gt;0,95, THD&lt;10%, PROTETOR DE SURTOS 10KV/12KA, LENTE 90º SIMÉTRICA, IP66/67, CORPO ALUMÍNIO, PINTURA EPÓXI CINZA CLARO, SUPORTE MULTI-FIXAÇÃO, GAR. 5 ANOS</t>
  </si>
  <si>
    <t>PROJETOR LED MODULAR 250W, 37.550LM, 150LM/W, =100.000H(L70), 5000K (LUZ BRANCA), 108-305VCA, FP&gt;0,95, THD&lt;10%, PROTETOR DE SURTOS 10KV/12KA, LENTE 90º SIMÉTRICA, IP66/67, CORPO ALUMÍNIO, PINTURA EPÓXI CINZA CLARO, SUPORTE MULTI-FIXAÇÃO, GAR. 5 ANOS</t>
  </si>
  <si>
    <t>PROJETOR LED MODULAR 500W, 74.900LM, 150LM/W, =100.000H(L70), 5000K (LUZ BRANCA), 108-305VCA, FP&gt;0,95, THD&lt;10%, PROTETOR DE SURTOS 10KV/12KA, LENTE 90º SIMÉTRICA, IP66/67, CORPO ALUMÍNIO, PINTURA EPÓXI CINZA CLARO, SUPORTE MULTI-FIXAÇÃO, GAR. 5 ANOS</t>
  </si>
  <si>
    <t xml:space="preserve">SERVENTE COM ENCARGOS COMPLEMENTARES </t>
  </si>
  <si>
    <t>PEDREIRO COM ENCARGOS COMPLEMENTARES</t>
  </si>
  <si>
    <t>FORNECIMENTO E INSTALAÇÃO DE LUMINÁRIA VIÁRIA, DECORATIVA OU PROJETOR PARA ILUMINAÇÃO PÚBLICA, INSTALAÇÃO EM POSTE EM BRAÇOS DE 1000mm, 2000mm, 3000mm OU SUPORTE COM BRAÇO (INCLUINDO MDO, BRAÇO, CONECTORES, RELÉ, CABO E ACESSÓRIOS) COM TRANSPORTE VERTICAL.</t>
  </si>
  <si>
    <t>FORNECIMENTO E INSTALAÇÃO DE  LUMINÁRIA VIÁRIA, DECORATIVA OU PROJETOR PARA ILUMINAÇÃO PÚBLICA, INSTALAÇÃO EM POSTE EM BRAÇOS DE 1000mm, 2000mm, 3000mm OU SUPORTE SEM BRAÇO, (INCLUINDO MDO, CONECTORES, RELÉ, CABO E ACESSÓRIOS) COM TRANSPORTE VERTICAL.</t>
  </si>
  <si>
    <t>FORNECIMENTO E INSTALAÇÃO DE  ACESSÓRIO EM PONTO DE ILUMINAÇÃO PÚBLICA: RELÉ INCLUINDO ACESSÓRIOS E MDO</t>
  </si>
  <si>
    <t>FORNECIMENTO E INSTALAÇÃO DE CONDUTORES ISOLADOS DE COBRE # 2,5MM2 PARA ILUMINAÇÃO PÚBLICA, CLASSE 450/750V, EM ELETRODUTO, INCLUINDO ACESSÓRIOS E MDO</t>
  </si>
  <si>
    <t xml:space="preserve">FORNECIMENTO E INSTALAÇÃO DE CONDUTORES ISOLADOS DE COBRE # 4MM2 PARA ILUMINAÇÃO PÚBLICA, CLASSE 450/750V, DIRETAMENTE ENTERRADOS, INCLUINDO ACESSORIÓS E MDO </t>
  </si>
  <si>
    <t>FORNECIMENTO E INSTALAÇÃO DE CONDUTORES ISOLADOS DE COBRE # 6MM2 PARA ILUMINAÇÃO PÚBLICA, CLASSE 450/750V, DIRETAMENTE ENTERRADOS , INCLUINDO ACESSÓRIOS E MDO</t>
  </si>
  <si>
    <t>FORNECIMENTO E INSTALAÇÃO DE CONDUTORES ISOLADOS DE COBRE # 10MM2 PARA ILUMINAÇÃO PÚBLICA, CLASSE 450/750V, DIRETAMENTE ENTERRADOS, INCLUINDO ACESSÓRIOS E MDO</t>
  </si>
  <si>
    <t xml:space="preserve">FORNECIMENTO E INSTALAÇÃO DE CONDUTORES ISOLADOS DE COBRE # 16MM2 PARA ILUMINAÇÃO PÚBLICA, CLASSE 450/750V, DIRETAMENTE ENTERRADOS, INCLUINDO ACESSORIÓS E MDO </t>
  </si>
  <si>
    <t xml:space="preserve">FORNECIMENTO E INSTALAÇÃO DE CONDUTORES ISOLADOS DE COBRE # 25MM2 PARA ILUMINAÇÃO PÚBLICA, CLASSE 450/750V, DIRETAMENTE ENTERRADOS, INCLUINDO ACESSÓRIOS E MDO </t>
  </si>
  <si>
    <t xml:space="preserve">FORNECIMENTO E INSTALAÇÃO DE CONDUTORES ISOLADOS DE COBRE # 35MM2 PARA ILUMINAÇÃO PÚBLICA, CLASSE 0,6/1KV, DIRETAMENTE ENTERRADOS, INCLUINDO ACESSÓRIOS E MDO </t>
  </si>
  <si>
    <t>FORNECIMENTO E INSTALAÇÃO DE CABO DE COBRE MULTIPOLAR CIRCULAR 2 # 2,5MM2 (450/750V) PARA ILUMINAÇÃO PÚBLICA, EM ELETRODUTO, POSTE, BRAÇO OU DIRETAMENTE APLICADO EM FACHADAS, INCLUINDO ACESSÓRIOS E MDO</t>
  </si>
  <si>
    <t>FORNECIMENTO E INSTALAÇÃO DE CABO DE COBRE MULTIPOLAR CIRCULAR 2 # 4MM2 (450/750V) PARA ILUMINAÇÃO PÚBLICA, EM ELETRODUTO, POSTE, BRAÇO OU DIRETAMENTE APLICADO EM FACHADAS, INCLUINDO ACESSÓRIOS E MDO</t>
  </si>
  <si>
    <t>FORNECIMENTO E INSTALAÇÃO DE CABO DE COBRE MULTIPOLAR CIRCULAR 2 # 6MM2 (450/750V) PARA ILUMINAÇÃO PÚBLICA, EM ELETRODUTO, POSTE, BRAÇO OU DIRETAMENTE APLICADO EM FACHADAS, INCLUINDO ACESSORIOS E MDO</t>
  </si>
  <si>
    <t>FORNECIMENTO E INSTALAÇÃO DE CABO DE COBRE MULTIPOLAR CIRCULAR 3 # 2,5MM2 (450/750V) PARA ILUMINAÇÃO PÚBLICA, EM ELETRODUTO, POSTE, BRAÇO OU DIRETAMENTE APLICADO EM FACHADAS, INCLUINDO ACESSÓRIOS E MDO</t>
  </si>
  <si>
    <t>FORNECIMENTO E INSTALAÇÃO DE CABO DE COBRE MULTIPOLAR CIRCULAR 3 # 4MM2 (450/750V)  PARA ILUMINAÇÃO PÚBLICA, EM ELETRODUTO, POSTE, BRAÇO OU DIRETAMENTE APLICADO EM FACHADAS, INCLUINDO ACESSÓRIOS E MDO</t>
  </si>
  <si>
    <t>FORNECIMENTO E INSTALAÇÃO DE CABO DE COBRE MULTIPOLAR CIRCULAR 3 # 6MM2 (450/750V) PARA ILUMINAÇÃO PÚBLICA, EM ELETRODUTO, POSTE, BRAÇO OU DIRETAMENTE APLICADO EM FACHADAS, INCLUINDO ACESSÓRIOS E MDO</t>
  </si>
  <si>
    <t>FORNECIMENTO E INSTALAÇÃO DE CABO DE COBRE MULTIPOLAR CIRCULAR 3 # 10MM2 (0,6/1KV)  PARA ILUMINAÇÃO PÚBLICA, EM ELETRODUTO, POSTE, BRAÇO OU DIRETAMENTE APLICADO EM FACHADAS, INCLUINDO ACESSÓRIOS E MDO</t>
  </si>
  <si>
    <t>FORNECIMENTO E INSTALAÇÃO DE CABO DE COBRE MULTIPOLAR CIRCULAR 4 # 2,5MM2 (450/750V) PARA ILUMINAÇÃO PÚBLICA, EM ELETRODUTO, POSTE, BRAÇO OU DIRETAMENTE APLICADO EM FACHADAS, INCLUINDO ACESSÓRIOS E MDO</t>
  </si>
  <si>
    <t>FORNECIMENTO E INSTALAÇÃO DE CABO DE COBRE MULTIPOLAR CIRCULAR 4 # 4MM2 (450/750V)  PARA ILUMINAÇÃO PÚBLICA, EM ELETRODUTO, POSTE, BRAÇO OU DIRETAMENTE APLICADO EM FACHADAS, INCLUINDO ACESSÓRIOS E MDO</t>
  </si>
  <si>
    <t>FORNECIMENTO E INSTALAÇÃO DE CONDUTORES ISOLADOS MULTIPLEXADOS DE ALUMÍNIO 2 # 16 (16) MM2 PARA REDE DE ILUMINAÇÃO PÚBLICA, INCLUINDO ACESSÓRIOS E MDO</t>
  </si>
  <si>
    <t>FORNECIMENTO E INSTALAÇÃO DE CONDUTORES ISOLADOS MULTIPLEXADOS DE ALUMÍNIO 2x1x25 (25) MM2 PARA REDE DE ILUMINAÇÃO PÚBLICA, INCLUINDO ACESSÓRIOS E MDO</t>
  </si>
  <si>
    <t>FORNECIMENTO E INSTALAÇÃO DE CONDUTORES ISOLADOS MULTIPLEXADOS DE ALUMÍNIO 3 # 16 (16) MM2 PARA REDE DE ILUMINAÇÃO PÚBLICA, INCLUINDO ACESSÓRIOS E MDO</t>
  </si>
  <si>
    <t>FORNECIMENTO E INSTALAÇÃO DE CONDUTORES ISOLADOS MULTIPLEXADOS DE ALUMÍNIO 3 # 25 (25) MM2 PARA REDE DE ILUMINAÇÃO PÚBLICA, INCLUINDO ACESSÓRIOS E MDO</t>
  </si>
  <si>
    <t>FORNECIMENTO E INSTALAÇÃO DE HASTE DE ATERRAMENTO D=5/8"X3M, INCLUINDO ACESSÓRIOS E MDO</t>
  </si>
  <si>
    <t>FORNECIMENTO E INSTALAÇÃO DE METRO DE ELETRODUTO EM PVC DE 1/2", INCLUINDO ACESSÓRIOS E MDO</t>
  </si>
  <si>
    <t>FORNECIMENTO E INSTALAÇÃO DE METRO DE ELETRODUTO EM PVC DE 3/4", INCLUINDO ACESSÓRIOS E MDO</t>
  </si>
  <si>
    <t>FORNECIMENTO E INSTALAÇÃO DE METRO DE ELETRODUTO EM PVC DE 1", INCLUINDO ACESSÓRIOS E MDO</t>
  </si>
  <si>
    <t>FORNECIMENTO E INSTALAÇÃO DE METRO DE ELETRODUTO EM PVC DE 3", INCLUINDO ACESSÓRIOS E MDO</t>
  </si>
  <si>
    <t>FORNECIMENTO E INSTALAÇÃO DE ELETRODUTO FLEXÍVEL CORRUGADO, PEAD, DN 50 (1 1/2"), PARA REDE ENTERRADA DE DISTRIBUIÇÃO DE ENERGIA ELÉTRICA - FORNECIMENTO E INSTALAÇÃO</t>
  </si>
  <si>
    <t>FORNECIMENTO E INSTALAÇÃO DE ELETRODUTO FLEXÍVEL CORRUGADO, PEAD, DN 63 (2"), PARA REDE ENTERRADA DE DISTRIBUIÇÃO DE ENERGIA ELÉTRICA - FORNECIMENTO E INSTALAÇÃO. AF_12/2021</t>
  </si>
  <si>
    <t>FORNECIMENTO E INSTALAÇÃO DE POSTE DE EUCALIPTO DE 5m (POSTE, MDO E ACESSÓRIOS) COM TRANSPORTE VERTICAL.</t>
  </si>
  <si>
    <t>FORNECIMENTO E INSTALAÇÃO DE POSTE DE METÁLICO DE 7m (POSTE, MDO E ACESSÓRIOS) COM TRANSPORTE VERTICAL.</t>
  </si>
  <si>
    <t>FORNECIMENTO E INSTALAÇÃO DE POSTE METÁLICO DE 9m (POSTE, MDO E ACESSÓRIOS) COM TRANSPORTE VERTICAL.</t>
  </si>
  <si>
    <t>FORNECIMENTO E INSTALAÇÃO DE POSTE METÁLICO DE 10m (POSTE, MDO E ACESSÓRIOS) COM TRANSPORTE VERTICAL.</t>
  </si>
  <si>
    <t>FORNECIMENTO E INSTALAÇÃO DE  POSTE DE CONCRETO DE 7m TIPO "DT" (POSTE, MDO E ACESSÓRIOS) COM TRANSPORTE VERTICAL.</t>
  </si>
  <si>
    <t>FORNECIMENTO E INSTALAÇÃO DE POSTE DE CONCRETO DE 9m TIPO DT" (POSTE, MDO E ACESSÓRIOS) COM TRANSPORTE VERTICAL.</t>
  </si>
  <si>
    <t>FORNECIMENTO E INSTALAÇÃO DE POSTE DE CONCRETO DE 10m TIPO "DT" (POSTE, MDO E ACESSÓRIOS) COM TRANSPORTE VERTICAL.</t>
  </si>
  <si>
    <t>FORNECIMENTO E INSTALAÇÃO DE POSTE DE CONCRETO DE 11m TIPO "DT" (POSTE, MDO E ACESSÓRIOS) COM TRANSPORTE VERTICAL.</t>
  </si>
  <si>
    <t>FORNECIMENTO E INSTALAÇÃO DE POSTE DE CONCRETO DE 12m TIPO "DT" (POSTE, MDO E ACESSÓRIOS) COM TRANSPORTE VERTICAL.</t>
  </si>
  <si>
    <t>FORNECIMENTO E INSTALAÇÃO DE POSTE FIBRA DE VIDRO COMPRIMENTO: 7,5 M, RESISTÊNCIA NOMINAL POSTE: 90 DAN, DIÂMETRO TOPO: 160 MM, DIÂMETRO BASE: 370 MM, CARGA RUPTURA: 180 DAN, FLECHA CARGA NOMINAL: 600 (MÁX) MM, FLECHA RESIDUAL: 37,5 (MÁX. 1,4X CARGA NOMINAL) MM, PROFUNDIDADE ENGAST AMENTO: 1.350 M  (POSTE, MDO E ACESSÓRIOS)  COM TRANSPORTE VERTICAL.</t>
  </si>
  <si>
    <t>FORNECIMENTO E INSTALAÇÃO DE QUADRO DE MEDIÇÃO SEM TC'S COM MURETA DE ALVENARIA PINTADA  E GRADE, INCLUINDO ACESSÓRIOS E MDO</t>
  </si>
  <si>
    <t>FORNECIMENTO E INSTALAÇÃO DE QUADRO DE COMANDO E PROTEÇÃO  COM COM MURETA DE ALVENARIA PINTADA  E GRADE, INCLUINDO ACESSÓRIOS E MDO</t>
  </si>
  <si>
    <t>FORNECIMENTO E INSTALAÇÃO DE DISJUNTOR DE ATÉ 50A, BIPOLAR 10KA , INCLUINDO ACESSÓRIOS E MDO</t>
  </si>
  <si>
    <t>FORNECIMENTO E INSTALAÇÃO DE DISJUNTOR DE 50A, TRIPOLAR, 10KA , INCLUINDO ACESSÓRIOS E MDO</t>
  </si>
  <si>
    <t>FORNECIMENTO E INSTALAÇÃO DE DISJUNTOR DE 60A 100A, TRIPOLAR, 10KA  , INCLUINDO ACESSÓRIOS E MDO</t>
  </si>
  <si>
    <t>FORNECIMENTO E INSTALAÇÃO DE DISJUNTORES TERMOMAGNÉTICOS DE 60 A 100A, TRIPOLAR, 10KA  , INCLUINDO ACESSÓRIOS E MDO</t>
  </si>
  <si>
    <t>FORNECIMENTO E INSTALAÇÃO DE PROGRAMADOR HORÁRIO SEMANAL, INCLUINDO ACESSÓRIOS E MDO</t>
  </si>
  <si>
    <t>FORNECIMENTO E INSTALAÇÃO DE CONTATOR MAGNÉTICO TRIPOLAR, 38A , INCLUINDO ACESSÓRIOS E MDO</t>
  </si>
  <si>
    <t>FORNECIMENTO E INSTALAÇÃO DE CONTATOR MAGNÉTICO TRIPOLAR, 95A , INCLUINDO ACESSÓRIOS E MDO</t>
  </si>
  <si>
    <t>FORNECIMENTO E INSTALAÇÃO DE LUMINÁRIA VIÁRIA LED MIN. 8.568 LUMENS</t>
  </si>
  <si>
    <t>FORNECIMENTO E INSTALAÇÃO DE LUMINÁRIA VIÁRIA LED MIN. 12.080 LUMENS</t>
  </si>
  <si>
    <t>FORNECIMENTO E INSTALAÇÃO DE LUMINÁRIA VIÁRIA LED MIN. 22.500 LUMENS</t>
  </si>
  <si>
    <t>FORNECIMENTO E INSTALAÇÃO DE CRUZETA</t>
  </si>
  <si>
    <t>FORNECIMENTO E INSTALAÇÃO DE LUMINÁRIA DECORATIVA LED 60W (MODELO EGEU II)   OU SIMILAR</t>
  </si>
  <si>
    <t>FORNECIMENTO E INSTALAÇÃO DE PROJETOR MODULAR LED MIN. 22.225 LUMENS</t>
  </si>
  <si>
    <t>FORNECIMENTO E INSTALAÇÃO DE PROJETOR MODULAR LED MIN. 37.550 LUMENS</t>
  </si>
  <si>
    <t>FORNECIMENTO E INSTALAÇÃO DE CHAVE PARA COMANDO DE ILUMINAÇÃO PÚBLICA</t>
  </si>
  <si>
    <t>FORNECIMENTO E INSTALAÇÃO DE PROJETOR MODULAR LED MIN. 74.900 LUMENS</t>
  </si>
  <si>
    <t>MAPA DE COTAÇÃO</t>
  </si>
  <si>
    <t>CNPJ</t>
  </si>
  <si>
    <t>ENDEREÇO</t>
  </si>
  <si>
    <t>LOJA</t>
  </si>
  <si>
    <t>CONTATO</t>
  </si>
  <si>
    <t>SITE</t>
  </si>
  <si>
    <t>PLANILHA ORÇAMENTÁRIA</t>
  </si>
  <si>
    <t>CÓDIGO SINAPI 04/2024 - ORSE 03/2024</t>
  </si>
  <si>
    <t>VALOR UNIT C/ BDI (R$)</t>
  </si>
  <si>
    <t>VALOR TOTAL C/ BDI (R$)</t>
  </si>
  <si>
    <t>1.1</t>
  </si>
  <si>
    <t>2.1</t>
  </si>
  <si>
    <t>2.2</t>
  </si>
  <si>
    <t>2.3</t>
  </si>
  <si>
    <t>3.1</t>
  </si>
  <si>
    <t>4.1</t>
  </si>
  <si>
    <t>4.2</t>
  </si>
  <si>
    <t>4.3</t>
  </si>
  <si>
    <t>DEMONSTRATIVO DA COMPOSIÇÃO DO BDI</t>
  </si>
  <si>
    <t>Tipo de Obra (conforme Acórdão 2622/2013 - TCU): Construção de Rodovias e Ferrovias</t>
  </si>
  <si>
    <t>Item</t>
  </si>
  <si>
    <t>Descrição</t>
  </si>
  <si>
    <t>Percentual</t>
  </si>
  <si>
    <t>1.</t>
  </si>
  <si>
    <t>Lucro (L)</t>
  </si>
  <si>
    <t xml:space="preserve">Lucro bruto estimado </t>
  </si>
  <si>
    <t>Subtotal</t>
  </si>
  <si>
    <t>2.</t>
  </si>
  <si>
    <t>Custos Indiretos (CI)</t>
  </si>
  <si>
    <t xml:space="preserve">Administração central   </t>
  </si>
  <si>
    <t xml:space="preserve">Garantias e seguros  </t>
  </si>
  <si>
    <t xml:space="preserve">Riscos   </t>
  </si>
  <si>
    <t>3.</t>
  </si>
  <si>
    <t>Despesas Financeiras (DF)</t>
  </si>
  <si>
    <t xml:space="preserve">Despesas Financeiras  </t>
  </si>
  <si>
    <t>4.</t>
  </si>
  <si>
    <t>Tributos (T)</t>
  </si>
  <si>
    <t xml:space="preserve">Contribuição p/o Financiamento da Seguridade Social – COFINS  </t>
  </si>
  <si>
    <t xml:space="preserve">Programa de Integração Social – PIS/Paseb </t>
  </si>
  <si>
    <t xml:space="preserve">Imposto Sobre Serviço - ISS  </t>
  </si>
  <si>
    <t>4.4</t>
  </si>
  <si>
    <t xml:space="preserve">CPRB </t>
  </si>
  <si>
    <r>
      <rPr>
        <b/>
        <sz val="11"/>
        <rFont val="Arial"/>
        <family val="2"/>
      </rPr>
      <t>*Item 4.3</t>
    </r>
    <r>
      <rPr>
        <sz val="11"/>
        <rFont val="Arial"/>
        <family val="2"/>
      </rPr>
      <t xml:space="preserve"> </t>
    </r>
    <r>
      <rPr>
        <sz val="9"/>
        <rFont val="Arial"/>
        <family val="2"/>
      </rPr>
      <t>-</t>
    </r>
  </si>
  <si>
    <t>Considerando que a Lei Municipal n° 280/2006 - Código Tributário Municipal, referente ao Imposto Sobre Serviço, estabelece a alíquota de 5,00% incidido sobre a mão de obra.</t>
  </si>
  <si>
    <t>Sabendo-se ainda que a mão de obra corresponde a uma taxa de 60% (Taxa de Mão de Obra) do valor total do serviço e 40% corresponde ao material, atendendo a comprovação da compra e utilização da prestação de Serviço</t>
  </si>
  <si>
    <t xml:space="preserve">Tem-se que a alíquota de 5% (Alíquota de ISS) incidida na mão de obra é equivalente a 3% (Taxa de Serviço considerada na tabela acima) do total do serviço (Mão de Obra + Material).                                                                                                                                                                      Podendo então ser representado pela seguinte expressão.       </t>
  </si>
  <si>
    <t>A x (TM x VS) = TS x VS</t>
  </si>
  <si>
    <t>Legenda:                  A: Alíquota de ISS             TM: Taxa de Mão de Obra         VS: Valor Total do Serviço           TS: Taxa de Serviço</t>
  </si>
  <si>
    <t>Lei n° 280/2006 - 2º Não se inclui na base de cálculo do imposto o valor dos materiais fornecidos pelo prestador dos serviços previstos nos itens 7.02 e 7.05 da lista de serviços anexa a esta lei, desde que comprovado através de documentos fiscais odôneos, em conformidade com a legislação tributaria.                                                                                                                          3º Alternativa, o contribuinte poderá optar, em substituição ao previsto no parágrafo anterior, pelo abatimento de 40% (quarenta por cento), do valor total da nota fiscal.</t>
  </si>
  <si>
    <t>CÁLCULO DO BDI:</t>
  </si>
  <si>
    <r>
      <t>BDI (%)</t>
    </r>
    <r>
      <rPr>
        <sz val="9"/>
        <rFont val="Arial"/>
        <family val="2"/>
      </rPr>
      <t xml:space="preserve"> ={ { [ ( 1 + </t>
    </r>
    <r>
      <rPr>
        <b/>
        <sz val="9"/>
        <rFont val="Arial"/>
        <family val="2"/>
      </rPr>
      <t xml:space="preserve">L </t>
    </r>
    <r>
      <rPr>
        <sz val="9"/>
        <rFont val="Arial"/>
        <family val="2"/>
      </rPr>
      <t xml:space="preserve">/ 100 ) ( 1 + CI / 100 ) ( 1 + DF / 100 ) ] / [ 1 - ( </t>
    </r>
    <r>
      <rPr>
        <b/>
        <sz val="9"/>
        <rFont val="Arial"/>
        <family val="2"/>
      </rPr>
      <t xml:space="preserve">T </t>
    </r>
    <r>
      <rPr>
        <sz val="9"/>
        <rFont val="Arial"/>
        <family val="2"/>
      </rPr>
      <t xml:space="preserve">/ 100 ) ] } - 1 } x 100 </t>
    </r>
  </si>
  <si>
    <r>
      <t xml:space="preserve">Declaro que, conforme legislação tributária municipal, a </t>
    </r>
    <r>
      <rPr>
        <b/>
        <sz val="10"/>
        <rFont val="Calibri"/>
        <family val="2"/>
      </rPr>
      <t>base de cálculo</t>
    </r>
    <r>
      <rPr>
        <sz val="10"/>
        <rFont val="Calibri"/>
        <family val="2"/>
      </rPr>
      <t xml:space="preserve"> do ISS corresponde a</t>
    </r>
  </si>
  <si>
    <r>
      <t xml:space="preserve">do valor deste tipo de obra e, sobre esta base, incide ISS com </t>
    </r>
    <r>
      <rPr>
        <b/>
        <sz val="10"/>
        <rFont val="Calibri"/>
        <family val="2"/>
      </rPr>
      <t>alíquota</t>
    </r>
    <r>
      <rPr>
        <sz val="10"/>
        <rFont val="Calibri"/>
        <family val="2"/>
      </rPr>
      <t xml:space="preserve"> de</t>
    </r>
  </si>
  <si>
    <t xml:space="preserve">Nota: </t>
  </si>
  <si>
    <t>Itens de formação do BDI e os valores percentuais estão de acordo ao Acórdão 2622_2013 do Tribunal de Contas da União - TCU</t>
  </si>
  <si>
    <t>COMPOSIÇÃO 57</t>
  </si>
  <si>
    <t>COMPOSIÇÃO 58</t>
  </si>
  <si>
    <t>FORNECIMENTO E INSTALAÇÃO DE PROJETOR 50W LED</t>
  </si>
  <si>
    <t>Caminhão guindauto 6,5 t ( m. benz - L1620/51 - 143,0 hp)</t>
  </si>
  <si>
    <t>Refletor Super Led, corpo em aluminio, potencia 10W, bivolt, temp.cor 6400K, IP-65, ref: FLC ou similar</t>
  </si>
  <si>
    <t xml:space="preserve">13287	</t>
  </si>
  <si>
    <t>Refletor simples LED 50W de potência, branco Frio, 6500k, Bivolt, marca Nitrolux ou similar</t>
  </si>
  <si>
    <t>UM</t>
  </si>
  <si>
    <t>.</t>
  </si>
  <si>
    <t>FORNECIMENTO E ASSENTAMENTO DE PEÇAS DE EUCALIPTO TRATADO,D=25 A 30CM</t>
  </si>
  <si>
    <t xml:space="preserve">CONCRETO ARMADO FCK=21,0MPA, USINADO, BOMBEADO, ADENSADO E LANÇADO, PARA USO GERAL, COM FORMAS PLANAS EM COMPENSADO RESINADO 12MM (05 USOS) </t>
  </si>
  <si>
    <t>M³</t>
  </si>
  <si>
    <t>CAIXA DE PASSAGEM DE CONCRETO ARMADO NO PISO DE 30x30x30cm, INCLUINDO ACESSÓRIOS E MDO</t>
  </si>
  <si>
    <t>QUORUM 100W 3000K - CINZA GRAFITE MTX LUMINÁRIA VIÁRIA LED 100W 14.500LM 145LM/W, DIFUSOR EM VIDRO, TIPO II MÉDIA CUT OFF, 3000K, CORPO EM ALUMINIO INJETADO, TENSÃO 120V-277V, FATOR DE POTÊNCIA ≥0,98, TEMP. DE  OPERAÇÃO -5/50°C, IP66, IK08, 50/60Hz, ISOLAMENTO CLASSE I,  DRIVER DIMERIZÁVEL, VIDA ÚTIL 78.000HRS, FIXAÇÃO EM  BRAÇO 48,3 A 60,3MM, COR DE ACAB. CINZA GRAFITE MTX</t>
  </si>
  <si>
    <t>NEOLUZ</t>
  </si>
  <si>
    <t>088336560001-05</t>
  </si>
  <si>
    <t>Agnelo Brito, 37, Federação , Salvador/Bahia</t>
  </si>
  <si>
    <t>71 3012-4546</t>
  </si>
  <si>
    <t>SITE / EMAIL</t>
  </si>
  <si>
    <t>neoluz@neoluz.com.br</t>
  </si>
  <si>
    <t>INLUX</t>
  </si>
  <si>
    <t>046375650001-35</t>
  </si>
  <si>
    <t>Av. Tancredo Neves, 2227, DalvadorPrime, sala 715, Salvador/Bahia</t>
  </si>
  <si>
    <t>71 3271-5128</t>
  </si>
  <si>
    <t>danielgomes!@inlux.br</t>
  </si>
  <si>
    <t>123705470001-68</t>
  </si>
  <si>
    <t>Rua Itagibá,390, Pitangueiras, Lauro de Freitas/Bahaia</t>
  </si>
  <si>
    <t>AMAC</t>
  </si>
  <si>
    <t>71 3161 - 0102</t>
  </si>
  <si>
    <t>cristiano@amacmanutencao.com.br</t>
  </si>
  <si>
    <t>FORNECIMENTO E INSTALAÇÃO DE LUMINÁRIA 150W 3000K - CINZA GRAFITE MTX LUMINÁRIA VIÁRIA LED 100W 14.500LM 145LM/W, DIFUSOR EM VIDRO, TIPO II MÉDIA CUT OFF, 3000K, CORPO EM ALUMINIO INJETADO, TENSÃO 120V-277V, FATOR DE POTÊNCIA ≥0,98, TEMP. DE  OPERAÇÃO -5/50°C, IP66, IK08, 50/60Hz, ISOLAMENTO CLASSE I,  DRIVER DIMERIZÁVEL, VIDA ÚTIL 78.000HRS, FIXAÇÃO EM  BRAÇO 48,3 A 60,3MM, COR DE ACAB. CINZA GRAFITE MTX, QUORUM OU SIMILAR.</t>
  </si>
  <si>
    <t>MÉDIA VALOR</t>
  </si>
  <si>
    <t>CONTRATO SATIVA-  155/2023</t>
  </si>
  <si>
    <t>PARÂMETRO</t>
  </si>
  <si>
    <t xml:space="preserve">CONTRATO </t>
  </si>
  <si>
    <t>PORTAL NACIONAL DE CONTRATAÇÕES PÚBLICAS</t>
  </si>
  <si>
    <t>META COMERCIO DE FERRAGENS E FERRAMENTAS EIRELI</t>
  </si>
  <si>
    <t>MAW COMERCIO, IMPORTACAO,
EXPORTACAO E GESTAO EMPRESARIAL LTDA</t>
  </si>
  <si>
    <t>CURVA ABC</t>
  </si>
  <si>
    <t>% SIMPLES</t>
  </si>
  <si>
    <t>% ACUMULADO</t>
  </si>
  <si>
    <t>TOTAL: SEIS MILHÕES OITOCENTOS E OITENTA E UM MIL TREZENTOS E OITENTA E CINCO REAIS E SESSENTA E OITO CENTAVOS</t>
  </si>
  <si>
    <t>CONTRATAÇÃO DE EMPRESA ESPECIALIZADA PARA AMPLIAÇÃO, ADEQUAÇÃO E/OU INSTALAÇÃO DE ILUMINAÇÃO PÚBLICA EM LED, ILUMINAÇÃO PARA QUADRAS CAMPOS E SIMILARES EM LED, ALÉM DE ATENDER AS DEMANDAS DE MANUTENÇÃO E ATUALIZAÇÃO CADASTRAL DO PARQUE DE ILUMINAÇÃO PÚBLICA DO MUNICÍPIO DE MATA DE SÃO JOÃO.</t>
  </si>
  <si>
    <t xml:space="preserve">1028- AMPLIAÇÃO E REQUALIFICAÇÃO DO PARQUE DE ILUMINAÇÃO PÚBLICA </t>
  </si>
  <si>
    <t>2065- OPERAÇÃO E MANUTENÇÃO DA REDE MUNICIPAL DE ILUMINAÇÃO</t>
  </si>
  <si>
    <t>VALOR</t>
  </si>
  <si>
    <t>QUANT</t>
  </si>
  <si>
    <t xml:space="preserve">QUANT </t>
  </si>
  <si>
    <t>PLANILHA POR 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</si>
</sst>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R$&quot;\ * #,##0.00_-;\-&quot;R$&quot;\ * #,##0.00_-;_-&quot;R$&quot;\ * &quot;-&quot;??_-;_-@_-"/>
    <numFmt numFmtId="43" formatCode="_-* #,##0.00_-;\-* #,##0.00_-;_-* &quot;-&quot;??_-;_-@_-"/>
    <numFmt numFmtId="164" formatCode="&quot;R$&quot;\ #,##0.00"/>
    <numFmt numFmtId="165" formatCode="#,##0.0000"/>
    <numFmt numFmtId="166" formatCode="#,##0.0000000"/>
    <numFmt numFmtId="167" formatCode="&quot;R$&quot;#,##0;\-&quot;R$&quot;#,##0"/>
    <numFmt numFmtId="168" formatCode="_(* #,##0.00_);_(* \(#,##0.00\);_(* &quot;-&quot;??_);_(@_)"/>
    <numFmt numFmtId="169" formatCode="[$R$-416]\ #,##0.00;\-[$R$-416]\ #,##0.00;[$R$-416]\ #,##0.00;@"/>
    <numFmt numFmtId="170" formatCode="&quot;    BDI = &quot;\ 0.00%"/>
  </numFmts>
  <fonts count="54">
    <font>
      <sz val="11"/>
      <color theme="1"/>
      <name val="Aptos Narrow"/>
      <family val="2"/>
      <scheme val="minor"/>
    </font>
    <font>
      <sz val="11"/>
      <color theme="1"/>
      <name val="Aptos Narrow"/>
      <family val="2"/>
      <scheme val="minor"/>
    </font>
    <font>
      <sz val="16"/>
      <color theme="1"/>
      <name val="Aptos Narrow"/>
      <family val="2"/>
      <scheme val="minor"/>
    </font>
    <font>
      <b/>
      <sz val="12"/>
      <name val="Arial"/>
      <family val="2"/>
    </font>
    <font>
      <sz val="12"/>
      <name val="Arial"/>
      <family val="2"/>
    </font>
    <font>
      <sz val="12"/>
      <color theme="1"/>
      <name val="Arial"/>
      <family val="2"/>
    </font>
    <font>
      <sz val="8"/>
      <name val="Arial"/>
      <family val="2"/>
    </font>
    <font>
      <sz val="22"/>
      <color theme="1"/>
      <name val="Aptos Narrow"/>
      <family val="2"/>
      <scheme val="minor"/>
    </font>
    <font>
      <sz val="22"/>
      <color theme="1"/>
      <name val="Arial"/>
      <family val="2"/>
    </font>
    <font>
      <sz val="11"/>
      <color theme="1"/>
      <name val="Arial"/>
      <family val="2"/>
    </font>
    <font>
      <b/>
      <sz val="11"/>
      <color theme="1"/>
      <name val="Times New Roman"/>
      <family val="1"/>
    </font>
    <font>
      <sz val="11"/>
      <color theme="1"/>
      <name val="Times New Roman"/>
      <family val="1"/>
    </font>
    <font>
      <sz val="10"/>
      <name val="Arial"/>
      <family val="2"/>
    </font>
    <font>
      <b/>
      <sz val="11"/>
      <name val="Arial"/>
      <family val="2"/>
    </font>
    <font>
      <b/>
      <sz val="11"/>
      <color theme="1"/>
      <name val="Arial"/>
      <family val="2"/>
    </font>
    <font>
      <sz val="11"/>
      <name val="Arial"/>
      <family val="2"/>
    </font>
    <font>
      <b/>
      <sz val="10"/>
      <name val="Arial"/>
      <family val="2"/>
    </font>
    <font>
      <sz val="11"/>
      <color rgb="FFFF0000"/>
      <name val="Arial"/>
      <family val="2"/>
    </font>
    <font>
      <sz val="12"/>
      <color theme="9" tint="-0.499984740745262"/>
      <name val="Arial"/>
      <family val="2"/>
    </font>
    <font>
      <sz val="11"/>
      <color theme="4"/>
      <name val="Arial"/>
      <family val="2"/>
    </font>
    <font>
      <b/>
      <sz val="11"/>
      <color theme="4"/>
      <name val="Arial"/>
      <family val="2"/>
    </font>
    <font>
      <sz val="11"/>
      <color theme="4"/>
      <name val="Aptos Narrow"/>
      <family val="2"/>
      <scheme val="minor"/>
    </font>
    <font>
      <b/>
      <sz val="11"/>
      <name val="Arial"/>
      <family val="1"/>
    </font>
    <font>
      <b/>
      <sz val="11"/>
      <color indexed="8"/>
      <name val="Calibri"/>
      <family val="2"/>
    </font>
    <font>
      <sz val="10"/>
      <color indexed="8"/>
      <name val="Arial"/>
      <family val="2"/>
    </font>
    <font>
      <b/>
      <sz val="12"/>
      <color indexed="8"/>
      <name val="Arial"/>
      <family val="2"/>
    </font>
    <font>
      <sz val="11"/>
      <name val="Calibri"/>
      <family val="2"/>
    </font>
    <font>
      <sz val="11"/>
      <color indexed="8"/>
      <name val="Calibri"/>
      <family val="2"/>
    </font>
    <font>
      <b/>
      <sz val="10"/>
      <color rgb="FF000000"/>
      <name val="Arial"/>
      <family val="2"/>
    </font>
    <font>
      <sz val="10"/>
      <name val="Arial"/>
      <family val="1"/>
    </font>
    <font>
      <u/>
      <sz val="11"/>
      <color theme="10"/>
      <name val="Aptos Narrow"/>
      <family val="2"/>
      <scheme val="minor"/>
    </font>
    <font>
      <b/>
      <sz val="14"/>
      <name val="Arial"/>
      <family val="2"/>
    </font>
    <font>
      <sz val="11"/>
      <name val="Arial"/>
      <family val="1"/>
    </font>
    <font>
      <sz val="11"/>
      <name val="Aptos Narrow"/>
      <family val="2"/>
      <scheme val="minor"/>
    </font>
    <font>
      <u/>
      <sz val="10"/>
      <color theme="10"/>
      <name val="Arial"/>
      <family val="2"/>
    </font>
    <font>
      <b/>
      <sz val="12"/>
      <color theme="1"/>
      <name val="Arial"/>
      <family val="2"/>
    </font>
    <font>
      <sz val="12"/>
      <color rgb="FF000000"/>
      <name val="Arial"/>
      <family val="2"/>
    </font>
    <font>
      <b/>
      <sz val="12"/>
      <color rgb="FFFF0000"/>
      <name val="Arial"/>
      <family val="2"/>
    </font>
    <font>
      <sz val="9"/>
      <name val="Times New Roman"/>
      <family val="1"/>
    </font>
    <font>
      <b/>
      <sz val="10"/>
      <name val="Arial  "/>
    </font>
    <font>
      <sz val="9"/>
      <color rgb="FFFF0000"/>
      <name val="Times New Roman"/>
      <family val="1"/>
    </font>
    <font>
      <b/>
      <sz val="9"/>
      <name val="Arial"/>
      <family val="2"/>
    </font>
    <font>
      <sz val="9"/>
      <name val="Arial"/>
      <family val="2"/>
    </font>
    <font>
      <sz val="10"/>
      <color indexed="10"/>
      <name val="Arial"/>
      <family val="2"/>
    </font>
    <font>
      <i/>
      <sz val="8"/>
      <name val="Arial"/>
      <family val="2"/>
    </font>
    <font>
      <sz val="10"/>
      <name val="Calibri"/>
      <family val="2"/>
    </font>
    <font>
      <b/>
      <sz val="10"/>
      <name val="Calibri"/>
      <family val="2"/>
    </font>
    <font>
      <sz val="10"/>
      <color indexed="10"/>
      <name val="Calibri"/>
      <family val="2"/>
    </font>
    <font>
      <sz val="8"/>
      <name val="Aptos Narrow"/>
      <family val="2"/>
      <scheme val="minor"/>
    </font>
    <font>
      <u/>
      <sz val="10"/>
      <name val="Arial"/>
      <family val="2"/>
    </font>
    <font>
      <sz val="12"/>
      <name val="Arial"/>
      <family val="2"/>
    </font>
    <font>
      <b/>
      <sz val="12"/>
      <name val="Arial"/>
      <family val="2"/>
    </font>
    <font>
      <sz val="10"/>
      <color rgb="FF000000"/>
      <name val="Arial"/>
      <family val="2"/>
    </font>
    <font>
      <b/>
      <sz val="10"/>
      <color rgb="FFFF0000"/>
      <name val="Arial"/>
      <family val="2"/>
    </font>
  </fonts>
  <fills count="1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9"/>
        <bgColor indexed="64"/>
      </patternFill>
    </fill>
    <fill>
      <patternFill patternType="solid">
        <fgColor theme="0" tint="-0.499984740745262"/>
        <bgColor indexed="64"/>
      </patternFill>
    </fill>
    <fill>
      <patternFill patternType="solid">
        <fgColor rgb="FF0070C0"/>
        <bgColor indexed="64"/>
      </patternFill>
    </fill>
    <fill>
      <patternFill patternType="solid">
        <fgColor indexed="22"/>
        <bgColor indexed="64"/>
      </patternFill>
    </fill>
    <fill>
      <patternFill patternType="solid">
        <fgColor indexed="43"/>
        <bgColor indexed="64"/>
      </patternFill>
    </fill>
    <fill>
      <patternFill patternType="solid">
        <fgColor indexed="65"/>
        <bgColor rgb="FF000000"/>
      </patternFill>
    </fill>
    <fill>
      <patternFill patternType="solid">
        <fgColor theme="0"/>
        <bgColor rgb="FF000000"/>
      </patternFill>
    </fill>
  </fills>
  <borders count="5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auto="1"/>
      </right>
      <top/>
      <bottom/>
      <diagonal/>
    </border>
    <border>
      <left style="medium">
        <color auto="1"/>
      </left>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diagonal/>
    </border>
    <border>
      <left style="thin">
        <color indexed="64"/>
      </left>
      <right style="thin">
        <color indexed="64"/>
      </right>
      <top/>
      <bottom/>
      <diagonal/>
    </border>
    <border>
      <left style="thin">
        <color auto="1"/>
      </left>
      <right style="medium">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auto="1"/>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auto="1"/>
      </left>
      <right style="thin">
        <color auto="1"/>
      </right>
      <top style="thin">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thin">
        <color auto="1"/>
      </right>
      <top/>
      <bottom style="medium">
        <color rgb="FF000000"/>
      </bottom>
      <diagonal/>
    </border>
    <border>
      <left style="medium">
        <color indexed="64"/>
      </left>
      <right style="thin">
        <color auto="1"/>
      </right>
      <top style="thin">
        <color auto="1"/>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s>
  <cellStyleXfs count="25">
    <xf numFmtId="0" fontId="0" fillId="0" borderId="0"/>
    <xf numFmtId="43" fontId="1" fillId="0" borderId="0" applyFont="0" applyFill="0" applyBorder="0" applyAlignment="0" applyProtection="0"/>
    <xf numFmtId="44" fontId="1" fillId="0" borderId="0" applyFont="0" applyFill="0" applyBorder="0" applyAlignment="0" applyProtection="0"/>
    <xf numFmtId="0" fontId="12" fillId="0" borderId="0"/>
    <xf numFmtId="0" fontId="24" fillId="0" borderId="0"/>
    <xf numFmtId="0" fontId="1" fillId="0" borderId="0"/>
    <xf numFmtId="0" fontId="1" fillId="0" borderId="0"/>
    <xf numFmtId="44" fontId="1" fillId="0" borderId="0" applyFont="0" applyFill="0" applyBorder="0" applyAlignment="0" applyProtection="0"/>
    <xf numFmtId="0" fontId="32" fillId="0" borderId="0"/>
    <xf numFmtId="0" fontId="30" fillId="0" borderId="0" applyNumberFormat="0" applyFill="0" applyBorder="0" applyAlignment="0" applyProtection="0"/>
    <xf numFmtId="0" fontId="34" fillId="0" borderId="0" applyNumberFormat="0" applyFill="0" applyBorder="0" applyAlignment="0" applyProtection="0">
      <alignment vertical="top"/>
      <protection locked="0"/>
    </xf>
    <xf numFmtId="44" fontId="1" fillId="0" borderId="0" applyFont="0" applyFill="0" applyBorder="0" applyAlignment="0" applyProtection="0"/>
    <xf numFmtId="44" fontId="12" fillId="0" borderId="0" applyFont="0" applyFill="0" applyBorder="0" applyAlignment="0" applyProtection="0"/>
    <xf numFmtId="9" fontId="12" fillId="0" borderId="0" quotePrefix="1" applyFont="0" applyFill="0" applyBorder="0" applyAlignment="0">
      <protection locked="0"/>
    </xf>
    <xf numFmtId="0" fontId="12" fillId="0" borderId="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43" fontId="12" fillId="0" borderId="0" quotePrefix="1" applyFont="0" applyFill="0" applyBorder="0" applyAlignment="0">
      <protection locked="0"/>
    </xf>
    <xf numFmtId="0" fontId="12" fillId="0" borderId="0"/>
    <xf numFmtId="9" fontId="12" fillId="0" borderId="0" applyFont="0" applyFill="0" applyBorder="0" applyAlignment="0" applyProtection="0"/>
    <xf numFmtId="169" fontId="12" fillId="0" borderId="0" applyFont="0" applyFill="0" applyBorder="0" applyAlignment="0" applyProtection="0"/>
    <xf numFmtId="0" fontId="12" fillId="0" borderId="0"/>
    <xf numFmtId="0" fontId="30" fillId="0" borderId="0" applyNumberFormat="0" applyFill="0" applyBorder="0" applyAlignment="0" applyProtection="0"/>
    <xf numFmtId="9" fontId="1" fillId="0" borderId="0" applyFont="0" applyFill="0" applyBorder="0" applyAlignment="0" applyProtection="0"/>
  </cellStyleXfs>
  <cellXfs count="567">
    <xf numFmtId="0" fontId="0" fillId="0" borderId="0" xfId="0"/>
    <xf numFmtId="0" fontId="4" fillId="0" borderId="3" xfId="0" applyFont="1" applyBorder="1" applyAlignment="1">
      <alignment horizontal="center" vertical="center"/>
    </xf>
    <xf numFmtId="0" fontId="5"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4" xfId="0" applyFont="1" applyBorder="1" applyAlignment="1">
      <alignment horizontal="center" vertical="center" wrapText="1"/>
    </xf>
    <xf numFmtId="43" fontId="4" fillId="0" borderId="4" xfId="1" applyFont="1" applyFill="1" applyBorder="1" applyAlignment="1">
      <alignment horizontal="justify" vertical="center" wrapText="1"/>
    </xf>
    <xf numFmtId="0" fontId="5" fillId="2" borderId="4" xfId="0" applyFont="1" applyFill="1" applyBorder="1" applyAlignment="1">
      <alignment horizontal="center" vertical="center" wrapText="1"/>
    </xf>
    <xf numFmtId="0" fontId="4" fillId="2" borderId="4" xfId="0" applyFont="1" applyFill="1" applyBorder="1" applyAlignment="1">
      <alignment horizontal="justify" vertical="center" wrapText="1"/>
    </xf>
    <xf numFmtId="0" fontId="4" fillId="2" borderId="4" xfId="0" applyFont="1" applyFill="1" applyBorder="1" applyAlignment="1">
      <alignment horizontal="center" vertical="center" wrapText="1"/>
    </xf>
    <xf numFmtId="43" fontId="4" fillId="2" borderId="4" xfId="1" applyFont="1" applyFill="1" applyBorder="1" applyAlignment="1">
      <alignment horizontal="justify" vertical="center" wrapText="1"/>
    </xf>
    <xf numFmtId="0" fontId="0" fillId="0" borderId="0" xfId="0" applyAlignment="1">
      <alignment horizontal="center"/>
    </xf>
    <xf numFmtId="0" fontId="0" fillId="0" borderId="0" xfId="0" applyAlignment="1">
      <alignment horizontal="justify"/>
    </xf>
    <xf numFmtId="43" fontId="1" fillId="0" borderId="0" xfId="1" applyFont="1" applyAlignment="1">
      <alignment horizontal="center"/>
    </xf>
    <xf numFmtId="164" fontId="0" fillId="0" borderId="0" xfId="0" applyNumberFormat="1"/>
    <xf numFmtId="0" fontId="7" fillId="0" borderId="0" xfId="0" applyFont="1" applyAlignment="1">
      <alignment horizontal="center"/>
    </xf>
    <xf numFmtId="43" fontId="8" fillId="0" borderId="0" xfId="1" applyFont="1" applyAlignment="1">
      <alignment horizontal="center"/>
    </xf>
    <xf numFmtId="44" fontId="7" fillId="0" borderId="0" xfId="2" applyFont="1" applyAlignment="1">
      <alignment horizontal="center"/>
    </xf>
    <xf numFmtId="43" fontId="7" fillId="0" borderId="0" xfId="1" applyFont="1"/>
    <xf numFmtId="0" fontId="9" fillId="0" borderId="0" xfId="0" applyFont="1" applyAlignment="1">
      <alignment horizontal="center" vertical="center" wrapText="1"/>
    </xf>
    <xf numFmtId="0" fontId="5" fillId="0" borderId="0" xfId="0" applyFont="1" applyAlignment="1">
      <alignment horizontal="center" vertical="center"/>
    </xf>
    <xf numFmtId="0" fontId="10" fillId="0" borderId="0" xfId="0" applyFont="1" applyAlignment="1">
      <alignment vertical="center"/>
    </xf>
    <xf numFmtId="0" fontId="11" fillId="0" borderId="0" xfId="0" applyFont="1" applyAlignment="1">
      <alignment vertical="center"/>
    </xf>
    <xf numFmtId="2" fontId="0" fillId="0" borderId="0" xfId="0" applyNumberFormat="1" applyAlignment="1">
      <alignment horizontal="justify"/>
    </xf>
    <xf numFmtId="164" fontId="0" fillId="0" borderId="0" xfId="0" applyNumberFormat="1" applyAlignment="1">
      <alignment horizontal="center"/>
    </xf>
    <xf numFmtId="0" fontId="0" fillId="3" borderId="0" xfId="0" applyFill="1"/>
    <xf numFmtId="0" fontId="0" fillId="2" borderId="0" xfId="0" applyFill="1"/>
    <xf numFmtId="43" fontId="0" fillId="0" borderId="0" xfId="1" applyFont="1" applyAlignment="1">
      <alignment horizontal="center"/>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9" fillId="0" borderId="0" xfId="0" applyFont="1" applyAlignment="1">
      <alignment vertical="center" wrapText="1"/>
    </xf>
    <xf numFmtId="0" fontId="9" fillId="0" borderId="0" xfId="0" applyFont="1" applyAlignment="1">
      <alignment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2" fillId="0" borderId="8" xfId="0" applyFont="1" applyBorder="1" applyAlignment="1">
      <alignment vertical="center" wrapText="1"/>
    </xf>
    <xf numFmtId="0" fontId="3" fillId="2" borderId="6" xfId="0" applyFont="1" applyFill="1" applyBorder="1" applyAlignment="1">
      <alignment horizontal="center" vertical="center"/>
    </xf>
    <xf numFmtId="0" fontId="4" fillId="0" borderId="4" xfId="0" applyFont="1" applyBorder="1" applyAlignment="1">
      <alignment horizontal="center" vertical="center"/>
    </xf>
    <xf numFmtId="0" fontId="13" fillId="5" borderId="9"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4" fillId="3" borderId="3"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164" fontId="15" fillId="0" borderId="0" xfId="2" applyNumberFormat="1" applyFont="1" applyFill="1" applyBorder="1" applyAlignment="1">
      <alignment horizontal="center" vertical="center"/>
    </xf>
    <xf numFmtId="0" fontId="0" fillId="2" borderId="0" xfId="0" applyFill="1" applyAlignment="1">
      <alignment horizontal="center" vertical="center"/>
    </xf>
    <xf numFmtId="0" fontId="0" fillId="0" borderId="0" xfId="0" applyAlignment="1">
      <alignment horizontal="left" vertical="center"/>
    </xf>
    <xf numFmtId="164" fontId="0" fillId="0" borderId="0" xfId="0" applyNumberFormat="1" applyAlignment="1">
      <alignment horizontal="center" vertical="center"/>
    </xf>
    <xf numFmtId="0" fontId="0" fillId="2" borderId="0" xfId="0" applyFill="1" applyAlignment="1">
      <alignment horizontal="left" vertical="center"/>
    </xf>
    <xf numFmtId="43" fontId="20" fillId="2" borderId="0" xfId="1" applyFont="1" applyFill="1" applyBorder="1" applyAlignment="1">
      <alignment horizontal="center" vertical="center"/>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44" fontId="23" fillId="2" borderId="7" xfId="2" applyFont="1" applyFill="1" applyBorder="1" applyAlignment="1">
      <alignment horizontal="center" vertical="center" wrapText="1"/>
    </xf>
    <xf numFmtId="44" fontId="23" fillId="2" borderId="8" xfId="2" applyFont="1" applyFill="1" applyBorder="1" applyAlignment="1">
      <alignment horizontal="center" vertical="center" wrapText="1"/>
    </xf>
    <xf numFmtId="0" fontId="16" fillId="2" borderId="0" xfId="0" applyFont="1" applyFill="1" applyAlignment="1">
      <alignment horizontal="center" vertical="center"/>
    </xf>
    <xf numFmtId="0" fontId="0" fillId="0" borderId="0" xfId="0" applyAlignment="1">
      <alignment vertical="center"/>
    </xf>
    <xf numFmtId="0" fontId="3" fillId="4" borderId="1" xfId="4" applyFont="1" applyFill="1" applyBorder="1" applyAlignment="1">
      <alignment horizontal="left" vertical="center"/>
    </xf>
    <xf numFmtId="0" fontId="3" fillId="4" borderId="2" xfId="4" applyFont="1" applyFill="1" applyBorder="1" applyAlignment="1">
      <alignment horizontal="center" vertical="center"/>
    </xf>
    <xf numFmtId="0" fontId="3" fillId="4" borderId="6" xfId="4" applyFont="1" applyFill="1" applyBorder="1" applyAlignment="1">
      <alignment vertical="center"/>
    </xf>
    <xf numFmtId="44" fontId="26" fillId="0" borderId="0" xfId="2" applyFont="1" applyBorder="1" applyAlignment="1">
      <alignment horizontal="center" vertical="center"/>
    </xf>
    <xf numFmtId="44" fontId="26" fillId="0" borderId="11" xfId="2" applyFont="1" applyBorder="1" applyAlignment="1">
      <alignment horizontal="center" vertical="center"/>
    </xf>
    <xf numFmtId="0" fontId="12" fillId="0" borderId="0" xfId="0" applyFont="1" applyAlignment="1">
      <alignment vertical="center"/>
    </xf>
    <xf numFmtId="0" fontId="25" fillId="2" borderId="12" xfId="4" applyFont="1" applyFill="1" applyBorder="1" applyAlignment="1">
      <alignment horizontal="center" vertical="center"/>
    </xf>
    <xf numFmtId="44" fontId="27" fillId="2" borderId="0" xfId="2" applyFont="1" applyFill="1" applyBorder="1" applyAlignment="1">
      <alignment horizontal="center" vertical="center"/>
    </xf>
    <xf numFmtId="44" fontId="27" fillId="2" borderId="11" xfId="2" applyFont="1" applyFill="1" applyBorder="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9" fillId="0" borderId="0" xfId="0" applyFont="1" applyAlignment="1">
      <alignment horizontal="center" vertical="center"/>
    </xf>
    <xf numFmtId="0" fontId="20" fillId="2" borderId="0" xfId="0" applyFont="1" applyFill="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justify" vertical="center" wrapText="1"/>
    </xf>
    <xf numFmtId="164" fontId="19" fillId="0" borderId="0" xfId="0" applyNumberFormat="1" applyFont="1" applyAlignment="1">
      <alignment horizontal="center" vertical="center"/>
    </xf>
    <xf numFmtId="0" fontId="22" fillId="6" borderId="0" xfId="0" applyFont="1" applyFill="1" applyAlignment="1">
      <alignment horizontal="center" vertical="center" wrapText="1"/>
    </xf>
    <xf numFmtId="0" fontId="28" fillId="8" borderId="0" xfId="0" applyFont="1" applyFill="1" applyAlignment="1">
      <alignment horizontal="center" vertical="center" wrapText="1"/>
    </xf>
    <xf numFmtId="166" fontId="28" fillId="8" borderId="0" xfId="0" applyNumberFormat="1" applyFont="1" applyFill="1" applyAlignment="1">
      <alignment horizontal="center" vertical="center" wrapText="1"/>
    </xf>
    <xf numFmtId="4" fontId="28" fillId="8" borderId="0" xfId="0" applyNumberFormat="1" applyFont="1" applyFill="1" applyAlignment="1">
      <alignment horizontal="center" vertical="center" wrapText="1"/>
    </xf>
    <xf numFmtId="0" fontId="29" fillId="2" borderId="0" xfId="0" applyFont="1" applyFill="1" applyAlignment="1">
      <alignment horizontal="center" vertical="center" wrapText="1"/>
    </xf>
    <xf numFmtId="0" fontId="29" fillId="2" borderId="0" xfId="0" applyFont="1" applyFill="1" applyAlignment="1">
      <alignment horizontal="left" vertical="center" wrapText="1"/>
    </xf>
    <xf numFmtId="166" fontId="29" fillId="2" borderId="0" xfId="0" applyNumberFormat="1" applyFont="1" applyFill="1" applyAlignment="1">
      <alignment horizontal="center" vertical="center" wrapText="1"/>
    </xf>
    <xf numFmtId="4" fontId="29" fillId="2" borderId="0" xfId="0" applyNumberFormat="1" applyFont="1" applyFill="1" applyAlignment="1">
      <alignment horizontal="center" vertical="center" wrapText="1"/>
    </xf>
    <xf numFmtId="49" fontId="15" fillId="2" borderId="0" xfId="0" applyNumberFormat="1" applyFont="1" applyFill="1" applyAlignment="1">
      <alignment horizontal="center" vertical="center"/>
    </xf>
    <xf numFmtId="0" fontId="15" fillId="0" borderId="0" xfId="0" applyFont="1" applyAlignment="1">
      <alignment horizontal="center" vertical="center"/>
    </xf>
    <xf numFmtId="0" fontId="15" fillId="0" borderId="0" xfId="0" applyFont="1" applyAlignment="1">
      <alignment horizontal="justify" vertical="center" wrapText="1"/>
    </xf>
    <xf numFmtId="164" fontId="15" fillId="0" borderId="0" xfId="0" applyNumberFormat="1" applyFont="1" applyAlignment="1">
      <alignment horizontal="center" vertical="center"/>
    </xf>
    <xf numFmtId="2" fontId="15" fillId="0" borderId="0" xfId="0" applyNumberFormat="1" applyFont="1" applyAlignment="1">
      <alignment horizontal="center" vertical="center"/>
    </xf>
    <xf numFmtId="0" fontId="15" fillId="2" borderId="0" xfId="0" quotePrefix="1" applyFont="1" applyFill="1" applyAlignment="1">
      <alignment horizontal="center" vertical="center" wrapText="1"/>
    </xf>
    <xf numFmtId="0" fontId="15" fillId="0" borderId="0" xfId="0" applyFont="1" applyAlignment="1">
      <alignment horizontal="left" vertical="center" wrapText="1"/>
    </xf>
    <xf numFmtId="4" fontId="15" fillId="0" borderId="0" xfId="0" applyNumberFormat="1" applyFont="1" applyAlignment="1">
      <alignment horizontal="center" vertical="center"/>
    </xf>
    <xf numFmtId="0" fontId="15" fillId="2" borderId="0" xfId="0" applyFont="1" applyFill="1" applyAlignment="1">
      <alignment horizontal="center" vertical="center" wrapText="1"/>
    </xf>
    <xf numFmtId="0" fontId="15" fillId="2" borderId="0" xfId="0" quotePrefix="1" applyFont="1" applyFill="1" applyAlignment="1">
      <alignment horizontal="center" vertical="center"/>
    </xf>
    <xf numFmtId="49" fontId="15" fillId="2" borderId="0" xfId="0" quotePrefix="1" applyNumberFormat="1" applyFont="1" applyFill="1" applyAlignment="1">
      <alignment horizontal="center" vertical="center"/>
    </xf>
    <xf numFmtId="4" fontId="15" fillId="2" borderId="0" xfId="0" applyNumberFormat="1" applyFont="1" applyFill="1" applyAlignment="1">
      <alignment horizontal="center" vertical="center"/>
    </xf>
    <xf numFmtId="0" fontId="15" fillId="2" borderId="0" xfId="0" applyFont="1" applyFill="1" applyAlignment="1">
      <alignment horizontal="center" vertical="center"/>
    </xf>
    <xf numFmtId="0" fontId="9" fillId="2" borderId="0" xfId="0" quotePrefix="1" applyFont="1" applyFill="1" applyAlignment="1">
      <alignment horizontal="center" vertical="center"/>
    </xf>
    <xf numFmtId="0" fontId="9" fillId="0" borderId="0" xfId="0" applyFont="1" applyAlignment="1">
      <alignment horizontal="justify" vertical="center" wrapText="1"/>
    </xf>
    <xf numFmtId="0" fontId="9" fillId="0" borderId="0" xfId="0" applyFont="1" applyAlignment="1">
      <alignment horizontal="center" vertical="center"/>
    </xf>
    <xf numFmtId="4" fontId="9" fillId="0" borderId="0" xfId="0" applyNumberFormat="1" applyFont="1" applyAlignment="1">
      <alignment horizontal="center" vertical="center"/>
    </xf>
    <xf numFmtId="164" fontId="9" fillId="0" borderId="0" xfId="0" applyNumberFormat="1" applyFont="1" applyAlignment="1">
      <alignment horizontal="center" vertical="center"/>
    </xf>
    <xf numFmtId="165" fontId="15" fillId="0" borderId="0" xfId="0" applyNumberFormat="1" applyFont="1" applyAlignment="1">
      <alignment horizontal="center" vertical="center"/>
    </xf>
    <xf numFmtId="0" fontId="17" fillId="2" borderId="0" xfId="0" applyFont="1" applyFill="1" applyAlignment="1">
      <alignment horizontal="center" vertical="center"/>
    </xf>
    <xf numFmtId="0" fontId="17" fillId="0" borderId="0" xfId="0" applyFont="1" applyAlignment="1">
      <alignment horizontal="center" vertical="center"/>
    </xf>
    <xf numFmtId="0" fontId="17" fillId="0" borderId="0" xfId="0" applyFont="1" applyAlignment="1">
      <alignment horizontal="justify" vertical="center" wrapText="1"/>
    </xf>
    <xf numFmtId="4" fontId="17" fillId="0" borderId="0" xfId="0" applyNumberFormat="1" applyFont="1" applyAlignment="1">
      <alignment horizontal="center" vertical="center"/>
    </xf>
    <xf numFmtId="164" fontId="17" fillId="0" borderId="0" xfId="0" applyNumberFormat="1" applyFont="1" applyAlignment="1">
      <alignment horizontal="center" vertical="center"/>
    </xf>
    <xf numFmtId="0" fontId="15" fillId="2" borderId="0" xfId="0" applyFont="1" applyFill="1" applyAlignment="1">
      <alignment horizontal="left" vertical="center" wrapText="1"/>
    </xf>
    <xf numFmtId="164" fontId="15" fillId="2" borderId="0" xfId="0" applyNumberFormat="1" applyFont="1" applyFill="1" applyAlignment="1">
      <alignment horizontal="center" vertical="center"/>
    </xf>
    <xf numFmtId="0" fontId="15" fillId="2" borderId="0" xfId="0" applyFont="1" applyFill="1" applyAlignment="1">
      <alignment horizontal="justify" vertical="center" wrapText="1"/>
    </xf>
    <xf numFmtId="0" fontId="3" fillId="0" borderId="0" xfId="4" applyFont="1" applyAlignment="1">
      <alignment horizontal="center" vertical="center"/>
    </xf>
    <xf numFmtId="0" fontId="25" fillId="2" borderId="0" xfId="4" applyFont="1" applyFill="1" applyAlignment="1">
      <alignment horizontal="center" vertical="center"/>
    </xf>
    <xf numFmtId="0" fontId="19" fillId="0" borderId="12" xfId="0" applyFont="1" applyBorder="1" applyAlignment="1">
      <alignment horizontal="center" vertical="center"/>
    </xf>
    <xf numFmtId="164" fontId="19" fillId="0" borderId="11" xfId="0" applyNumberFormat="1" applyFont="1" applyBorder="1" applyAlignment="1">
      <alignment horizontal="center" vertical="center"/>
    </xf>
    <xf numFmtId="0" fontId="22" fillId="6" borderId="12" xfId="0" applyFont="1" applyFill="1" applyBorder="1" applyAlignment="1">
      <alignment horizontal="center" vertical="center" wrapText="1"/>
    </xf>
    <xf numFmtId="0" fontId="22" fillId="6" borderId="11" xfId="0" applyFont="1" applyFill="1" applyBorder="1" applyAlignment="1">
      <alignment horizontal="center" vertical="center" wrapText="1"/>
    </xf>
    <xf numFmtId="0" fontId="28" fillId="8" borderId="12" xfId="0" applyFont="1" applyFill="1" applyBorder="1" applyAlignment="1">
      <alignment horizontal="center" vertical="center" wrapText="1"/>
    </xf>
    <xf numFmtId="4" fontId="28" fillId="8" borderId="11" xfId="0" applyNumberFormat="1" applyFont="1" applyFill="1" applyBorder="1" applyAlignment="1">
      <alignment horizontal="center" vertical="center" wrapText="1"/>
    </xf>
    <xf numFmtId="0" fontId="29" fillId="2" borderId="12" xfId="0" applyFont="1" applyFill="1" applyBorder="1" applyAlignment="1">
      <alignment horizontal="center" vertical="center" wrapText="1"/>
    </xf>
    <xf numFmtId="4" fontId="29" fillId="2" borderId="11" xfId="0" applyNumberFormat="1" applyFont="1" applyFill="1" applyBorder="1" applyAlignment="1">
      <alignment horizontal="center" vertical="center" wrapText="1"/>
    </xf>
    <xf numFmtId="0" fontId="12" fillId="0" borderId="12" xfId="0" applyFont="1" applyBorder="1" applyAlignment="1">
      <alignment horizontal="center" vertical="center"/>
    </xf>
    <xf numFmtId="44" fontId="15" fillId="0" borderId="11" xfId="0" applyNumberFormat="1" applyFont="1" applyBorder="1" applyAlignment="1">
      <alignment horizontal="center" vertical="center"/>
    </xf>
    <xf numFmtId="0" fontId="15" fillId="0" borderId="12" xfId="0" applyFont="1" applyBorder="1" applyAlignment="1">
      <alignment vertical="center"/>
    </xf>
    <xf numFmtId="0" fontId="15" fillId="0" borderId="12" xfId="0" applyFont="1" applyBorder="1" applyAlignment="1">
      <alignment horizontal="center" vertical="center"/>
    </xf>
    <xf numFmtId="0" fontId="0" fillId="0" borderId="12" xfId="0" applyBorder="1" applyAlignment="1">
      <alignment horizontal="center" vertical="center"/>
    </xf>
    <xf numFmtId="0" fontId="15" fillId="2" borderId="12" xfId="0" applyFont="1" applyFill="1" applyBorder="1" applyAlignment="1">
      <alignment horizontal="center" vertical="center"/>
    </xf>
    <xf numFmtId="164" fontId="15" fillId="2" borderId="11" xfId="0" applyNumberFormat="1" applyFont="1" applyFill="1" applyBorder="1" applyAlignment="1">
      <alignment horizontal="center" vertical="center"/>
    </xf>
    <xf numFmtId="164" fontId="15" fillId="0" borderId="11" xfId="0" applyNumberFormat="1" applyFont="1" applyBorder="1" applyAlignment="1">
      <alignment horizontal="center" vertical="center"/>
    </xf>
    <xf numFmtId="0" fontId="0" fillId="0" borderId="11" xfId="0" applyBorder="1" applyAlignment="1">
      <alignment horizontal="center" vertical="center"/>
    </xf>
    <xf numFmtId="0" fontId="22" fillId="6" borderId="5"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22" fillId="6" borderId="8"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3" xfId="0" applyFont="1" applyFill="1" applyBorder="1" applyAlignment="1">
      <alignment horizontal="left" vertical="center" wrapText="1"/>
    </xf>
    <xf numFmtId="166" fontId="29" fillId="2" borderId="3" xfId="0" applyNumberFormat="1" applyFont="1" applyFill="1" applyBorder="1" applyAlignment="1">
      <alignment horizontal="center" vertical="center" wrapText="1"/>
    </xf>
    <xf numFmtId="4" fontId="29" fillId="2" borderId="3" xfId="0" applyNumberFormat="1" applyFont="1" applyFill="1" applyBorder="1" applyAlignment="1">
      <alignment horizontal="center" vertical="center" wrapText="1"/>
    </xf>
    <xf numFmtId="0" fontId="29" fillId="2" borderId="15" xfId="0" applyFont="1" applyFill="1" applyBorder="1" applyAlignment="1">
      <alignment horizontal="center" vertical="center" wrapText="1"/>
    </xf>
    <xf numFmtId="4" fontId="29" fillId="2" borderId="16" xfId="0" applyNumberFormat="1" applyFont="1" applyFill="1" applyBorder="1" applyAlignment="1">
      <alignment horizontal="center" vertical="center" wrapText="1"/>
    </xf>
    <xf numFmtId="0" fontId="29" fillId="2" borderId="17" xfId="0" applyFont="1" applyFill="1" applyBorder="1" applyAlignment="1">
      <alignment horizontal="center" vertical="center" wrapText="1"/>
    </xf>
    <xf numFmtId="0" fontId="29" fillId="2" borderId="18" xfId="0" applyFont="1" applyFill="1" applyBorder="1" applyAlignment="1">
      <alignment horizontal="center" vertical="center" wrapText="1"/>
    </xf>
    <xf numFmtId="0" fontId="29" fillId="2" borderId="18" xfId="0" applyFont="1" applyFill="1" applyBorder="1" applyAlignment="1">
      <alignment horizontal="left" vertical="center" wrapText="1"/>
    </xf>
    <xf numFmtId="166" fontId="29" fillId="2" borderId="18" xfId="0" applyNumberFormat="1" applyFont="1" applyFill="1" applyBorder="1" applyAlignment="1">
      <alignment horizontal="center" vertical="center" wrapText="1"/>
    </xf>
    <xf numFmtId="4" fontId="29" fillId="2" borderId="18" xfId="0" applyNumberFormat="1" applyFont="1" applyFill="1" applyBorder="1" applyAlignment="1">
      <alignment horizontal="center" vertical="center" wrapText="1"/>
    </xf>
    <xf numFmtId="4" fontId="29" fillId="2" borderId="19" xfId="0" applyNumberFormat="1" applyFont="1" applyFill="1" applyBorder="1" applyAlignment="1">
      <alignment horizontal="center" vertical="center" wrapText="1"/>
    </xf>
    <xf numFmtId="0" fontId="0" fillId="0" borderId="11" xfId="0" applyBorder="1" applyAlignment="1">
      <alignment vertical="center"/>
    </xf>
    <xf numFmtId="0" fontId="21" fillId="0" borderId="0" xfId="0" applyFont="1" applyAlignment="1">
      <alignment vertical="center"/>
    </xf>
    <xf numFmtId="0" fontId="29" fillId="2" borderId="20"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2" borderId="4" xfId="0" applyFont="1" applyFill="1" applyBorder="1" applyAlignment="1">
      <alignment horizontal="left" vertical="center" wrapText="1"/>
    </xf>
    <xf numFmtId="166" fontId="29" fillId="2" borderId="4" xfId="0" applyNumberFormat="1" applyFont="1" applyFill="1" applyBorder="1" applyAlignment="1">
      <alignment horizontal="center" vertical="center" wrapText="1"/>
    </xf>
    <xf numFmtId="4" fontId="29" fillId="2" borderId="4" xfId="0" applyNumberFormat="1" applyFont="1" applyFill="1" applyBorder="1" applyAlignment="1">
      <alignment horizontal="center" vertical="center" wrapText="1"/>
    </xf>
    <xf numFmtId="4" fontId="29" fillId="2" borderId="21" xfId="0" applyNumberFormat="1" applyFont="1" applyFill="1" applyBorder="1" applyAlignment="1">
      <alignment horizontal="center" vertical="center" wrapText="1"/>
    </xf>
    <xf numFmtId="0" fontId="28" fillId="8" borderId="1" xfId="0" applyFont="1" applyFill="1" applyBorder="1" applyAlignment="1">
      <alignment horizontal="center" vertical="center" wrapText="1"/>
    </xf>
    <xf numFmtId="0" fontId="28" fillId="8" borderId="2" xfId="0" applyFont="1" applyFill="1" applyBorder="1" applyAlignment="1">
      <alignment horizontal="center" vertical="center" wrapText="1"/>
    </xf>
    <xf numFmtId="166" fontId="28" fillId="8" borderId="2" xfId="0" applyNumberFormat="1" applyFont="1" applyFill="1" applyBorder="1" applyAlignment="1">
      <alignment horizontal="center" vertical="center" wrapText="1"/>
    </xf>
    <xf numFmtId="4" fontId="28" fillId="8" borderId="2" xfId="0" applyNumberFormat="1" applyFont="1" applyFill="1" applyBorder="1" applyAlignment="1">
      <alignment horizontal="center" vertical="center" wrapText="1"/>
    </xf>
    <xf numFmtId="4" fontId="28" fillId="8" borderId="6" xfId="0" applyNumberFormat="1"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6" borderId="2"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28" fillId="8" borderId="5" xfId="0" applyFont="1" applyFill="1" applyBorder="1" applyAlignment="1">
      <alignment horizontal="center" vertical="center" wrapText="1"/>
    </xf>
    <xf numFmtId="0" fontId="28" fillId="8" borderId="7" xfId="0" applyFont="1" applyFill="1" applyBorder="1" applyAlignment="1">
      <alignment horizontal="center" vertical="center" wrapText="1"/>
    </xf>
    <xf numFmtId="166" fontId="28" fillId="8" borderId="7" xfId="0" applyNumberFormat="1" applyFont="1" applyFill="1" applyBorder="1" applyAlignment="1">
      <alignment horizontal="center" vertical="center" wrapText="1"/>
    </xf>
    <xf numFmtId="4" fontId="28" fillId="8" borderId="7" xfId="0" applyNumberFormat="1" applyFont="1" applyFill="1" applyBorder="1" applyAlignment="1">
      <alignment horizontal="center" vertical="center" wrapText="1"/>
    </xf>
    <xf numFmtId="4" fontId="28" fillId="8" borderId="8" xfId="0" applyNumberFormat="1" applyFont="1" applyFill="1" applyBorder="1" applyAlignment="1">
      <alignment horizontal="center" vertical="center" wrapText="1"/>
    </xf>
    <xf numFmtId="0" fontId="29" fillId="2" borderId="22" xfId="0" applyFont="1" applyFill="1" applyBorder="1" applyAlignment="1">
      <alignment horizontal="center" vertical="center" wrapText="1"/>
    </xf>
    <xf numFmtId="0" fontId="29" fillId="2" borderId="23" xfId="0" applyFont="1" applyFill="1" applyBorder="1" applyAlignment="1">
      <alignment horizontal="center" vertical="center" wrapText="1"/>
    </xf>
    <xf numFmtId="0" fontId="29" fillId="2" borderId="23" xfId="0" applyFont="1" applyFill="1" applyBorder="1" applyAlignment="1">
      <alignment horizontal="left" vertical="center" wrapText="1"/>
    </xf>
    <xf numFmtId="166" fontId="29" fillId="2" borderId="23" xfId="0" applyNumberFormat="1" applyFont="1" applyFill="1" applyBorder="1" applyAlignment="1">
      <alignment horizontal="center" vertical="center" wrapText="1"/>
    </xf>
    <xf numFmtId="4" fontId="29" fillId="2" borderId="23" xfId="0" applyNumberFormat="1" applyFont="1" applyFill="1" applyBorder="1" applyAlignment="1">
      <alignment horizontal="center" vertical="center" wrapText="1"/>
    </xf>
    <xf numFmtId="4" fontId="29" fillId="2" borderId="24" xfId="0" applyNumberFormat="1" applyFont="1" applyFill="1" applyBorder="1" applyAlignment="1">
      <alignment horizontal="center" vertical="center" wrapText="1"/>
    </xf>
    <xf numFmtId="0" fontId="29" fillId="2" borderId="9"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9" fillId="2" borderId="13" xfId="0" applyFont="1" applyFill="1" applyBorder="1" applyAlignment="1">
      <alignment horizontal="left" vertical="center" wrapText="1"/>
    </xf>
    <xf numFmtId="166" fontId="29" fillId="2" borderId="13" xfId="0" applyNumberFormat="1" applyFont="1" applyFill="1" applyBorder="1" applyAlignment="1">
      <alignment horizontal="center" vertical="center" wrapText="1"/>
    </xf>
    <xf numFmtId="4" fontId="29" fillId="2" borderId="13" xfId="0" applyNumberFormat="1" applyFont="1" applyFill="1" applyBorder="1" applyAlignment="1">
      <alignment horizontal="center" vertical="center" wrapText="1"/>
    </xf>
    <xf numFmtId="4" fontId="29" fillId="2" borderId="14" xfId="0" applyNumberFormat="1" applyFont="1" applyFill="1" applyBorder="1" applyAlignment="1">
      <alignment horizontal="center" vertical="center" wrapText="1"/>
    </xf>
    <xf numFmtId="0" fontId="29" fillId="2" borderId="25" xfId="0" applyFont="1" applyFill="1" applyBorder="1" applyAlignment="1">
      <alignment horizontal="center" vertical="center" wrapText="1"/>
    </xf>
    <xf numFmtId="0" fontId="29" fillId="2" borderId="26" xfId="0" applyFont="1" applyFill="1" applyBorder="1" applyAlignment="1">
      <alignment horizontal="center" vertical="center" wrapText="1"/>
    </xf>
    <xf numFmtId="0" fontId="29" fillId="2" borderId="26" xfId="0" applyFont="1" applyFill="1" applyBorder="1" applyAlignment="1">
      <alignment horizontal="left" vertical="center" wrapText="1"/>
    </xf>
    <xf numFmtId="166" fontId="29" fillId="2" borderId="26" xfId="0" applyNumberFormat="1" applyFont="1" applyFill="1" applyBorder="1" applyAlignment="1">
      <alignment horizontal="center" vertical="center" wrapText="1"/>
    </xf>
    <xf numFmtId="4" fontId="29" fillId="2" borderId="26" xfId="0" applyNumberFormat="1" applyFont="1" applyFill="1" applyBorder="1" applyAlignment="1">
      <alignment horizontal="center" vertical="center" wrapText="1"/>
    </xf>
    <xf numFmtId="4" fontId="29" fillId="2" borderId="27" xfId="0" applyNumberFormat="1" applyFont="1" applyFill="1" applyBorder="1" applyAlignment="1">
      <alignment horizontal="center" vertical="center" wrapText="1"/>
    </xf>
    <xf numFmtId="0" fontId="22" fillId="6" borderId="25" xfId="0" applyFont="1" applyFill="1" applyBorder="1" applyAlignment="1">
      <alignment horizontal="center" vertical="center" wrapText="1"/>
    </xf>
    <xf numFmtId="0" fontId="22" fillId="6" borderId="26" xfId="0" applyFont="1" applyFill="1" applyBorder="1" applyAlignment="1">
      <alignment horizontal="center" vertical="center" wrapText="1"/>
    </xf>
    <xf numFmtId="0" fontId="22" fillId="6" borderId="27" xfId="0" applyFont="1" applyFill="1" applyBorder="1" applyAlignment="1">
      <alignment horizontal="center" vertical="center" wrapText="1"/>
    </xf>
    <xf numFmtId="0" fontId="28" fillId="8" borderId="28" xfId="0" applyFont="1" applyFill="1" applyBorder="1" applyAlignment="1">
      <alignment horizontal="center" vertical="center" wrapText="1"/>
    </xf>
    <xf numFmtId="0" fontId="28" fillId="8" borderId="29" xfId="0" applyFont="1" applyFill="1" applyBorder="1" applyAlignment="1">
      <alignment horizontal="center" vertical="center" wrapText="1"/>
    </xf>
    <xf numFmtId="166" fontId="28" fillId="8" borderId="29" xfId="0" applyNumberFormat="1" applyFont="1" applyFill="1" applyBorder="1" applyAlignment="1">
      <alignment horizontal="center" vertical="center" wrapText="1"/>
    </xf>
    <xf numFmtId="4" fontId="28" fillId="8" borderId="29" xfId="0" applyNumberFormat="1" applyFont="1" applyFill="1" applyBorder="1" applyAlignment="1">
      <alignment horizontal="center" vertical="center" wrapText="1"/>
    </xf>
    <xf numFmtId="4" fontId="28" fillId="8" borderId="30" xfId="0" applyNumberFormat="1" applyFont="1" applyFill="1" applyBorder="1" applyAlignment="1">
      <alignment horizontal="center" vertical="center" wrapText="1"/>
    </xf>
    <xf numFmtId="0" fontId="28" fillId="8" borderId="29" xfId="0" applyFont="1" applyFill="1" applyBorder="1" applyAlignment="1">
      <alignment horizontal="left" vertical="center" wrapText="1"/>
    </xf>
    <xf numFmtId="0" fontId="29" fillId="2" borderId="28" xfId="0" applyFont="1" applyFill="1" applyBorder="1" applyAlignment="1">
      <alignment horizontal="center" vertical="center" wrapText="1"/>
    </xf>
    <xf numFmtId="0" fontId="0" fillId="0" borderId="0" xfId="0" applyAlignment="1">
      <alignment horizontal="center" vertical="center" wrapText="1"/>
    </xf>
    <xf numFmtId="0" fontId="3" fillId="2" borderId="2" xfId="0" applyFont="1" applyFill="1" applyBorder="1" applyAlignment="1">
      <alignment horizontal="left" vertical="center"/>
    </xf>
    <xf numFmtId="0" fontId="4" fillId="2" borderId="4"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28" fillId="8" borderId="2" xfId="0" applyFont="1" applyFill="1" applyBorder="1" applyAlignment="1">
      <alignment horizontal="left" vertical="center" wrapText="1"/>
    </xf>
    <xf numFmtId="0" fontId="28" fillId="8" borderId="7" xfId="0" applyFont="1" applyFill="1" applyBorder="1" applyAlignment="1">
      <alignment horizontal="left" vertical="center" wrapText="1"/>
    </xf>
    <xf numFmtId="0" fontId="28" fillId="8" borderId="0" xfId="0" applyFont="1" applyFill="1" applyAlignment="1">
      <alignment horizontal="left" vertical="center" wrapText="1"/>
    </xf>
    <xf numFmtId="0" fontId="16" fillId="8" borderId="2" xfId="0" applyFont="1" applyFill="1" applyBorder="1" applyAlignment="1">
      <alignment horizontal="left" vertical="center" wrapText="1"/>
    </xf>
    <xf numFmtId="0" fontId="16" fillId="8" borderId="0" xfId="0" applyFont="1" applyFill="1" applyAlignment="1">
      <alignment horizontal="left" vertical="center" wrapText="1"/>
    </xf>
    <xf numFmtId="0" fontId="16" fillId="8" borderId="7"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15" fillId="0" borderId="5" xfId="5" applyFont="1" applyBorder="1" applyAlignment="1">
      <alignment vertical="center"/>
    </xf>
    <xf numFmtId="0" fontId="15" fillId="0" borderId="7" xfId="5" applyFont="1" applyBorder="1" applyAlignment="1">
      <alignment vertical="center"/>
    </xf>
    <xf numFmtId="0" fontId="15" fillId="0" borderId="8" xfId="5" applyFont="1" applyBorder="1" applyAlignment="1">
      <alignment vertical="center"/>
    </xf>
    <xf numFmtId="0" fontId="15" fillId="0" borderId="0" xfId="5" applyFont="1" applyAlignment="1">
      <alignment vertical="center"/>
    </xf>
    <xf numFmtId="0" fontId="15" fillId="0" borderId="0" xfId="6" applyFont="1" applyAlignment="1">
      <alignment horizontal="left" vertical="center"/>
    </xf>
    <xf numFmtId="44" fontId="15" fillId="0" borderId="0" xfId="7" applyFont="1" applyBorder="1" applyAlignment="1">
      <alignment horizontal="left" vertical="center"/>
    </xf>
    <xf numFmtId="44" fontId="13" fillId="0" borderId="0" xfId="7" applyFont="1" applyFill="1" applyBorder="1" applyAlignment="1">
      <alignment horizontal="center" vertical="center"/>
    </xf>
    <xf numFmtId="0" fontId="13" fillId="5" borderId="20" xfId="6" applyFont="1" applyFill="1" applyBorder="1" applyAlignment="1">
      <alignment horizontal="center" vertical="center"/>
    </xf>
    <xf numFmtId="0" fontId="15" fillId="0" borderId="3" xfId="6" applyFont="1" applyBorder="1" applyAlignment="1">
      <alignment horizontal="center" vertical="center" wrapText="1"/>
    </xf>
    <xf numFmtId="44" fontId="13" fillId="9" borderId="3" xfId="7" applyFont="1" applyFill="1" applyBorder="1" applyAlignment="1">
      <alignment vertical="center"/>
    </xf>
    <xf numFmtId="0" fontId="4" fillId="0" borderId="5" xfId="3" applyFont="1" applyBorder="1" applyAlignment="1">
      <alignment horizontal="left" vertical="center"/>
    </xf>
    <xf numFmtId="0" fontId="5" fillId="0" borderId="7" xfId="3" applyFont="1" applyBorder="1" applyAlignment="1">
      <alignment horizontal="center" vertical="center" wrapText="1"/>
    </xf>
    <xf numFmtId="0" fontId="5" fillId="0" borderId="7" xfId="3" applyFont="1" applyBorder="1" applyAlignment="1">
      <alignment vertical="center" wrapText="1"/>
    </xf>
    <xf numFmtId="0" fontId="4" fillId="0" borderId="7" xfId="3" applyFont="1" applyBorder="1" applyAlignment="1">
      <alignment vertical="center" wrapText="1"/>
    </xf>
    <xf numFmtId="0" fontId="4" fillId="0" borderId="8" xfId="3" applyFont="1" applyBorder="1" applyAlignment="1">
      <alignment vertical="center" wrapText="1"/>
    </xf>
    <xf numFmtId="0" fontId="4" fillId="0" borderId="0" xfId="3" applyFont="1" applyAlignment="1">
      <alignment vertical="center"/>
    </xf>
    <xf numFmtId="0" fontId="3" fillId="0" borderId="12" xfId="3" applyFont="1" applyBorder="1" applyAlignment="1">
      <alignment horizontal="center" vertical="center"/>
    </xf>
    <xf numFmtId="0" fontId="3" fillId="0" borderId="0" xfId="3" applyFont="1" applyAlignment="1">
      <alignment horizontal="center" vertical="center"/>
    </xf>
    <xf numFmtId="0" fontId="3" fillId="0" borderId="11" xfId="3" applyFont="1" applyBorder="1" applyAlignment="1">
      <alignment horizontal="center" vertical="center"/>
    </xf>
    <xf numFmtId="0" fontId="4" fillId="0" borderId="12" xfId="3" applyFont="1" applyBorder="1" applyAlignment="1">
      <alignment horizontal="left" vertical="center"/>
    </xf>
    <xf numFmtId="0" fontId="5" fillId="0" borderId="0" xfId="3" applyFont="1" applyAlignment="1">
      <alignment horizontal="center" vertical="center" wrapText="1"/>
    </xf>
    <xf numFmtId="0" fontId="5" fillId="0" borderId="0" xfId="3" applyFont="1" applyAlignment="1">
      <alignment horizontal="left" vertical="center" wrapText="1"/>
    </xf>
    <xf numFmtId="10" fontId="35" fillId="0" borderId="0" xfId="13" applyNumberFormat="1" applyFont="1" applyBorder="1" applyAlignment="1">
      <alignment horizontal="left" vertical="center" wrapText="1"/>
      <protection locked="0"/>
    </xf>
    <xf numFmtId="10" fontId="3" fillId="0" borderId="11" xfId="13" applyNumberFormat="1" applyFont="1" applyBorder="1" applyAlignment="1">
      <alignment horizontal="left" vertical="center" wrapText="1"/>
      <protection locked="0"/>
    </xf>
    <xf numFmtId="168" fontId="3" fillId="10" borderId="23" xfId="16" applyNumberFormat="1" applyFont="1" applyFill="1" applyBorder="1" applyAlignment="1">
      <alignment horizontal="center" vertical="center" wrapText="1"/>
    </xf>
    <xf numFmtId="168" fontId="3" fillId="10" borderId="0" xfId="16" applyNumberFormat="1" applyFont="1" applyFill="1" applyBorder="1" applyAlignment="1">
      <alignment horizontal="center" vertical="center" wrapText="1"/>
    </xf>
    <xf numFmtId="44" fontId="3" fillId="7" borderId="21" xfId="12" applyFont="1" applyFill="1" applyBorder="1" applyAlignment="1" applyProtection="1">
      <alignment horizontal="center" vertical="center"/>
      <protection locked="0"/>
    </xf>
    <xf numFmtId="0" fontId="36" fillId="2" borderId="15" xfId="3" applyFont="1" applyFill="1" applyBorder="1" applyAlignment="1">
      <alignment horizontal="center" vertical="center" wrapText="1"/>
    </xf>
    <xf numFmtId="0" fontId="4" fillId="2" borderId="3" xfId="14" applyFont="1" applyFill="1" applyBorder="1" applyAlignment="1">
      <alignment horizontal="center" vertical="center"/>
    </xf>
    <xf numFmtId="44" fontId="4" fillId="2" borderId="3" xfId="12" applyFont="1" applyFill="1" applyBorder="1" applyAlignment="1" applyProtection="1">
      <alignment horizontal="center" vertical="center" wrapText="1"/>
      <protection locked="0"/>
    </xf>
    <xf numFmtId="44" fontId="4" fillId="2" borderId="16" xfId="12" applyFont="1" applyFill="1" applyBorder="1" applyAlignment="1" applyProtection="1">
      <alignment horizontal="center" vertical="center" wrapText="1"/>
      <protection locked="0"/>
    </xf>
    <xf numFmtId="0" fontId="4" fillId="11" borderId="0" xfId="3" applyFont="1" applyFill="1" applyAlignment="1">
      <alignment vertical="center"/>
    </xf>
    <xf numFmtId="0" fontId="3" fillId="12" borderId="25" xfId="14" applyFont="1" applyFill="1" applyBorder="1" applyAlignment="1">
      <alignment horizontal="center" vertical="center"/>
    </xf>
    <xf numFmtId="0" fontId="3" fillId="12" borderId="26" xfId="14" applyFont="1" applyFill="1" applyBorder="1" applyAlignment="1">
      <alignment horizontal="center" vertical="center"/>
    </xf>
    <xf numFmtId="168" fontId="4" fillId="12" borderId="26" xfId="16" applyNumberFormat="1" applyFont="1" applyFill="1" applyBorder="1" applyAlignment="1">
      <alignment horizontal="center" vertical="center"/>
    </xf>
    <xf numFmtId="44" fontId="37" fillId="12" borderId="31" xfId="12" applyFont="1" applyFill="1" applyBorder="1" applyAlignment="1">
      <alignment horizontal="right" vertical="center"/>
    </xf>
    <xf numFmtId="44" fontId="3" fillId="12" borderId="27" xfId="12" applyFont="1" applyFill="1" applyBorder="1" applyAlignment="1">
      <alignment horizontal="right" vertical="center"/>
    </xf>
    <xf numFmtId="0" fontId="4" fillId="0" borderId="0" xfId="3" applyFont="1" applyAlignment="1">
      <alignment horizontal="left" vertical="center"/>
    </xf>
    <xf numFmtId="0" fontId="5" fillId="0" borderId="0" xfId="3" applyFont="1" applyAlignment="1">
      <alignment vertical="center" wrapText="1"/>
    </xf>
    <xf numFmtId="0" fontId="4" fillId="0" borderId="0" xfId="3" applyFont="1" applyAlignment="1">
      <alignment vertical="center" wrapText="1"/>
    </xf>
    <xf numFmtId="43" fontId="4" fillId="0" borderId="0" xfId="18" applyFont="1" applyAlignment="1">
      <alignment vertical="center" wrapText="1"/>
      <protection locked="0"/>
    </xf>
    <xf numFmtId="43" fontId="4" fillId="0" borderId="0" xfId="3" applyNumberFormat="1" applyFont="1" applyAlignment="1">
      <alignment vertical="center" wrapText="1"/>
    </xf>
    <xf numFmtId="0" fontId="38" fillId="0" borderId="8" xfId="3" applyFont="1" applyBorder="1"/>
    <xf numFmtId="0" fontId="12" fillId="0" borderId="0" xfId="3"/>
    <xf numFmtId="0" fontId="16" fillId="0" borderId="12" xfId="3" applyFont="1" applyBorder="1" applyAlignment="1">
      <alignment horizontal="center" vertical="center"/>
    </xf>
    <xf numFmtId="0" fontId="16" fillId="0" borderId="11" xfId="3" applyFont="1" applyBorder="1" applyAlignment="1">
      <alignment horizontal="center" vertical="center"/>
    </xf>
    <xf numFmtId="0" fontId="40" fillId="0" borderId="12" xfId="3" applyFont="1" applyBorder="1"/>
    <xf numFmtId="0" fontId="40" fillId="0" borderId="11" xfId="3" applyFont="1" applyBorder="1"/>
    <xf numFmtId="0" fontId="39" fillId="0" borderId="12" xfId="3" applyFont="1" applyBorder="1" applyAlignment="1">
      <alignment horizontal="justify" vertical="center" wrapText="1"/>
    </xf>
    <xf numFmtId="0" fontId="39" fillId="0" borderId="11" xfId="3" applyFont="1" applyBorder="1" applyAlignment="1">
      <alignment horizontal="justify" vertical="center" wrapText="1"/>
    </xf>
    <xf numFmtId="0" fontId="16" fillId="0" borderId="0" xfId="3" applyFont="1" applyAlignment="1">
      <alignment horizontal="center"/>
    </xf>
    <xf numFmtId="0" fontId="16" fillId="0" borderId="12" xfId="3" applyFont="1" applyBorder="1" applyAlignment="1">
      <alignment horizontal="left" vertical="center"/>
    </xf>
    <xf numFmtId="0" fontId="16" fillId="0" borderId="11" xfId="3" applyFont="1" applyBorder="1" applyAlignment="1">
      <alignment horizontal="center"/>
    </xf>
    <xf numFmtId="0" fontId="41" fillId="5" borderId="15" xfId="3" applyFont="1" applyFill="1" applyBorder="1" applyAlignment="1">
      <alignment horizontal="center"/>
    </xf>
    <xf numFmtId="0" fontId="41" fillId="5" borderId="16" xfId="3" applyFont="1" applyFill="1" applyBorder="1" applyAlignment="1">
      <alignment horizontal="center"/>
    </xf>
    <xf numFmtId="10" fontId="41" fillId="5" borderId="16" xfId="20" applyNumberFormat="1" applyFont="1" applyFill="1" applyBorder="1" applyAlignment="1">
      <alignment horizontal="center" vertical="center"/>
    </xf>
    <xf numFmtId="10" fontId="12" fillId="0" borderId="0" xfId="20" applyNumberFormat="1" applyFont="1" applyBorder="1" applyAlignment="1">
      <alignment horizontal="right" vertical="center"/>
    </xf>
    <xf numFmtId="0" fontId="42" fillId="0" borderId="15" xfId="3" applyFont="1" applyBorder="1" applyAlignment="1">
      <alignment horizontal="center"/>
    </xf>
    <xf numFmtId="10" fontId="42" fillId="0" borderId="16" xfId="20" applyNumberFormat="1" applyFont="1" applyFill="1" applyBorder="1" applyAlignment="1">
      <alignment horizontal="center" vertical="center"/>
    </xf>
    <xf numFmtId="10" fontId="12" fillId="0" borderId="0" xfId="20" applyNumberFormat="1" applyFont="1" applyFill="1" applyBorder="1" applyAlignment="1">
      <alignment horizontal="right" vertical="center"/>
    </xf>
    <xf numFmtId="10" fontId="41" fillId="4" borderId="16" xfId="20" applyNumberFormat="1" applyFont="1" applyFill="1" applyBorder="1" applyAlignment="1">
      <alignment horizontal="center" vertical="center"/>
    </xf>
    <xf numFmtId="10" fontId="0" fillId="0" borderId="0" xfId="20" applyNumberFormat="1" applyFont="1" applyFill="1" applyBorder="1" applyAlignment="1">
      <alignment horizontal="right"/>
    </xf>
    <xf numFmtId="10" fontId="43" fillId="0" borderId="0" xfId="20" applyNumberFormat="1" applyFont="1" applyFill="1" applyBorder="1" applyAlignment="1">
      <alignment horizontal="right"/>
    </xf>
    <xf numFmtId="10" fontId="43" fillId="0" borderId="0" xfId="20" applyNumberFormat="1" applyFont="1" applyFill="1" applyBorder="1" applyAlignment="1">
      <alignment horizontal="right" vertical="center"/>
    </xf>
    <xf numFmtId="168" fontId="12" fillId="0" borderId="0" xfId="21" applyNumberFormat="1" applyFont="1" applyFill="1" applyBorder="1" applyAlignment="1">
      <alignment horizontal="left"/>
    </xf>
    <xf numFmtId="0" fontId="42" fillId="0" borderId="12" xfId="3" applyFont="1" applyBorder="1" applyAlignment="1">
      <alignment horizontal="center"/>
    </xf>
    <xf numFmtId="10" fontId="42" fillId="0" borderId="11" xfId="20" applyNumberFormat="1" applyFont="1" applyFill="1" applyBorder="1" applyAlignment="1">
      <alignment horizontal="center" vertical="center"/>
    </xf>
    <xf numFmtId="0" fontId="41" fillId="0" borderId="12" xfId="3" applyFont="1" applyBorder="1" applyAlignment="1">
      <alignment horizontal="left" vertical="center"/>
    </xf>
    <xf numFmtId="0" fontId="42" fillId="0" borderId="11" xfId="3" applyFont="1" applyBorder="1"/>
    <xf numFmtId="0" fontId="42" fillId="0" borderId="12" xfId="3" applyFont="1" applyBorder="1"/>
    <xf numFmtId="10" fontId="26" fillId="3" borderId="11" xfId="3" applyNumberFormat="1" applyFont="1" applyFill="1" applyBorder="1" applyAlignment="1">
      <alignment horizontal="center" vertical="center" wrapText="1"/>
    </xf>
    <xf numFmtId="0" fontId="26" fillId="0" borderId="0" xfId="3" applyFont="1" applyAlignment="1">
      <alignment vertical="center" wrapText="1"/>
    </xf>
    <xf numFmtId="10" fontId="45" fillId="13" borderId="0" xfId="3" applyNumberFormat="1" applyFont="1" applyFill="1" applyAlignment="1" applyProtection="1">
      <alignment horizontal="left" vertical="center" wrapText="1"/>
      <protection locked="0"/>
    </xf>
    <xf numFmtId="0" fontId="12" fillId="0" borderId="11" xfId="3" applyBorder="1"/>
    <xf numFmtId="0" fontId="47" fillId="0" borderId="0" xfId="3" applyFont="1" applyAlignment="1">
      <alignment vertical="center" wrapText="1"/>
    </xf>
    <xf numFmtId="0" fontId="42" fillId="0" borderId="43" xfId="3" applyFont="1" applyBorder="1" applyAlignment="1">
      <alignment horizontal="center" vertical="center"/>
    </xf>
    <xf numFmtId="0" fontId="13" fillId="5" borderId="25" xfId="0" applyFont="1" applyFill="1" applyBorder="1" applyAlignment="1">
      <alignment horizontal="center" vertical="center" wrapText="1"/>
    </xf>
    <xf numFmtId="0" fontId="13" fillId="5" borderId="46"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4" fillId="2" borderId="3" xfId="14" applyFont="1" applyFill="1" applyBorder="1" applyAlignment="1">
      <alignment horizontal="left" vertical="center" wrapText="1"/>
    </xf>
    <xf numFmtId="0" fontId="3" fillId="12" borderId="26" xfId="14" applyFont="1" applyFill="1" applyBorder="1" applyAlignment="1">
      <alignment horizontal="left" vertical="center" wrapText="1"/>
    </xf>
    <xf numFmtId="0" fontId="13" fillId="0" borderId="12" xfId="4" applyFont="1" applyBorder="1" applyAlignment="1">
      <alignment horizontal="center" vertical="center"/>
    </xf>
    <xf numFmtId="0" fontId="13" fillId="0" borderId="11" xfId="4" applyFont="1" applyBorder="1" applyAlignment="1">
      <alignment horizontal="center" vertical="center"/>
    </xf>
    <xf numFmtId="0" fontId="15" fillId="0" borderId="12" xfId="6" applyFont="1" applyBorder="1" applyAlignment="1">
      <alignment horizontal="left" vertical="center"/>
    </xf>
    <xf numFmtId="0" fontId="14" fillId="2" borderId="2"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13" fillId="7" borderId="12" xfId="4" applyFont="1" applyFill="1" applyBorder="1" applyAlignment="1">
      <alignment horizontal="center" vertical="center"/>
    </xf>
    <xf numFmtId="0" fontId="13" fillId="7" borderId="0" xfId="4" applyFont="1" applyFill="1" applyAlignment="1">
      <alignment horizontal="center" vertical="center"/>
    </xf>
    <xf numFmtId="0" fontId="13" fillId="0" borderId="0" xfId="5" applyFont="1" applyAlignment="1">
      <alignment vertical="center"/>
    </xf>
    <xf numFmtId="0" fontId="5" fillId="2" borderId="3" xfId="0" applyFont="1" applyFill="1" applyBorder="1" applyAlignment="1">
      <alignment horizontal="center" vertical="center" wrapText="1"/>
    </xf>
    <xf numFmtId="0" fontId="5" fillId="2" borderId="18" xfId="0" applyFont="1" applyFill="1" applyBorder="1" applyAlignment="1">
      <alignment horizontal="center" vertical="center" wrapText="1"/>
    </xf>
    <xf numFmtId="44" fontId="15" fillId="0" borderId="0" xfId="5" applyNumberFormat="1" applyFont="1" applyAlignment="1">
      <alignment vertical="center"/>
    </xf>
    <xf numFmtId="0" fontId="13" fillId="0" borderId="0" xfId="4" applyFont="1" applyAlignment="1">
      <alignment horizontal="center" vertical="center"/>
    </xf>
    <xf numFmtId="0" fontId="15" fillId="0" borderId="44" xfId="5" applyFont="1" applyBorder="1" applyAlignment="1">
      <alignment vertical="center"/>
    </xf>
    <xf numFmtId="0" fontId="15" fillId="0" borderId="45" xfId="5" applyFont="1" applyBorder="1" applyAlignment="1">
      <alignment vertical="center"/>
    </xf>
    <xf numFmtId="0" fontId="16" fillId="0" borderId="0" xfId="3" applyFont="1" applyAlignment="1">
      <alignment horizontal="center" vertical="center"/>
    </xf>
    <xf numFmtId="0" fontId="40" fillId="0" borderId="0" xfId="3" applyFont="1"/>
    <xf numFmtId="0" fontId="39" fillId="0" borderId="0" xfId="3" applyFont="1" applyAlignment="1">
      <alignment horizontal="justify" vertical="center" wrapText="1"/>
    </xf>
    <xf numFmtId="0" fontId="42" fillId="0" borderId="0" xfId="3" applyFont="1" applyAlignment="1">
      <alignment horizontal="left" vertical="center"/>
    </xf>
    <xf numFmtId="0" fontId="42" fillId="0" borderId="0" xfId="3" applyFont="1"/>
    <xf numFmtId="10" fontId="26" fillId="3" borderId="0" xfId="3" applyNumberFormat="1" applyFont="1" applyFill="1" applyAlignment="1">
      <alignment horizontal="center" vertical="center" wrapText="1"/>
    </xf>
    <xf numFmtId="0" fontId="28" fillId="2" borderId="48" xfId="0" applyFont="1" applyFill="1" applyBorder="1" applyAlignment="1">
      <alignment horizontal="center" vertical="center" wrapText="1"/>
    </xf>
    <xf numFmtId="0" fontId="28" fillId="2" borderId="49" xfId="0" applyFont="1" applyFill="1" applyBorder="1" applyAlignment="1">
      <alignment horizontal="center" vertical="center" wrapText="1"/>
    </xf>
    <xf numFmtId="0" fontId="16" fillId="2" borderId="49" xfId="0" applyFont="1" applyFill="1" applyBorder="1" applyAlignment="1">
      <alignment horizontal="left" vertical="center" wrapText="1"/>
    </xf>
    <xf numFmtId="166" fontId="28" fillId="2" borderId="49" xfId="0" applyNumberFormat="1" applyFont="1" applyFill="1" applyBorder="1" applyAlignment="1">
      <alignment horizontal="center" vertical="center" wrapText="1"/>
    </xf>
    <xf numFmtId="4" fontId="28" fillId="2" borderId="49" xfId="0" applyNumberFormat="1" applyFont="1" applyFill="1" applyBorder="1" applyAlignment="1">
      <alignment horizontal="center" vertical="center" wrapText="1"/>
    </xf>
    <xf numFmtId="4" fontId="28" fillId="2" borderId="50" xfId="0" applyNumberFormat="1" applyFont="1" applyFill="1" applyBorder="1" applyAlignment="1">
      <alignment horizontal="center" vertical="center" wrapText="1"/>
    </xf>
    <xf numFmtId="0" fontId="4" fillId="2" borderId="0" xfId="3" applyFont="1" applyFill="1" applyAlignment="1">
      <alignment vertical="center"/>
    </xf>
    <xf numFmtId="0" fontId="4" fillId="2" borderId="23" xfId="0" applyFont="1" applyFill="1" applyBorder="1" applyAlignment="1">
      <alignment horizontal="left" vertical="center" wrapText="1"/>
    </xf>
    <xf numFmtId="0" fontId="4" fillId="2" borderId="20" xfId="0" applyFont="1" applyFill="1" applyBorder="1" applyAlignment="1">
      <alignment horizontal="center" vertical="center"/>
    </xf>
    <xf numFmtId="0" fontId="4" fillId="2" borderId="23" xfId="0" applyFont="1" applyFill="1" applyBorder="1" applyAlignment="1">
      <alignment horizontal="center" vertical="center" wrapText="1"/>
    </xf>
    <xf numFmtId="2" fontId="0" fillId="2" borderId="0" xfId="0" applyNumberFormat="1" applyFill="1" applyAlignment="1">
      <alignment horizontal="left" vertical="center"/>
    </xf>
    <xf numFmtId="0" fontId="0" fillId="3" borderId="0" xfId="0" applyFill="1" applyAlignment="1">
      <alignment vertical="center"/>
    </xf>
    <xf numFmtId="0" fontId="0" fillId="2" borderId="0" xfId="0" applyFill="1" applyAlignment="1">
      <alignment vertical="center"/>
    </xf>
    <xf numFmtId="0" fontId="2" fillId="0" borderId="8" xfId="0" applyFont="1" applyBorder="1" applyAlignment="1">
      <alignment horizontal="left" vertical="center" wrapText="1"/>
    </xf>
    <xf numFmtId="0" fontId="14" fillId="0" borderId="6" xfId="0" applyFont="1" applyBorder="1" applyAlignment="1">
      <alignment horizontal="left" vertical="center" wrapText="1"/>
    </xf>
    <xf numFmtId="0" fontId="3" fillId="2" borderId="6" xfId="0" applyFont="1" applyFill="1" applyBorder="1" applyAlignment="1">
      <alignment horizontal="left" vertical="center"/>
    </xf>
    <xf numFmtId="43" fontId="4" fillId="2" borderId="21" xfId="1" applyFont="1" applyFill="1" applyBorder="1" applyAlignment="1">
      <alignment horizontal="left" vertical="center" wrapText="1"/>
    </xf>
    <xf numFmtId="43" fontId="4" fillId="2" borderId="24" xfId="1" applyFont="1" applyFill="1" applyBorder="1" applyAlignment="1">
      <alignment horizontal="left" vertical="center" wrapText="1"/>
    </xf>
    <xf numFmtId="43" fontId="1" fillId="0" borderId="0" xfId="1" applyFont="1" applyAlignment="1">
      <alignment horizontal="left" vertical="center"/>
    </xf>
    <xf numFmtId="43" fontId="0" fillId="0" borderId="0" xfId="1" applyFont="1" applyAlignment="1">
      <alignment horizontal="left" vertical="center"/>
    </xf>
    <xf numFmtId="10" fontId="35" fillId="0" borderId="30" xfId="13" applyNumberFormat="1" applyFont="1" applyBorder="1" applyAlignment="1">
      <alignment horizontal="left" vertical="center" wrapText="1"/>
      <protection locked="0"/>
    </xf>
    <xf numFmtId="0" fontId="3" fillId="7" borderId="20" xfId="14" applyFont="1" applyFill="1" applyBorder="1" applyAlignment="1">
      <alignment horizontal="center" vertical="center"/>
    </xf>
    <xf numFmtId="0" fontId="3" fillId="7" borderId="4" xfId="14" applyFont="1" applyFill="1" applyBorder="1" applyAlignment="1">
      <alignment horizontal="center" vertical="center"/>
    </xf>
    <xf numFmtId="0" fontId="3" fillId="7" borderId="4" xfId="14" applyFont="1" applyFill="1" applyBorder="1" applyAlignment="1">
      <alignment horizontal="left" vertical="center" wrapText="1"/>
    </xf>
    <xf numFmtId="168" fontId="4" fillId="7" borderId="4" xfId="16" applyNumberFormat="1" applyFont="1" applyFill="1" applyBorder="1" applyAlignment="1">
      <alignment horizontal="center" vertical="center"/>
    </xf>
    <xf numFmtId="44" fontId="3" fillId="7" borderId="4" xfId="12" applyFont="1" applyFill="1" applyBorder="1" applyAlignment="1">
      <alignment horizontal="center" vertical="center"/>
    </xf>
    <xf numFmtId="49" fontId="3" fillId="10" borderId="25" xfId="14" applyNumberFormat="1" applyFont="1" applyFill="1" applyBorder="1" applyAlignment="1">
      <alignment horizontal="center" vertical="center" wrapText="1"/>
    </xf>
    <xf numFmtId="49" fontId="3" fillId="10" borderId="26" xfId="14" applyNumberFormat="1" applyFont="1" applyFill="1" applyBorder="1" applyAlignment="1">
      <alignment horizontal="center" vertical="center" wrapText="1"/>
    </xf>
    <xf numFmtId="49" fontId="3" fillId="10" borderId="26" xfId="14" applyNumberFormat="1" applyFont="1" applyFill="1" applyBorder="1" applyAlignment="1">
      <alignment horizontal="center" vertical="center"/>
    </xf>
    <xf numFmtId="168" fontId="3" fillId="10" borderId="26" xfId="15" applyNumberFormat="1" applyFont="1" applyFill="1" applyBorder="1" applyAlignment="1">
      <alignment horizontal="center" vertical="center"/>
    </xf>
    <xf numFmtId="168" fontId="3" fillId="10" borderId="26" xfId="16" applyNumberFormat="1" applyFont="1" applyFill="1" applyBorder="1" applyAlignment="1">
      <alignment horizontal="center" vertical="center" wrapText="1"/>
    </xf>
    <xf numFmtId="168" fontId="3" fillId="10" borderId="27" xfId="16" applyNumberFormat="1" applyFont="1" applyFill="1" applyBorder="1" applyAlignment="1">
      <alignment horizontal="center" vertical="center" wrapText="1"/>
    </xf>
    <xf numFmtId="49" fontId="3" fillId="10" borderId="22" xfId="14" applyNumberFormat="1" applyFont="1" applyFill="1" applyBorder="1" applyAlignment="1">
      <alignment horizontal="center" vertical="center" wrapText="1"/>
    </xf>
    <xf numFmtId="49" fontId="3" fillId="10" borderId="23" xfId="14" applyNumberFormat="1" applyFont="1" applyFill="1" applyBorder="1" applyAlignment="1">
      <alignment horizontal="center" vertical="center" wrapText="1"/>
    </xf>
    <xf numFmtId="49" fontId="3" fillId="10" borderId="23" xfId="14" applyNumberFormat="1" applyFont="1" applyFill="1" applyBorder="1" applyAlignment="1">
      <alignment horizontal="center" vertical="center"/>
    </xf>
    <xf numFmtId="168" fontId="3" fillId="10" borderId="23" xfId="15" applyNumberFormat="1" applyFont="1" applyFill="1" applyBorder="1" applyAlignment="1">
      <alignment horizontal="center" vertical="center"/>
    </xf>
    <xf numFmtId="10" fontId="3" fillId="0" borderId="0" xfId="13" applyNumberFormat="1" applyFont="1" applyBorder="1" applyAlignment="1">
      <alignment horizontal="left" vertical="center" wrapText="1"/>
      <protection locked="0"/>
    </xf>
    <xf numFmtId="0" fontId="4" fillId="0" borderId="43" xfId="3" applyFont="1" applyBorder="1" applyAlignment="1">
      <alignment horizontal="left" vertical="center"/>
    </xf>
    <xf numFmtId="0" fontId="5" fillId="0" borderId="44" xfId="3" applyFont="1" applyBorder="1" applyAlignment="1">
      <alignment horizontal="center" vertical="center" wrapText="1"/>
    </xf>
    <xf numFmtId="0" fontId="5" fillId="0" borderId="44" xfId="3" applyFont="1" applyBorder="1" applyAlignment="1">
      <alignment horizontal="left" vertical="center" wrapText="1"/>
    </xf>
    <xf numFmtId="10" fontId="35" fillId="0" borderId="44" xfId="13" applyNumberFormat="1" applyFont="1" applyBorder="1" applyAlignment="1">
      <alignment horizontal="left" vertical="center" wrapText="1"/>
      <protection locked="0"/>
    </xf>
    <xf numFmtId="10" fontId="3" fillId="0" borderId="44" xfId="13" applyNumberFormat="1" applyFont="1" applyBorder="1" applyAlignment="1">
      <alignment horizontal="left" vertical="center" wrapText="1"/>
      <protection locked="0"/>
    </xf>
    <xf numFmtId="10" fontId="4" fillId="0" borderId="7" xfId="24" applyNumberFormat="1" applyFont="1" applyBorder="1" applyAlignment="1">
      <alignment vertical="center"/>
    </xf>
    <xf numFmtId="10" fontId="4" fillId="0" borderId="8" xfId="24" applyNumberFormat="1" applyFont="1" applyBorder="1" applyAlignment="1">
      <alignment vertical="center"/>
    </xf>
    <xf numFmtId="10" fontId="4" fillId="0" borderId="0" xfId="24" applyNumberFormat="1" applyFont="1" applyBorder="1" applyAlignment="1">
      <alignment vertical="center"/>
    </xf>
    <xf numFmtId="10" fontId="4" fillId="0" borderId="11" xfId="24" applyNumberFormat="1" applyFont="1" applyBorder="1" applyAlignment="1">
      <alignment vertical="center"/>
    </xf>
    <xf numFmtId="10" fontId="4" fillId="0" borderId="44" xfId="24" applyNumberFormat="1" applyFont="1" applyBorder="1" applyAlignment="1">
      <alignment vertical="center"/>
    </xf>
    <xf numFmtId="10" fontId="4" fillId="0" borderId="45" xfId="24" applyNumberFormat="1" applyFont="1" applyBorder="1" applyAlignment="1">
      <alignment vertical="center"/>
    </xf>
    <xf numFmtId="10" fontId="51" fillId="10" borderId="51" xfId="24" applyNumberFormat="1" applyFont="1" applyFill="1" applyBorder="1" applyAlignment="1" applyProtection="1">
      <alignment horizontal="center" vertical="center" wrapText="1"/>
      <protection locked="0"/>
    </xf>
    <xf numFmtId="10" fontId="4" fillId="0" borderId="0" xfId="24" applyNumberFormat="1" applyFont="1" applyAlignment="1">
      <alignment vertical="center"/>
    </xf>
    <xf numFmtId="10" fontId="50" fillId="14" borderId="0" xfId="24" applyNumberFormat="1" applyFont="1" applyFill="1" applyBorder="1" applyAlignment="1">
      <alignment vertical="center"/>
    </xf>
    <xf numFmtId="44" fontId="4" fillId="2" borderId="32" xfId="12" applyFont="1" applyFill="1" applyBorder="1" applyAlignment="1" applyProtection="1">
      <alignment horizontal="center" vertical="center" wrapText="1"/>
      <protection locked="0"/>
    </xf>
    <xf numFmtId="10" fontId="50" fillId="15" borderId="16" xfId="24" applyNumberFormat="1" applyFont="1" applyFill="1" applyBorder="1" applyAlignment="1">
      <alignment vertical="center"/>
    </xf>
    <xf numFmtId="10" fontId="50" fillId="14" borderId="15" xfId="24" applyNumberFormat="1" applyFont="1" applyFill="1" applyBorder="1" applyAlignment="1">
      <alignment vertical="center"/>
    </xf>
    <xf numFmtId="10" fontId="50" fillId="14" borderId="17" xfId="24" applyNumberFormat="1" applyFont="1" applyFill="1" applyBorder="1" applyAlignment="1">
      <alignment vertical="center"/>
    </xf>
    <xf numFmtId="10" fontId="50" fillId="14" borderId="9" xfId="24" applyNumberFormat="1" applyFont="1" applyFill="1" applyBorder="1" applyAlignment="1">
      <alignment vertical="center"/>
    </xf>
    <xf numFmtId="10" fontId="50" fillId="14" borderId="14" xfId="24" applyNumberFormat="1" applyFont="1" applyFill="1" applyBorder="1" applyAlignment="1">
      <alignment vertical="center"/>
    </xf>
    <xf numFmtId="10" fontId="50" fillId="15" borderId="19" xfId="24" applyNumberFormat="1" applyFont="1" applyFill="1" applyBorder="1" applyAlignment="1">
      <alignment vertical="center"/>
    </xf>
    <xf numFmtId="0" fontId="36" fillId="2" borderId="52" xfId="3" applyFont="1" applyFill="1" applyBorder="1" applyAlignment="1">
      <alignment horizontal="center" vertical="center" wrapText="1"/>
    </xf>
    <xf numFmtId="0" fontId="4" fillId="2" borderId="47" xfId="14" applyFont="1" applyFill="1" applyBorder="1" applyAlignment="1">
      <alignment horizontal="center" vertical="center"/>
    </xf>
    <xf numFmtId="0" fontId="4" fillId="2" borderId="47" xfId="14" applyFont="1" applyFill="1" applyBorder="1" applyAlignment="1">
      <alignment horizontal="left" vertical="center" wrapText="1"/>
    </xf>
    <xf numFmtId="44" fontId="4" fillId="2" borderId="47" xfId="12" applyFont="1" applyFill="1" applyBorder="1" applyAlignment="1" applyProtection="1">
      <alignment horizontal="center" vertical="center" wrapText="1"/>
      <protection locked="0"/>
    </xf>
    <xf numFmtId="44" fontId="4" fillId="2" borderId="53" xfId="12" applyFont="1" applyFill="1" applyBorder="1" applyAlignment="1" applyProtection="1">
      <alignment horizontal="center" vertical="center" wrapText="1"/>
      <protection locked="0"/>
    </xf>
    <xf numFmtId="44" fontId="37" fillId="12" borderId="26" xfId="12" applyFont="1" applyFill="1" applyBorder="1" applyAlignment="1">
      <alignment horizontal="right" vertical="center"/>
    </xf>
    <xf numFmtId="44" fontId="4" fillId="0" borderId="0" xfId="3" applyNumberFormat="1" applyFont="1" applyAlignment="1">
      <alignment vertical="center" wrapText="1"/>
    </xf>
    <xf numFmtId="0" fontId="3" fillId="0" borderId="12" xfId="3" applyFont="1" applyBorder="1" applyAlignment="1">
      <alignment horizontal="center" vertical="center"/>
    </xf>
    <xf numFmtId="0" fontId="52" fillId="2" borderId="15" xfId="3" applyFont="1" applyFill="1" applyBorder="1" applyAlignment="1">
      <alignment horizontal="center" vertical="center" wrapText="1"/>
    </xf>
    <xf numFmtId="0" fontId="12" fillId="2" borderId="3" xfId="14" applyFont="1" applyFill="1" applyBorder="1" applyAlignment="1">
      <alignment horizontal="center" vertical="center"/>
    </xf>
    <xf numFmtId="0" fontId="12" fillId="2" borderId="3" xfId="14" applyFont="1" applyFill="1" applyBorder="1" applyAlignment="1">
      <alignment horizontal="left" vertical="center" wrapText="1"/>
    </xf>
    <xf numFmtId="44" fontId="12" fillId="2" borderId="3" xfId="12" applyFont="1" applyFill="1" applyBorder="1" applyAlignment="1" applyProtection="1">
      <alignment horizontal="center" vertical="center" wrapText="1"/>
      <protection locked="0"/>
    </xf>
    <xf numFmtId="0" fontId="16" fillId="12" borderId="25" xfId="14" applyFont="1" applyFill="1" applyBorder="1" applyAlignment="1">
      <alignment horizontal="center" vertical="center"/>
    </xf>
    <xf numFmtId="0" fontId="16" fillId="12" borderId="26" xfId="14" applyFont="1" applyFill="1" applyBorder="1" applyAlignment="1">
      <alignment horizontal="center" vertical="center"/>
    </xf>
    <xf numFmtId="0" fontId="16" fillId="12" borderId="26" xfId="14" applyFont="1" applyFill="1" applyBorder="1" applyAlignment="1">
      <alignment horizontal="left" vertical="center" wrapText="1"/>
    </xf>
    <xf numFmtId="168" fontId="12" fillId="12" borderId="26" xfId="16" applyNumberFormat="1" applyFont="1" applyFill="1" applyBorder="1" applyAlignment="1">
      <alignment horizontal="center" vertical="center"/>
    </xf>
    <xf numFmtId="44" fontId="53" fillId="12" borderId="31" xfId="12" applyFont="1" applyFill="1" applyBorder="1" applyAlignment="1">
      <alignment horizontal="right" vertical="center"/>
    </xf>
    <xf numFmtId="44" fontId="16" fillId="12" borderId="27" xfId="12" applyFont="1" applyFill="1" applyBorder="1" applyAlignment="1">
      <alignment horizontal="right" vertical="center"/>
    </xf>
    <xf numFmtId="44" fontId="12" fillId="2" borderId="32" xfId="12" applyFont="1" applyFill="1" applyBorder="1" applyAlignment="1" applyProtection="1">
      <alignment horizontal="center" vertical="center" wrapText="1"/>
      <protection locked="0"/>
    </xf>
    <xf numFmtId="0" fontId="0" fillId="0" borderId="3" xfId="0" applyBorder="1"/>
    <xf numFmtId="0" fontId="0" fillId="0" borderId="0" xfId="0" applyBorder="1"/>
    <xf numFmtId="0" fontId="4" fillId="0" borderId="1" xfId="3" applyFont="1" applyBorder="1" applyAlignment="1">
      <alignment horizontal="left" vertical="center"/>
    </xf>
    <xf numFmtId="0" fontId="5" fillId="0" borderId="2" xfId="3" applyFont="1" applyBorder="1" applyAlignment="1">
      <alignment horizontal="center" vertical="center" wrapText="1"/>
    </xf>
    <xf numFmtId="0" fontId="5" fillId="0" borderId="2" xfId="3" applyFont="1" applyBorder="1" applyAlignment="1">
      <alignment horizontal="left" vertical="center" wrapText="1"/>
    </xf>
    <xf numFmtId="10" fontId="35" fillId="0" borderId="2" xfId="13" applyNumberFormat="1" applyFont="1" applyBorder="1" applyAlignment="1">
      <alignment horizontal="left" vertical="center" wrapText="1"/>
      <protection locked="0"/>
    </xf>
    <xf numFmtId="10" fontId="3" fillId="0" borderId="2" xfId="13" applyNumberFormat="1" applyFont="1" applyBorder="1" applyAlignment="1">
      <alignment horizontal="left" vertical="center" wrapText="1"/>
      <protection locked="0"/>
    </xf>
    <xf numFmtId="0" fontId="0" fillId="0" borderId="2" xfId="0" applyBorder="1"/>
    <xf numFmtId="0" fontId="0" fillId="0" borderId="6" xfId="0" applyBorder="1"/>
    <xf numFmtId="0" fontId="3" fillId="0" borderId="0" xfId="3" applyFont="1" applyBorder="1" applyAlignment="1">
      <alignment horizontal="center" vertical="center"/>
    </xf>
    <xf numFmtId="0" fontId="0" fillId="0" borderId="7" xfId="0" applyBorder="1"/>
    <xf numFmtId="0" fontId="0" fillId="0" borderId="8" xfId="0" applyBorder="1"/>
    <xf numFmtId="0" fontId="0" fillId="0" borderId="11" xfId="0" applyBorder="1"/>
    <xf numFmtId="0" fontId="3" fillId="0" borderId="43" xfId="3" applyFont="1" applyBorder="1" applyAlignment="1">
      <alignment horizontal="center" vertical="center"/>
    </xf>
    <xf numFmtId="0" fontId="3" fillId="0" borderId="44" xfId="3" applyFont="1" applyBorder="1" applyAlignment="1">
      <alignment horizontal="center" vertical="center"/>
    </xf>
    <xf numFmtId="0" fontId="0" fillId="0" borderId="44" xfId="0" applyBorder="1"/>
    <xf numFmtId="0" fontId="0" fillId="0" borderId="45" xfId="0" applyBorder="1"/>
    <xf numFmtId="44" fontId="53" fillId="12" borderId="2" xfId="12" applyFont="1" applyFill="1" applyBorder="1" applyAlignment="1">
      <alignment horizontal="right" vertical="center"/>
    </xf>
    <xf numFmtId="49" fontId="13" fillId="10" borderId="22" xfId="14" applyNumberFormat="1" applyFont="1" applyFill="1" applyBorder="1" applyAlignment="1">
      <alignment horizontal="center" vertical="center" wrapText="1"/>
    </xf>
    <xf numFmtId="49" fontId="13" fillId="10" borderId="23" xfId="14" applyNumberFormat="1" applyFont="1" applyFill="1" applyBorder="1" applyAlignment="1">
      <alignment horizontal="center" vertical="center" wrapText="1"/>
    </xf>
    <xf numFmtId="49" fontId="13" fillId="10" borderId="23" xfId="14" applyNumberFormat="1" applyFont="1" applyFill="1" applyBorder="1" applyAlignment="1">
      <alignment horizontal="center" vertical="center"/>
    </xf>
    <xf numFmtId="168" fontId="13" fillId="10" borderId="23" xfId="15" applyNumberFormat="1" applyFont="1" applyFill="1" applyBorder="1" applyAlignment="1">
      <alignment horizontal="center" vertical="center"/>
    </xf>
    <xf numFmtId="168" fontId="13" fillId="10" borderId="23" xfId="16" applyNumberFormat="1" applyFont="1" applyFill="1" applyBorder="1" applyAlignment="1">
      <alignment horizontal="center" vertical="center" wrapText="1"/>
    </xf>
    <xf numFmtId="168" fontId="13" fillId="10" borderId="24" xfId="16" applyNumberFormat="1" applyFont="1" applyFill="1" applyBorder="1" applyAlignment="1">
      <alignment horizontal="center" vertical="center" wrapText="1"/>
    </xf>
    <xf numFmtId="44" fontId="0" fillId="0" borderId="3" xfId="0" applyNumberFormat="1" applyBorder="1"/>
    <xf numFmtId="44" fontId="0" fillId="0" borderId="0" xfId="0" applyNumberFormat="1"/>
    <xf numFmtId="0" fontId="0" fillId="0" borderId="3" xfId="0" applyBorder="1" applyAlignment="1">
      <alignment horizontal="center" vertical="center"/>
    </xf>
    <xf numFmtId="44" fontId="0" fillId="0" borderId="3" xfId="0" applyNumberFormat="1" applyBorder="1" applyAlignment="1">
      <alignment horizontal="center" vertical="center"/>
    </xf>
    <xf numFmtId="44" fontId="16" fillId="12" borderId="54" xfId="12" applyFont="1" applyFill="1" applyBorder="1" applyAlignment="1">
      <alignment horizontal="right" vertical="center"/>
    </xf>
    <xf numFmtId="0" fontId="42" fillId="0" borderId="32" xfId="3" applyFont="1" applyBorder="1" applyAlignment="1">
      <alignment horizontal="left" vertical="center"/>
    </xf>
    <xf numFmtId="0" fontId="42" fillId="0" borderId="34" xfId="3" applyFont="1" applyBorder="1" applyAlignment="1">
      <alignment horizontal="left" vertical="center"/>
    </xf>
    <xf numFmtId="0" fontId="16" fillId="0" borderId="5" xfId="3" applyFont="1" applyBorder="1" applyAlignment="1">
      <alignment horizontal="center" vertical="center"/>
    </xf>
    <xf numFmtId="0" fontId="16" fillId="0" borderId="7" xfId="3" applyFont="1" applyBorder="1" applyAlignment="1">
      <alignment horizontal="center" vertical="center"/>
    </xf>
    <xf numFmtId="0" fontId="16" fillId="0" borderId="1" xfId="3" applyFont="1" applyBorder="1" applyAlignment="1">
      <alignment horizontal="center" vertical="center"/>
    </xf>
    <xf numFmtId="0" fontId="16" fillId="0" borderId="2" xfId="3" applyFont="1" applyBorder="1" applyAlignment="1">
      <alignment horizontal="center" vertical="center"/>
    </xf>
    <xf numFmtId="0" fontId="16" fillId="0" borderId="6" xfId="3" applyFont="1" applyBorder="1" applyAlignment="1">
      <alignment horizontal="center" vertical="center"/>
    </xf>
    <xf numFmtId="0" fontId="39" fillId="0" borderId="1" xfId="3" applyFont="1" applyBorder="1" applyAlignment="1">
      <alignment horizontal="center" vertical="center"/>
    </xf>
    <xf numFmtId="0" fontId="39" fillId="0" borderId="2" xfId="3" applyFont="1" applyBorder="1" applyAlignment="1">
      <alignment horizontal="center" vertical="center"/>
    </xf>
    <xf numFmtId="0" fontId="39" fillId="0" borderId="6" xfId="3" applyFont="1" applyBorder="1" applyAlignment="1">
      <alignment horizontal="center" vertical="center"/>
    </xf>
    <xf numFmtId="0" fontId="39" fillId="2" borderId="1" xfId="3" applyFont="1" applyFill="1" applyBorder="1" applyAlignment="1">
      <alignment horizontal="left" vertical="top" wrapText="1"/>
    </xf>
    <xf numFmtId="0" fontId="39" fillId="2" borderId="2" xfId="3" applyFont="1" applyFill="1" applyBorder="1" applyAlignment="1">
      <alignment horizontal="left" vertical="top" wrapText="1"/>
    </xf>
    <xf numFmtId="0" fontId="39" fillId="2" borderId="6" xfId="3" applyFont="1" applyFill="1" applyBorder="1" applyAlignment="1">
      <alignment horizontal="left" vertical="top" wrapText="1"/>
    </xf>
    <xf numFmtId="0" fontId="41" fillId="0" borderId="25" xfId="3" applyFont="1" applyBorder="1" applyAlignment="1">
      <alignment horizontal="center" vertical="center"/>
    </xf>
    <xf numFmtId="0" fontId="41" fillId="0" borderId="26" xfId="3" applyFont="1" applyBorder="1" applyAlignment="1">
      <alignment horizontal="center" vertical="center"/>
    </xf>
    <xf numFmtId="0" fontId="41" fillId="0" borderId="27" xfId="3" applyFont="1" applyBorder="1" applyAlignment="1">
      <alignment horizontal="center" vertical="center"/>
    </xf>
    <xf numFmtId="0" fontId="16" fillId="0" borderId="12" xfId="3" applyFont="1" applyBorder="1" applyAlignment="1">
      <alignment horizontal="center" vertical="center" wrapText="1"/>
    </xf>
    <xf numFmtId="0" fontId="16" fillId="0" borderId="0" xfId="3" applyFont="1" applyAlignment="1">
      <alignment horizontal="center" vertical="center" wrapText="1"/>
    </xf>
    <xf numFmtId="0" fontId="16" fillId="0" borderId="11" xfId="3" applyFont="1" applyBorder="1" applyAlignment="1">
      <alignment horizontal="center" vertical="center" wrapText="1"/>
    </xf>
    <xf numFmtId="0" fontId="16" fillId="0" borderId="35" xfId="3" applyFont="1" applyBorder="1" applyAlignment="1">
      <alignment horizontal="center" vertical="center" wrapText="1"/>
    </xf>
    <xf numFmtId="0" fontId="16" fillId="0" borderId="36" xfId="3" applyFont="1" applyBorder="1" applyAlignment="1">
      <alignment horizontal="center" vertical="center" wrapText="1"/>
    </xf>
    <xf numFmtId="0" fontId="16" fillId="0" borderId="37" xfId="3" applyFont="1" applyBorder="1" applyAlignment="1">
      <alignment horizontal="center" vertical="center" wrapText="1"/>
    </xf>
    <xf numFmtId="0" fontId="41" fillId="5" borderId="32" xfId="3" applyFont="1" applyFill="1" applyBorder="1" applyAlignment="1">
      <alignment horizontal="left"/>
    </xf>
    <xf numFmtId="0" fontId="41" fillId="5" borderId="34" xfId="3" applyFont="1" applyFill="1" applyBorder="1" applyAlignment="1">
      <alignment horizontal="left"/>
    </xf>
    <xf numFmtId="0" fontId="41" fillId="5" borderId="32" xfId="3" applyFont="1" applyFill="1" applyBorder="1" applyAlignment="1">
      <alignment horizontal="left" vertical="center"/>
    </xf>
    <xf numFmtId="0" fontId="41" fillId="5" borderId="34" xfId="3" applyFont="1" applyFill="1" applyBorder="1" applyAlignment="1">
      <alignment horizontal="left" vertical="center"/>
    </xf>
    <xf numFmtId="0" fontId="41" fillId="4" borderId="38" xfId="3" applyFont="1" applyFill="1" applyBorder="1" applyAlignment="1">
      <alignment horizontal="right"/>
    </xf>
    <xf numFmtId="0" fontId="41" fillId="4" borderId="39" xfId="3" applyFont="1" applyFill="1" applyBorder="1" applyAlignment="1">
      <alignment horizontal="right"/>
    </xf>
    <xf numFmtId="0" fontId="42" fillId="5" borderId="34" xfId="3" applyFont="1" applyFill="1" applyBorder="1" applyAlignment="1">
      <alignment horizontal="left" vertical="center"/>
    </xf>
    <xf numFmtId="0" fontId="42" fillId="0" borderId="44" xfId="3" applyFont="1" applyBorder="1" applyAlignment="1">
      <alignment horizontal="left" vertical="center" wrapText="1"/>
    </xf>
    <xf numFmtId="0" fontId="42" fillId="0" borderId="45" xfId="3" applyFont="1" applyBorder="1" applyAlignment="1">
      <alignment horizontal="left" vertical="center" wrapText="1"/>
    </xf>
    <xf numFmtId="0" fontId="42" fillId="0" borderId="40" xfId="22" applyFont="1" applyBorder="1" applyAlignment="1">
      <alignment horizontal="left" vertical="top" wrapText="1"/>
    </xf>
    <xf numFmtId="0" fontId="42" fillId="0" borderId="41" xfId="22" applyFont="1" applyBorder="1" applyAlignment="1">
      <alignment horizontal="left" vertical="top" wrapText="1"/>
    </xf>
    <xf numFmtId="0" fontId="42" fillId="0" borderId="42" xfId="22" applyFont="1" applyBorder="1" applyAlignment="1">
      <alignment horizontal="left" vertical="top" wrapText="1"/>
    </xf>
    <xf numFmtId="0" fontId="42" fillId="0" borderId="12" xfId="22" applyFont="1" applyBorder="1" applyAlignment="1">
      <alignment vertical="center" wrapText="1"/>
    </xf>
    <xf numFmtId="0" fontId="42" fillId="0" borderId="0" xfId="22" applyFont="1" applyAlignment="1">
      <alignment vertical="center" wrapText="1"/>
    </xf>
    <xf numFmtId="0" fontId="42" fillId="0" borderId="11" xfId="22" applyFont="1" applyBorder="1" applyAlignment="1">
      <alignment vertical="center" wrapText="1"/>
    </xf>
    <xf numFmtId="0" fontId="42" fillId="0" borderId="12" xfId="22" applyFont="1" applyBorder="1" applyAlignment="1">
      <alignment wrapText="1"/>
    </xf>
    <xf numFmtId="0" fontId="42" fillId="0" borderId="0" xfId="22" applyFont="1" applyAlignment="1">
      <alignment wrapText="1"/>
    </xf>
    <xf numFmtId="0" fontId="42" fillId="0" borderId="11" xfId="22" applyFont="1" applyBorder="1" applyAlignment="1">
      <alignment wrapText="1"/>
    </xf>
    <xf numFmtId="0" fontId="42" fillId="0" borderId="12" xfId="22" applyFont="1" applyBorder="1" applyAlignment="1">
      <alignment horizontal="center" vertical="center" wrapText="1"/>
    </xf>
    <xf numFmtId="0" fontId="42" fillId="0" borderId="0" xfId="22" applyFont="1" applyAlignment="1">
      <alignment horizontal="center" vertical="center" wrapText="1"/>
    </xf>
    <xf numFmtId="0" fontId="42" fillId="0" borderId="11" xfId="22" applyFont="1" applyBorder="1" applyAlignment="1">
      <alignment horizontal="center" vertical="center" wrapText="1"/>
    </xf>
    <xf numFmtId="0" fontId="44" fillId="0" borderId="12" xfId="22" applyFont="1" applyBorder="1" applyAlignment="1">
      <alignment horizontal="center" vertical="center" wrapText="1"/>
    </xf>
    <xf numFmtId="0" fontId="6" fillId="0" borderId="0" xfId="22" applyFont="1" applyAlignment="1">
      <alignment horizontal="center" vertical="center" wrapText="1"/>
    </xf>
    <xf numFmtId="0" fontId="6" fillId="0" borderId="11" xfId="22" applyFont="1" applyBorder="1" applyAlignment="1">
      <alignment horizontal="center" vertical="center" wrapText="1"/>
    </xf>
    <xf numFmtId="0" fontId="42" fillId="0" borderId="12" xfId="22" applyFont="1" applyBorder="1" applyAlignment="1">
      <alignment horizontal="left" wrapText="1"/>
    </xf>
    <xf numFmtId="0" fontId="42" fillId="0" borderId="0" xfId="22" applyFont="1" applyAlignment="1">
      <alignment horizontal="left" wrapText="1"/>
    </xf>
    <xf numFmtId="0" fontId="42" fillId="0" borderId="11" xfId="22" applyFont="1" applyBorder="1" applyAlignment="1">
      <alignment horizontal="left" wrapText="1"/>
    </xf>
    <xf numFmtId="0" fontId="41" fillId="0" borderId="12" xfId="3" applyFont="1" applyBorder="1" applyAlignment="1">
      <alignment horizontal="center" vertical="center"/>
    </xf>
    <xf numFmtId="0" fontId="41" fillId="0" borderId="0" xfId="3" applyFont="1" applyAlignment="1">
      <alignment horizontal="center" vertical="center"/>
    </xf>
    <xf numFmtId="0" fontId="41" fillId="0" borderId="11" xfId="3" applyFont="1" applyBorder="1" applyAlignment="1">
      <alignment horizontal="center" vertical="center"/>
    </xf>
    <xf numFmtId="170" fontId="41" fillId="0" borderId="12" xfId="3" applyNumberFormat="1" applyFont="1" applyBorder="1" applyAlignment="1">
      <alignment horizontal="center"/>
    </xf>
    <xf numFmtId="170" fontId="41" fillId="0" borderId="0" xfId="3" applyNumberFormat="1" applyFont="1" applyAlignment="1">
      <alignment horizontal="center"/>
    </xf>
    <xf numFmtId="170" fontId="41" fillId="0" borderId="11" xfId="3" applyNumberFormat="1" applyFont="1" applyBorder="1" applyAlignment="1">
      <alignment horizontal="center"/>
    </xf>
    <xf numFmtId="0" fontId="45" fillId="0" borderId="12" xfId="3" applyFont="1" applyBorder="1" applyAlignment="1">
      <alignment horizontal="center" vertical="center" wrapText="1"/>
    </xf>
    <xf numFmtId="0" fontId="45" fillId="0" borderId="0" xfId="3" applyFont="1" applyAlignment="1">
      <alignment horizontal="center" vertical="center" wrapText="1"/>
    </xf>
    <xf numFmtId="0" fontId="13" fillId="0" borderId="1" xfId="3" applyFont="1" applyBorder="1" applyAlignment="1">
      <alignment horizontal="center" vertical="center"/>
    </xf>
    <xf numFmtId="0" fontId="13" fillId="0" borderId="2" xfId="3" applyFont="1" applyBorder="1" applyAlignment="1">
      <alignment horizontal="center" vertical="center"/>
    </xf>
    <xf numFmtId="0" fontId="13" fillId="0" borderId="6" xfId="3"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6" xfId="0" applyFont="1" applyBorder="1" applyAlignment="1">
      <alignment horizontal="center" vertical="center"/>
    </xf>
    <xf numFmtId="0" fontId="13" fillId="4" borderId="1" xfId="0" applyFont="1" applyFill="1" applyBorder="1" applyAlignment="1">
      <alignment horizontal="center" vertical="center"/>
    </xf>
    <xf numFmtId="0" fontId="13" fillId="4" borderId="2" xfId="0" applyFont="1" applyFill="1" applyBorder="1" applyAlignment="1">
      <alignment horizontal="center" vertical="center"/>
    </xf>
    <xf numFmtId="0" fontId="13" fillId="4" borderId="6"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3" fillId="4" borderId="1" xfId="3" applyFont="1" applyFill="1" applyBorder="1" applyAlignment="1">
      <alignment horizontal="center" vertical="center"/>
    </xf>
    <xf numFmtId="0" fontId="3" fillId="4" borderId="2" xfId="3" applyFont="1" applyFill="1" applyBorder="1" applyAlignment="1">
      <alignment horizontal="center" vertical="center"/>
    </xf>
    <xf numFmtId="0" fontId="3" fillId="4" borderId="6" xfId="3" applyFont="1" applyFill="1" applyBorder="1" applyAlignment="1">
      <alignment horizontal="center" vertical="center"/>
    </xf>
    <xf numFmtId="0" fontId="3" fillId="0" borderId="1" xfId="3" applyFont="1" applyBorder="1" applyAlignment="1">
      <alignment horizontal="center" vertical="center"/>
    </xf>
    <xf numFmtId="0" fontId="3" fillId="0" borderId="2" xfId="3" applyFont="1" applyBorder="1" applyAlignment="1">
      <alignment horizontal="center" vertical="center"/>
    </xf>
    <xf numFmtId="0" fontId="3" fillId="0" borderId="6" xfId="3" applyFont="1" applyBorder="1" applyAlignment="1">
      <alignment horizontal="center" vertical="center"/>
    </xf>
    <xf numFmtId="0" fontId="35" fillId="2" borderId="1" xfId="3" applyFont="1" applyFill="1" applyBorder="1" applyAlignment="1">
      <alignment horizontal="center" vertical="center" wrapText="1"/>
    </xf>
    <xf numFmtId="0" fontId="35" fillId="2" borderId="2" xfId="3" applyFont="1" applyFill="1" applyBorder="1" applyAlignment="1">
      <alignment horizontal="center" vertical="center" wrapText="1"/>
    </xf>
    <xf numFmtId="0" fontId="35" fillId="2" borderId="6" xfId="3" applyFont="1" applyFill="1" applyBorder="1" applyAlignment="1">
      <alignment horizontal="center" vertical="center" wrapText="1"/>
    </xf>
    <xf numFmtId="0" fontId="3" fillId="0" borderId="12" xfId="3" applyFont="1" applyBorder="1" applyAlignment="1">
      <alignment horizontal="center" vertical="center"/>
    </xf>
    <xf numFmtId="0" fontId="3" fillId="0" borderId="0" xfId="3" applyFont="1" applyBorder="1" applyAlignment="1">
      <alignment horizontal="center" vertical="center"/>
    </xf>
    <xf numFmtId="0" fontId="3" fillId="0" borderId="11" xfId="3" applyFont="1" applyBorder="1" applyAlignment="1">
      <alignment horizontal="center" vertical="center"/>
    </xf>
    <xf numFmtId="168" fontId="13" fillId="10" borderId="43" xfId="16" applyNumberFormat="1" applyFont="1" applyFill="1" applyBorder="1" applyAlignment="1">
      <alignment horizontal="center" vertical="center" wrapText="1"/>
    </xf>
    <xf numFmtId="168" fontId="13" fillId="10" borderId="45" xfId="16" applyNumberFormat="1" applyFont="1" applyFill="1" applyBorder="1" applyAlignment="1">
      <alignment horizontal="center" vertical="center" wrapText="1"/>
    </xf>
    <xf numFmtId="0" fontId="3" fillId="4" borderId="12" xfId="3" applyFont="1" applyFill="1" applyBorder="1" applyAlignment="1">
      <alignment horizontal="center" vertical="center"/>
    </xf>
    <xf numFmtId="0" fontId="3" fillId="4" borderId="0" xfId="3" applyFont="1" applyFill="1" applyBorder="1" applyAlignment="1">
      <alignment horizontal="center" vertical="center"/>
    </xf>
    <xf numFmtId="0" fontId="3" fillId="4" borderId="11" xfId="3" applyFont="1" applyFill="1" applyBorder="1" applyAlignment="1">
      <alignment horizontal="center" vertical="center"/>
    </xf>
    <xf numFmtId="0" fontId="35" fillId="2" borderId="43" xfId="3" applyFont="1" applyFill="1" applyBorder="1" applyAlignment="1">
      <alignment horizontal="center" vertical="center" wrapText="1"/>
    </xf>
    <xf numFmtId="0" fontId="35" fillId="2" borderId="44" xfId="3" applyFont="1" applyFill="1" applyBorder="1" applyAlignment="1">
      <alignment horizontal="center" vertical="center" wrapText="1"/>
    </xf>
    <xf numFmtId="0" fontId="35" fillId="2" borderId="25" xfId="3" applyFont="1" applyFill="1" applyBorder="1" applyAlignment="1">
      <alignment horizontal="left" vertical="center" wrapText="1"/>
    </xf>
    <xf numFmtId="0" fontId="35" fillId="2" borderId="26" xfId="3" applyFont="1" applyFill="1" applyBorder="1" applyAlignment="1">
      <alignment horizontal="left" vertical="center" wrapText="1"/>
    </xf>
    <xf numFmtId="0" fontId="35" fillId="2" borderId="27" xfId="3" applyFont="1" applyFill="1" applyBorder="1" applyAlignment="1">
      <alignment horizontal="left" vertical="center" wrapText="1"/>
    </xf>
    <xf numFmtId="0" fontId="3" fillId="4" borderId="25" xfId="3" applyFont="1" applyFill="1" applyBorder="1" applyAlignment="1">
      <alignment horizontal="center" vertical="center"/>
    </xf>
    <xf numFmtId="0" fontId="3" fillId="4" borderId="26" xfId="3" applyFont="1" applyFill="1" applyBorder="1" applyAlignment="1">
      <alignment horizontal="center" vertical="center"/>
    </xf>
    <xf numFmtId="0" fontId="3" fillId="4" borderId="27" xfId="3" applyFont="1" applyFill="1" applyBorder="1" applyAlignment="1">
      <alignment horizontal="center" vertical="center"/>
    </xf>
    <xf numFmtId="0" fontId="25" fillId="0" borderId="5" xfId="4" applyFont="1" applyBorder="1" applyAlignment="1">
      <alignment vertical="center"/>
    </xf>
    <xf numFmtId="0" fontId="25" fillId="0" borderId="7" xfId="4" applyFont="1" applyBorder="1" applyAlignment="1">
      <alignment vertical="center"/>
    </xf>
    <xf numFmtId="0" fontId="25" fillId="0" borderId="8" xfId="4" applyFont="1" applyBorder="1" applyAlignment="1">
      <alignment vertical="center"/>
    </xf>
    <xf numFmtId="0" fontId="25" fillId="7" borderId="1" xfId="4" applyFont="1" applyFill="1" applyBorder="1" applyAlignment="1">
      <alignment horizontal="center" vertical="center"/>
    </xf>
    <xf numFmtId="0" fontId="25" fillId="7" borderId="2" xfId="4" applyFont="1" applyFill="1" applyBorder="1" applyAlignment="1">
      <alignment horizontal="center" vertical="center"/>
    </xf>
    <xf numFmtId="0" fontId="25" fillId="7" borderId="6" xfId="4" applyFont="1" applyFill="1" applyBorder="1" applyAlignment="1">
      <alignment horizontal="center" vertical="center"/>
    </xf>
    <xf numFmtId="0" fontId="25" fillId="0" borderId="1" xfId="4" applyFont="1" applyBorder="1" applyAlignment="1">
      <alignment horizontal="center" vertical="center"/>
    </xf>
    <xf numFmtId="0" fontId="25" fillId="0" borderId="2" xfId="4" applyFont="1" applyBorder="1" applyAlignment="1">
      <alignment horizontal="center" vertical="center"/>
    </xf>
    <xf numFmtId="0" fontId="25" fillId="0" borderId="6" xfId="4" applyFont="1" applyBorder="1" applyAlignment="1">
      <alignment horizontal="center" vertical="center"/>
    </xf>
    <xf numFmtId="0" fontId="25" fillId="0" borderId="1" xfId="4" applyFont="1" applyBorder="1" applyAlignment="1">
      <alignment vertical="center" wrapText="1"/>
    </xf>
    <xf numFmtId="0" fontId="25" fillId="0" borderId="2" xfId="4" applyFont="1" applyBorder="1" applyAlignment="1">
      <alignment vertical="center" wrapText="1"/>
    </xf>
    <xf numFmtId="0" fontId="25" fillId="0" borderId="6" xfId="4" applyFont="1" applyBorder="1" applyAlignment="1">
      <alignment vertical="center" wrapText="1"/>
    </xf>
    <xf numFmtId="44" fontId="13" fillId="9" borderId="4" xfId="7" applyFont="1" applyFill="1" applyBorder="1" applyAlignment="1">
      <alignment horizontal="center" vertical="center"/>
    </xf>
    <xf numFmtId="0" fontId="31" fillId="0" borderId="31" xfId="6" applyFont="1" applyBorder="1" applyAlignment="1">
      <alignment horizontal="center" vertical="center" wrapText="1"/>
    </xf>
    <xf numFmtId="0" fontId="31" fillId="0" borderId="2" xfId="6" applyFont="1" applyBorder="1" applyAlignment="1">
      <alignment horizontal="center" vertical="center" wrapText="1"/>
    </xf>
    <xf numFmtId="0" fontId="15" fillId="2" borderId="3" xfId="5" applyFont="1" applyFill="1" applyBorder="1" applyAlignment="1">
      <alignment horizontal="center" vertical="center"/>
    </xf>
    <xf numFmtId="0" fontId="30" fillId="2" borderId="3" xfId="23" applyFill="1" applyBorder="1" applyAlignment="1" applyProtection="1">
      <alignment horizontal="center" vertical="center" wrapText="1"/>
    </xf>
    <xf numFmtId="0" fontId="15" fillId="2" borderId="3" xfId="8" applyFont="1" applyFill="1" applyBorder="1" applyAlignment="1">
      <alignment horizontal="center" vertical="center" wrapText="1"/>
    </xf>
    <xf numFmtId="4" fontId="30" fillId="2" borderId="3" xfId="23" applyNumberFormat="1" applyFill="1" applyBorder="1" applyAlignment="1" applyProtection="1">
      <alignment horizontal="center" vertical="center" wrapText="1"/>
    </xf>
    <xf numFmtId="4" fontId="15" fillId="2" borderId="3" xfId="8" applyNumberFormat="1" applyFont="1" applyFill="1" applyBorder="1" applyAlignment="1">
      <alignment horizontal="center" vertical="center" wrapText="1"/>
    </xf>
    <xf numFmtId="4" fontId="49" fillId="2" borderId="3" xfId="10" applyNumberFormat="1" applyFont="1" applyFill="1" applyBorder="1" applyAlignment="1" applyProtection="1">
      <alignment horizontal="center" vertical="center" wrapText="1"/>
    </xf>
    <xf numFmtId="4" fontId="15" fillId="2" borderId="16" xfId="8" applyNumberFormat="1" applyFont="1" applyFill="1" applyBorder="1" applyAlignment="1">
      <alignment horizontal="center" vertical="center" wrapText="1"/>
    </xf>
    <xf numFmtId="44" fontId="13" fillId="0" borderId="32" xfId="11" applyFont="1" applyFill="1" applyBorder="1" applyAlignment="1">
      <alignment horizontal="center" vertical="center"/>
    </xf>
    <xf numFmtId="44" fontId="13" fillId="0" borderId="34" xfId="11" applyFont="1" applyFill="1" applyBorder="1" applyAlignment="1">
      <alignment horizontal="center" vertical="center"/>
    </xf>
    <xf numFmtId="44" fontId="13" fillId="0" borderId="3" xfId="12" applyFont="1" applyBorder="1" applyAlignment="1">
      <alignment horizontal="center" vertical="center"/>
    </xf>
    <xf numFmtId="44" fontId="13" fillId="0" borderId="16" xfId="12" applyFont="1" applyBorder="1" applyAlignment="1">
      <alignment horizontal="center" vertical="center"/>
    </xf>
    <xf numFmtId="0" fontId="15" fillId="0" borderId="3" xfId="9" applyFont="1" applyBorder="1" applyAlignment="1">
      <alignment horizontal="center" vertical="center" wrapText="1"/>
    </xf>
    <xf numFmtId="0" fontId="33" fillId="2" borderId="32" xfId="9" applyFont="1" applyFill="1" applyBorder="1" applyAlignment="1">
      <alignment horizontal="center" vertical="center" wrapText="1"/>
    </xf>
    <xf numFmtId="0" fontId="33" fillId="2" borderId="33" xfId="9" applyFont="1" applyFill="1" applyBorder="1" applyAlignment="1">
      <alignment horizontal="center" vertical="center" wrapText="1"/>
    </xf>
    <xf numFmtId="0" fontId="13" fillId="0" borderId="1" xfId="4" applyFont="1" applyBorder="1" applyAlignment="1">
      <alignment horizontal="center" vertical="center"/>
    </xf>
    <xf numFmtId="0" fontId="13" fillId="0" borderId="2" xfId="4" applyFont="1" applyBorder="1" applyAlignment="1">
      <alignment horizontal="center" vertical="center"/>
    </xf>
    <xf numFmtId="0" fontId="13" fillId="0" borderId="6" xfId="4" applyFont="1" applyBorder="1" applyAlignment="1">
      <alignment horizontal="center" vertical="center"/>
    </xf>
    <xf numFmtId="0" fontId="13" fillId="0" borderId="1" xfId="4" applyFont="1" applyBorder="1" applyAlignment="1">
      <alignment horizontal="left" vertical="center" wrapText="1"/>
    </xf>
    <xf numFmtId="0" fontId="13" fillId="0" borderId="2" xfId="4" applyFont="1" applyBorder="1" applyAlignment="1">
      <alignment horizontal="left" vertical="center" wrapText="1"/>
    </xf>
    <xf numFmtId="0" fontId="13" fillId="0" borderId="6" xfId="4" applyFont="1" applyBorder="1" applyAlignment="1">
      <alignment horizontal="left" vertical="center" wrapText="1"/>
    </xf>
    <xf numFmtId="0" fontId="13" fillId="0" borderId="43" xfId="4" applyFont="1" applyBorder="1" applyAlignment="1">
      <alignment horizontal="center" vertical="center"/>
    </xf>
    <xf numFmtId="0" fontId="13" fillId="0" borderId="44" xfId="4" applyFont="1" applyBorder="1" applyAlignment="1">
      <alignment horizontal="center" vertical="center"/>
    </xf>
    <xf numFmtId="0" fontId="13" fillId="7" borderId="1" xfId="4" applyFont="1" applyFill="1" applyBorder="1" applyAlignment="1">
      <alignment horizontal="center" vertical="center"/>
    </xf>
    <xf numFmtId="0" fontId="13" fillId="7" borderId="2" xfId="4" applyFont="1" applyFill="1" applyBorder="1" applyAlignment="1">
      <alignment horizontal="center" vertical="center"/>
    </xf>
    <xf numFmtId="0" fontId="13" fillId="5" borderId="25" xfId="6" applyFont="1" applyFill="1" applyBorder="1" applyAlignment="1">
      <alignment horizontal="center" vertical="center"/>
    </xf>
    <xf numFmtId="0" fontId="13" fillId="5" borderId="26" xfId="6" applyFont="1" applyFill="1" applyBorder="1" applyAlignment="1">
      <alignment horizontal="center" vertical="center"/>
    </xf>
    <xf numFmtId="0" fontId="13" fillId="5" borderId="20" xfId="6" applyFont="1" applyFill="1" applyBorder="1" applyAlignment="1">
      <alignment horizontal="center" vertical="center"/>
    </xf>
    <xf numFmtId="0" fontId="13" fillId="5" borderId="4" xfId="6" applyFont="1" applyFill="1" applyBorder="1" applyAlignment="1">
      <alignment horizontal="center" vertical="center"/>
    </xf>
    <xf numFmtId="0" fontId="15" fillId="0" borderId="4" xfId="5" applyFont="1" applyBorder="1" applyAlignment="1">
      <alignment horizontal="center" vertical="center"/>
    </xf>
    <xf numFmtId="0" fontId="13" fillId="2" borderId="32" xfId="5" applyFont="1" applyFill="1" applyBorder="1" applyAlignment="1">
      <alignment horizontal="center" vertical="center"/>
    </xf>
    <xf numFmtId="0" fontId="13" fillId="2" borderId="33" xfId="5" applyFont="1" applyFill="1" applyBorder="1" applyAlignment="1">
      <alignment horizontal="center" vertical="center"/>
    </xf>
    <xf numFmtId="0" fontId="13" fillId="5" borderId="15" xfId="6" applyFont="1" applyFill="1" applyBorder="1" applyAlignment="1">
      <alignment horizontal="center" vertical="center" wrapText="1"/>
    </xf>
    <xf numFmtId="0" fontId="13" fillId="5" borderId="3" xfId="6" applyFont="1" applyFill="1" applyBorder="1" applyAlignment="1">
      <alignment horizontal="center" vertical="center" wrapText="1"/>
    </xf>
    <xf numFmtId="0" fontId="15" fillId="2" borderId="32" xfId="5" applyFont="1" applyFill="1" applyBorder="1" applyAlignment="1">
      <alignment horizontal="center" vertical="center" wrapText="1"/>
    </xf>
    <xf numFmtId="0" fontId="15" fillId="2" borderId="34" xfId="5" applyFont="1" applyFill="1" applyBorder="1" applyAlignment="1">
      <alignment horizontal="center" vertical="center" wrapText="1"/>
    </xf>
    <xf numFmtId="0" fontId="15" fillId="2" borderId="33" xfId="5" applyFont="1" applyFill="1" applyBorder="1" applyAlignment="1">
      <alignment horizontal="center" vertical="center" wrapText="1"/>
    </xf>
    <xf numFmtId="0" fontId="13" fillId="2" borderId="32" xfId="8" applyFont="1" applyFill="1" applyBorder="1" applyAlignment="1">
      <alignment horizontal="center" vertical="center" wrapText="1"/>
    </xf>
    <xf numFmtId="0" fontId="13" fillId="2" borderId="34" xfId="8" applyFont="1" applyFill="1" applyBorder="1" applyAlignment="1">
      <alignment horizontal="center" vertical="center" wrapText="1"/>
    </xf>
    <xf numFmtId="0" fontId="13" fillId="0" borderId="32" xfId="5" applyFont="1" applyBorder="1" applyAlignment="1">
      <alignment horizontal="center" vertical="center" wrapText="1"/>
    </xf>
    <xf numFmtId="0" fontId="13" fillId="0" borderId="34" xfId="5" applyFont="1" applyBorder="1" applyAlignment="1">
      <alignment horizontal="center" vertical="center" wrapText="1"/>
    </xf>
    <xf numFmtId="0" fontId="13" fillId="5" borderId="15" xfId="6" applyFont="1" applyFill="1" applyBorder="1" applyAlignment="1">
      <alignment horizontal="center" vertical="center"/>
    </xf>
    <xf numFmtId="0" fontId="13" fillId="5" borderId="3" xfId="6" applyFont="1" applyFill="1" applyBorder="1" applyAlignment="1">
      <alignment horizontal="center" vertical="center"/>
    </xf>
    <xf numFmtId="0" fontId="15" fillId="2" borderId="32" xfId="9" applyFont="1" applyFill="1" applyBorder="1" applyAlignment="1">
      <alignment horizontal="center" vertical="center" wrapText="1"/>
    </xf>
    <xf numFmtId="0" fontId="15" fillId="2" borderId="34" xfId="9" applyFont="1" applyFill="1" applyBorder="1" applyAlignment="1">
      <alignment horizontal="center" vertical="center" wrapText="1"/>
    </xf>
    <xf numFmtId="0" fontId="15" fillId="2" borderId="32" xfId="8" applyFont="1" applyFill="1" applyBorder="1" applyAlignment="1">
      <alignment horizontal="center" vertical="center" wrapText="1"/>
    </xf>
    <xf numFmtId="0" fontId="15" fillId="2" borderId="34" xfId="8" applyFont="1" applyFill="1" applyBorder="1" applyAlignment="1">
      <alignment horizontal="center" vertical="center" wrapText="1"/>
    </xf>
    <xf numFmtId="0" fontId="15" fillId="0" borderId="32" xfId="5" applyFont="1" applyBorder="1" applyAlignment="1">
      <alignment horizontal="center" vertical="center" wrapText="1"/>
    </xf>
    <xf numFmtId="0" fontId="15" fillId="0" borderId="34" xfId="5" applyFont="1" applyBorder="1" applyAlignment="1">
      <alignment horizontal="center" vertical="center" wrapText="1"/>
    </xf>
    <xf numFmtId="0" fontId="13" fillId="2" borderId="3" xfId="5" applyFont="1" applyFill="1" applyBorder="1" applyAlignment="1">
      <alignment horizontal="center" vertical="center" wrapText="1"/>
    </xf>
  </cellXfs>
  <cellStyles count="25">
    <cellStyle name="Excel Built-in Normal 2" xfId="4"/>
    <cellStyle name="Hiperlink" xfId="23" builtinId="8"/>
    <cellStyle name="Hiperlink 2" xfId="10"/>
    <cellStyle name="Hiperlink 2 2" xfId="9"/>
    <cellStyle name="Moeda" xfId="2" builtinId="4"/>
    <cellStyle name="Moeda 2" xfId="12"/>
    <cellStyle name="Moeda 2 31" xfId="11"/>
    <cellStyle name="Moeda 8" xfId="7"/>
    <cellStyle name="Normal" xfId="0" builtinId="0"/>
    <cellStyle name="Normal 156" xfId="3"/>
    <cellStyle name="Normal 156 2" xfId="22"/>
    <cellStyle name="Normal 2" xfId="14"/>
    <cellStyle name="Normal 2 2" xfId="19"/>
    <cellStyle name="Normal 2 2 3" xfId="6"/>
    <cellStyle name="Normal 23" xfId="5"/>
    <cellStyle name="Normal 3 12" xfId="8"/>
    <cellStyle name="Porcentagem" xfId="24" builtinId="5"/>
    <cellStyle name="Porcentagem 2" xfId="13"/>
    <cellStyle name="Porcentagem 2 2" xfId="20"/>
    <cellStyle name="Separador de milhares 2" xfId="21"/>
    <cellStyle name="Vírgula" xfId="1" builtinId="3"/>
    <cellStyle name="Vírgula 2" xfId="18"/>
    <cellStyle name="Vírgula 2 2" xfId="16"/>
    <cellStyle name="Vírgula 2 2 2" xfId="17"/>
    <cellStyle name="Vírgula 5" xfId="15"/>
  </cellStyles>
  <dxfs count="39">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alignment vertical="center" textRotation="0" indent="0" justifyLastLine="0" shrinkToFit="0" readingOrder="0"/>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alignment vertical="center" textRotation="0" indent="0" justifyLastLine="0" shrinkToFit="0" readingOrder="0"/>
    </dxf>
    <dxf>
      <font>
        <b val="0"/>
        <i val="0"/>
        <strike val="0"/>
        <condense val="0"/>
        <extend val="0"/>
        <outline val="0"/>
        <shadow val="0"/>
        <u val="none"/>
        <vertAlign val="baseline"/>
        <sz val="12"/>
        <color theme="1"/>
        <name val="Arial"/>
        <scheme val="none"/>
      </font>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alignment vertical="center" textRotation="0" indent="0" justifyLastLine="0" shrinkToFit="0" readingOrder="0"/>
      <border outline="0">
        <left style="thin">
          <color auto="1"/>
        </left>
      </border>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alignment horizontal="left" vertical="center" textRotation="0" wrapText="1" indent="0" justifyLastLine="0" shrinkToFit="0" readingOrder="0"/>
    </dxf>
    <dxf>
      <font>
        <strike val="0"/>
        <outline val="0"/>
        <shadow val="0"/>
        <u val="none"/>
        <vertAlign val="baseline"/>
        <sz val="12"/>
        <name val="Arial"/>
        <scheme val="none"/>
      </font>
      <numFmt numFmtId="0" formatCode="General"/>
      <alignment vertical="center" textRotation="0" indent="0" justifyLastLine="0" shrinkToFit="0" readingOrder="0"/>
      <border outline="0">
        <right style="thin">
          <color auto="1"/>
        </right>
      </border>
    </dxf>
    <dxf>
      <font>
        <strike val="0"/>
        <outline val="0"/>
        <shadow val="0"/>
        <u val="none"/>
        <vertAlign val="baseline"/>
        <sz val="12"/>
        <name val="Arial"/>
        <scheme val="none"/>
      </font>
      <numFmt numFmtId="0" formatCode="General"/>
      <alignment vertical="center" textRotation="0" indent="0" justifyLastLine="0" shrinkToFit="0" readingOrder="0"/>
      <border diagonalUp="0" diagonalDown="0">
        <left style="thin">
          <color indexed="64"/>
        </left>
      </border>
    </dxf>
    <dxf>
      <font>
        <b val="0"/>
        <i val="0"/>
        <strike val="0"/>
        <condense val="0"/>
        <extend val="0"/>
        <outline val="0"/>
        <shadow val="0"/>
        <u val="none"/>
        <vertAlign val="baseline"/>
        <sz val="12"/>
        <color auto="1"/>
        <name val="Arial"/>
        <scheme val="none"/>
      </font>
      <border diagonalUp="0" diagonalDown="0" outline="0">
        <left style="medium">
          <color indexed="64"/>
        </left>
        <right style="thin">
          <color indexed="64"/>
        </right>
        <top style="thin">
          <color indexed="64"/>
        </top>
        <bottom style="medium">
          <color indexed="64"/>
        </bottom>
      </border>
    </dxf>
    <dxf>
      <font>
        <strike val="0"/>
        <outline val="0"/>
        <shadow val="0"/>
        <u val="none"/>
        <vertAlign val="baseline"/>
        <sz val="12"/>
        <name val="Arial"/>
        <scheme val="none"/>
      </font>
      <alignment horizontal="center" vertical="center" textRotation="0" indent="0" justifyLastLine="0" shrinkToFit="0" readingOrder="0"/>
      <border diagonalUp="0" diagonalDown="0">
        <left style="medium">
          <color indexed="64"/>
        </left>
        <right/>
        <top/>
        <bottom/>
      </border>
    </dxf>
    <dxf>
      <font>
        <strike val="0"/>
        <outline val="0"/>
        <shadow val="0"/>
        <u val="none"/>
        <vertAlign val="baseline"/>
        <sz val="12"/>
      </font>
      <numFmt numFmtId="168" formatCode="_(* #,##0.00_);_(* \(#,##0.00\);_(* &quot;-&quot;??_);_(@_)"/>
      <fill>
        <patternFill>
          <fgColor indexed="64"/>
        </patternFill>
      </fill>
      <alignment textRotation="0" relativeIndent="0" justifyLastLine="0" shrinkToFit="0" readingOrder="0"/>
      <border diagonalUp="0" diagonalDown="0" outline="0"/>
    </dxf>
    <dxf>
      <font>
        <strike val="0"/>
        <outline val="0"/>
        <shadow val="0"/>
        <u val="none"/>
        <vertAlign val="baseline"/>
        <sz val="12"/>
        <name val="Arial"/>
        <scheme val="none"/>
      </font>
      <numFmt numFmtId="168" formatCode="_(* #,##0.00_);_(* \(#,##0.00\);_(* &quot;-&quot;??_);_(@_)"/>
      <fill>
        <patternFill>
          <fgColor indexed="64"/>
        </patternFill>
      </fill>
      <alignment vertical="center" textRotation="0" indent="0" justifyLastLine="0" shrinkToFit="0" readingOrder="0"/>
      <border diagonalUp="0" diagonalDown="0" outline="0"/>
    </dxf>
    <dxf>
      <border>
        <bottom style="medium">
          <color indexed="64"/>
        </bottom>
      </border>
    </dxf>
    <dxf>
      <font>
        <b/>
        <i val="0"/>
        <strike val="0"/>
        <condense val="0"/>
        <extend val="0"/>
        <outline val="0"/>
        <shadow val="0"/>
        <u val="none"/>
        <vertAlign val="baseline"/>
        <sz val="12"/>
        <color auto="1"/>
        <name val="Arial"/>
        <scheme val="none"/>
      </font>
      <numFmt numFmtId="168" formatCode="_(* #,##0.00_);_(* \(#,##0.00\);_(* &quot;-&quot;??_);_(@_)"/>
      <fill>
        <patternFill patternType="solid">
          <fgColor indexed="64"/>
          <bgColor theme="0" tint="-0.499984740745262"/>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font>
        <strike val="0"/>
        <outline val="0"/>
        <shadow val="0"/>
        <u val="none"/>
        <vertAlign val="baseline"/>
        <sz val="12"/>
        <name val="Arial"/>
        <scheme val="none"/>
      </font>
      <numFmt numFmtId="14" formatCode="0.00%"/>
      <fill>
        <patternFill>
          <fgColor rgb="FF000000"/>
        </patternFill>
      </fill>
      <alignment vertical="center" textRotation="0" indent="0" justifyLastLine="0" shrinkToFit="0" readingOrder="0"/>
    </dxf>
    <dxf>
      <font>
        <strike val="0"/>
        <outline val="0"/>
        <shadow val="0"/>
        <u val="none"/>
        <vertAlign val="baseline"/>
        <sz val="12"/>
        <name val="Arial"/>
        <scheme val="none"/>
      </font>
      <numFmt numFmtId="14" formatCode="0.00%"/>
      <fill>
        <patternFill>
          <fgColor rgb="FF000000"/>
        </patternFill>
      </fill>
      <alignment vertical="center" textRotation="0" indent="0" justifyLastLine="0" shrinkToFit="0" readingOrder="0"/>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alignment vertical="center" textRotation="0" indent="0" justifyLastLine="0" shrinkToFit="0" readingOrder="0"/>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alignment vertical="center" textRotation="0" indent="0" justifyLastLine="0" shrinkToFit="0" readingOrder="0"/>
    </dxf>
    <dxf>
      <font>
        <b val="0"/>
        <i val="0"/>
        <strike val="0"/>
        <condense val="0"/>
        <extend val="0"/>
        <outline val="0"/>
        <shadow val="0"/>
        <u val="none"/>
        <vertAlign val="baseline"/>
        <sz val="12"/>
        <color theme="1"/>
        <name val="Arial"/>
        <scheme val="none"/>
      </font>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alignment vertical="center" textRotation="0" indent="0" justifyLastLine="0" shrinkToFit="0" readingOrder="0"/>
      <border outline="0">
        <left style="thin">
          <color auto="1"/>
        </left>
      </border>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alignment horizontal="left" vertical="center" textRotation="0" wrapText="1" indent="0" justifyLastLine="0" shrinkToFit="0" readingOrder="0"/>
    </dxf>
    <dxf>
      <font>
        <strike val="0"/>
        <outline val="0"/>
        <shadow val="0"/>
        <u val="none"/>
        <vertAlign val="baseline"/>
        <sz val="12"/>
        <name val="Arial"/>
        <scheme val="none"/>
      </font>
      <numFmt numFmtId="0" formatCode="General"/>
      <alignment vertical="center" textRotation="0" indent="0" justifyLastLine="0" shrinkToFit="0" readingOrder="0"/>
      <border outline="0">
        <right style="thin">
          <color auto="1"/>
        </right>
      </border>
    </dxf>
    <dxf>
      <font>
        <strike val="0"/>
        <outline val="0"/>
        <shadow val="0"/>
        <u val="none"/>
        <vertAlign val="baseline"/>
        <sz val="12"/>
        <name val="Arial"/>
        <scheme val="none"/>
      </font>
      <numFmt numFmtId="0" formatCode="General"/>
      <alignment vertical="center" textRotation="0" indent="0" justifyLastLine="0" shrinkToFit="0" readingOrder="0"/>
      <border diagonalUp="0" diagonalDown="0">
        <left style="thin">
          <color indexed="64"/>
        </left>
      </border>
    </dxf>
    <dxf>
      <font>
        <b val="0"/>
        <i val="0"/>
        <strike val="0"/>
        <condense val="0"/>
        <extend val="0"/>
        <outline val="0"/>
        <shadow val="0"/>
        <u val="none"/>
        <vertAlign val="baseline"/>
        <sz val="12"/>
        <color auto="1"/>
        <name val="Arial"/>
        <scheme val="none"/>
      </font>
      <border diagonalUp="0" diagonalDown="0" outline="0">
        <left style="medium">
          <color indexed="64"/>
        </left>
        <right style="thin">
          <color indexed="64"/>
        </right>
        <top style="thin">
          <color indexed="64"/>
        </top>
        <bottom style="medium">
          <color indexed="64"/>
        </bottom>
      </border>
    </dxf>
    <dxf>
      <font>
        <strike val="0"/>
        <outline val="0"/>
        <shadow val="0"/>
        <u val="none"/>
        <vertAlign val="baseline"/>
        <sz val="12"/>
        <name val="Arial"/>
        <scheme val="none"/>
      </font>
      <alignment horizontal="center" vertical="center" textRotation="0" indent="0" justifyLastLine="0" shrinkToFit="0" readingOrder="0"/>
      <border diagonalUp="0" diagonalDown="0">
        <left style="medium">
          <color indexed="64"/>
        </left>
        <right/>
        <top/>
        <bottom/>
      </border>
    </dxf>
    <dxf>
      <font>
        <strike val="0"/>
        <outline val="0"/>
        <shadow val="0"/>
        <u val="none"/>
        <vertAlign val="baseline"/>
        <sz val="12"/>
      </font>
      <numFmt numFmtId="168" formatCode="_(* #,##0.00_);_(* \(#,##0.00\);_(* &quot;-&quot;??_);_(@_)"/>
      <fill>
        <patternFill>
          <fgColor rgb="FF000000"/>
        </patternFill>
      </fill>
      <alignment textRotation="0" relativeIndent="0" justifyLastLine="0" shrinkToFit="0" readingOrder="0"/>
      <border diagonalUp="0" diagonalDown="0" outline="0"/>
    </dxf>
    <dxf>
      <font>
        <strike val="0"/>
        <outline val="0"/>
        <shadow val="0"/>
        <u val="none"/>
        <vertAlign val="baseline"/>
        <sz val="12"/>
        <name val="Arial"/>
        <scheme val="none"/>
      </font>
      <numFmt numFmtId="168" formatCode="_(* #,##0.00_);_(* \(#,##0.00\);_(* &quot;-&quot;??_);_(@_)"/>
      <fill>
        <patternFill>
          <fgColor rgb="FF000000"/>
        </patternFill>
      </fill>
      <alignment vertical="center" textRotation="0" indent="0" justifyLastLine="0" shrinkToFit="0" readingOrder="0"/>
      <border diagonalUp="0" diagonalDown="0" outline="0"/>
    </dxf>
    <dxf>
      <border>
        <bottom style="medium">
          <color rgb="FF000000"/>
        </bottom>
      </border>
    </dxf>
    <dxf>
      <font>
        <b/>
        <i val="0"/>
        <strike val="0"/>
        <condense val="0"/>
        <extend val="0"/>
        <outline val="0"/>
        <shadow val="0"/>
        <u val="none"/>
        <vertAlign val="baseline"/>
        <sz val="12"/>
        <color auto="1"/>
        <name val="Arial"/>
        <scheme val="none"/>
      </font>
      <numFmt numFmtId="168" formatCode="_(* #,##0.00_);_(* \(#,##0.00\);_(* &quot;-&quot;??_);_(@_)"/>
      <fill>
        <patternFill patternType="solid">
          <fgColor indexed="64"/>
          <bgColor theme="0" tint="-0.499984740745262"/>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condense val="0"/>
        <extend val="0"/>
        <color indexed="25"/>
      </font>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theme" Target="theme/theme1.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1838325</xdr:colOff>
      <xdr:row>41</xdr:row>
      <xdr:rowOff>95250</xdr:rowOff>
    </xdr:from>
    <xdr:to>
      <xdr:col>1</xdr:col>
      <xdr:colOff>2971800</xdr:colOff>
      <xdr:row>43</xdr:row>
      <xdr:rowOff>47625</xdr:rowOff>
    </xdr:to>
    <xdr:sp macro="" textlink="">
      <xdr:nvSpPr>
        <xdr:cNvPr id="2" name="Rectangle 2">
          <a:extLst>
            <a:ext uri="{FF2B5EF4-FFF2-40B4-BE49-F238E27FC236}">
              <a16:creationId xmlns:a16="http://schemas.microsoft.com/office/drawing/2014/main" id="{9FB4C9C1-A08C-4220-9EEE-971721324583}"/>
            </a:ext>
          </a:extLst>
        </xdr:cNvPr>
        <xdr:cNvSpPr>
          <a:spLocks noChangeArrowheads="1"/>
        </xdr:cNvSpPr>
      </xdr:nvSpPr>
      <xdr:spPr bwMode="auto">
        <a:xfrm flipH="1">
          <a:off x="2847975" y="9229725"/>
          <a:ext cx="1133475" cy="276225"/>
        </a:xfrm>
        <a:prstGeom prst="rect">
          <a:avLst/>
        </a:prstGeom>
        <a:noFill/>
        <a:ln w="2857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216477</xdr:colOff>
      <xdr:row>0</xdr:row>
      <xdr:rowOff>43295</xdr:rowOff>
    </xdr:from>
    <xdr:to>
      <xdr:col>0</xdr:col>
      <xdr:colOff>983123</xdr:colOff>
      <xdr:row>0</xdr:row>
      <xdr:rowOff>837044</xdr:rowOff>
    </xdr:to>
    <xdr:pic>
      <xdr:nvPicPr>
        <xdr:cNvPr id="3" name="Imagem 2">
          <a:extLst>
            <a:ext uri="{FF2B5EF4-FFF2-40B4-BE49-F238E27FC236}">
              <a16:creationId xmlns:a16="http://schemas.microsoft.com/office/drawing/2014/main" id="{91F62310-F214-4B67-9A2E-C29271EC00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6477" y="43295"/>
          <a:ext cx="766646" cy="793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206375</xdr:colOff>
      <xdr:row>0</xdr:row>
      <xdr:rowOff>95250</xdr:rowOff>
    </xdr:from>
    <xdr:to>
      <xdr:col>0</xdr:col>
      <xdr:colOff>973789</xdr:colOff>
      <xdr:row>0</xdr:row>
      <xdr:rowOff>904874</xdr:rowOff>
    </xdr:to>
    <xdr:pic>
      <xdr:nvPicPr>
        <xdr:cNvPr id="3" name="Imagem 2">
          <a:extLst>
            <a:ext uri="{FF2B5EF4-FFF2-40B4-BE49-F238E27FC236}">
              <a16:creationId xmlns:a16="http://schemas.microsoft.com/office/drawing/2014/main" id="{E844E92D-9BC1-47BA-855F-9B495C7981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6375" y="95250"/>
          <a:ext cx="767414" cy="8096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547143</xdr:colOff>
      <xdr:row>0</xdr:row>
      <xdr:rowOff>208114</xdr:rowOff>
    </xdr:from>
    <xdr:to>
      <xdr:col>1</xdr:col>
      <xdr:colOff>662914</xdr:colOff>
      <xdr:row>0</xdr:row>
      <xdr:rowOff>1254125</xdr:rowOff>
    </xdr:to>
    <xdr:pic>
      <xdr:nvPicPr>
        <xdr:cNvPr id="2" name="Imagem 1">
          <a:extLst>
            <a:ext uri="{FF2B5EF4-FFF2-40B4-BE49-F238E27FC236}">
              <a16:creationId xmlns:a16="http://schemas.microsoft.com/office/drawing/2014/main" id="{3825960C-F400-40A0-856A-4B380AE76A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7143" y="208114"/>
          <a:ext cx="763471" cy="104601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169317</xdr:colOff>
      <xdr:row>0</xdr:row>
      <xdr:rowOff>90640</xdr:rowOff>
    </xdr:from>
    <xdr:to>
      <xdr:col>2</xdr:col>
      <xdr:colOff>71437</xdr:colOff>
      <xdr:row>4</xdr:row>
      <xdr:rowOff>178593</xdr:rowOff>
    </xdr:to>
    <xdr:pic>
      <xdr:nvPicPr>
        <xdr:cNvPr id="2" name="Imagem 1">
          <a:extLst>
            <a:ext uri="{FF2B5EF4-FFF2-40B4-BE49-F238E27FC236}">
              <a16:creationId xmlns:a16="http://schemas.microsoft.com/office/drawing/2014/main" id="{5079EE64-F057-43F8-A362-D3ED8F8DCC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9317" y="90640"/>
          <a:ext cx="1580901" cy="8856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547143</xdr:colOff>
      <xdr:row>0</xdr:row>
      <xdr:rowOff>208114</xdr:rowOff>
    </xdr:from>
    <xdr:to>
      <xdr:col>1</xdr:col>
      <xdr:colOff>662914</xdr:colOff>
      <xdr:row>0</xdr:row>
      <xdr:rowOff>1254125</xdr:rowOff>
    </xdr:to>
    <xdr:pic>
      <xdr:nvPicPr>
        <xdr:cNvPr id="3" name="Imagem 2">
          <a:extLst>
            <a:ext uri="{FF2B5EF4-FFF2-40B4-BE49-F238E27FC236}">
              <a16:creationId xmlns:a16="http://schemas.microsoft.com/office/drawing/2014/main" id="{5079EE64-F057-43F8-A362-D3ED8F8DCC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7143" y="208114"/>
          <a:ext cx="766646" cy="104601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206375</xdr:colOff>
      <xdr:row>0</xdr:row>
      <xdr:rowOff>79375</xdr:rowOff>
    </xdr:from>
    <xdr:to>
      <xdr:col>0</xdr:col>
      <xdr:colOff>973789</xdr:colOff>
      <xdr:row>0</xdr:row>
      <xdr:rowOff>686139</xdr:rowOff>
    </xdr:to>
    <xdr:pic>
      <xdr:nvPicPr>
        <xdr:cNvPr id="2" name="Imagem 1">
          <a:extLst>
            <a:ext uri="{FF2B5EF4-FFF2-40B4-BE49-F238E27FC236}">
              <a16:creationId xmlns:a16="http://schemas.microsoft.com/office/drawing/2014/main" id="{0A7A60A9-1389-41D8-9222-26D55128C6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6375" y="79375"/>
          <a:ext cx="767414" cy="6067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76083</xdr:colOff>
      <xdr:row>0</xdr:row>
      <xdr:rowOff>606764</xdr:rowOff>
    </xdr:to>
    <xdr:pic>
      <xdr:nvPicPr>
        <xdr:cNvPr id="3" name="Imagem 2">
          <a:extLst>
            <a:ext uri="{FF2B5EF4-FFF2-40B4-BE49-F238E27FC236}">
              <a16:creationId xmlns:a16="http://schemas.microsoft.com/office/drawing/2014/main" id="{74AB0B8C-23D7-46E2-909F-D6F7AE0325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66646" cy="6067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9526</xdr:colOff>
      <xdr:row>0</xdr:row>
      <xdr:rowOff>57151</xdr:rowOff>
    </xdr:from>
    <xdr:to>
      <xdr:col>0</xdr:col>
      <xdr:colOff>1228726</xdr:colOff>
      <xdr:row>1</xdr:row>
      <xdr:rowOff>47625</xdr:rowOff>
    </xdr:to>
    <xdr:pic>
      <xdr:nvPicPr>
        <xdr:cNvPr id="2" name="Imagem 1">
          <a:extLst>
            <a:ext uri="{FF2B5EF4-FFF2-40B4-BE49-F238E27FC236}">
              <a16:creationId xmlns:a16="http://schemas.microsoft.com/office/drawing/2014/main" id="{614CC54D-876F-4EDB-8C35-9D0C35C2A7A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6" y="57151"/>
          <a:ext cx="1219200" cy="7143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Convidado\Downloads\Users\toshiba\Desktop\Arquivos%20da%20Nova%20Arte\Or&#231;amentos%20de%20Particulares%20-%202007\Wagner\Wagner3%20-%20Engenharia\CERB\ANEXO%20II%20-%20PLANILHA%20OR&#199;AMENT&#193;R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EE-SERVIDOR\Documentos\Municipios%20-%202014\Ribeira%20do%20Amparo\Pca%20Pov%20Raspador\ORCAMENTO%20E%20MEMORIAL\Z_Estagiarios\Pedro\Modelo%20BDI%20Acordao%20Iacu.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ago-PC\REDE-G3\COPASA%202012\COPASA%202012\CODEVASF%20-%20ROSE\JANEIRO\LIGACOES%20INTRADOMICILIARES%20-%20BOM%20DESPACH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nderson.barbosa\Downloads\Users\WILDSA~1\AppData\Local\Temp\$$_D0E9\anexos\anexos%20A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PLANILHA%20PADRAO%20PARA%20TODA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g_aroldo\Meus%20documentos\GEOSOLO\PAVIMENT_VG\Medi&#231;&#227;o%20n&#186;%20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g_aroldo\Meus%20documentos\GEOSOLO\PAVIMENT_VG\Med_5_marajoa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engefix\engefix\Meus%20documentos\Documentos_Empresa\Modelo_Or&#231;amento_Armand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anderson.barbosa\Downloads\Documents%20and%20Settings\tiagoalmeida\Desktop\Salvador\Pros%20-%20Salvador\SSA_V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go-PC\REDE-G3\Users\toshiba\Desktop\Arquivos%20da%20Nova%20Arte\Or&#231;amentos%20de%20Particulares%20-%202007\Wagner\Wagner3%20-%20Engenharia\CERB\ANEXO%20II%20-%20PLANILHA%20OR&#199;AMENT&#193;RI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ago-PC\REDE-G3\Users\COPEL\Downloads\PO%20Alternativa.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ago-PC\REDE-G3\Users\GAN\Camila.Ribeiro\Downloads\PLAN%20ARAMARI%20-%20CAMILLA.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ago-pc\REDE-G3\Users\Iago\Dropbox\Iago%20DOCS\Modelos\PLANILHA%20CAIX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quivos\seosp\17&#170;%20Medi&#231;&#227;o%20Janeiro_06%20(2&#170;%20parcela)\SecInfra-Estrutura\Financas\Medicoes\Cadastr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rquivos\seosp\Users\filipe.costa\AppData\Roaming\Microsoft\Excel\CRONOGRAMA%20DETALHADO%20CAMPO%20AMADO%20BAHIA%20REV%20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Users\filipe.costa\AppData\Roaming\Microsoft\Excel\CRONOGRAMA%20DETALHADO%20CAMPO%20AMADO%20BAHIA%20REV%20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5.254\engenharia\02.%20ENGENHARIA\01.%20OBRAS\MP2\MATA%20DE%20SJ%20CT%20170-2020%20-%20PRA&#199;A%20IMBASSA&#205;\DOCUMENTOS%20LEGAIS\EVENTOGRAMA%20CT%20121-2020%20CABOTO%20rev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ago-PC\REDE-G3\Users\COPEL\Downloads\PLE%20Alternativ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lsbsbvpr0001\SIMG-DF\personal\felipe_santana_fgv_br\Documents\Revis&#227;o%20dos%20Grupos%20-%20Tratores,%20Carregadeiras%20e%20Escavadeiras\Apoio\2020%2006%2029%20Proposta%20de%20novo%20formato%20RT%20revis&#227;o%20CCUs.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20%20Trabalhos%20Atuais%20UFPB\AULAS\Tecnologia%20II%20%2005.2\Equipe%20BrunaJulianaThais\Terceiro\Planilhas%20-%20pred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os\2020%2009%2002%20Alice%20Confer&#234;ncia%20BD\2020%2009%2018%20I.01.1%204&#186;RT%2050-10.2019_Ap&#234;ndice%20A_Mem&#243;ria.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ago-PC\REDE-G3\Trabalho\Trabalho\Aramari\PLANILHA_MULTIPLA_2_v02\PLANILHA%20M&#218;LTIPLA%202%20PARA%20M.%20DESCRITIV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ysa\c\INTERNET\Eudora\Attach\SBLO_PcP-AmpTPS_fora_CL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NAI\Documentos\DANIEL%20MONTEIRO\COMPOSI&#199;&#195;O%20LOTE%203%20-%20ROBL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71.22.14\EXCEL\CECAV\OR&#199;CILN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ago-PC\REDE-G3\Paeg-2\00-PASTAS-PESSOAIS\Eng&#186;%20Luis\Nova%20pasta\Sala%20AIS\EXCEL\CECAV\OR&#199;CILNI.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Users\Convidado\Downloads\Users\toshiba\Desktop\Adapta&#231;&#245;es%20Para%20Banco%20Postal%20AC&#180;S%20S&#227;o%20Jos&#233;%20do%20Jacu&#237;pe%20e%20Macajuba\Planilhas\WINDOWS\Desktop\obras\boca%20rio\planilha\WINDOWS\Desktop\obras\camacari\OR&#199;AMEN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ba803651\Carlos%20Ferreira%20diversos\obras\planeta%20festa\planeta%20festa%20real\obras\WINDOWS\Desktop\obras\camacari\OR&#199;AMENT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ago-PC\REDE-G3\EP1\001-10-INFRAERO-TPS-FOZ%20DO%20IGUA&#199;U\001-10-RASCUNHO\IVENS\MEMORIAIS%20QUANTITATIVOS\PAVIMENTA&#199;&#195;O\MQ-PAVIMENTA&#199;&#195;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d\LAGHI%20ENGENHARIA\Clientes\100%20DNIT\3-Acesso-PresidenteFigueiredo-BR174\Entrega%209-12-2005\Or&#231;amento\Documents%20and%20Settings\C%20arlos%20%20Machado\My%20Documents\Disco%201\BR-262-MS(3)\Anexos%20PGQ.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PROJETO%20DE%20EXPANS&#195;O\Plano%20Diretor%20de%20Obras\Planodiretor4b.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ba803651\Carlos%20Ferreira%20diversos\obras\le%20biscuit\WINDOWS\Desktop\obras\boca%20rio\planilha\WINDOWS\Desktop\obras\camacari\OR&#199;AMEN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ago-PC\REDE-G3\Users\e763269\Downloads\QCI_RRE1.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Passeios%20Lote%2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a7703nt001\R7703BA\Engenharia\02_Modelos\02_Repasse\10_BDI\PARA_ENVIO_Composi&#231;&#227;o_BDI_Ac&#243;rd&#227;o_2622_TC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M 22"/>
      <sheetName val="SERVIÇO - CONVENCIONAIS"/>
      <sheetName val="MATERIAIS - CONVENCIONAIS"/>
      <sheetName val="Plan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ase dados - TCU 2622_2013"/>
    </sheetNames>
    <sheetDataSet>
      <sheetData sheetId="0"/>
      <sheetData sheetId="1">
        <row r="2">
          <cell r="A2" t="str">
            <v>SIM</v>
          </cell>
        </row>
        <row r="3">
          <cell r="A3" t="str">
            <v>NÃO</v>
          </cell>
        </row>
        <row r="7">
          <cell r="A7" t="str">
            <v>Construção de Edifícios e Reformas (Quadras, unidades habitacionais, escolas, restaurantes, etc)</v>
          </cell>
        </row>
        <row r="8">
          <cell r="A8" t="str">
            <v>Construção de Praças</v>
          </cell>
        </row>
        <row r="9">
          <cell r="A9" t="str">
            <v>Construção de Rodovias (Pavimentação Urbana)</v>
          </cell>
        </row>
        <row r="10">
          <cell r="A10" t="str">
            <v>Construção de Ferrovias</v>
          </cell>
        </row>
        <row r="11">
          <cell r="A11" t="str">
            <v>Construção de Redes de Abastecimento de Água, Coleta de Esgoto e Construções Correlatas</v>
          </cell>
        </row>
        <row r="12">
          <cell r="A12" t="str">
            <v>Construção e Manutenção de Estações e Redes de Distribuição de Energia Elétrica</v>
          </cell>
        </row>
        <row r="13">
          <cell r="A13" t="str">
            <v>Portuárias, Marítimas e Fluviais</v>
          </cell>
        </row>
        <row r="14">
          <cell r="A14" t="str">
            <v>Fornecimento de Materiais e Equipamentos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Orçamento Sintético"/>
      <sheetName val="Orçamento Analítico"/>
      <sheetName val="Cronograma"/>
      <sheetName val="BDI - SERVIÇOS"/>
      <sheetName val="BDI - MAT"/>
    </sheetNames>
    <sheetDataSet>
      <sheetData sheetId="0" refreshError="1"/>
      <sheetData sheetId="1" refreshError="1"/>
      <sheetData sheetId="2" refreshError="1"/>
      <sheetData sheetId="3">
        <row r="1">
          <cell r="A1" t="str">
            <v>CRONOGRAMA FÍSICO-FINANCEIRO</v>
          </cell>
        </row>
        <row r="4">
          <cell r="A4" t="str">
            <v>BOM DESPACHO - MG</v>
          </cell>
        </row>
        <row r="5">
          <cell r="A5" t="str">
            <v>OBRA: LIGAÇÕES INTRADOMICILIARES -  BOM DESPACHO</v>
          </cell>
        </row>
        <row r="7">
          <cell r="A7" t="str">
            <v>Item</v>
          </cell>
          <cell r="B7" t="str">
            <v>Discriminação dos Serviços</v>
          </cell>
          <cell r="C7" t="str">
            <v>Peso    %</v>
          </cell>
          <cell r="D7" t="str">
            <v>Vl. das Obras/ Serviços (R$)</v>
          </cell>
          <cell r="E7" t="str">
            <v>Mês 01</v>
          </cell>
          <cell r="G7" t="str">
            <v>Mês 02</v>
          </cell>
          <cell r="I7" t="str">
            <v>Mês 03</v>
          </cell>
          <cell r="K7" t="str">
            <v>TOTAL</v>
          </cell>
        </row>
        <row r="8">
          <cell r="E8" t="str">
            <v>%</v>
          </cell>
          <cell r="F8" t="str">
            <v>R$</v>
          </cell>
          <cell r="G8" t="str">
            <v>%</v>
          </cell>
          <cell r="H8" t="str">
            <v>R$</v>
          </cell>
          <cell r="I8" t="str">
            <v>%</v>
          </cell>
          <cell r="J8" t="str">
            <v>R$</v>
          </cell>
          <cell r="K8" t="str">
            <v>%</v>
          </cell>
          <cell r="L8" t="str">
            <v>R$</v>
          </cell>
        </row>
        <row r="9">
          <cell r="A9" t="str">
            <v>01</v>
          </cell>
          <cell r="B9" t="str">
            <v>ITENS DE RATEIO</v>
          </cell>
          <cell r="C9">
            <v>0.44727697568639729</v>
          </cell>
          <cell r="D9">
            <v>109012.86</v>
          </cell>
        </row>
        <row r="11">
          <cell r="A11" t="str">
            <v>02</v>
          </cell>
          <cell r="B11" t="str">
            <v>LIGAÇÕES INTRADOMICILIARES</v>
          </cell>
          <cell r="C11">
            <v>0.39678607613288958</v>
          </cell>
          <cell r="D11">
            <v>96706.934000000008</v>
          </cell>
        </row>
        <row r="13">
          <cell r="A13" t="str">
            <v>03</v>
          </cell>
          <cell r="B13" t="str">
            <v>LIGAÇÕES DOMICILIARES</v>
          </cell>
          <cell r="C13">
            <v>0.15593694818071324</v>
          </cell>
          <cell r="D13">
            <v>38005.829999999994</v>
          </cell>
        </row>
        <row r="16">
          <cell r="A16" t="str">
            <v>TOTAL</v>
          </cell>
          <cell r="B16" t="str">
            <v>SIMPLES</v>
          </cell>
        </row>
        <row r="17">
          <cell r="B17" t="str">
            <v>ACUMULADO</v>
          </cell>
          <cell r="C17">
            <v>1</v>
          </cell>
          <cell r="D17">
            <v>243725.62399999998</v>
          </cell>
        </row>
      </sheetData>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
      <sheetName val="G2 Edital"/>
      <sheetName val="G2 Anexo"/>
      <sheetName val="G2 Ativ"/>
      <sheetName val="G3A Edital"/>
      <sheetName val="G3A Anexo"/>
      <sheetName val="G3A Ativ"/>
      <sheetName val="G3B Edital"/>
      <sheetName val="G3B Anexo"/>
      <sheetName val="G3B Ativ"/>
      <sheetName val="rev int TP"/>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
      <sheetName val="MATER"/>
      <sheetName val="COTACAO"/>
      <sheetName val="RESUMO"/>
      <sheetName val="KAPA DE TODAS"/>
      <sheetName val="CRON0 04"/>
      <sheetName val="CRON0 05"/>
      <sheetName val="CRON0 06"/>
      <sheetName val="CRON0 07"/>
      <sheetName val="CRON0 08"/>
      <sheetName val="CRON0 09"/>
      <sheetName val="CRON0 10"/>
      <sheetName val="CRON0 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 val="INSUMOS"/>
    </sheetNames>
    <sheetDataSet>
      <sheetData sheetId="0"/>
      <sheetData sheetId="1"/>
      <sheetData sheetId="2"/>
      <sheetData sheetId="3"/>
      <sheetData sheetId="4"/>
      <sheetData sheetId="5"/>
      <sheetData sheetId="6"/>
      <sheetData sheetId="7"/>
      <sheetData sheetId="8"/>
      <sheetData sheetId="9"/>
      <sheetData sheetId="10"/>
      <sheetData sheetId="11" refreshError="1">
        <row r="36">
          <cell r="J36">
            <v>39224</v>
          </cell>
        </row>
      </sheetData>
      <sheetData sheetId="12" refreshError="1">
        <row r="36">
          <cell r="U36">
            <v>228419.09999999998</v>
          </cell>
        </row>
      </sheetData>
      <sheetData sheetId="13" refreshError="1">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ED_5"/>
      <sheetName val="REL MED_5"/>
      <sheetName val="Relatório-1ª med."/>
      <sheetName val="DRENA"/>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Quadro + Gráfico"/>
      <sheetName val="RELATA"/>
      <sheetName val="Cálculo"/>
      <sheetName val="Custo do CM-30"/>
      <sheetName val="memória de calculo_liquida"/>
      <sheetName val="Preços"/>
      <sheetName val="Desp. Apoio"/>
      <sheetName val="CRON.NOVO.ARIPUANA"/>
      <sheetName val="Viga_Benkellman"/>
      <sheetName val="Conc 20"/>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Base"/>
      <sheetName val="Comp"/>
      <sheetName val="Ins Bas"/>
      <sheetName val="Ins Hidro"/>
      <sheetName val="Ins"/>
      <sheetName val="Ins Acab"/>
      <sheetName val="Ins Elet"/>
      <sheetName val="Ins Dados"/>
      <sheetName val="Resumo"/>
      <sheetName val="Módulo1"/>
      <sheetName val="Módulo2"/>
      <sheetName val="Insumos"/>
      <sheetName val="Composições"/>
      <sheetName val="Plan2"/>
      <sheetName val="Plan3"/>
      <sheetName val="Plan4"/>
      <sheetName val="Insumos_Elétrica"/>
      <sheetName val="Insumos Básicos"/>
      <sheetName val="Ins_Elét"/>
      <sheetName val="Insumos Acabamento"/>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I9">
            <v>0.11</v>
          </cell>
        </row>
        <row r="12">
          <cell r="I12">
            <v>0.42</v>
          </cell>
        </row>
        <row r="22">
          <cell r="I22">
            <v>0.35</v>
          </cell>
        </row>
        <row r="28">
          <cell r="I28">
            <v>0</v>
          </cell>
        </row>
        <row r="61">
          <cell r="I61">
            <v>20</v>
          </cell>
        </row>
        <row r="70">
          <cell r="I70">
            <v>3.41</v>
          </cell>
        </row>
        <row r="71">
          <cell r="I71">
            <v>365.3</v>
          </cell>
        </row>
        <row r="72">
          <cell r="I72">
            <v>665</v>
          </cell>
        </row>
        <row r="361">
          <cell r="I361">
            <v>1.73</v>
          </cell>
        </row>
        <row r="363">
          <cell r="I363">
            <v>2.84</v>
          </cell>
        </row>
        <row r="365">
          <cell r="I365">
            <v>2.84</v>
          </cell>
        </row>
        <row r="366">
          <cell r="I366">
            <v>3.13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remissas Veículos"/>
      <sheetName val="IPVA por estados"/>
      <sheetName val="Veículos"/>
      <sheetName val="Custo de Veículos sem BDI"/>
      <sheetName val="Premissas MdO"/>
      <sheetName val="Base de cálculo Benefícios"/>
      <sheetName val="Base de cálculo Encargos"/>
      <sheetName val="Custo da mâo de obra sem BDI"/>
      <sheetName val="Ferramentas"/>
      <sheetName val="Estrutura"/>
      <sheetName val="CompAtv01"/>
      <sheetName val="CompAtv02"/>
      <sheetName val="CompAtv03"/>
      <sheetName val="CARN2006"/>
      <sheetName val="Manutenção"/>
      <sheetName val="Ampliação"/>
      <sheetName val="Eventos"/>
      <sheetName val="B_CALC"/>
      <sheetName val="PARETO ATIV"/>
      <sheetName val="Capa"/>
      <sheetName val="Introdução"/>
      <sheetName val="guarantã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M 22"/>
      <sheetName val="SERVIÇO - CONVENCIONAIS"/>
      <sheetName val="MATERIAIS - CONVENCIONAIS"/>
      <sheetName val="Plan1"/>
    </sheetNames>
    <sheetDataSet>
      <sheetData sheetId="0"/>
      <sheetData sheetId="1"/>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BDI (2)"/>
      <sheetName val="PO"/>
      <sheetName val="PLQ"/>
      <sheetName val="CFF"/>
      <sheetName val="MC"/>
    </sheetNames>
    <definedNames>
      <definedName name="linhaSINAPIxls" refersTo="='PO'!$X1" sheetId="3"/>
    </definedNames>
    <sheetDataSet>
      <sheetData sheetId="0">
        <row r="37">
          <cell r="T37" t="str">
            <v>BDI 1</v>
          </cell>
        </row>
      </sheetData>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MP PREÇO UNIT"/>
      <sheetName val="COMPO. AUX"/>
      <sheetName val="CRONOGRAMA"/>
      <sheetName val="BDI planilha"/>
      <sheetName val="LEI SOCIAL"/>
      <sheetName val="EVENTOGRAMA"/>
      <sheetName val="DETALHAMENTO"/>
      <sheetName val="BDI anexo"/>
      <sheetName val="M. DESCRITIVO"/>
      <sheetName val="QCI"/>
      <sheetName val="MC"/>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s>
    <sheetDataSet>
      <sheetData sheetId="0">
        <row r="32">
          <cell r="G32">
            <v>0</v>
          </cell>
        </row>
        <row r="37">
          <cell r="T37" t="str">
            <v>BDI 1</v>
          </cell>
          <cell r="U37" t="str">
            <v>BDI 2</v>
          </cell>
          <cell r="V37" t="str">
            <v>BDI 3</v>
          </cell>
          <cell r="W37" t="str">
            <v>BDI 4</v>
          </cell>
          <cell r="X37" t="str">
            <v>BDI 5</v>
          </cell>
        </row>
        <row r="38">
          <cell r="A38">
            <v>0</v>
          </cell>
          <cell r="C38" t="str">
            <v>Sim</v>
          </cell>
        </row>
        <row r="107">
          <cell r="L107" t="str">
            <v>(Selecione uma Localidade)</v>
          </cell>
        </row>
        <row r="108">
          <cell r="L108" t="str">
            <v>Aracaju / SE</v>
          </cell>
        </row>
        <row r="109">
          <cell r="L109" t="str">
            <v>Belém / PA</v>
          </cell>
        </row>
        <row r="110">
          <cell r="L110" t="str">
            <v>Belo Horizonte / MG</v>
          </cell>
        </row>
        <row r="111">
          <cell r="L111" t="str">
            <v>Boa Vista / RR</v>
          </cell>
        </row>
        <row r="112">
          <cell r="L112" t="str">
            <v>Brasília / DF</v>
          </cell>
        </row>
        <row r="113">
          <cell r="L113" t="str">
            <v>Campo Grande / MS</v>
          </cell>
        </row>
        <row r="114">
          <cell r="L114" t="str">
            <v>Cuiabá / MT</v>
          </cell>
        </row>
        <row r="115">
          <cell r="L115" t="str">
            <v>Curitiba / PR</v>
          </cell>
          <cell r="P115" t="str">
            <v>Empreitada Preço Global</v>
          </cell>
        </row>
        <row r="116">
          <cell r="L116" t="str">
            <v>Florianópolis / SC</v>
          </cell>
          <cell r="P116" t="str">
            <v>Empreitada Preço Unitário</v>
          </cell>
        </row>
        <row r="117">
          <cell r="L117" t="str">
            <v>Fortaleza / CE</v>
          </cell>
          <cell r="P117" t="str">
            <v>Empreitada Integral</v>
          </cell>
        </row>
        <row r="118">
          <cell r="L118" t="str">
            <v>Goiânia / GO</v>
          </cell>
          <cell r="P118" t="str">
            <v>Tarefa</v>
          </cell>
        </row>
        <row r="119">
          <cell r="L119" t="str">
            <v>João Pessoa / PB</v>
          </cell>
          <cell r="P119" t="str">
            <v>Contratação Integrada</v>
          </cell>
        </row>
        <row r="120">
          <cell r="L120" t="str">
            <v>Macapá / AP</v>
          </cell>
          <cell r="P120" t="str">
            <v>Não se aplica</v>
          </cell>
        </row>
        <row r="121">
          <cell r="L121" t="str">
            <v>Maceió / AL</v>
          </cell>
        </row>
        <row r="122">
          <cell r="L122" t="str">
            <v>Manaus / AM</v>
          </cell>
          <cell r="P122" t="str">
            <v>BM</v>
          </cell>
        </row>
        <row r="123">
          <cell r="L123" t="str">
            <v>Natal / RN</v>
          </cell>
          <cell r="P123" t="str">
            <v>PLE</v>
          </cell>
        </row>
        <row r="124">
          <cell r="L124" t="str">
            <v>Palmas / TO</v>
          </cell>
        </row>
        <row r="125">
          <cell r="L125" t="str">
            <v>Porto Alegre / RS</v>
          </cell>
        </row>
        <row r="126">
          <cell r="L126" t="str">
            <v>Porto Velho / RO</v>
          </cell>
        </row>
        <row r="127">
          <cell r="L127" t="str">
            <v>Recife / PE</v>
          </cell>
        </row>
        <row r="128">
          <cell r="L128" t="str">
            <v>Rio Branco / AC</v>
          </cell>
        </row>
        <row r="129">
          <cell r="L129" t="str">
            <v>Rio de Janeiro / RJ</v>
          </cell>
        </row>
        <row r="130">
          <cell r="L130" t="str">
            <v>Salvador / BA</v>
          </cell>
        </row>
        <row r="131">
          <cell r="L131" t="str">
            <v>São Luís / MA</v>
          </cell>
        </row>
        <row r="132">
          <cell r="L132" t="str">
            <v>São Paulo / SP</v>
          </cell>
        </row>
        <row r="133">
          <cell r="L133" t="str">
            <v>Teresina / PI</v>
          </cell>
        </row>
        <row r="134">
          <cell r="L134" t="str">
            <v>Vitória / ES</v>
          </cell>
        </row>
      </sheetData>
      <sheetData sheetId="1"/>
      <sheetData sheetId="2">
        <row r="3">
          <cell r="X3" t="b">
            <v>1</v>
          </cell>
        </row>
        <row r="4">
          <cell r="X4" t="b">
            <v>1</v>
          </cell>
        </row>
        <row r="6">
          <cell r="X6" t="b">
            <v>1</v>
          </cell>
        </row>
        <row r="7">
          <cell r="X7" t="b">
            <v>1</v>
          </cell>
        </row>
        <row r="12">
          <cell r="J12" t="str">
            <v>LOTE</v>
          </cell>
          <cell r="K12">
            <v>0</v>
          </cell>
          <cell r="L12">
            <v>0</v>
          </cell>
          <cell r="M12">
            <v>0</v>
          </cell>
          <cell r="N12">
            <v>0</v>
          </cell>
          <cell r="O12">
            <v>0</v>
          </cell>
          <cell r="P12">
            <v>0</v>
          </cell>
          <cell r="Q12">
            <v>0</v>
          </cell>
          <cell r="R12">
            <v>0</v>
          </cell>
          <cell r="S12">
            <v>0</v>
          </cell>
          <cell r="T12">
            <v>0</v>
          </cell>
          <cell r="V12">
            <v>0</v>
          </cell>
          <cell r="Y12">
            <v>0</v>
          </cell>
          <cell r="Z12">
            <v>0</v>
          </cell>
        </row>
        <row r="13">
          <cell r="V13">
            <v>1</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J31">
            <v>0</v>
          </cell>
          <cell r="K31">
            <v>0</v>
          </cell>
          <cell r="L31">
            <v>0</v>
          </cell>
          <cell r="M31">
            <v>0</v>
          </cell>
          <cell r="N31">
            <v>0</v>
          </cell>
          <cell r="O31">
            <v>0</v>
          </cell>
          <cell r="P31">
            <v>0</v>
          </cell>
          <cell r="Q31">
            <v>0</v>
          </cell>
          <cell r="R31">
            <v>0</v>
          </cell>
          <cell r="S31">
            <v>0</v>
          </cell>
          <cell r="T31">
            <v>0</v>
          </cell>
          <cell r="V31">
            <v>0</v>
          </cell>
          <cell r="Y31">
            <v>0</v>
          </cell>
          <cell r="Z31">
            <v>0</v>
          </cell>
        </row>
      </sheetData>
      <sheetData sheetId="3">
        <row r="9">
          <cell r="B9">
            <v>0</v>
          </cell>
          <cell r="F9">
            <v>0</v>
          </cell>
          <cell r="G9">
            <v>0</v>
          </cell>
          <cell r="H9">
            <v>0</v>
          </cell>
          <cell r="I9">
            <v>0</v>
          </cell>
          <cell r="J9">
            <v>0</v>
          </cell>
          <cell r="K9">
            <v>0</v>
          </cell>
          <cell r="L9">
            <v>0</v>
          </cell>
          <cell r="M9">
            <v>0</v>
          </cell>
          <cell r="N9">
            <v>0</v>
          </cell>
          <cell r="O9">
            <v>0</v>
          </cell>
        </row>
        <row r="12">
          <cell r="F12">
            <v>0</v>
          </cell>
        </row>
        <row r="31">
          <cell r="B31">
            <v>0</v>
          </cell>
        </row>
      </sheetData>
      <sheetData sheetId="4">
        <row r="10">
          <cell r="D10" t="str">
            <v>Altura</v>
          </cell>
        </row>
        <row r="14">
          <cell r="D14">
            <v>0</v>
          </cell>
        </row>
        <row r="17">
          <cell r="F17">
            <v>0</v>
          </cell>
          <cell r="L17">
            <v>0</v>
          </cell>
        </row>
        <row r="21">
          <cell r="F21">
            <v>0</v>
          </cell>
          <cell r="X21">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RONOGRAMA DETALHADO"/>
      <sheetName val="CR EVENTO"/>
      <sheetName val="PLANILHA"/>
      <sheetName val="CRONOGRAMA"/>
      <sheetName val="BDI"/>
      <sheetName val="ENCARGOS "/>
      <sheetName val="PLANILHA ORÇAMENTARIA"/>
      <sheetName val="Plan2"/>
      <sheetName val="Plan3"/>
    </sheetNames>
    <sheetDataSet>
      <sheetData sheetId="0">
        <row r="33">
          <cell r="A33" t="str">
            <v>Núm do Evento</v>
          </cell>
        </row>
        <row r="34">
          <cell r="A34">
            <v>1</v>
          </cell>
        </row>
        <row r="50">
          <cell r="C50">
            <v>0</v>
          </cell>
        </row>
      </sheetData>
      <sheetData sheetId="1">
        <row r="30">
          <cell r="C30" t="str">
            <v>REVESTIMENTO</v>
          </cell>
        </row>
      </sheetData>
      <sheetData sheetId="2"/>
      <sheetData sheetId="3"/>
      <sheetData sheetId="4"/>
      <sheetData sheetId="5"/>
      <sheetData sheetId="6"/>
      <sheetData sheetId="7">
        <row r="10">
          <cell r="C10" t="str">
            <v>SERVIÇOS INICIAIS</v>
          </cell>
        </row>
      </sheetData>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RONOGRAMA DETALHADO"/>
      <sheetName val="CR EVENTO"/>
      <sheetName val="PLANILHA"/>
      <sheetName val="CRONOGRAMA"/>
      <sheetName val="BDI"/>
      <sheetName val="ENCARGOS "/>
      <sheetName val="PLANILHA ORÇAMENTARIA"/>
      <sheetName val="Plan2"/>
      <sheetName val="Plan3"/>
    </sheetNames>
    <sheetDataSet>
      <sheetData sheetId="0">
        <row r="33">
          <cell r="A33" t="str">
            <v>Núm do Evento</v>
          </cell>
        </row>
        <row r="34">
          <cell r="A34">
            <v>1</v>
          </cell>
        </row>
        <row r="50">
          <cell r="C50">
            <v>0</v>
          </cell>
        </row>
      </sheetData>
      <sheetData sheetId="1">
        <row r="30">
          <cell r="C30" t="str">
            <v>REVESTIMENTO</v>
          </cell>
        </row>
      </sheetData>
      <sheetData sheetId="2"/>
      <sheetData sheetId="3"/>
      <sheetData sheetId="4"/>
      <sheetData sheetId="5"/>
      <sheetData sheetId="6"/>
      <sheetData sheetId="7">
        <row r="10">
          <cell r="C10" t="str">
            <v>SERVIÇOS INICIAIS</v>
          </cell>
        </row>
      </sheetData>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O"/>
      <sheetName val="Eventograma_e_Quantitativos"/>
      <sheetName val="Detalhamento"/>
      <sheetName val="Cronograma"/>
      <sheetName val="PLE"/>
      <sheetName val="Resumo_de_Acompanhamento"/>
      <sheetName val="CronoPrev"/>
      <sheetName val="Relatório de Compatibilidade"/>
      <sheetName val="EVENTOGRAMA CT 121-2020 CABOTO "/>
      <sheetName val="BDI-Anexo com CPRB"/>
      <sheetName val="PLANILHA ORÇAMENTARIA"/>
      <sheetName val="MEMORIAL DE CALCULO"/>
      <sheetName val="EVENTOGRAMA"/>
      <sheetName val="CR EVENTO"/>
    </sheetNames>
    <sheetDataSet>
      <sheetData sheetId="0">
        <row r="28">
          <cell r="AX28">
            <v>1</v>
          </cell>
        </row>
      </sheetData>
      <sheetData sheetId="1">
        <row r="9">
          <cell r="A9">
            <v>1</v>
          </cell>
        </row>
      </sheetData>
      <sheetData sheetId="2">
        <row r="13">
          <cell r="B13">
            <v>0</v>
          </cell>
        </row>
      </sheetData>
      <sheetData sheetId="3">
        <row r="6">
          <cell r="B6" t="str">
            <v>Eventos</v>
          </cell>
        </row>
        <row r="12">
          <cell r="B12">
            <v>1</v>
          </cell>
        </row>
      </sheetData>
      <sheetData sheetId="4">
        <row r="42">
          <cell r="B42" t="str">
            <v>Cronograma</v>
          </cell>
        </row>
      </sheetData>
      <sheetData sheetId="5">
        <row r="28">
          <cell r="AX28">
            <v>1</v>
          </cell>
        </row>
        <row r="43">
          <cell r="G43" t="str">
            <v>Datas das medições</v>
          </cell>
        </row>
        <row r="45">
          <cell r="B45" t="str">
            <v>Medições</v>
          </cell>
          <cell r="G45">
            <v>1</v>
          </cell>
          <cell r="K45">
            <v>2</v>
          </cell>
          <cell r="O45">
            <v>3</v>
          </cell>
          <cell r="S45">
            <v>4</v>
          </cell>
          <cell r="W45">
            <v>5</v>
          </cell>
          <cell r="AA45">
            <v>6</v>
          </cell>
          <cell r="AE45">
            <v>7</v>
          </cell>
          <cell r="AI45">
            <v>8</v>
          </cell>
          <cell r="AM45">
            <v>9</v>
          </cell>
          <cell r="AQ45">
            <v>10</v>
          </cell>
          <cell r="AU45">
            <v>11</v>
          </cell>
          <cell r="AY45">
            <v>12</v>
          </cell>
        </row>
        <row r="46">
          <cell r="B46" t="str">
            <v>Período</v>
          </cell>
          <cell r="E46" t="str">
            <v>%</v>
          </cell>
          <cell r="G46" t="e">
            <v>#REF!</v>
          </cell>
          <cell r="K46" t="e">
            <v>#REF!</v>
          </cell>
          <cell r="O46" t="e">
            <v>#REF!</v>
          </cell>
          <cell r="S46" t="e">
            <v>#REF!</v>
          </cell>
          <cell r="W46" t="e">
            <v>#REF!</v>
          </cell>
          <cell r="AA46" t="e">
            <v>#REF!</v>
          </cell>
          <cell r="AE46" t="e">
            <v>#REF!</v>
          </cell>
          <cell r="AI46" t="e">
            <v>#REF!</v>
          </cell>
          <cell r="AM46" t="e">
            <v>#REF!</v>
          </cell>
          <cell r="AQ46" t="e">
            <v>#REF!</v>
          </cell>
          <cell r="AU46" t="e">
            <v>#REF!</v>
          </cell>
          <cell r="AY46" t="e">
            <v>#REF!</v>
          </cell>
        </row>
        <row r="47">
          <cell r="E47" t="str">
            <v>R$</v>
          </cell>
          <cell r="G47" t="e">
            <v>#REF!</v>
          </cell>
          <cell r="K47" t="e">
            <v>#REF!</v>
          </cell>
          <cell r="O47" t="e">
            <v>#REF!</v>
          </cell>
          <cell r="S47" t="e">
            <v>#REF!</v>
          </cell>
          <cell r="W47" t="e">
            <v>#REF!</v>
          </cell>
          <cell r="AA47" t="e">
            <v>#REF!</v>
          </cell>
          <cell r="AE47" t="e">
            <v>#REF!</v>
          </cell>
          <cell r="AI47" t="e">
            <v>#REF!</v>
          </cell>
          <cell r="AM47" t="e">
            <v>#REF!</v>
          </cell>
          <cell r="AQ47" t="e">
            <v>#REF!</v>
          </cell>
          <cell r="AU47" t="e">
            <v>#REF!</v>
          </cell>
          <cell r="AY47" t="e">
            <v>#REF!</v>
          </cell>
        </row>
        <row r="48">
          <cell r="B48" t="str">
            <v>Acumulado</v>
          </cell>
          <cell r="E48" t="str">
            <v>%</v>
          </cell>
          <cell r="G48" t="e">
            <v>#REF!</v>
          </cell>
          <cell r="K48" t="e">
            <v>#REF!</v>
          </cell>
          <cell r="O48" t="e">
            <v>#REF!</v>
          </cell>
          <cell r="S48" t="e">
            <v>#REF!</v>
          </cell>
          <cell r="W48" t="e">
            <v>#REF!</v>
          </cell>
          <cell r="AA48" t="e">
            <v>#REF!</v>
          </cell>
          <cell r="AE48" t="e">
            <v>#REF!</v>
          </cell>
          <cell r="AI48" t="e">
            <v>#REF!</v>
          </cell>
          <cell r="AM48" t="e">
            <v>#REF!</v>
          </cell>
          <cell r="AQ48" t="e">
            <v>#REF!</v>
          </cell>
          <cell r="AU48" t="e">
            <v>#REF!</v>
          </cell>
          <cell r="AY48" t="e">
            <v>#REF!</v>
          </cell>
        </row>
        <row r="49">
          <cell r="E49" t="str">
            <v>R$</v>
          </cell>
          <cell r="G49" t="e">
            <v>#REF!</v>
          </cell>
          <cell r="K49" t="e">
            <v>#REF!</v>
          </cell>
          <cell r="O49" t="e">
            <v>#REF!</v>
          </cell>
          <cell r="S49" t="e">
            <v>#REF!</v>
          </cell>
          <cell r="W49" t="e">
            <v>#REF!</v>
          </cell>
          <cell r="AA49" t="e">
            <v>#REF!</v>
          </cell>
          <cell r="AE49" t="e">
            <v>#REF!</v>
          </cell>
          <cell r="AI49" t="e">
            <v>#REF!</v>
          </cell>
          <cell r="AM49" t="e">
            <v>#REF!</v>
          </cell>
          <cell r="AQ49" t="e">
            <v>#REF!</v>
          </cell>
          <cell r="AU49" t="e">
            <v>#REF!</v>
          </cell>
          <cell r="AY49" t="e">
            <v>#REF!</v>
          </cell>
        </row>
      </sheetData>
      <sheetData sheetId="6">
        <row r="14">
          <cell r="C14">
            <v>1</v>
          </cell>
        </row>
        <row r="15">
          <cell r="C15">
            <v>1</v>
          </cell>
        </row>
        <row r="16">
          <cell r="C16">
            <v>1</v>
          </cell>
        </row>
        <row r="17">
          <cell r="C17">
            <v>1</v>
          </cell>
        </row>
        <row r="18">
          <cell r="C18">
            <v>1</v>
          </cell>
        </row>
        <row r="19">
          <cell r="C19">
            <v>1</v>
          </cell>
        </row>
        <row r="20">
          <cell r="C20">
            <v>1</v>
          </cell>
        </row>
        <row r="21">
          <cell r="C21">
            <v>1</v>
          </cell>
        </row>
        <row r="22">
          <cell r="C22">
            <v>1</v>
          </cell>
        </row>
        <row r="23">
          <cell r="C23">
            <v>1</v>
          </cell>
        </row>
        <row r="24">
          <cell r="C24">
            <v>1</v>
          </cell>
        </row>
        <row r="25">
          <cell r="C25">
            <v>1</v>
          </cell>
        </row>
        <row r="26">
          <cell r="C26">
            <v>1</v>
          </cell>
        </row>
        <row r="27">
          <cell r="C27">
            <v>1</v>
          </cell>
        </row>
        <row r="28">
          <cell r="C28">
            <v>1</v>
          </cell>
        </row>
        <row r="29">
          <cell r="C29">
            <v>1</v>
          </cell>
        </row>
        <row r="30">
          <cell r="C30">
            <v>1</v>
          </cell>
        </row>
        <row r="31">
          <cell r="C31">
            <v>1</v>
          </cell>
        </row>
        <row r="32">
          <cell r="C32">
            <v>1</v>
          </cell>
        </row>
        <row r="33">
          <cell r="C33">
            <v>1</v>
          </cell>
        </row>
        <row r="34">
          <cell r="C34">
            <v>1</v>
          </cell>
        </row>
        <row r="35">
          <cell r="C35">
            <v>1</v>
          </cell>
        </row>
        <row r="36">
          <cell r="C36">
            <v>1</v>
          </cell>
        </row>
        <row r="37">
          <cell r="C37">
            <v>1</v>
          </cell>
        </row>
      </sheetData>
      <sheetData sheetId="7">
        <row r="13">
          <cell r="B13">
            <v>0</v>
          </cell>
        </row>
      </sheetData>
      <sheetData sheetId="8"/>
      <sheetData sheetId="9" refreshError="1"/>
      <sheetData sheetId="10">
        <row r="28">
          <cell r="AX28">
            <v>1</v>
          </cell>
        </row>
      </sheetData>
      <sheetData sheetId="11">
        <row r="9">
          <cell r="A9">
            <v>1</v>
          </cell>
        </row>
      </sheetData>
      <sheetData sheetId="12">
        <row r="13">
          <cell r="B13">
            <v>0</v>
          </cell>
        </row>
      </sheetData>
      <sheetData sheetId="13">
        <row r="6">
          <cell r="B6" t="str">
            <v>Eventos</v>
          </cell>
        </row>
      </sheetData>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Eventograma_e_Quantitativos"/>
      <sheetName val="Detalhamento"/>
      <sheetName val="Cronograma"/>
      <sheetName val="PLE"/>
      <sheetName val="Resumo_de_Acompanhamento"/>
      <sheetName val="QCI"/>
      <sheetName val="RRE"/>
      <sheetName val="OFÍCIO"/>
      <sheetName val="CronoPrev"/>
      <sheetName val="Listas"/>
      <sheetName val="PLE Alternativa"/>
    </sheetNames>
    <sheetDataSet>
      <sheetData sheetId="0"/>
      <sheetData sheetId="1">
        <row r="18">
          <cell r="D18" t="str">
            <v>1.</v>
          </cell>
        </row>
      </sheetData>
      <sheetData sheetId="2">
        <row r="6">
          <cell r="B6" t="str">
            <v>Eventos</v>
          </cell>
        </row>
        <row r="7">
          <cell r="B7" t="str">
            <v>Orçamento</v>
          </cell>
        </row>
        <row r="9">
          <cell r="B9" t="str">
            <v>Todos</v>
          </cell>
        </row>
        <row r="10">
          <cell r="B10" t="str">
            <v>Executados</v>
          </cell>
        </row>
        <row r="11">
          <cell r="B11" t="str">
            <v>A Executar</v>
          </cell>
        </row>
      </sheetData>
      <sheetData sheetId="3"/>
      <sheetData sheetId="4"/>
      <sheetData sheetId="5"/>
      <sheetData sheetId="6"/>
      <sheetData sheetId="7"/>
      <sheetData sheetId="8"/>
      <sheetData sheetId="9"/>
      <sheetData sheetId="10">
        <row r="2">
          <cell r="B2" t="str">
            <v>Itens de Investimento</v>
          </cell>
          <cell r="C2" t="str">
            <v>Unidades habitacionais</v>
          </cell>
          <cell r="D2">
            <v>3</v>
          </cell>
          <cell r="E2" t="str">
            <v>Equipamentos comunitários</v>
          </cell>
          <cell r="F2">
            <v>6</v>
          </cell>
          <cell r="G2" t="str">
            <v>Pavimentação</v>
          </cell>
          <cell r="H2">
            <v>6</v>
          </cell>
          <cell r="I2" t="str">
            <v xml:space="preserve">Drenagem </v>
          </cell>
          <cell r="J2">
            <v>5</v>
          </cell>
          <cell r="K2" t="str">
            <v>Abastecimento de água</v>
          </cell>
          <cell r="L2">
            <v>11</v>
          </cell>
          <cell r="M2" t="str">
            <v>Esgotamento sanitário</v>
          </cell>
          <cell r="N2">
            <v>8</v>
          </cell>
          <cell r="O2" t="str">
            <v>Energia elétrica e iluminação pública</v>
          </cell>
          <cell r="P2">
            <v>4</v>
          </cell>
          <cell r="Q2" t="str">
            <v>Coleta e tratamento de resíduos sólidos</v>
          </cell>
          <cell r="R2">
            <v>6</v>
          </cell>
          <cell r="S2" t="str">
            <v xml:space="preserve">Contenção e estabilização de encostas </v>
          </cell>
          <cell r="T2">
            <v>2</v>
          </cell>
          <cell r="U2" t="str">
            <v>Regularização fundiária</v>
          </cell>
          <cell r="V2">
            <v>2</v>
          </cell>
          <cell r="W2" t="str">
            <v>Aquisição de terreno</v>
          </cell>
          <cell r="X2">
            <v>2</v>
          </cell>
          <cell r="Y2" t="str">
            <v>Aquisição de equipamentos e insumos</v>
          </cell>
          <cell r="Z2">
            <v>1</v>
          </cell>
          <cell r="AA2" t="str">
            <v>Elaboração de estudos e projetos</v>
          </cell>
          <cell r="AB2">
            <v>1</v>
          </cell>
          <cell r="AC2" t="str">
            <v>Instrumentos e ações em planejamento e gestão pública</v>
          </cell>
          <cell r="AD2">
            <v>1</v>
          </cell>
          <cell r="AE2" t="str">
            <v>Ações complementares às obras</v>
          </cell>
          <cell r="AF2">
            <v>3</v>
          </cell>
          <cell r="AG2" t="str">
            <v>Gerenciamento</v>
          </cell>
          <cell r="AH2">
            <v>1</v>
          </cell>
          <cell r="AI2" t="str">
            <v>Trabalho social</v>
          </cell>
          <cell r="AJ2">
            <v>4</v>
          </cell>
        </row>
        <row r="3">
          <cell r="B3" t="str">
            <v>Unidades habitacionais</v>
          </cell>
        </row>
        <row r="4">
          <cell r="B4" t="str">
            <v>Equipamentos comunitários</v>
          </cell>
        </row>
        <row r="5">
          <cell r="B5" t="str">
            <v>Pavimentação</v>
          </cell>
        </row>
        <row r="6">
          <cell r="B6" t="str">
            <v xml:space="preserve">Drenagem </v>
          </cell>
        </row>
        <row r="7">
          <cell r="B7" t="str">
            <v>Abastecimento de água</v>
          </cell>
        </row>
        <row r="8">
          <cell r="B8" t="str">
            <v>Esgotamento sanitário</v>
          </cell>
        </row>
        <row r="9">
          <cell r="B9" t="str">
            <v>Energia elétrica e iluminação pública</v>
          </cell>
        </row>
        <row r="10">
          <cell r="B10" t="str">
            <v>Coleta e tratamento de resíduos sólidos</v>
          </cell>
        </row>
        <row r="11">
          <cell r="B11" t="str">
            <v xml:space="preserve">Contenção e estabilização de encostas </v>
          </cell>
        </row>
        <row r="12">
          <cell r="B12" t="str">
            <v>Regularização fundiária</v>
          </cell>
        </row>
        <row r="13">
          <cell r="B13" t="str">
            <v>Aquisição de terreno</v>
          </cell>
        </row>
        <row r="14">
          <cell r="B14" t="str">
            <v>Aquisição de equipamentos e insumos</v>
          </cell>
        </row>
        <row r="15">
          <cell r="B15" t="str">
            <v>Elaboração de estudos e projetos</v>
          </cell>
        </row>
        <row r="16">
          <cell r="B16" t="str">
            <v>Instrumentos e ações em planejamento e gestão pública</v>
          </cell>
        </row>
        <row r="17">
          <cell r="B17" t="str">
            <v>Ações complementares às obras</v>
          </cell>
        </row>
        <row r="18">
          <cell r="B18" t="str">
            <v>Gerenciamento</v>
          </cell>
        </row>
        <row r="19">
          <cell r="B19" t="str">
            <v>Trabalho social</v>
          </cell>
        </row>
      </sheetData>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egação na Planilha"/>
      <sheetName val="Resumo de Ocorrência"/>
      <sheetName val="Resumo Subgrupos"/>
      <sheetName val="G40 - Analítico CCUs"/>
      <sheetName val="PEMs G40"/>
      <sheetName val="Equipamentos"/>
      <sheetName val="Tabela Tempo Fixo"/>
      <sheetName val="S01"/>
      <sheetName val="S38"/>
      <sheetName val="S39"/>
      <sheetName val="S41"/>
      <sheetName val="S44-45"/>
      <sheetName val="S52"/>
      <sheetName val="S53"/>
      <sheetName val="E9509"/>
      <sheetName val="E9681"/>
      <sheetName val="E9020 e E9012"/>
      <sheetName val="Análises Gráficas"/>
      <sheetName val="Auxiliar"/>
      <sheetName val="Imagen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
          <cell r="J2" t="str">
            <v>Sim</v>
          </cell>
          <cell r="K2" t="str">
            <v>Sim</v>
          </cell>
        </row>
        <row r="3">
          <cell r="J3" t="str">
            <v>Não</v>
          </cell>
          <cell r="K3" t="str">
            <v>Não</v>
          </cell>
        </row>
        <row r="4">
          <cell r="J4" t="str">
            <v>-</v>
          </cell>
          <cell r="K4" t="str">
            <v>Com ressalvas</v>
          </cell>
        </row>
        <row r="5">
          <cell r="K5" t="str">
            <v>-</v>
          </cell>
        </row>
      </sheetData>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 quantitativos"/>
      <sheetName val="INSUMOS"/>
      <sheetName val="CPU"/>
      <sheetName val="ORÇAMENTO obra"/>
      <sheetName val="Cronograma Fisico"/>
      <sheetName val="Cronograma Financeiro"/>
      <sheetName val="INFO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r BD"/>
      <sheetName val="Navegação na Planilha"/>
      <sheetName val="Sintético CCUs"/>
      <sheetName val="Analítico CCUs"/>
      <sheetName val="PEMs"/>
      <sheetName val="Alterações Insumo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2"/>
      <sheetName val="S44-45"/>
      <sheetName val="S46"/>
      <sheetName val="S47"/>
      <sheetName val="S52"/>
      <sheetName val="S53"/>
      <sheetName val="S54"/>
      <sheetName val="E9509"/>
      <sheetName val="E9681"/>
      <sheetName val="Imagens"/>
      <sheetName val="Análise Recicladoras "/>
      <sheetName val="Alteração Rolos"/>
    </sheetNames>
    <sheetDataSet>
      <sheetData sheetId="0"/>
      <sheetData sheetId="1">
        <row r="1">
          <cell r="A1">
            <v>40</v>
          </cell>
        </row>
      </sheetData>
      <sheetData sheetId="2" refreshError="1"/>
      <sheetData sheetId="3">
        <row r="2">
          <cell r="E2">
            <v>8725</v>
          </cell>
        </row>
      </sheetData>
      <sheetData sheetId="4" refreshError="1"/>
      <sheetData sheetId="5" refreshError="1"/>
      <sheetData sheetId="6">
        <row r="3">
          <cell r="E3">
            <v>10000</v>
          </cell>
        </row>
      </sheetData>
      <sheetData sheetId="7" refreshError="1"/>
      <sheetData sheetId="8" refreshError="1"/>
      <sheetData sheetId="9">
        <row r="22">
          <cell r="H22">
            <v>61.89</v>
          </cell>
        </row>
      </sheetData>
      <sheetData sheetId="10">
        <row r="32">
          <cell r="S32">
            <v>1.26</v>
          </cell>
        </row>
      </sheetData>
      <sheetData sheetId="11" refreshError="1"/>
      <sheetData sheetId="12" refreshError="1"/>
      <sheetData sheetId="13" refreshError="1"/>
      <sheetData sheetId="14">
        <row r="25">
          <cell r="L25">
            <v>1E-3</v>
          </cell>
        </row>
      </sheetData>
      <sheetData sheetId="15">
        <row r="52">
          <cell r="U52">
            <v>0.13950000000000001</v>
          </cell>
        </row>
      </sheetData>
      <sheetData sheetId="16">
        <row r="11">
          <cell r="W11">
            <v>0.75</v>
          </cell>
        </row>
      </sheetData>
      <sheetData sheetId="17">
        <row r="50">
          <cell r="E50">
            <v>1.7899999999999999E-3</v>
          </cell>
        </row>
      </sheetData>
      <sheetData sheetId="18" refreshError="1"/>
      <sheetData sheetId="19" refreshError="1"/>
      <sheetData sheetId="20" refreshError="1"/>
      <sheetData sheetId="21" refreshError="1"/>
      <sheetData sheetId="22">
        <row r="19">
          <cell r="F19">
            <v>2</v>
          </cell>
        </row>
      </sheetData>
      <sheetData sheetId="23">
        <row r="18">
          <cell r="E18">
            <v>0.64800000000000002</v>
          </cell>
        </row>
      </sheetData>
      <sheetData sheetId="24">
        <row r="6">
          <cell r="M6">
            <v>0.41260000000000002</v>
          </cell>
        </row>
      </sheetData>
      <sheetData sheetId="25">
        <row r="6">
          <cell r="M6">
            <v>66</v>
          </cell>
        </row>
      </sheetData>
      <sheetData sheetId="26" refreshError="1"/>
      <sheetData sheetId="27" refreshError="1"/>
      <sheetData sheetId="28" refreshError="1"/>
      <sheetData sheetId="29">
        <row r="26">
          <cell r="B26">
            <v>1.15E-3</v>
          </cell>
        </row>
      </sheetData>
      <sheetData sheetId="30">
        <row r="12">
          <cell r="C12">
            <v>0.6</v>
          </cell>
        </row>
      </sheetData>
      <sheetData sheetId="31" refreshError="1"/>
      <sheetData sheetId="32" refreshError="1"/>
      <sheetData sheetId="33" refreshError="1"/>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Global"/>
      <sheetName val="Elétrica"/>
      <sheetName val="Hidrossanitário"/>
      <sheetName val="Genéricos"/>
      <sheetName val="SBLO_PcP-AmpTPS_fora_CLP"/>
      <sheetName val="Orçamento_Global"/>
      <sheetName val="Percentuais Gerais"/>
      <sheetName val="Orçamento"/>
    </sheetNames>
    <sheetDataSet>
      <sheetData sheetId="0" refreshError="1">
        <row r="38">
          <cell r="D38">
            <v>0.2</v>
          </cell>
        </row>
      </sheetData>
      <sheetData sheetId="1">
        <row r="38">
          <cell r="D38">
            <v>0.2</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Plan1 (2)"/>
      <sheetName val="COMPOSIÇÃO"/>
      <sheetName val="INSUMOS"/>
      <sheetName val="GERAL"/>
    </sheetNames>
    <sheetDataSet>
      <sheetData sheetId="0">
        <row r="1">
          <cell r="M1">
            <v>25</v>
          </cell>
        </row>
      </sheetData>
      <sheetData sheetId="1"/>
      <sheetData sheetId="2"/>
      <sheetData sheetId="3">
        <row r="6">
          <cell r="B6" t="str">
            <v>E004011</v>
          </cell>
          <cell r="C6" t="str">
            <v>Escora metalica</v>
          </cell>
          <cell r="D6" t="str">
            <v>M2</v>
          </cell>
          <cell r="E6">
            <v>39220</v>
          </cell>
          <cell r="F6" t="e">
            <v>#REF!</v>
          </cell>
          <cell r="G6">
            <v>2.2660000000000005</v>
          </cell>
          <cell r="H6">
            <v>5</v>
          </cell>
        </row>
        <row r="7">
          <cell r="B7" t="str">
            <v>E701280</v>
          </cell>
          <cell r="C7" t="str">
            <v>Compactador de placa</v>
          </cell>
          <cell r="D7" t="str">
            <v>H</v>
          </cell>
          <cell r="E7">
            <v>39220</v>
          </cell>
          <cell r="F7" t="e">
            <v>#REF!</v>
          </cell>
          <cell r="G7">
            <v>2.8839999999999999</v>
          </cell>
          <cell r="H7">
            <v>5</v>
          </cell>
        </row>
        <row r="8">
          <cell r="B8" t="str">
            <v>E701290</v>
          </cell>
          <cell r="C8" t="str">
            <v>Compressor</v>
          </cell>
          <cell r="D8" t="str">
            <v>H</v>
          </cell>
          <cell r="E8">
            <v>39220</v>
          </cell>
          <cell r="F8" t="e">
            <v>#REF!</v>
          </cell>
          <cell r="G8">
            <v>19.57</v>
          </cell>
          <cell r="H8">
            <v>5</v>
          </cell>
        </row>
        <row r="9">
          <cell r="B9" t="str">
            <v>E701350</v>
          </cell>
          <cell r="C9" t="str">
            <v>martelete</v>
          </cell>
          <cell r="D9" t="str">
            <v>H</v>
          </cell>
          <cell r="E9">
            <v>39220</v>
          </cell>
          <cell r="F9" t="e">
            <v>#REF!</v>
          </cell>
          <cell r="G9">
            <v>3.605</v>
          </cell>
          <cell r="H9">
            <v>5</v>
          </cell>
        </row>
        <row r="10">
          <cell r="B10" t="str">
            <v>E801030</v>
          </cell>
          <cell r="C10" t="str">
            <v>Caminhão basculante</v>
          </cell>
          <cell r="D10" t="str">
            <v>H</v>
          </cell>
          <cell r="E10">
            <v>39220</v>
          </cell>
          <cell r="F10" t="e">
            <v>#REF!</v>
          </cell>
          <cell r="G10">
            <v>56.65</v>
          </cell>
          <cell r="H10">
            <v>5</v>
          </cell>
        </row>
        <row r="11">
          <cell r="B11" t="str">
            <v>E801050</v>
          </cell>
          <cell r="C11" t="str">
            <v>Pa carregadeira</v>
          </cell>
          <cell r="D11" t="str">
            <v>H</v>
          </cell>
          <cell r="E11">
            <v>39220</v>
          </cell>
          <cell r="F11" t="e">
            <v>#REF!</v>
          </cell>
          <cell r="G11">
            <v>82.4</v>
          </cell>
          <cell r="H11">
            <v>5</v>
          </cell>
        </row>
        <row r="12">
          <cell r="B12" t="str">
            <v>E801051</v>
          </cell>
          <cell r="C12" t="str">
            <v>Equip. topografia</v>
          </cell>
          <cell r="D12" t="str">
            <v>H</v>
          </cell>
          <cell r="E12">
            <v>39220</v>
          </cell>
          <cell r="F12" t="e">
            <v>#REF!</v>
          </cell>
          <cell r="G12">
            <v>4.8470588235294123</v>
          </cell>
          <cell r="H12">
            <v>5</v>
          </cell>
        </row>
        <row r="13">
          <cell r="B13" t="str">
            <v>E801052</v>
          </cell>
          <cell r="C13" t="str">
            <v>Caminhão munck</v>
          </cell>
          <cell r="D13" t="str">
            <v>H</v>
          </cell>
          <cell r="E13">
            <v>39220</v>
          </cell>
          <cell r="F13" t="e">
            <v>#REF!</v>
          </cell>
          <cell r="G13">
            <v>77.25</v>
          </cell>
          <cell r="H13">
            <v>5</v>
          </cell>
        </row>
        <row r="14">
          <cell r="B14" t="str">
            <v>E801053</v>
          </cell>
          <cell r="C14" t="str">
            <v>Escavadeira hidráulica</v>
          </cell>
          <cell r="D14" t="str">
            <v>H</v>
          </cell>
          <cell r="E14">
            <v>39220</v>
          </cell>
          <cell r="F14" t="e">
            <v>#REF!</v>
          </cell>
          <cell r="G14">
            <v>154.5</v>
          </cell>
          <cell r="H14">
            <v>5</v>
          </cell>
        </row>
        <row r="15">
          <cell r="B15" t="str">
            <v>E801054</v>
          </cell>
          <cell r="C15" t="str">
            <v>Furadeira de impacto</v>
          </cell>
          <cell r="D15" t="str">
            <v>H</v>
          </cell>
          <cell r="E15">
            <v>39220</v>
          </cell>
          <cell r="F15" t="e">
            <v>#REF!</v>
          </cell>
          <cell r="G15">
            <v>3.6358999999999999</v>
          </cell>
          <cell r="H15">
            <v>5</v>
          </cell>
        </row>
        <row r="16">
          <cell r="B16" t="str">
            <v>E801055</v>
          </cell>
          <cell r="C16" t="str">
            <v>Lixadeira</v>
          </cell>
          <cell r="D16" t="str">
            <v>H</v>
          </cell>
          <cell r="E16">
            <v>39220</v>
          </cell>
          <cell r="F16" t="e">
            <v>#REF!</v>
          </cell>
          <cell r="G16">
            <v>2.9355000000000002</v>
          </cell>
          <cell r="H16">
            <v>5</v>
          </cell>
        </row>
        <row r="17">
          <cell r="B17" t="str">
            <v>E801080</v>
          </cell>
          <cell r="C17" t="str">
            <v>Retroescavadeira</v>
          </cell>
          <cell r="D17" t="str">
            <v>H</v>
          </cell>
          <cell r="E17">
            <v>39220</v>
          </cell>
          <cell r="F17" t="e">
            <v>#REF!</v>
          </cell>
          <cell r="G17">
            <v>56.65</v>
          </cell>
          <cell r="H17">
            <v>5</v>
          </cell>
        </row>
        <row r="18">
          <cell r="B18" t="str">
            <v>E801081</v>
          </cell>
          <cell r="C18" t="str">
            <v>Perfuratriz</v>
          </cell>
          <cell r="D18" t="str">
            <v>H</v>
          </cell>
          <cell r="E18">
            <v>39220</v>
          </cell>
          <cell r="F18" t="e">
            <v>#REF!</v>
          </cell>
          <cell r="G18">
            <v>37.08</v>
          </cell>
          <cell r="H18">
            <v>5</v>
          </cell>
        </row>
        <row r="19">
          <cell r="B19" t="str">
            <v>E801082</v>
          </cell>
          <cell r="C19" t="str">
            <v>Bomba</v>
          </cell>
          <cell r="D19" t="str">
            <v>H</v>
          </cell>
          <cell r="E19">
            <v>39220</v>
          </cell>
          <cell r="F19" t="e">
            <v>#REF!</v>
          </cell>
          <cell r="G19">
            <v>3.6352941176470588</v>
          </cell>
          <cell r="H19">
            <v>5</v>
          </cell>
        </row>
        <row r="20">
          <cell r="B20" t="str">
            <v>E801083</v>
          </cell>
          <cell r="C20" t="str">
            <v>Misturador de cimento</v>
          </cell>
          <cell r="D20" t="str">
            <v>H</v>
          </cell>
          <cell r="E20">
            <v>39220</v>
          </cell>
          <cell r="F20" t="e">
            <v>#REF!</v>
          </cell>
          <cell r="G20">
            <v>1.236</v>
          </cell>
          <cell r="H20">
            <v>5</v>
          </cell>
        </row>
        <row r="21">
          <cell r="B21" t="str">
            <v>E801084</v>
          </cell>
          <cell r="C21" t="str">
            <v>Maquina de projetar</v>
          </cell>
          <cell r="D21" t="str">
            <v>H</v>
          </cell>
          <cell r="E21">
            <v>39220</v>
          </cell>
          <cell r="F21" t="e">
            <v>#REF!</v>
          </cell>
          <cell r="G21">
            <v>7.2705882352941176</v>
          </cell>
          <cell r="H21">
            <v>5</v>
          </cell>
        </row>
        <row r="22">
          <cell r="B22" t="str">
            <v>E801085</v>
          </cell>
          <cell r="C22" t="str">
            <v>Maquina de protensão</v>
          </cell>
          <cell r="D22" t="str">
            <v>H</v>
          </cell>
          <cell r="E22">
            <v>39220</v>
          </cell>
          <cell r="F22" t="e">
            <v>#REF!</v>
          </cell>
          <cell r="G22">
            <v>6.4889999999999999</v>
          </cell>
          <cell r="H22">
            <v>5</v>
          </cell>
        </row>
        <row r="23">
          <cell r="B23" t="str">
            <v>E801086</v>
          </cell>
          <cell r="C23" t="str">
            <v>Betoneira 380l</v>
          </cell>
          <cell r="D23" t="str">
            <v>H</v>
          </cell>
          <cell r="E23">
            <v>39220</v>
          </cell>
          <cell r="F23" t="e">
            <v>#REF!</v>
          </cell>
          <cell r="G23">
            <v>2.8839999999999999</v>
          </cell>
          <cell r="H23">
            <v>5</v>
          </cell>
        </row>
        <row r="24">
          <cell r="B24" t="str">
            <v>E801087</v>
          </cell>
          <cell r="C24" t="str">
            <v>Equip. p/ hidrossemeadura</v>
          </cell>
          <cell r="D24" t="str">
            <v>H</v>
          </cell>
          <cell r="E24">
            <v>39220</v>
          </cell>
          <cell r="F24" t="e">
            <v>#REF!</v>
          </cell>
          <cell r="G24">
            <v>113.3</v>
          </cell>
          <cell r="H24">
            <v>5</v>
          </cell>
        </row>
        <row r="25">
          <cell r="B25" t="str">
            <v>E801088</v>
          </cell>
          <cell r="C25" t="str">
            <v>Vibrador de imersão</v>
          </cell>
          <cell r="D25" t="str">
            <v>H</v>
          </cell>
          <cell r="E25">
            <v>39220</v>
          </cell>
          <cell r="F25" t="e">
            <v>#REF!</v>
          </cell>
          <cell r="G25">
            <v>1.236</v>
          </cell>
          <cell r="H25">
            <v>5</v>
          </cell>
        </row>
        <row r="26">
          <cell r="B26" t="str">
            <v>E801089</v>
          </cell>
          <cell r="C26" t="str">
            <v>Serra circular</v>
          </cell>
          <cell r="D26" t="str">
            <v>H</v>
          </cell>
          <cell r="E26">
            <v>39220</v>
          </cell>
          <cell r="F26" t="e">
            <v>#REF!</v>
          </cell>
          <cell r="G26">
            <v>1.236</v>
          </cell>
          <cell r="H26">
            <v>5</v>
          </cell>
        </row>
        <row r="27">
          <cell r="B27" t="str">
            <v>E801090</v>
          </cell>
          <cell r="C27" t="str">
            <v>Maquina de polir</v>
          </cell>
          <cell r="D27" t="str">
            <v>H</v>
          </cell>
          <cell r="E27">
            <v>39220</v>
          </cell>
          <cell r="F27" t="e">
            <v>#REF!</v>
          </cell>
          <cell r="G27">
            <v>2.3174999999999999</v>
          </cell>
          <cell r="H27">
            <v>5</v>
          </cell>
        </row>
        <row r="29">
          <cell r="B29" t="str">
            <v>F000001</v>
          </cell>
          <cell r="C29" t="str">
            <v>Topografo</v>
          </cell>
          <cell r="D29" t="str">
            <v>H</v>
          </cell>
          <cell r="E29">
            <v>39220</v>
          </cell>
          <cell r="F29" t="e">
            <v>#REF!</v>
          </cell>
          <cell r="G29">
            <v>13.636363636363637</v>
          </cell>
          <cell r="H29">
            <v>1</v>
          </cell>
        </row>
        <row r="30">
          <cell r="B30" t="str">
            <v>F000002</v>
          </cell>
          <cell r="C30" t="str">
            <v>Aux. Topografia</v>
          </cell>
          <cell r="D30" t="str">
            <v>H</v>
          </cell>
          <cell r="E30">
            <v>39220</v>
          </cell>
          <cell r="F30" t="e">
            <v>#REF!</v>
          </cell>
          <cell r="G30">
            <v>4.95</v>
          </cell>
          <cell r="H30">
            <v>1</v>
          </cell>
        </row>
        <row r="31">
          <cell r="B31" t="str">
            <v>F100002</v>
          </cell>
          <cell r="C31" t="str">
            <v>Encarregado</v>
          </cell>
          <cell r="D31" t="str">
            <v>H</v>
          </cell>
          <cell r="E31">
            <v>39220</v>
          </cell>
          <cell r="F31" t="e">
            <v>#REF!</v>
          </cell>
          <cell r="G31">
            <v>11.363636363636363</v>
          </cell>
          <cell r="H31">
            <v>1</v>
          </cell>
        </row>
        <row r="32">
          <cell r="B32" t="str">
            <v>F100003</v>
          </cell>
          <cell r="C32" t="str">
            <v>Sondador</v>
          </cell>
          <cell r="D32" t="str">
            <v>H</v>
          </cell>
          <cell r="E32">
            <v>39220</v>
          </cell>
          <cell r="F32" t="e">
            <v>#REF!</v>
          </cell>
          <cell r="G32">
            <v>4.95</v>
          </cell>
          <cell r="H32">
            <v>1</v>
          </cell>
        </row>
        <row r="33">
          <cell r="B33" t="str">
            <v>F100004</v>
          </cell>
          <cell r="C33" t="str">
            <v>Jatista</v>
          </cell>
          <cell r="D33" t="str">
            <v>H</v>
          </cell>
          <cell r="E33">
            <v>39220</v>
          </cell>
          <cell r="F33" t="e">
            <v>#REF!</v>
          </cell>
          <cell r="G33">
            <v>4.95</v>
          </cell>
          <cell r="H33">
            <v>1</v>
          </cell>
        </row>
        <row r="34">
          <cell r="B34" t="str">
            <v>F100005</v>
          </cell>
          <cell r="C34" t="str">
            <v>Operador</v>
          </cell>
          <cell r="D34" t="str">
            <v>H</v>
          </cell>
          <cell r="E34">
            <v>39220</v>
          </cell>
          <cell r="F34" t="e">
            <v>#REF!</v>
          </cell>
          <cell r="G34">
            <v>4.95</v>
          </cell>
          <cell r="H34">
            <v>1</v>
          </cell>
        </row>
        <row r="35">
          <cell r="B35" t="str">
            <v>F100006</v>
          </cell>
          <cell r="C35" t="str">
            <v>Aplicador</v>
          </cell>
          <cell r="D35" t="str">
            <v>H</v>
          </cell>
          <cell r="E35">
            <v>39220</v>
          </cell>
          <cell r="F35" t="e">
            <v>#REF!</v>
          </cell>
          <cell r="G35">
            <v>4.95</v>
          </cell>
          <cell r="H35">
            <v>1</v>
          </cell>
        </row>
        <row r="36">
          <cell r="B36" t="str">
            <v>F100007</v>
          </cell>
          <cell r="C36" t="str">
            <v>Marteleteiro</v>
          </cell>
          <cell r="D36" t="str">
            <v>H</v>
          </cell>
          <cell r="E36">
            <v>39220</v>
          </cell>
          <cell r="F36" t="e">
            <v>#REF!</v>
          </cell>
          <cell r="G36">
            <v>4.95</v>
          </cell>
          <cell r="H36">
            <v>1</v>
          </cell>
        </row>
        <row r="37">
          <cell r="B37" t="str">
            <v>F100008</v>
          </cell>
          <cell r="C37" t="str">
            <v>Polidor</v>
          </cell>
          <cell r="D37" t="str">
            <v>H</v>
          </cell>
          <cell r="E37">
            <v>39220</v>
          </cell>
          <cell r="F37" t="e">
            <v>#REF!</v>
          </cell>
          <cell r="G37">
            <v>4.95</v>
          </cell>
          <cell r="H37">
            <v>1</v>
          </cell>
        </row>
        <row r="38">
          <cell r="B38" t="str">
            <v>F101110</v>
          </cell>
          <cell r="C38" t="str">
            <v>Carpinteiro</v>
          </cell>
          <cell r="D38" t="str">
            <v>H</v>
          </cell>
          <cell r="E38">
            <v>39220</v>
          </cell>
          <cell r="F38" t="e">
            <v>#REF!</v>
          </cell>
          <cell r="G38">
            <v>4.95</v>
          </cell>
          <cell r="H38">
            <v>1</v>
          </cell>
        </row>
        <row r="39">
          <cell r="B39" t="str">
            <v>F101150</v>
          </cell>
          <cell r="C39" t="str">
            <v>Eletricista</v>
          </cell>
          <cell r="D39" t="str">
            <v>H</v>
          </cell>
          <cell r="E39">
            <v>39220</v>
          </cell>
          <cell r="F39" t="e">
            <v>#REF!</v>
          </cell>
          <cell r="G39">
            <v>4.95</v>
          </cell>
          <cell r="H39">
            <v>1</v>
          </cell>
        </row>
        <row r="40">
          <cell r="B40" t="str">
            <v>F101180</v>
          </cell>
          <cell r="C40" t="str">
            <v>Encanador</v>
          </cell>
          <cell r="D40" t="str">
            <v>H</v>
          </cell>
          <cell r="E40">
            <v>39220</v>
          </cell>
          <cell r="F40" t="e">
            <v>#REF!</v>
          </cell>
          <cell r="G40">
            <v>4.95</v>
          </cell>
          <cell r="H40">
            <v>1</v>
          </cell>
        </row>
        <row r="41">
          <cell r="B41" t="str">
            <v>F101210</v>
          </cell>
          <cell r="C41" t="str">
            <v>Armador</v>
          </cell>
          <cell r="D41" t="str">
            <v>H</v>
          </cell>
          <cell r="E41">
            <v>39220</v>
          </cell>
          <cell r="F41" t="e">
            <v>#REF!</v>
          </cell>
          <cell r="G41">
            <v>4.95</v>
          </cell>
          <cell r="H41">
            <v>1</v>
          </cell>
        </row>
        <row r="42">
          <cell r="B42" t="str">
            <v>F101300</v>
          </cell>
          <cell r="C42" t="str">
            <v>Montador</v>
          </cell>
          <cell r="D42" t="str">
            <v>H</v>
          </cell>
          <cell r="E42">
            <v>39220</v>
          </cell>
          <cell r="F42" t="e">
            <v>#REF!</v>
          </cell>
          <cell r="G42">
            <v>4.95</v>
          </cell>
          <cell r="H42">
            <v>1</v>
          </cell>
        </row>
        <row r="43">
          <cell r="B43" t="str">
            <v>F101301</v>
          </cell>
          <cell r="C43" t="str">
            <v>Montador de andaime</v>
          </cell>
          <cell r="D43" t="str">
            <v>H</v>
          </cell>
          <cell r="E43">
            <v>39220</v>
          </cell>
          <cell r="F43" t="e">
            <v>#REF!</v>
          </cell>
          <cell r="G43">
            <v>4.95</v>
          </cell>
          <cell r="H43">
            <v>1</v>
          </cell>
        </row>
        <row r="44">
          <cell r="B44" t="str">
            <v>F101390</v>
          </cell>
          <cell r="C44" t="str">
            <v>Pedreiro</v>
          </cell>
          <cell r="D44" t="str">
            <v>H</v>
          </cell>
          <cell r="E44">
            <v>39220</v>
          </cell>
          <cell r="F44" t="e">
            <v>#REF!</v>
          </cell>
          <cell r="G44">
            <v>4.95</v>
          </cell>
          <cell r="H44">
            <v>1</v>
          </cell>
        </row>
        <row r="45">
          <cell r="B45" t="str">
            <v>F101400</v>
          </cell>
          <cell r="C45" t="str">
            <v>Pintor</v>
          </cell>
          <cell r="D45" t="str">
            <v>H</v>
          </cell>
          <cell r="E45">
            <v>39220</v>
          </cell>
          <cell r="F45" t="e">
            <v>#REF!</v>
          </cell>
          <cell r="G45">
            <v>4.95</v>
          </cell>
          <cell r="H45">
            <v>1</v>
          </cell>
        </row>
        <row r="46">
          <cell r="B46" t="str">
            <v>F101460</v>
          </cell>
          <cell r="C46" t="str">
            <v>Servente</v>
          </cell>
          <cell r="D46" t="str">
            <v>H</v>
          </cell>
          <cell r="E46">
            <v>39220</v>
          </cell>
          <cell r="F46" t="e">
            <v>#REF!</v>
          </cell>
          <cell r="G46">
            <v>2.9</v>
          </cell>
          <cell r="H46">
            <v>1</v>
          </cell>
        </row>
        <row r="47">
          <cell r="B47" t="str">
            <v>F101461</v>
          </cell>
          <cell r="C47" t="str">
            <v>Jardineiro</v>
          </cell>
          <cell r="D47" t="str">
            <v>H</v>
          </cell>
          <cell r="E47">
            <v>39220</v>
          </cell>
          <cell r="F47" t="e">
            <v>#REF!</v>
          </cell>
          <cell r="G47">
            <v>4.95</v>
          </cell>
          <cell r="H47">
            <v>1</v>
          </cell>
        </row>
        <row r="48">
          <cell r="B48" t="str">
            <v>F101462</v>
          </cell>
          <cell r="C48" t="str">
            <v>Impermeabilizador</v>
          </cell>
          <cell r="D48" t="str">
            <v>H</v>
          </cell>
          <cell r="E48">
            <v>39220</v>
          </cell>
          <cell r="F48" t="e">
            <v>#REF!</v>
          </cell>
          <cell r="G48">
            <v>4.95</v>
          </cell>
          <cell r="H48">
            <v>1</v>
          </cell>
        </row>
        <row r="49">
          <cell r="B49" t="str">
            <v>F101463</v>
          </cell>
          <cell r="C49" t="str">
            <v>Vidraceiro</v>
          </cell>
          <cell r="D49" t="str">
            <v>H</v>
          </cell>
          <cell r="E49">
            <v>39220</v>
          </cell>
          <cell r="F49" t="e">
            <v>#REF!</v>
          </cell>
          <cell r="G49">
            <v>4.95</v>
          </cell>
          <cell r="H49">
            <v>1</v>
          </cell>
        </row>
        <row r="50">
          <cell r="B50" t="str">
            <v>F101464</v>
          </cell>
          <cell r="C50" t="str">
            <v>Cavoqueiro</v>
          </cell>
          <cell r="D50" t="str">
            <v>H</v>
          </cell>
          <cell r="E50">
            <v>39220</v>
          </cell>
          <cell r="F50" t="e">
            <v>#REF!</v>
          </cell>
          <cell r="G50">
            <v>4.95</v>
          </cell>
          <cell r="H50">
            <v>1</v>
          </cell>
        </row>
        <row r="51">
          <cell r="C51">
            <v>132.78</v>
          </cell>
          <cell r="D51" t="str">
            <v>H/H</v>
          </cell>
          <cell r="E51">
            <v>39220</v>
          </cell>
          <cell r="F51" t="e">
            <v>#REF!</v>
          </cell>
        </row>
        <row r="52">
          <cell r="B52" t="str">
            <v>H000001</v>
          </cell>
          <cell r="C52" t="str">
            <v>Argamassa baritada</v>
          </cell>
          <cell r="D52" t="str">
            <v>m2</v>
          </cell>
          <cell r="E52">
            <v>39220</v>
          </cell>
          <cell r="F52" t="e">
            <v>#REF!</v>
          </cell>
          <cell r="G52">
            <v>32.391075380000004</v>
          </cell>
          <cell r="H52">
            <v>5</v>
          </cell>
        </row>
        <row r="53">
          <cell r="B53" t="str">
            <v>H000002</v>
          </cell>
          <cell r="C53" t="str">
            <v>Fornecimento de Formipiso ou similar</v>
          </cell>
          <cell r="D53" t="str">
            <v>m2</v>
          </cell>
          <cell r="E53">
            <v>39220</v>
          </cell>
          <cell r="F53" t="e">
            <v>#REF!</v>
          </cell>
          <cell r="G53">
            <v>50.725181360921404</v>
          </cell>
          <cell r="H53">
            <v>5</v>
          </cell>
        </row>
        <row r="54">
          <cell r="B54" t="str">
            <v>H000003</v>
          </cell>
          <cell r="C54" t="str">
            <v xml:space="preserve">Piso de alta resistência tipo korodur, e=8mm, incl. junta de PVC      </v>
          </cell>
          <cell r="D54" t="str">
            <v>m2</v>
          </cell>
          <cell r="E54">
            <v>39220</v>
          </cell>
          <cell r="F54" t="e">
            <v>#REF!</v>
          </cell>
          <cell r="G54">
            <v>25.573093526297082</v>
          </cell>
          <cell r="H54">
            <v>5</v>
          </cell>
        </row>
        <row r="55">
          <cell r="B55" t="str">
            <v>H000004</v>
          </cell>
          <cell r="C55" t="str">
            <v>Fornecimento  e assentamento de rodapé monolítico tipo meia cana</v>
          </cell>
          <cell r="D55" t="str">
            <v>m</v>
          </cell>
          <cell r="E55">
            <v>39220</v>
          </cell>
          <cell r="F55" t="e">
            <v>#REF!</v>
          </cell>
          <cell r="G55">
            <v>7.1164204830928623</v>
          </cell>
          <cell r="H55">
            <v>5</v>
          </cell>
        </row>
        <row r="56">
          <cell r="B56" t="str">
            <v>H000005</v>
          </cell>
          <cell r="C56" t="str">
            <v>Filete em marmóre branco, incl. Cola ibere</v>
          </cell>
          <cell r="D56" t="str">
            <v>m</v>
          </cell>
          <cell r="E56">
            <v>39220</v>
          </cell>
          <cell r="F56" t="e">
            <v>#REF!</v>
          </cell>
          <cell r="G56">
            <v>13.217943860986399</v>
          </cell>
          <cell r="H56">
            <v>5</v>
          </cell>
        </row>
        <row r="57">
          <cell r="B57" t="str">
            <v>H000006</v>
          </cell>
          <cell r="C57" t="str">
            <v xml:space="preserve">Filete de granito, incl. Cola ibere                  </v>
          </cell>
          <cell r="D57" t="str">
            <v>m</v>
          </cell>
          <cell r="E57">
            <v>39220</v>
          </cell>
          <cell r="F57" t="e">
            <v>#REF!</v>
          </cell>
          <cell r="G57">
            <v>16.63057663964107</v>
          </cell>
          <cell r="H57">
            <v>5</v>
          </cell>
        </row>
        <row r="58">
          <cell r="B58" t="str">
            <v>H000007</v>
          </cell>
          <cell r="C58" t="str">
            <v>Peitoril em granito cinza corumbá polido</v>
          </cell>
          <cell r="D58" t="str">
            <v>m</v>
          </cell>
          <cell r="E58">
            <v>39220</v>
          </cell>
          <cell r="F58" t="e">
            <v>#REF!</v>
          </cell>
          <cell r="G58">
            <v>28.057312482224347</v>
          </cell>
          <cell r="H58">
            <v>5</v>
          </cell>
        </row>
        <row r="59">
          <cell r="B59" t="str">
            <v>H000008</v>
          </cell>
          <cell r="C59" t="str">
            <v>Porta interna completa, 60x210 cm, de madeira semi-oca de 1ª qualidade, inclusive ferragens</v>
          </cell>
          <cell r="D59" t="str">
            <v>un</v>
          </cell>
          <cell r="E59">
            <v>39220</v>
          </cell>
          <cell r="F59" t="e">
            <v>#REF!</v>
          </cell>
          <cell r="G59">
            <v>217.55018979097767</v>
          </cell>
          <cell r="H59">
            <v>5</v>
          </cell>
        </row>
        <row r="60">
          <cell r="B60" t="str">
            <v>H000009</v>
          </cell>
          <cell r="C60" t="str">
            <v>Porta interna completa, 80x210 cm, de madeira semi-oca de 1ª qualidade, inclusive ferragens</v>
          </cell>
          <cell r="D60" t="str">
            <v>un</v>
          </cell>
          <cell r="E60">
            <v>39220</v>
          </cell>
          <cell r="F60" t="e">
            <v>#REF!</v>
          </cell>
          <cell r="G60">
            <v>222.92663137183607</v>
          </cell>
          <cell r="H60">
            <v>5</v>
          </cell>
        </row>
        <row r="61">
          <cell r="B61" t="str">
            <v>H000010</v>
          </cell>
          <cell r="C61" t="str">
            <v xml:space="preserve">Porta externa, 100x210 cm, madeira maciça completa, inclusive ferragens </v>
          </cell>
          <cell r="D61" t="str">
            <v>un</v>
          </cell>
          <cell r="E61">
            <v>39220</v>
          </cell>
          <cell r="F61" t="e">
            <v>#REF!</v>
          </cell>
          <cell r="G61">
            <v>341.93619137111727</v>
          </cell>
          <cell r="H61">
            <v>5</v>
          </cell>
        </row>
        <row r="62">
          <cell r="B62" t="str">
            <v>H000011</v>
          </cell>
          <cell r="C62" t="str">
            <v>Porta interna completa, 60x210 cm, de madeira semi-oca de 2ª qualidade, inclusive ferragens</v>
          </cell>
          <cell r="D62" t="str">
            <v>un</v>
          </cell>
          <cell r="E62">
            <v>39220</v>
          </cell>
          <cell r="F62" t="e">
            <v>#REF!</v>
          </cell>
          <cell r="G62">
            <v>149.15052321629273</v>
          </cell>
          <cell r="H62">
            <v>5</v>
          </cell>
        </row>
        <row r="63">
          <cell r="B63" t="str">
            <v>H000012</v>
          </cell>
          <cell r="C63" t="str">
            <v>Porta interna completa, 70x210 cm, de madeira semi-oca de 2ª qualidade, inclusive ferragens</v>
          </cell>
          <cell r="D63" t="str">
            <v>un</v>
          </cell>
          <cell r="E63">
            <v>39220</v>
          </cell>
          <cell r="F63" t="e">
            <v>#REF!</v>
          </cell>
          <cell r="G63">
            <v>149.15052321629273</v>
          </cell>
          <cell r="H63">
            <v>5</v>
          </cell>
        </row>
        <row r="64">
          <cell r="B64" t="str">
            <v>H000013</v>
          </cell>
          <cell r="C64" t="str">
            <v>Porta interna completa, 80x210 cm, de madeira semi-oca de 2ª qualidade, inclusive ferragens</v>
          </cell>
          <cell r="D64" t="str">
            <v>un</v>
          </cell>
          <cell r="E64">
            <v>39220</v>
          </cell>
          <cell r="F64" t="e">
            <v>#REF!</v>
          </cell>
          <cell r="G64">
            <v>150.85677094097665</v>
          </cell>
          <cell r="H64">
            <v>5</v>
          </cell>
        </row>
        <row r="65">
          <cell r="B65" t="str">
            <v>H000014</v>
          </cell>
          <cell r="C65" t="str">
            <v xml:space="preserve">Porta de alumínio anodizado preto, linha 25, inclusive ferragens                                           </v>
          </cell>
          <cell r="D65" t="str">
            <v>m2</v>
          </cell>
          <cell r="E65">
            <v>39220</v>
          </cell>
          <cell r="F65" t="e">
            <v>#REF!</v>
          </cell>
          <cell r="G65">
            <v>254.63596370951666</v>
          </cell>
          <cell r="H65">
            <v>5</v>
          </cell>
        </row>
        <row r="66">
          <cell r="B66" t="str">
            <v>H000015</v>
          </cell>
          <cell r="C66" t="str">
            <v xml:space="preserve">Porta interna revestida c/fórmica, 60x210 cm, completa, inclusive ferragens                                              </v>
          </cell>
          <cell r="D66" t="str">
            <v>un</v>
          </cell>
          <cell r="E66">
            <v>39220</v>
          </cell>
          <cell r="F66" t="e">
            <v>#REF!</v>
          </cell>
          <cell r="G66">
            <v>276.32025810587777</v>
          </cell>
          <cell r="H66">
            <v>5</v>
          </cell>
        </row>
        <row r="67">
          <cell r="B67" t="str">
            <v>H000016</v>
          </cell>
          <cell r="C67" t="str">
            <v xml:space="preserve">Porta interna revestida c/fórmica, 70x210 cm, completa, inclusive ferragens                                       </v>
          </cell>
          <cell r="D67" t="str">
            <v>un</v>
          </cell>
          <cell r="E67">
            <v>39220</v>
          </cell>
          <cell r="F67" t="e">
            <v>#REF!</v>
          </cell>
          <cell r="G67">
            <v>330.90178317132234</v>
          </cell>
          <cell r="H67">
            <v>5</v>
          </cell>
        </row>
        <row r="68">
          <cell r="B68" t="str">
            <v>H000017</v>
          </cell>
          <cell r="C68" t="str">
            <v xml:space="preserve">Porta interna revestida c/fórmica, 80x210 cm, completa, inclusive ferragens                                             </v>
          </cell>
          <cell r="D68" t="str">
            <v>un</v>
          </cell>
          <cell r="E68">
            <v>39220</v>
          </cell>
          <cell r="F68" t="e">
            <v>#REF!</v>
          </cell>
          <cell r="G68">
            <v>336.00356617844591</v>
          </cell>
          <cell r="H68">
            <v>5</v>
          </cell>
        </row>
        <row r="69">
          <cell r="B69" t="str">
            <v>H000018</v>
          </cell>
          <cell r="C69" t="str">
            <v xml:space="preserve">Porta interna revestida c/fórmica, 80x210 cm, completa, inclusive ferragens                                             </v>
          </cell>
          <cell r="D69" t="str">
            <v>un</v>
          </cell>
          <cell r="E69">
            <v>39220</v>
          </cell>
          <cell r="F69" t="e">
            <v>#REF!</v>
          </cell>
          <cell r="G69">
            <v>314.02401381531996</v>
          </cell>
          <cell r="H69">
            <v>5</v>
          </cell>
        </row>
        <row r="70">
          <cell r="B70" t="str">
            <v>H000019</v>
          </cell>
          <cell r="C70" t="str">
            <v xml:space="preserve">Porta interna com revestimento plumbífero, 80x210 cm, completa, inclusive ferragens                                              </v>
          </cell>
          <cell r="D70" t="str">
            <v>un</v>
          </cell>
          <cell r="E70">
            <v>39220</v>
          </cell>
          <cell r="F70" t="e">
            <v>#REF!</v>
          </cell>
          <cell r="G70">
            <v>489.11885457124373</v>
          </cell>
          <cell r="H70">
            <v>5</v>
          </cell>
        </row>
        <row r="71">
          <cell r="B71" t="str">
            <v>H000020</v>
          </cell>
          <cell r="C71" t="str">
            <v xml:space="preserve">Porta de madeira  de 1ª qualidade, 60x210 cm </v>
          </cell>
          <cell r="D71" t="str">
            <v>un</v>
          </cell>
          <cell r="E71">
            <v>39220</v>
          </cell>
          <cell r="F71" t="e">
            <v>#REF!</v>
          </cell>
          <cell r="G71">
            <v>79.019271663496866</v>
          </cell>
          <cell r="H71">
            <v>5</v>
          </cell>
        </row>
        <row r="72">
          <cell r="B72" t="str">
            <v>H000021</v>
          </cell>
          <cell r="C72" t="str">
            <v>Porta de madeira de 1ª qualidade, 70x210 cm</v>
          </cell>
          <cell r="D72" t="str">
            <v>un</v>
          </cell>
          <cell r="E72">
            <v>39220</v>
          </cell>
          <cell r="F72" t="e">
            <v>#REF!</v>
          </cell>
          <cell r="G72">
            <v>80.838884714489808</v>
          </cell>
          <cell r="H72">
            <v>5</v>
          </cell>
        </row>
        <row r="73">
          <cell r="B73" t="str">
            <v>H000022</v>
          </cell>
          <cell r="C73" t="str">
            <v xml:space="preserve">Janela de alumínio natural, linha 25, tipo caixilho de correr, inclusive contramarco, exceto vidro                                                       </v>
          </cell>
          <cell r="D73" t="str">
            <v>m2</v>
          </cell>
          <cell r="E73">
            <v>39220</v>
          </cell>
          <cell r="F73" t="e">
            <v>#REF!</v>
          </cell>
          <cell r="G73">
            <v>204.87469661311746</v>
          </cell>
          <cell r="H73">
            <v>5</v>
          </cell>
        </row>
        <row r="74">
          <cell r="B74" t="str">
            <v>H000023</v>
          </cell>
          <cell r="C74" t="str">
            <v xml:space="preserve">Janela de alumínio natural, linha 25, tipo caixilho basculante, inclusive contramarco, exceto vidro                                                       </v>
          </cell>
          <cell r="D74" t="str">
            <v>m2</v>
          </cell>
          <cell r="E74">
            <v>39220</v>
          </cell>
          <cell r="F74" t="e">
            <v>#REF!</v>
          </cell>
          <cell r="G74">
            <v>188.32651754559683</v>
          </cell>
          <cell r="H74">
            <v>5</v>
          </cell>
        </row>
        <row r="75">
          <cell r="B75" t="str">
            <v>H000024</v>
          </cell>
          <cell r="C75" t="str">
            <v xml:space="preserve">Janela de alumínio anodizado preto,  linha 25, tipo caixilho de correr, incl.contramarco, exceto vidro                                                       </v>
          </cell>
          <cell r="D75" t="str">
            <v>m2</v>
          </cell>
          <cell r="E75">
            <v>39220</v>
          </cell>
          <cell r="F75" t="e">
            <v>#REF!</v>
          </cell>
          <cell r="G75">
            <v>256.40751151010602</v>
          </cell>
          <cell r="H75">
            <v>5</v>
          </cell>
        </row>
        <row r="76">
          <cell r="B76" t="str">
            <v>H000025</v>
          </cell>
          <cell r="C76" t="str">
            <v xml:space="preserve">Janela de alumínio anodizado preto, linha 25, tipo caixilho basculante, incl. contramarco, exceto vidro                                                       </v>
          </cell>
          <cell r="D76" t="str">
            <v>m2</v>
          </cell>
          <cell r="E76">
            <v>39220</v>
          </cell>
          <cell r="F76" t="e">
            <v>#REF!</v>
          </cell>
          <cell r="G76">
            <v>246.68459799989472</v>
          </cell>
          <cell r="H76">
            <v>5</v>
          </cell>
        </row>
        <row r="77">
          <cell r="B77" t="str">
            <v>H000026</v>
          </cell>
          <cell r="C77" t="str">
            <v xml:space="preserve">Assent. de janela de alumínio  </v>
          </cell>
          <cell r="D77" t="str">
            <v>m2</v>
          </cell>
          <cell r="E77">
            <v>39220</v>
          </cell>
          <cell r="F77" t="e">
            <v>#REF!</v>
          </cell>
          <cell r="G77">
            <v>14.199848262088244</v>
          </cell>
          <cell r="H77">
            <v>5</v>
          </cell>
        </row>
        <row r="78">
          <cell r="B78" t="str">
            <v>H000027</v>
          </cell>
          <cell r="C78" t="str">
            <v xml:space="preserve">Fechadura externa Yale La Fonte ou similar, de cílindro, em latão cromado </v>
          </cell>
          <cell r="D78" t="str">
            <v>un</v>
          </cell>
          <cell r="E78">
            <v>39220</v>
          </cell>
          <cell r="F78" t="e">
            <v>#REF!</v>
          </cell>
          <cell r="G78">
            <v>60.754476510133841</v>
          </cell>
          <cell r="H78">
            <v>5</v>
          </cell>
        </row>
        <row r="79">
          <cell r="B79" t="str">
            <v>H000028</v>
          </cell>
          <cell r="C79" t="str">
            <v xml:space="preserve">Fechadura interna,com maçaneta                                                </v>
          </cell>
          <cell r="D79" t="str">
            <v>un</v>
          </cell>
          <cell r="E79">
            <v>39220</v>
          </cell>
          <cell r="F79" t="e">
            <v>#REF!</v>
          </cell>
          <cell r="G79">
            <v>47.117678324201904</v>
          </cell>
          <cell r="H79">
            <v>5</v>
          </cell>
        </row>
        <row r="80">
          <cell r="B80" t="str">
            <v>H000029</v>
          </cell>
          <cell r="C80" t="str">
            <v>Grade de proteção em ferro</v>
          </cell>
          <cell r="D80" t="str">
            <v>m2</v>
          </cell>
          <cell r="E80">
            <v>39220</v>
          </cell>
          <cell r="F80" t="e">
            <v>#REF!</v>
          </cell>
          <cell r="G80">
            <v>118.37784527969117</v>
          </cell>
          <cell r="H80">
            <v>5</v>
          </cell>
        </row>
        <row r="81">
          <cell r="B81" t="str">
            <v>H000030</v>
          </cell>
          <cell r="C81" t="str">
            <v xml:space="preserve">Divisória tipo Divilux </v>
          </cell>
          <cell r="D81" t="str">
            <v>m2</v>
          </cell>
          <cell r="E81">
            <v>39220</v>
          </cell>
          <cell r="F81" t="e">
            <v>#REF!</v>
          </cell>
          <cell r="G81">
            <v>50.331183636898849</v>
          </cell>
          <cell r="H81">
            <v>5</v>
          </cell>
        </row>
        <row r="82">
          <cell r="B82" t="str">
            <v>H000031</v>
          </cell>
          <cell r="C82" t="str">
            <v xml:space="preserve">Divisória em granito </v>
          </cell>
          <cell r="D82" t="str">
            <v>m2</v>
          </cell>
          <cell r="E82">
            <v>39220</v>
          </cell>
          <cell r="F82" t="e">
            <v>#REF!</v>
          </cell>
          <cell r="G82">
            <v>267.44663275000005</v>
          </cell>
          <cell r="H82">
            <v>5</v>
          </cell>
        </row>
        <row r="83">
          <cell r="B83" t="str">
            <v>H000032</v>
          </cell>
          <cell r="C83" t="str">
            <v>Mola hidráulica para porta leve de madeira</v>
          </cell>
          <cell r="D83" t="str">
            <v>un</v>
          </cell>
          <cell r="E83">
            <v>39220</v>
          </cell>
          <cell r="F83" t="e">
            <v>#REF!</v>
          </cell>
          <cell r="G83">
            <v>42.510280749800927</v>
          </cell>
          <cell r="H83">
            <v>5</v>
          </cell>
        </row>
        <row r="84">
          <cell r="B84" t="str">
            <v>H000033</v>
          </cell>
          <cell r="C84" t="str">
            <v>Guichet em alumínio  preto amodizado linha 25 tipo caixilho fixo exceto vidro</v>
          </cell>
          <cell r="D84" t="str">
            <v>m2</v>
          </cell>
          <cell r="E84">
            <v>39220</v>
          </cell>
          <cell r="F84" t="e">
            <v>#REF!</v>
          </cell>
          <cell r="G84">
            <v>256.40751151010602</v>
          </cell>
          <cell r="H84">
            <v>5</v>
          </cell>
        </row>
        <row r="85">
          <cell r="B85" t="str">
            <v>H000034</v>
          </cell>
          <cell r="C85" t="str">
            <v>Guichet em alumínio  preto amodizado linha 25 tipo caixilho fixo exceto vidro</v>
          </cell>
          <cell r="D85" t="str">
            <v>m2</v>
          </cell>
          <cell r="E85">
            <v>39220</v>
          </cell>
          <cell r="F85" t="e">
            <v>#REF!</v>
          </cell>
          <cell r="G85">
            <v>246.68459799989472</v>
          </cell>
          <cell r="H85">
            <v>5</v>
          </cell>
        </row>
        <row r="86">
          <cell r="B86" t="str">
            <v>H000035</v>
          </cell>
          <cell r="C86" t="str">
            <v xml:space="preserve">Portão de ferro </v>
          </cell>
          <cell r="D86" t="str">
            <v>m2</v>
          </cell>
          <cell r="E86">
            <v>39220</v>
          </cell>
          <cell r="F86" t="e">
            <v>#REF!</v>
          </cell>
          <cell r="G86">
            <v>121.35102434037017</v>
          </cell>
          <cell r="H86">
            <v>5</v>
          </cell>
        </row>
        <row r="87">
          <cell r="B87" t="str">
            <v>H000036</v>
          </cell>
          <cell r="C87" t="str">
            <v xml:space="preserve">Vidro liso,transparente, e=3mm                                                  </v>
          </cell>
          <cell r="D87" t="str">
            <v>m2</v>
          </cell>
          <cell r="E87">
            <v>39220</v>
          </cell>
          <cell r="F87" t="e">
            <v>#REF!</v>
          </cell>
          <cell r="G87">
            <v>50.928566034772004</v>
          </cell>
          <cell r="H87">
            <v>5</v>
          </cell>
        </row>
        <row r="88">
          <cell r="B88" t="str">
            <v>H000037</v>
          </cell>
          <cell r="C88" t="str">
            <v xml:space="preserve">Vidro liso, transparente,e=4mm                                                  </v>
          </cell>
          <cell r="D88" t="str">
            <v>m2</v>
          </cell>
          <cell r="E88">
            <v>39220</v>
          </cell>
          <cell r="F88" t="e">
            <v>#REF!</v>
          </cell>
          <cell r="G88">
            <v>57.211380908955149</v>
          </cell>
          <cell r="H88">
            <v>5</v>
          </cell>
        </row>
        <row r="89">
          <cell r="B89" t="str">
            <v>H000038</v>
          </cell>
          <cell r="C89" t="str">
            <v xml:space="preserve">Vidro fantasia tipo canelado ou tijolinho                                                     </v>
          </cell>
          <cell r="D89" t="str">
            <v>m2</v>
          </cell>
          <cell r="E89">
            <v>39220</v>
          </cell>
          <cell r="F89" t="e">
            <v>#REF!</v>
          </cell>
          <cell r="G89">
            <v>50.928566034772004</v>
          </cell>
          <cell r="H89">
            <v>5</v>
          </cell>
        </row>
        <row r="90">
          <cell r="B90" t="str">
            <v>H000039</v>
          </cell>
          <cell r="C90" t="str">
            <v xml:space="preserve">Cobertura em telha de acrilico </v>
          </cell>
          <cell r="D90" t="str">
            <v>m²</v>
          </cell>
          <cell r="E90">
            <v>39220</v>
          </cell>
          <cell r="F90" t="e">
            <v>#REF!</v>
          </cell>
          <cell r="G90">
            <v>41.198786060217344</v>
          </cell>
          <cell r="H90">
            <v>5</v>
          </cell>
        </row>
        <row r="91">
          <cell r="B91" t="str">
            <v>H000040</v>
          </cell>
          <cell r="C91" t="str">
            <v xml:space="preserve">Cobertura em telha de acrilico </v>
          </cell>
          <cell r="D91" t="str">
            <v>m²</v>
          </cell>
          <cell r="E91">
            <v>39220</v>
          </cell>
          <cell r="F91" t="e">
            <v>#REF!</v>
          </cell>
          <cell r="G91">
            <v>54.931714746956452</v>
          </cell>
          <cell r="H91">
            <v>5</v>
          </cell>
        </row>
        <row r="92">
          <cell r="B92" t="str">
            <v>H000041</v>
          </cell>
          <cell r="C92" t="str">
            <v>Rufo de concreto  L=50cm , e=7cm</v>
          </cell>
          <cell r="D92" t="str">
            <v>m</v>
          </cell>
          <cell r="E92">
            <v>39220</v>
          </cell>
          <cell r="F92" t="e">
            <v>#REF!</v>
          </cell>
          <cell r="G92">
            <v>13.004811929999995</v>
          </cell>
          <cell r="H92">
            <v>5</v>
          </cell>
        </row>
        <row r="93">
          <cell r="B93" t="str">
            <v>H000042</v>
          </cell>
          <cell r="C93" t="str">
            <v xml:space="preserve">Cumeeira p/telha fibrocim. ondulada, e= 6mm                                                            </v>
          </cell>
          <cell r="D93" t="str">
            <v>m</v>
          </cell>
          <cell r="E93">
            <v>39220</v>
          </cell>
          <cell r="F93" t="e">
            <v>#REF!</v>
          </cell>
          <cell r="G93">
            <v>39.221244329326908</v>
          </cell>
          <cell r="H93">
            <v>5</v>
          </cell>
        </row>
        <row r="94">
          <cell r="B94" t="str">
            <v>H000043</v>
          </cell>
          <cell r="C94" t="str">
            <v xml:space="preserve">Forro de gesso, inclusive estrutura de suporte                                              </v>
          </cell>
          <cell r="D94" t="str">
            <v>m2</v>
          </cell>
          <cell r="E94">
            <v>39220</v>
          </cell>
          <cell r="F94" t="e">
            <v>#REF!</v>
          </cell>
          <cell r="G94">
            <v>17.337822467008131</v>
          </cell>
          <cell r="H94">
            <v>5</v>
          </cell>
        </row>
        <row r="95">
          <cell r="B95" t="str">
            <v>H000044</v>
          </cell>
          <cell r="C95" t="str">
            <v xml:space="preserve">CALHAS P/ ÁGUAS PLUVIAIS                                                                             </v>
          </cell>
          <cell r="D95" t="str">
            <v>m2</v>
          </cell>
          <cell r="E95">
            <v>39220</v>
          </cell>
          <cell r="F95" t="e">
            <v>#REF!</v>
          </cell>
          <cell r="G95">
            <v>4.9232549341959722</v>
          </cell>
          <cell r="H95">
            <v>5</v>
          </cell>
        </row>
        <row r="96">
          <cell r="B96" t="str">
            <v>H000045</v>
          </cell>
          <cell r="C96" t="str">
            <v>Impermeabilização com manta a base de alfalto modificado com polímero</v>
          </cell>
          <cell r="D96" t="str">
            <v>m2</v>
          </cell>
          <cell r="E96">
            <v>39220</v>
          </cell>
          <cell r="F96" t="e">
            <v>#REF!</v>
          </cell>
          <cell r="G96">
            <v>16.801692689999999</v>
          </cell>
          <cell r="H96">
            <v>5</v>
          </cell>
        </row>
        <row r="97">
          <cell r="B97" t="str">
            <v>H000046</v>
          </cell>
          <cell r="C97" t="str">
            <v>Tela galvanizada</v>
          </cell>
          <cell r="D97" t="str">
            <v>m2</v>
          </cell>
          <cell r="E97">
            <v>39220</v>
          </cell>
          <cell r="F97" t="e">
            <v>#REF!</v>
          </cell>
          <cell r="G97">
            <v>1.8307384800000004</v>
          </cell>
          <cell r="H97">
            <v>5</v>
          </cell>
        </row>
        <row r="98">
          <cell r="B98" t="str">
            <v>H000047</v>
          </cell>
          <cell r="C98" t="str">
            <v>Fornec. de tubo soldável PVC branco, 40 mm</v>
          </cell>
          <cell r="D98" t="str">
            <v>m</v>
          </cell>
          <cell r="E98">
            <v>39220</v>
          </cell>
          <cell r="F98" t="e">
            <v>#REF!</v>
          </cell>
          <cell r="G98">
            <v>4.95758725591282</v>
          </cell>
          <cell r="H98">
            <v>5</v>
          </cell>
        </row>
        <row r="99">
          <cell r="B99" t="str">
            <v>H000048</v>
          </cell>
          <cell r="C99" t="str">
            <v xml:space="preserve">Fornec.  vaso sanitário com caixa de descarga acoplada                                         </v>
          </cell>
          <cell r="D99" t="str">
            <v>un</v>
          </cell>
          <cell r="E99">
            <v>39220</v>
          </cell>
          <cell r="F99" t="e">
            <v>#REF!</v>
          </cell>
          <cell r="G99">
            <v>253.36566780599333</v>
          </cell>
          <cell r="H99">
            <v>5</v>
          </cell>
        </row>
        <row r="100">
          <cell r="B100" t="str">
            <v>H000051</v>
          </cell>
          <cell r="C100" t="str">
            <v>Ducha Higiênica</v>
          </cell>
          <cell r="D100" t="str">
            <v>un</v>
          </cell>
          <cell r="E100">
            <v>39220</v>
          </cell>
          <cell r="F100" t="e">
            <v>#REF!</v>
          </cell>
          <cell r="G100">
            <v>61.647116874771882</v>
          </cell>
          <cell r="H100">
            <v>5</v>
          </cell>
        </row>
        <row r="101">
          <cell r="B101" t="str">
            <v>H000052</v>
          </cell>
          <cell r="C101" t="str">
            <v>Caixa de descarga de embutir para tanque</v>
          </cell>
          <cell r="D101" t="str">
            <v>un</v>
          </cell>
          <cell r="E101">
            <v>39220</v>
          </cell>
          <cell r="F101" t="e">
            <v>#REF!</v>
          </cell>
          <cell r="G101">
            <v>183.68478764947903</v>
          </cell>
          <cell r="H101">
            <v>5</v>
          </cell>
        </row>
        <row r="102">
          <cell r="B102" t="str">
            <v>H000053</v>
          </cell>
          <cell r="C102" t="str">
            <v xml:space="preserve">Fornec. lavatório de louça branca de embutir (cuba)  completo, inclusive ferragens e torneira                            </v>
          </cell>
          <cell r="D102" t="str">
            <v>un</v>
          </cell>
          <cell r="E102">
            <v>39220</v>
          </cell>
          <cell r="F102" t="e">
            <v>#REF!</v>
          </cell>
          <cell r="G102">
            <v>110.42647957006922</v>
          </cell>
          <cell r="H102">
            <v>5</v>
          </cell>
        </row>
        <row r="103">
          <cell r="B103" t="str">
            <v>H000054</v>
          </cell>
          <cell r="C103" t="str">
            <v>Fornecimento de chuveiro de plástico</v>
          </cell>
          <cell r="D103" t="str">
            <v>un</v>
          </cell>
          <cell r="E103">
            <v>39220</v>
          </cell>
          <cell r="F103" t="e">
            <v>#REF!</v>
          </cell>
          <cell r="G103">
            <v>11.686722312414986</v>
          </cell>
          <cell r="H103">
            <v>5</v>
          </cell>
        </row>
        <row r="104">
          <cell r="B104" t="str">
            <v>H000055</v>
          </cell>
          <cell r="C104" t="str">
            <v xml:space="preserve">Fornec. de bancada de aço inox, 120x54 cm,  cuba com  profundidade 13cm, inclusive sifão e válvula, exceto torneira    </v>
          </cell>
          <cell r="D104" t="str">
            <v>un</v>
          </cell>
          <cell r="E104">
            <v>39220</v>
          </cell>
          <cell r="F104" t="e">
            <v>#REF!</v>
          </cell>
          <cell r="G104">
            <v>504.21134319796994</v>
          </cell>
          <cell r="H104">
            <v>5</v>
          </cell>
        </row>
        <row r="105">
          <cell r="B105" t="str">
            <v>H000056</v>
          </cell>
          <cell r="C105" t="str">
            <v xml:space="preserve">Fornec. de bancada de aço inox, 150x54 cm,  cuba com  profundidade 13cm, inclusive sifão e válvula, exceto torneira    </v>
          </cell>
          <cell r="D105" t="str">
            <v>un</v>
          </cell>
          <cell r="E105">
            <v>39220</v>
          </cell>
          <cell r="F105" t="e">
            <v>#REF!</v>
          </cell>
          <cell r="G105">
            <v>547.92325520786051</v>
          </cell>
          <cell r="H105">
            <v>5</v>
          </cell>
        </row>
        <row r="106">
          <cell r="B106" t="str">
            <v>H000057</v>
          </cell>
          <cell r="C106" t="str">
            <v xml:space="preserve">Fornec. de bancada de aço inox, 200x54 cm,  cuba com  profundidade 13cm, inclusive sifão e válvula, exceto torneira    </v>
          </cell>
          <cell r="D106" t="str">
            <v>un</v>
          </cell>
          <cell r="E106">
            <v>39220</v>
          </cell>
          <cell r="F106" t="e">
            <v>#REF!</v>
          </cell>
          <cell r="G106">
            <v>652.86342976757749</v>
          </cell>
          <cell r="H106">
            <v>5</v>
          </cell>
        </row>
        <row r="107">
          <cell r="B107" t="str">
            <v>H000058</v>
          </cell>
          <cell r="C107" t="str">
            <v xml:space="preserve">Fornec. de bancada de aço inox, 250x54 cm,  cuba com  profundidade 13cm, inclusive sifão e válvula, exceto torneira    </v>
          </cell>
          <cell r="D107" t="str">
            <v>un</v>
          </cell>
          <cell r="E107">
            <v>39220</v>
          </cell>
          <cell r="F107" t="e">
            <v>#REF!</v>
          </cell>
          <cell r="G107">
            <v>986.5461309979645</v>
          </cell>
          <cell r="H107">
            <v>5</v>
          </cell>
        </row>
        <row r="108">
          <cell r="B108" t="str">
            <v>H000059</v>
          </cell>
          <cell r="C108" t="str">
            <v xml:space="preserve">Fornec bancada de aço inox, 250x54 cm,  cuba com  profundidade 20cm, inclusive sifão e válvula, exceto torneira    </v>
          </cell>
          <cell r="D108" t="str">
            <v>un</v>
          </cell>
          <cell r="E108">
            <v>39220</v>
          </cell>
          <cell r="F108" t="e">
            <v>#REF!</v>
          </cell>
          <cell r="G108">
            <v>967.68395344672831</v>
          </cell>
          <cell r="H108">
            <v>5</v>
          </cell>
        </row>
        <row r="109">
          <cell r="B109" t="str">
            <v>H000060</v>
          </cell>
          <cell r="C109" t="str">
            <v xml:space="preserve">Fornec. de bancada de aço inox, 300x54 cm,  cuba com  profundidade 13cm, inclusive sifão e válvula, exceto torneira    </v>
          </cell>
          <cell r="D109" t="str">
            <v>un</v>
          </cell>
          <cell r="E109">
            <v>39220</v>
          </cell>
          <cell r="F109" t="e">
            <v>#REF!</v>
          </cell>
          <cell r="G109">
            <v>900.64666206241134</v>
          </cell>
          <cell r="H109">
            <v>5</v>
          </cell>
        </row>
        <row r="110">
          <cell r="B110" t="str">
            <v>H000061</v>
          </cell>
          <cell r="C110" t="str">
            <v xml:space="preserve">Fornec. de porta sabão líquido, em PVC                                               </v>
          </cell>
          <cell r="D110" t="str">
            <v>un</v>
          </cell>
          <cell r="E110">
            <v>39220</v>
          </cell>
          <cell r="F110" t="e">
            <v>#REF!</v>
          </cell>
          <cell r="G110">
            <v>30.07511382395866</v>
          </cell>
          <cell r="H110">
            <v>5</v>
          </cell>
        </row>
        <row r="111">
          <cell r="B111" t="str">
            <v>H000062</v>
          </cell>
          <cell r="C111" t="str">
            <v xml:space="preserve">Fornec. de porta toalha de papel (papeleira interfolha), em PVC                    </v>
          </cell>
          <cell r="D111" t="str">
            <v>un</v>
          </cell>
          <cell r="E111">
            <v>39220</v>
          </cell>
          <cell r="F111" t="e">
            <v>#REF!</v>
          </cell>
          <cell r="G111">
            <v>39.440971188314734</v>
          </cell>
          <cell r="H111">
            <v>5</v>
          </cell>
        </row>
        <row r="112">
          <cell r="B112" t="str">
            <v>H000063</v>
          </cell>
          <cell r="C112" t="str">
            <v>Fornec. de dispenser p/ papel higiênico, em PVC</v>
          </cell>
          <cell r="D112" t="str">
            <v>un</v>
          </cell>
          <cell r="E112">
            <v>39220</v>
          </cell>
          <cell r="F112" t="e">
            <v>#REF!</v>
          </cell>
          <cell r="G112">
            <v>39.440971188314734</v>
          </cell>
          <cell r="H112">
            <v>5</v>
          </cell>
        </row>
        <row r="113">
          <cell r="B113" t="str">
            <v>H000064</v>
          </cell>
          <cell r="C113" t="str">
            <v>Fornecimento de espelho cristal c/ moldura 43x60</v>
          </cell>
          <cell r="D113" t="str">
            <v>un</v>
          </cell>
          <cell r="E113">
            <v>39220</v>
          </cell>
          <cell r="F113" t="e">
            <v>#REF!</v>
          </cell>
          <cell r="G113">
            <v>78.696547839358502</v>
          </cell>
          <cell r="H113">
            <v>5</v>
          </cell>
        </row>
        <row r="114">
          <cell r="B114" t="str">
            <v>H000065</v>
          </cell>
          <cell r="C114" t="str">
            <v xml:space="preserve">Fornecimento de bancada lisa em aço inox, largura 0,60m </v>
          </cell>
          <cell r="D114" t="str">
            <v>m</v>
          </cell>
          <cell r="E114">
            <v>39220</v>
          </cell>
          <cell r="F114" t="e">
            <v>#REF!</v>
          </cell>
          <cell r="G114">
            <v>323.67139621775419</v>
          </cell>
          <cell r="H114">
            <v>5</v>
          </cell>
        </row>
        <row r="115">
          <cell r="B115" t="str">
            <v>H000066</v>
          </cell>
          <cell r="C115" t="str">
            <v xml:space="preserve">Fornecimento de torneira de pressão  p/ lavatório, tipo Pressmatic de mesa ou similar     </v>
          </cell>
          <cell r="D115" t="str">
            <v>un</v>
          </cell>
          <cell r="E115">
            <v>39220</v>
          </cell>
          <cell r="F115" t="e">
            <v>#REF!</v>
          </cell>
          <cell r="G115">
            <v>191.04563742557121</v>
          </cell>
          <cell r="H115">
            <v>5</v>
          </cell>
        </row>
        <row r="116">
          <cell r="B116" t="str">
            <v>H000067</v>
          </cell>
          <cell r="C116" t="str">
            <v xml:space="preserve">Fornecimento de torneira de pressão  p/ pia, tipo Pressmatic longa de parede ou similar     </v>
          </cell>
          <cell r="D116" t="str">
            <v>un</v>
          </cell>
          <cell r="E116">
            <v>39220</v>
          </cell>
          <cell r="F116" t="e">
            <v>#REF!</v>
          </cell>
          <cell r="G116">
            <v>210.14814122882532</v>
          </cell>
          <cell r="H116">
            <v>5</v>
          </cell>
        </row>
        <row r="117">
          <cell r="B117" t="str">
            <v>H000068</v>
          </cell>
          <cell r="C117" t="str">
            <v>Adaptador  curto de PVC "LR" para registro, diâmetro 25 x 3/4"</v>
          </cell>
          <cell r="D117" t="str">
            <v>pç</v>
          </cell>
          <cell r="E117">
            <v>39220</v>
          </cell>
          <cell r="F117" t="e">
            <v>#REF!</v>
          </cell>
          <cell r="G117">
            <v>0.39825493191543432</v>
          </cell>
          <cell r="H117">
            <v>5</v>
          </cell>
        </row>
        <row r="118">
          <cell r="B118" t="str">
            <v>H000069</v>
          </cell>
          <cell r="C118" t="str">
            <v>Adaptador  curto de PVC "LR" para registro, diâmetro 32 x 1"</v>
          </cell>
          <cell r="D118" t="str">
            <v>pç</v>
          </cell>
          <cell r="E118">
            <v>39220</v>
          </cell>
          <cell r="F118" t="e">
            <v>#REF!</v>
          </cell>
          <cell r="G118">
            <v>0.5973823978731515</v>
          </cell>
          <cell r="H118">
            <v>5</v>
          </cell>
        </row>
        <row r="119">
          <cell r="B119" t="str">
            <v>H000070</v>
          </cell>
          <cell r="C119" t="str">
            <v>Adaptador com  flange PVC livre para caixa d'água diâmetro 32mm</v>
          </cell>
          <cell r="D119" t="str">
            <v>pç</v>
          </cell>
          <cell r="E119">
            <v>39220</v>
          </cell>
          <cell r="F119" t="e">
            <v>#REF!</v>
          </cell>
          <cell r="G119">
            <v>7.8277693514412956</v>
          </cell>
          <cell r="H119">
            <v>5</v>
          </cell>
        </row>
        <row r="120">
          <cell r="B120" t="str">
            <v>H000071</v>
          </cell>
          <cell r="C120" t="str">
            <v>Adaptador com  flange PVC livre para caixa d'água diâmetro 40mm</v>
          </cell>
          <cell r="D120" t="str">
            <v>pç</v>
          </cell>
          <cell r="E120">
            <v>39220</v>
          </cell>
          <cell r="F120" t="e">
            <v>#REF!</v>
          </cell>
          <cell r="G120">
            <v>12.771623678667378</v>
          </cell>
          <cell r="H120">
            <v>5</v>
          </cell>
        </row>
        <row r="121">
          <cell r="B121" t="str">
            <v>H000072</v>
          </cell>
          <cell r="C121" t="str">
            <v>Adaptador com  flange PVC livre para caixa d'água diâmetro 50mm</v>
          </cell>
          <cell r="D121" t="str">
            <v>pç</v>
          </cell>
          <cell r="E121">
            <v>39220</v>
          </cell>
          <cell r="F121" t="e">
            <v>#REF!</v>
          </cell>
          <cell r="G121">
            <v>17.564415790339329</v>
          </cell>
          <cell r="H121">
            <v>5</v>
          </cell>
        </row>
        <row r="122">
          <cell r="B122" t="str">
            <v>H000073</v>
          </cell>
          <cell r="C122" t="str">
            <v>Adaptador curto de PVC "LR"  para registro, diâmetro 40 x 11/4"</v>
          </cell>
          <cell r="D122" t="str">
            <v>pç</v>
          </cell>
          <cell r="E122">
            <v>39220</v>
          </cell>
          <cell r="F122" t="e">
            <v>#REF!</v>
          </cell>
          <cell r="G122">
            <v>1.7990136579628242</v>
          </cell>
          <cell r="H122">
            <v>5</v>
          </cell>
        </row>
        <row r="123">
          <cell r="B123" t="str">
            <v>H000074</v>
          </cell>
          <cell r="C123" t="str">
            <v>Adaptador curto de PVC "LR"  para registro, diâmetro 50 x 11/2"</v>
          </cell>
          <cell r="D123" t="str">
            <v>pç</v>
          </cell>
          <cell r="E123">
            <v>39220</v>
          </cell>
          <cell r="F123" t="e">
            <v>#REF!</v>
          </cell>
          <cell r="G123">
            <v>4.1404779990518437</v>
          </cell>
          <cell r="H123">
            <v>5</v>
          </cell>
        </row>
        <row r="124">
          <cell r="B124" t="str">
            <v>H000075</v>
          </cell>
          <cell r="C124" t="str">
            <v>Adaptador curto de PVC "LR" para registro, diâmetro 20 x 1/2"</v>
          </cell>
          <cell r="D124" t="str">
            <v>pç</v>
          </cell>
          <cell r="E124">
            <v>39220</v>
          </cell>
          <cell r="F124" t="e">
            <v>#REF!</v>
          </cell>
          <cell r="G124">
            <v>0.29525796676489097</v>
          </cell>
          <cell r="H124">
            <v>5</v>
          </cell>
        </row>
        <row r="125">
          <cell r="B125" t="str">
            <v>H000076</v>
          </cell>
          <cell r="C125" t="str">
            <v>Materiais p/ Caixa de gordura de alvenaria de bloco dimensões 60x60 cm</v>
          </cell>
          <cell r="D125" t="str">
            <v>un</v>
          </cell>
          <cell r="E125">
            <v>39220</v>
          </cell>
          <cell r="F125" t="e">
            <v>#REF!</v>
          </cell>
          <cell r="G125">
            <v>49.960394562356903</v>
          </cell>
          <cell r="H125">
            <v>5</v>
          </cell>
        </row>
        <row r="126">
          <cell r="B126" t="str">
            <v>H000077</v>
          </cell>
          <cell r="C126" t="str">
            <v>Caixa sifonada de PVC diâmetro 100x150x50cm com grelha</v>
          </cell>
          <cell r="D126" t="str">
            <v>un</v>
          </cell>
          <cell r="E126">
            <v>39220</v>
          </cell>
          <cell r="F126" t="e">
            <v>#REF!</v>
          </cell>
          <cell r="G126">
            <v>11.837784527969117</v>
          </cell>
          <cell r="H126">
            <v>5</v>
          </cell>
        </row>
        <row r="127">
          <cell r="B127" t="str">
            <v>H000078</v>
          </cell>
          <cell r="C127" t="str">
            <v>Caixa sifonada de PVC diâmetro 100x150x50cm com grelha</v>
          </cell>
          <cell r="D127" t="str">
            <v>un</v>
          </cell>
          <cell r="E127">
            <v>39220</v>
          </cell>
          <cell r="F127" t="e">
            <v>#REF!</v>
          </cell>
          <cell r="G127">
            <v>3.6392261019858654</v>
          </cell>
          <cell r="H127">
            <v>5</v>
          </cell>
        </row>
        <row r="128">
          <cell r="B128" t="str">
            <v>H000079</v>
          </cell>
          <cell r="C128" t="str">
            <v>Caixa sifonada de PVC para esgoto, Diâmetro 100x100x50mm</v>
          </cell>
          <cell r="D128" t="str">
            <v>un</v>
          </cell>
          <cell r="E128">
            <v>39220</v>
          </cell>
          <cell r="F128" t="e">
            <v>#REF!</v>
          </cell>
          <cell r="G128">
            <v>3.6392261019858654</v>
          </cell>
          <cell r="H128">
            <v>5</v>
          </cell>
        </row>
        <row r="129">
          <cell r="B129" t="str">
            <v>H000080</v>
          </cell>
          <cell r="C129" t="str">
            <v>Corpo de caixa sifonada de PVC para esgoto, Diâmetro 150x185x75mm com grelha 150mm</v>
          </cell>
          <cell r="D129" t="str">
            <v>un</v>
          </cell>
          <cell r="E129">
            <v>39220</v>
          </cell>
          <cell r="F129" t="e">
            <v>#REF!</v>
          </cell>
          <cell r="G129">
            <v>10.84214719818053</v>
          </cell>
          <cell r="H129">
            <v>5</v>
          </cell>
        </row>
        <row r="130">
          <cell r="B130" t="str">
            <v>H000081</v>
          </cell>
          <cell r="C130" t="str">
            <v xml:space="preserve">Fornec/assent. de bancada de aço inox, 170x54 cm,  cuba com  profundidade 13cm, inclusive sifão e válvula, exceto torneira    </v>
          </cell>
          <cell r="D130" t="str">
            <v>un</v>
          </cell>
          <cell r="E130">
            <v>39220</v>
          </cell>
          <cell r="F130" t="e">
            <v>#REF!</v>
          </cell>
          <cell r="G130">
            <v>652.86342976757749</v>
          </cell>
          <cell r="H130">
            <v>5</v>
          </cell>
        </row>
        <row r="131">
          <cell r="B131" t="str">
            <v>H000082</v>
          </cell>
          <cell r="C131" t="str">
            <v>Fornecimento e instalação de espelho cristal 4mm conforme especificação</v>
          </cell>
          <cell r="D131" t="str">
            <v>m2</v>
          </cell>
          <cell r="E131">
            <v>39220</v>
          </cell>
          <cell r="F131" t="e">
            <v>#REF!</v>
          </cell>
          <cell r="G131">
            <v>122.85478003156811</v>
          </cell>
          <cell r="H131">
            <v>5</v>
          </cell>
        </row>
        <row r="132">
          <cell r="B132" t="str">
            <v>H000083</v>
          </cell>
          <cell r="C132" t="str">
            <v>Grelha de PVC redonda branca para esgoto diâmetro 100mm</v>
          </cell>
          <cell r="D132" t="str">
            <v>un</v>
          </cell>
          <cell r="E132">
            <v>39220</v>
          </cell>
          <cell r="F132" t="e">
            <v>#REF!</v>
          </cell>
          <cell r="G132">
            <v>0.72784522039717303</v>
          </cell>
          <cell r="H132">
            <v>5</v>
          </cell>
        </row>
        <row r="133">
          <cell r="B133" t="str">
            <v>H000084</v>
          </cell>
          <cell r="C133" t="str">
            <v>Joelho  90º PVC soldável, diâmetro 25mm</v>
          </cell>
          <cell r="D133" t="str">
            <v>un</v>
          </cell>
          <cell r="E133">
            <v>39220</v>
          </cell>
          <cell r="F133" t="e">
            <v>#REF!</v>
          </cell>
          <cell r="G133">
            <v>2.48566009229978</v>
          </cell>
          <cell r="H133">
            <v>5</v>
          </cell>
        </row>
        <row r="134">
          <cell r="B134" t="str">
            <v>H000085</v>
          </cell>
          <cell r="C134" t="str">
            <v>Joelho  90º PVC soldável, diâmetro 32mm</v>
          </cell>
          <cell r="D134" t="str">
            <v>un</v>
          </cell>
          <cell r="E134">
            <v>39220</v>
          </cell>
          <cell r="F134" t="e">
            <v>#REF!</v>
          </cell>
          <cell r="G134">
            <v>3.41949924299804</v>
          </cell>
          <cell r="H134">
            <v>5</v>
          </cell>
        </row>
        <row r="135">
          <cell r="B135" t="str">
            <v>H000086</v>
          </cell>
          <cell r="C135" t="str">
            <v>Joelho  90º PVC soldável, diâmetro 40mm</v>
          </cell>
          <cell r="D135" t="str">
            <v>un</v>
          </cell>
          <cell r="E135">
            <v>39220</v>
          </cell>
          <cell r="F135" t="e">
            <v>#REF!</v>
          </cell>
          <cell r="G135">
            <v>6.5849393052914058</v>
          </cell>
          <cell r="H135">
            <v>5</v>
          </cell>
        </row>
        <row r="136">
          <cell r="B136" t="str">
            <v>H000087</v>
          </cell>
          <cell r="C136" t="str">
            <v>Joelho  90º PVC soldável, diâmetro 50mm</v>
          </cell>
          <cell r="D136" t="str">
            <v>un</v>
          </cell>
          <cell r="E136">
            <v>39220</v>
          </cell>
          <cell r="F136" t="e">
            <v>#REF!</v>
          </cell>
          <cell r="G136">
            <v>7.353983311748796</v>
          </cell>
          <cell r="H136">
            <v>5</v>
          </cell>
        </row>
        <row r="137">
          <cell r="B137" t="str">
            <v>H000088</v>
          </cell>
          <cell r="C137" t="str">
            <v>Joelho 90º com bucha de latão, diâmetro 20 x 1/2"</v>
          </cell>
          <cell r="D137" t="str">
            <v>un</v>
          </cell>
          <cell r="E137">
            <v>39220</v>
          </cell>
          <cell r="F137" t="e">
            <v>#REF!</v>
          </cell>
          <cell r="G137">
            <v>4.3464719293529299</v>
          </cell>
          <cell r="H137">
            <v>5</v>
          </cell>
        </row>
        <row r="138">
          <cell r="B138" t="str">
            <v>H000089</v>
          </cell>
          <cell r="C138" t="str">
            <v>Joelho 90º com bucha de latão, diâmetro 25 x 1/2"</v>
          </cell>
          <cell r="D138" t="str">
            <v>un</v>
          </cell>
          <cell r="E138">
            <v>39220</v>
          </cell>
          <cell r="F138" t="e">
            <v>#REF!</v>
          </cell>
          <cell r="G138">
            <v>6.0905538725687967</v>
          </cell>
          <cell r="H138">
            <v>5</v>
          </cell>
        </row>
        <row r="139">
          <cell r="B139" t="str">
            <v>H000090</v>
          </cell>
          <cell r="C139" t="str">
            <v>Joelho 90º PVC soldável, diâmetro 20mm</v>
          </cell>
          <cell r="D139" t="str">
            <v>un</v>
          </cell>
          <cell r="E139">
            <v>39220</v>
          </cell>
          <cell r="F139" t="e">
            <v>#REF!</v>
          </cell>
          <cell r="G139">
            <v>2.252200304625215</v>
          </cell>
          <cell r="H139">
            <v>5</v>
          </cell>
        </row>
        <row r="140">
          <cell r="B140" t="str">
            <v>H000091</v>
          </cell>
          <cell r="C140" t="str">
            <v xml:space="preserve">Joelho de PVC Branco 45º, para Esgoto, Diâmetro 100 mm ( 4") </v>
          </cell>
          <cell r="D140" t="str">
            <v>un</v>
          </cell>
          <cell r="E140">
            <v>39220</v>
          </cell>
          <cell r="F140" t="e">
            <v>#REF!</v>
          </cell>
          <cell r="G140">
            <v>9.9563732978858592</v>
          </cell>
          <cell r="H140">
            <v>5</v>
          </cell>
        </row>
        <row r="141">
          <cell r="B141" t="str">
            <v>H000092</v>
          </cell>
          <cell r="C141" t="str">
            <v>Joelho de PVC Branco 45º, para Esgoto, Diâmetro 40 mm (1 1 / 2") com bolsa lisa</v>
          </cell>
          <cell r="D141" t="str">
            <v>un</v>
          </cell>
          <cell r="E141">
            <v>39220</v>
          </cell>
          <cell r="F141" t="e">
            <v>#REF!</v>
          </cell>
          <cell r="G141">
            <v>4.442602430160103</v>
          </cell>
          <cell r="H141">
            <v>5</v>
          </cell>
        </row>
        <row r="142">
          <cell r="B142" t="str">
            <v>H000093</v>
          </cell>
          <cell r="C142" t="str">
            <v>Joelho de PVC Branco 45º, para Esgoto, Diâmetro 50 mm ( 2")</v>
          </cell>
          <cell r="D142" t="str">
            <v>un</v>
          </cell>
          <cell r="E142">
            <v>39220</v>
          </cell>
          <cell r="F142" t="e">
            <v>#REF!</v>
          </cell>
          <cell r="G142">
            <v>5.1841805792440159</v>
          </cell>
          <cell r="H142">
            <v>5</v>
          </cell>
        </row>
        <row r="143">
          <cell r="B143" t="str">
            <v>H000094</v>
          </cell>
          <cell r="C143" t="str">
            <v>Joelho de PVC Branco 45º, para Esgoto, Diâmetro 50 mm ( 2")</v>
          </cell>
          <cell r="D143" t="str">
            <v>un</v>
          </cell>
          <cell r="E143">
            <v>39220</v>
          </cell>
          <cell r="F143" t="e">
            <v>#REF!</v>
          </cell>
          <cell r="G143">
            <v>5.1841805792440159</v>
          </cell>
          <cell r="H143">
            <v>5</v>
          </cell>
        </row>
        <row r="144">
          <cell r="B144" t="str">
            <v>H000095</v>
          </cell>
          <cell r="C144" t="str">
            <v>Joelho de PVC Branco 90º, para Esgoto, Diâmetro 100 mm ( 4")</v>
          </cell>
          <cell r="D144" t="str">
            <v>un</v>
          </cell>
          <cell r="E144">
            <v>39220</v>
          </cell>
          <cell r="F144" t="e">
            <v>#REF!</v>
          </cell>
          <cell r="G144">
            <v>10.285963586367597</v>
          </cell>
          <cell r="H144">
            <v>5</v>
          </cell>
        </row>
        <row r="145">
          <cell r="B145" t="str">
            <v>H000096</v>
          </cell>
          <cell r="C145" t="str">
            <v xml:space="preserve">Joelho de PVC Branco 90º, para Esgoto, Diâmetro 100x50 mm </v>
          </cell>
          <cell r="D145" t="str">
            <v>un</v>
          </cell>
          <cell r="E145">
            <v>39220</v>
          </cell>
          <cell r="F145" t="e">
            <v>#REF!</v>
          </cell>
          <cell r="G145">
            <v>9.7641122962715095</v>
          </cell>
          <cell r="H145">
            <v>5</v>
          </cell>
        </row>
        <row r="146">
          <cell r="B146" t="str">
            <v>H000097</v>
          </cell>
          <cell r="C146" t="str">
            <v>Joelho de PVC Branco 90º, para Esgoto, Diâmetro 40 mm (1 1 / 2") com bolsa lisa</v>
          </cell>
          <cell r="D146" t="str">
            <v>un</v>
          </cell>
          <cell r="E146">
            <v>39220</v>
          </cell>
          <cell r="F146" t="e">
            <v>#REF!</v>
          </cell>
          <cell r="G146">
            <v>4.442602430160103</v>
          </cell>
          <cell r="H146">
            <v>5</v>
          </cell>
        </row>
        <row r="147">
          <cell r="B147" t="str">
            <v>H000098</v>
          </cell>
          <cell r="C147" t="str">
            <v>Joelho de PVC Branco 90º, para Esgoto, Diâmetro 40 x 38 mm (1 1 / 2") com bolsa para anel</v>
          </cell>
          <cell r="D147" t="str">
            <v>un</v>
          </cell>
          <cell r="E147">
            <v>39220</v>
          </cell>
          <cell r="F147" t="e">
            <v>#REF!</v>
          </cell>
          <cell r="G147">
            <v>5.9875569074182549</v>
          </cell>
          <cell r="H147">
            <v>5</v>
          </cell>
        </row>
        <row r="148">
          <cell r="B148" t="str">
            <v>H000099</v>
          </cell>
          <cell r="C148" t="str">
            <v>Joelho de PVC Branco 90º, para Esgoto, Diâmetro 50 mm ( 2")</v>
          </cell>
          <cell r="D148" t="str">
            <v>un</v>
          </cell>
          <cell r="E148">
            <v>39220</v>
          </cell>
          <cell r="F148" t="e">
            <v>#REF!</v>
          </cell>
          <cell r="G148">
            <v>4.9987860419730374</v>
          </cell>
          <cell r="H148">
            <v>5</v>
          </cell>
        </row>
        <row r="149">
          <cell r="B149" t="str">
            <v>H000100</v>
          </cell>
          <cell r="C149" t="str">
            <v>Joelho de PVC Branco 90º, para Esgoto, Diâmetro 75 mm ( 3")</v>
          </cell>
          <cell r="D149" t="str">
            <v>un</v>
          </cell>
          <cell r="E149">
            <v>39220</v>
          </cell>
          <cell r="F149" t="e">
            <v>#REF!</v>
          </cell>
          <cell r="G149">
            <v>7.8346358157846652</v>
          </cell>
          <cell r="H149">
            <v>5</v>
          </cell>
        </row>
        <row r="150">
          <cell r="B150" t="str">
            <v>H000101</v>
          </cell>
          <cell r="C150" t="str">
            <v>Junção Simples  em PVC para Esgoto, 100 mm ( 4")</v>
          </cell>
          <cell r="D150" t="str">
            <v>un</v>
          </cell>
          <cell r="E150">
            <v>39220</v>
          </cell>
          <cell r="F150" t="e">
            <v>#REF!</v>
          </cell>
          <cell r="G150">
            <v>18.113732937808891</v>
          </cell>
          <cell r="H150">
            <v>5</v>
          </cell>
        </row>
        <row r="151">
          <cell r="B151" t="str">
            <v>H000102</v>
          </cell>
          <cell r="C151" t="str">
            <v>Junção Simples  em PVC para Esgoto, 40 mm x 11/2"</v>
          </cell>
          <cell r="D151" t="str">
            <v>un</v>
          </cell>
          <cell r="E151">
            <v>39220</v>
          </cell>
          <cell r="F151" t="e">
            <v>#REF!</v>
          </cell>
          <cell r="G151">
            <v>5.3421092591415151</v>
          </cell>
          <cell r="H151">
            <v>5</v>
          </cell>
        </row>
        <row r="152">
          <cell r="B152" t="str">
            <v>H000103</v>
          </cell>
          <cell r="C152" t="str">
            <v>Luva de correr série N 75mm</v>
          </cell>
          <cell r="D152" t="str">
            <v>un</v>
          </cell>
          <cell r="E152">
            <v>39220</v>
          </cell>
          <cell r="F152" t="e">
            <v>#REF!</v>
          </cell>
          <cell r="G152">
            <v>9.3589909000127065</v>
          </cell>
          <cell r="H152">
            <v>5</v>
          </cell>
        </row>
        <row r="153">
          <cell r="B153" t="str">
            <v>H000104</v>
          </cell>
          <cell r="C153" t="str">
            <v>Luva de PVC LRM com bucha de latão diâmetro 20x1/2"</v>
          </cell>
          <cell r="D153" t="str">
            <v>un</v>
          </cell>
          <cell r="E153">
            <v>39220</v>
          </cell>
          <cell r="F153" t="e">
            <v>#REF!</v>
          </cell>
          <cell r="G153">
            <v>2.2041350542216276</v>
          </cell>
          <cell r="H153">
            <v>5</v>
          </cell>
        </row>
        <row r="154">
          <cell r="B154" t="str">
            <v>H000105</v>
          </cell>
          <cell r="C154" t="str">
            <v>Luva de simples série N 100mm</v>
          </cell>
          <cell r="D154" t="str">
            <v>un</v>
          </cell>
          <cell r="E154">
            <v>39220</v>
          </cell>
          <cell r="F154" t="e">
            <v>#REF!</v>
          </cell>
          <cell r="G154">
            <v>7.4707132055860788</v>
          </cell>
          <cell r="H154">
            <v>5</v>
          </cell>
        </row>
        <row r="155">
          <cell r="B155" t="str">
            <v>H000106</v>
          </cell>
          <cell r="C155" t="str">
            <v>Luva de simples série N 50mm</v>
          </cell>
          <cell r="D155" t="str">
            <v>un</v>
          </cell>
          <cell r="E155">
            <v>39220</v>
          </cell>
          <cell r="F155" t="e">
            <v>#REF!</v>
          </cell>
          <cell r="G155">
            <v>4.0100151765278209</v>
          </cell>
          <cell r="H155">
            <v>5</v>
          </cell>
        </row>
        <row r="156">
          <cell r="B156" t="str">
            <v>H000107</v>
          </cell>
          <cell r="C156" t="str">
            <v>Luva de simples série N 75mm</v>
          </cell>
          <cell r="D156" t="str">
            <v>un</v>
          </cell>
          <cell r="E156">
            <v>39220</v>
          </cell>
          <cell r="F156" t="e">
            <v>#REF!</v>
          </cell>
          <cell r="G156">
            <v>4.4906676805636909</v>
          </cell>
          <cell r="H156">
            <v>5</v>
          </cell>
        </row>
        <row r="157">
          <cell r="B157" t="str">
            <v>H000108</v>
          </cell>
          <cell r="C157" t="str">
            <v>Luva para eletroduto de PVC roscável , diâmetro (11/4")</v>
          </cell>
          <cell r="D157" t="str">
            <v>pç</v>
          </cell>
          <cell r="E157">
            <v>39220</v>
          </cell>
          <cell r="F157" t="e">
            <v>#REF!</v>
          </cell>
          <cell r="G157">
            <v>2.0942716247277149</v>
          </cell>
          <cell r="H157">
            <v>5</v>
          </cell>
        </row>
        <row r="158">
          <cell r="B158" t="str">
            <v>H000109</v>
          </cell>
          <cell r="C158" t="str">
            <v>Luva para eletroduto de PVC roscável , diâmetro 2"</v>
          </cell>
          <cell r="D158" t="str">
            <v>pç</v>
          </cell>
          <cell r="E158">
            <v>39220</v>
          </cell>
          <cell r="F158" t="e">
            <v>#REF!</v>
          </cell>
          <cell r="G158">
            <v>3.6598254950159741</v>
          </cell>
          <cell r="H158">
            <v>5</v>
          </cell>
        </row>
        <row r="159">
          <cell r="B159" t="str">
            <v>H000110</v>
          </cell>
          <cell r="C159" t="str">
            <v>Luva para eletroduto de PVC roscável , diâmetro 25 mm (3/4")</v>
          </cell>
          <cell r="D159" t="str">
            <v>pç</v>
          </cell>
          <cell r="E159">
            <v>39220</v>
          </cell>
          <cell r="F159" t="e">
            <v>#REF!</v>
          </cell>
          <cell r="G159">
            <v>1.1055007592824988</v>
          </cell>
          <cell r="H159">
            <v>5</v>
          </cell>
        </row>
        <row r="160">
          <cell r="B160" t="str">
            <v>H000111</v>
          </cell>
          <cell r="C160" t="str">
            <v>Luva para eletroduto de PVC roscável , diâmetro 32 mm (1")</v>
          </cell>
          <cell r="D160" t="str">
            <v>pç</v>
          </cell>
          <cell r="E160">
            <v>39220</v>
          </cell>
          <cell r="F160" t="e">
            <v>#REF!</v>
          </cell>
          <cell r="G160">
            <v>1.3458270113004331</v>
          </cell>
          <cell r="H160">
            <v>5</v>
          </cell>
        </row>
        <row r="161">
          <cell r="B161" t="str">
            <v>H000112</v>
          </cell>
          <cell r="C161" t="str">
            <v>Luva para eletroduto de PVC roscável , diâmetro 40 mm (11/4")</v>
          </cell>
          <cell r="D161" t="str">
            <v>pç</v>
          </cell>
          <cell r="E161">
            <v>39220</v>
          </cell>
          <cell r="F161" t="e">
            <v>#REF!</v>
          </cell>
          <cell r="G161">
            <v>2.0942716247277149</v>
          </cell>
          <cell r="H161">
            <v>5</v>
          </cell>
        </row>
        <row r="162">
          <cell r="B162" t="str">
            <v>H000113</v>
          </cell>
          <cell r="C162" t="str">
            <v>Luva para eletroduto de PVC roscável diâmetro 3/4"</v>
          </cell>
          <cell r="D162" t="str">
            <v>pç</v>
          </cell>
          <cell r="E162">
            <v>39220</v>
          </cell>
          <cell r="F162" t="e">
            <v>#REF!</v>
          </cell>
          <cell r="G162">
            <v>1.1055007592824988</v>
          </cell>
          <cell r="H162">
            <v>5</v>
          </cell>
        </row>
        <row r="163">
          <cell r="B163" t="str">
            <v>H000114</v>
          </cell>
          <cell r="C163" t="str">
            <v>Parafuso de fixação para vaso</v>
          </cell>
          <cell r="D163" t="str">
            <v>jg</v>
          </cell>
          <cell r="E163">
            <v>39220</v>
          </cell>
          <cell r="F163" t="e">
            <v>#REF!</v>
          </cell>
          <cell r="G163">
            <v>3.0693095614861923</v>
          </cell>
          <cell r="H163">
            <v>5</v>
          </cell>
        </row>
        <row r="164">
          <cell r="B164" t="str">
            <v>H000115</v>
          </cell>
          <cell r="C164" t="str">
            <v>Plug série N 100mm</v>
          </cell>
          <cell r="D164" t="str">
            <v>un</v>
          </cell>
          <cell r="E164">
            <v>39220</v>
          </cell>
          <cell r="F164" t="e">
            <v>#REF!</v>
          </cell>
          <cell r="G164">
            <v>6.4338770897372743</v>
          </cell>
          <cell r="H164">
            <v>5</v>
          </cell>
        </row>
        <row r="165">
          <cell r="B165" t="str">
            <v>H000116</v>
          </cell>
          <cell r="C165" t="str">
            <v>Plug série N 50mm</v>
          </cell>
          <cell r="D165" t="str">
            <v>un</v>
          </cell>
          <cell r="E165">
            <v>39220</v>
          </cell>
          <cell r="F165" t="e">
            <v>#REF!</v>
          </cell>
          <cell r="G165">
            <v>2.9525796676489096</v>
          </cell>
          <cell r="H165">
            <v>5</v>
          </cell>
        </row>
        <row r="166">
          <cell r="B166" t="str">
            <v>H000117</v>
          </cell>
          <cell r="C166" t="str">
            <v>Plug série N 75mm</v>
          </cell>
          <cell r="D166" t="str">
            <v>un</v>
          </cell>
          <cell r="E166">
            <v>39220</v>
          </cell>
          <cell r="F166" t="e">
            <v>#REF!</v>
          </cell>
          <cell r="G166">
            <v>5.0331183636898853</v>
          </cell>
          <cell r="H166">
            <v>5</v>
          </cell>
        </row>
        <row r="167">
          <cell r="B167" t="str">
            <v>H000118</v>
          </cell>
          <cell r="C167" t="str">
            <v>Ralo hemisférico tipo abacaxi para calha no diâmetro 75mm</v>
          </cell>
          <cell r="D167" t="str">
            <v>un</v>
          </cell>
          <cell r="E167">
            <v>39220</v>
          </cell>
          <cell r="F167" t="e">
            <v>#REF!</v>
          </cell>
          <cell r="G167">
            <v>10.176100156873686</v>
          </cell>
          <cell r="H167">
            <v>5</v>
          </cell>
        </row>
        <row r="168">
          <cell r="B168" t="str">
            <v>H000119</v>
          </cell>
          <cell r="C168" t="str">
            <v>Ralo hemisférico tipo abacaxi para calha no diâmetro 75mm</v>
          </cell>
          <cell r="D168" t="str">
            <v>un</v>
          </cell>
          <cell r="E168">
            <v>39220</v>
          </cell>
          <cell r="F168" t="e">
            <v>#REF!</v>
          </cell>
          <cell r="G168">
            <v>31.544537193439744</v>
          </cell>
          <cell r="H168">
            <v>5</v>
          </cell>
        </row>
        <row r="169">
          <cell r="B169" t="str">
            <v>H000120</v>
          </cell>
          <cell r="C169" t="str">
            <v>Ralo sifonado de PVC para esgoto, diâmetro 100x53x40mm  com grelha quadrada branca 100mm</v>
          </cell>
          <cell r="D169" t="str">
            <v>un</v>
          </cell>
          <cell r="E169">
            <v>39220</v>
          </cell>
          <cell r="F169" t="e">
            <v>#REF!</v>
          </cell>
          <cell r="G169">
            <v>3.9276176044073865</v>
          </cell>
          <cell r="H169">
            <v>5</v>
          </cell>
        </row>
        <row r="170">
          <cell r="B170" t="str">
            <v>H000121</v>
          </cell>
          <cell r="C170" t="str">
            <v>Redução excêntrica série N 100'x75mm</v>
          </cell>
          <cell r="D170" t="str">
            <v>un</v>
          </cell>
          <cell r="E170">
            <v>39220</v>
          </cell>
          <cell r="F170" t="e">
            <v>#REF!</v>
          </cell>
          <cell r="G170">
            <v>8.8302731455732495</v>
          </cell>
          <cell r="H170">
            <v>5</v>
          </cell>
        </row>
        <row r="171">
          <cell r="B171" t="str">
            <v>H000122</v>
          </cell>
          <cell r="C171" t="str">
            <v>Redução excêntrica série N 75x50mm</v>
          </cell>
          <cell r="D171" t="str">
            <v>un</v>
          </cell>
          <cell r="E171">
            <v>39220</v>
          </cell>
          <cell r="F171" t="e">
            <v>#REF!</v>
          </cell>
          <cell r="G171">
            <v>2.8015174520947794</v>
          </cell>
          <cell r="H171">
            <v>5</v>
          </cell>
        </row>
        <row r="172">
          <cell r="B172" t="str">
            <v>H000123</v>
          </cell>
          <cell r="C172" t="str">
            <v xml:space="preserve">Registro de gaveta bruto, diâmetro 1" </v>
          </cell>
          <cell r="D172" t="str">
            <v>pç</v>
          </cell>
          <cell r="E172">
            <v>39220</v>
          </cell>
          <cell r="F172" t="e">
            <v>#REF!</v>
          </cell>
          <cell r="G172">
            <v>28.20743552256214</v>
          </cell>
          <cell r="H172">
            <v>5</v>
          </cell>
        </row>
        <row r="173">
          <cell r="B173" t="str">
            <v>H000124</v>
          </cell>
          <cell r="C173" t="str">
            <v xml:space="preserve">Registro de gaveta bruto, diâmetro 1/2" </v>
          </cell>
          <cell r="D173" t="str">
            <v>pç</v>
          </cell>
          <cell r="E173">
            <v>39220</v>
          </cell>
          <cell r="F173" t="e">
            <v>#REF!</v>
          </cell>
          <cell r="G173">
            <v>17.461418825188783</v>
          </cell>
          <cell r="H173">
            <v>5</v>
          </cell>
        </row>
        <row r="174">
          <cell r="B174" t="str">
            <v>H000125</v>
          </cell>
          <cell r="C174" t="str">
            <v xml:space="preserve">Registro de gaveta bruto, diâmetro 11/2" </v>
          </cell>
          <cell r="D174" t="str">
            <v>pç</v>
          </cell>
          <cell r="E174">
            <v>39220</v>
          </cell>
          <cell r="F174" t="e">
            <v>#REF!</v>
          </cell>
          <cell r="G174">
            <v>43.677579688173751</v>
          </cell>
          <cell r="H174">
            <v>5</v>
          </cell>
        </row>
        <row r="175">
          <cell r="B175" t="str">
            <v>H000126</v>
          </cell>
          <cell r="C175" t="str">
            <v xml:space="preserve">Registro de gaveta bruto, diâmetro 11/4" </v>
          </cell>
          <cell r="D175" t="str">
            <v>pç</v>
          </cell>
          <cell r="E175">
            <v>39220</v>
          </cell>
          <cell r="F175" t="e">
            <v>#REF!</v>
          </cell>
          <cell r="G175">
            <v>38.802390004381365</v>
          </cell>
          <cell r="H175">
            <v>5</v>
          </cell>
        </row>
        <row r="176">
          <cell r="B176" t="str">
            <v>H000127</v>
          </cell>
          <cell r="C176" t="str">
            <v xml:space="preserve">Registro de gaveta bruto, diâmetro 3/4" </v>
          </cell>
          <cell r="D176" t="str">
            <v>pç</v>
          </cell>
          <cell r="E176">
            <v>39220</v>
          </cell>
          <cell r="F176" t="e">
            <v>#REF!</v>
          </cell>
          <cell r="G176">
            <v>21.485166930403345</v>
          </cell>
          <cell r="H176">
            <v>5</v>
          </cell>
        </row>
        <row r="177">
          <cell r="B177" t="str">
            <v>H000128</v>
          </cell>
          <cell r="C177" t="str">
            <v>Registro de gaveta com canopla cromada, diâmetro 1"</v>
          </cell>
          <cell r="D177" t="str">
            <v>pç</v>
          </cell>
          <cell r="E177">
            <v>39220</v>
          </cell>
          <cell r="F177" t="e">
            <v>#REF!</v>
          </cell>
          <cell r="G177">
            <v>77.810773939063822</v>
          </cell>
          <cell r="H177">
            <v>5</v>
          </cell>
        </row>
        <row r="178">
          <cell r="B178" t="str">
            <v>H000129</v>
          </cell>
          <cell r="C178" t="str">
            <v>Registro de gaveta com canopla cromada, diâmetro 1/2"</v>
          </cell>
          <cell r="D178" t="str">
            <v>pç</v>
          </cell>
          <cell r="E178">
            <v>39220</v>
          </cell>
          <cell r="F178" t="e">
            <v>#REF!</v>
          </cell>
          <cell r="G178">
            <v>18.827845229519326</v>
          </cell>
          <cell r="H178">
            <v>5</v>
          </cell>
        </row>
        <row r="179">
          <cell r="B179" t="str">
            <v>H000130</v>
          </cell>
          <cell r="C179" t="str">
            <v>Registro de gaveta com canopla cromada, diâmetro 25mm (3/4")</v>
          </cell>
          <cell r="D179" t="str">
            <v>pç</v>
          </cell>
          <cell r="E179">
            <v>39220</v>
          </cell>
          <cell r="F179" t="e">
            <v>#REF!</v>
          </cell>
          <cell r="G179">
            <v>42.462215499397345</v>
          </cell>
          <cell r="H179">
            <v>5</v>
          </cell>
        </row>
        <row r="180">
          <cell r="B180" t="str">
            <v>H000131</v>
          </cell>
          <cell r="C180" t="str">
            <v>Registro de pressão com canopla cromada diâmetro 1/2"</v>
          </cell>
          <cell r="D180" t="str">
            <v>pç</v>
          </cell>
          <cell r="E180">
            <v>39220</v>
          </cell>
          <cell r="F180" t="e">
            <v>#REF!</v>
          </cell>
          <cell r="G180">
            <v>37.683156316412131</v>
          </cell>
          <cell r="H180">
            <v>5</v>
          </cell>
        </row>
        <row r="181">
          <cell r="B181" t="str">
            <v>H000132</v>
          </cell>
          <cell r="C181" t="str">
            <v>Sifão para tanque</v>
          </cell>
          <cell r="D181" t="str">
            <v>un</v>
          </cell>
          <cell r="E181">
            <v>39220</v>
          </cell>
          <cell r="F181" t="e">
            <v>#REF!</v>
          </cell>
          <cell r="G181">
            <v>11.370864952619987</v>
          </cell>
          <cell r="H181">
            <v>5</v>
          </cell>
        </row>
        <row r="182">
          <cell r="B182" t="str">
            <v>H000133</v>
          </cell>
          <cell r="C182" t="str">
            <v>Tampa metálica tipo alçapão 90cmx90cm</v>
          </cell>
          <cell r="D182" t="str">
            <v>un</v>
          </cell>
          <cell r="E182">
            <v>39220</v>
          </cell>
          <cell r="F182" t="e">
            <v>#REF!</v>
          </cell>
          <cell r="G182">
            <v>63.281335388493844</v>
          </cell>
          <cell r="H182">
            <v>5</v>
          </cell>
        </row>
        <row r="183">
          <cell r="B183" t="str">
            <v>H000134</v>
          </cell>
          <cell r="C183" t="str">
            <v>Tanque de expurgo inox</v>
          </cell>
          <cell r="D183" t="str">
            <v>un</v>
          </cell>
          <cell r="E183">
            <v>39220</v>
          </cell>
          <cell r="F183" t="e">
            <v>#REF!</v>
          </cell>
          <cell r="G183">
            <v>305.64006085206574</v>
          </cell>
          <cell r="H183">
            <v>5</v>
          </cell>
        </row>
        <row r="184">
          <cell r="B184" t="str">
            <v>H000135</v>
          </cell>
          <cell r="C184" t="str">
            <v>Tê de 90º  PVC soldável, diâmetro 25mm (3/4")</v>
          </cell>
          <cell r="D184" t="str">
            <v>un</v>
          </cell>
          <cell r="E184">
            <v>39220</v>
          </cell>
          <cell r="F184" t="e">
            <v>#REF!</v>
          </cell>
          <cell r="G184">
            <v>2.7465857373478229</v>
          </cell>
          <cell r="H184">
            <v>5</v>
          </cell>
        </row>
        <row r="185">
          <cell r="B185" t="str">
            <v>H000136</v>
          </cell>
          <cell r="C185" t="str">
            <v>Tê de 90º  PVC soldável, diâmetro 32mm (1")</v>
          </cell>
          <cell r="D185" t="str">
            <v>un</v>
          </cell>
          <cell r="E185">
            <v>39220</v>
          </cell>
          <cell r="F185" t="e">
            <v>#REF!</v>
          </cell>
          <cell r="G185">
            <v>4.0512139625880392</v>
          </cell>
          <cell r="H185">
            <v>5</v>
          </cell>
        </row>
        <row r="186">
          <cell r="B186" t="str">
            <v>H000137</v>
          </cell>
          <cell r="C186" t="str">
            <v>Tê de 90º  PVC soldável, diâmetro 40mm (1.1/4")</v>
          </cell>
          <cell r="D186" t="str">
            <v>un</v>
          </cell>
          <cell r="E186">
            <v>39220</v>
          </cell>
          <cell r="F186" t="e">
            <v>#REF!</v>
          </cell>
          <cell r="G186">
            <v>8.0474962104291219</v>
          </cell>
          <cell r="H186">
            <v>5</v>
          </cell>
        </row>
        <row r="187">
          <cell r="B187" t="str">
            <v>H000138</v>
          </cell>
          <cell r="C187" t="str">
            <v>Tê de PVC Branco 90º, para Esgoto, diâmetro 100mm  (4")</v>
          </cell>
          <cell r="D187" t="str">
            <v>un</v>
          </cell>
          <cell r="E187">
            <v>39220</v>
          </cell>
          <cell r="F187" t="e">
            <v>#REF!</v>
          </cell>
          <cell r="G187">
            <v>16.520713210147154</v>
          </cell>
          <cell r="H187">
            <v>5</v>
          </cell>
        </row>
        <row r="188">
          <cell r="B188" t="str">
            <v>H000139</v>
          </cell>
          <cell r="C188" t="str">
            <v>Tê de PVC Branco 90º, para Esgoto, diâmetro 50mm  (2")</v>
          </cell>
          <cell r="D188" t="str">
            <v>un</v>
          </cell>
          <cell r="E188">
            <v>39220</v>
          </cell>
          <cell r="F188" t="e">
            <v>#REF!</v>
          </cell>
          <cell r="G188">
            <v>8.6860773943624903</v>
          </cell>
          <cell r="H188">
            <v>5</v>
          </cell>
        </row>
        <row r="189">
          <cell r="B189" t="str">
            <v>H000140</v>
          </cell>
          <cell r="C189" t="str">
            <v>Tê de PVC Branco 90º, para Esgoto, diâmetro 75mm  (3")</v>
          </cell>
          <cell r="D189" t="str">
            <v>un</v>
          </cell>
          <cell r="E189">
            <v>39220</v>
          </cell>
          <cell r="F189" t="e">
            <v>#REF!</v>
          </cell>
          <cell r="G189">
            <v>13.369006076540527</v>
          </cell>
          <cell r="H189">
            <v>5</v>
          </cell>
        </row>
        <row r="190">
          <cell r="B190" t="str">
            <v>H000141</v>
          </cell>
          <cell r="C190" t="str">
            <v>Tê de PVC Branco com redução para Esgoto, Diâmetro 100x75 mm ( 4x3")</v>
          </cell>
          <cell r="D190" t="str">
            <v>un</v>
          </cell>
          <cell r="E190">
            <v>39220</v>
          </cell>
          <cell r="F190" t="e">
            <v>#REF!</v>
          </cell>
          <cell r="G190">
            <v>22.494537188878667</v>
          </cell>
          <cell r="H190">
            <v>5</v>
          </cell>
        </row>
        <row r="191">
          <cell r="B191" t="str">
            <v>H000142</v>
          </cell>
          <cell r="C191" t="str">
            <v xml:space="preserve">Tê de PVC Branco com redução para Esgoto, Diâmetro 75x50mm </v>
          </cell>
          <cell r="D191" t="str">
            <v>un</v>
          </cell>
          <cell r="E191">
            <v>39220</v>
          </cell>
          <cell r="F191" t="e">
            <v>#REF!</v>
          </cell>
          <cell r="G191">
            <v>12.126176030390639</v>
          </cell>
          <cell r="H191">
            <v>5</v>
          </cell>
        </row>
        <row r="192">
          <cell r="B192" t="str">
            <v>H000143</v>
          </cell>
          <cell r="C192" t="str">
            <v>Tê de PVC LRM diâmetro 25x1/2"</v>
          </cell>
          <cell r="D192" t="str">
            <v>un</v>
          </cell>
          <cell r="E192">
            <v>39220</v>
          </cell>
          <cell r="F192" t="e">
            <v>#REF!</v>
          </cell>
          <cell r="G192">
            <v>3.5705614585521697</v>
          </cell>
          <cell r="H192">
            <v>5</v>
          </cell>
        </row>
        <row r="193">
          <cell r="B193" t="str">
            <v>H000144</v>
          </cell>
          <cell r="C193" t="str">
            <v xml:space="preserve">Tê redução PVC soldável, diâmetro 32x20mm </v>
          </cell>
          <cell r="D193" t="str">
            <v>un</v>
          </cell>
          <cell r="E193">
            <v>39220</v>
          </cell>
          <cell r="F193" t="e">
            <v>#REF!</v>
          </cell>
          <cell r="G193">
            <v>3.8177541749134738</v>
          </cell>
          <cell r="H193">
            <v>5</v>
          </cell>
        </row>
        <row r="194">
          <cell r="B194" t="str">
            <v>H000145</v>
          </cell>
          <cell r="C194" t="str">
            <v>Tê redução PVC soldável, diâmetro 32x25mm (1x3/4")</v>
          </cell>
          <cell r="D194" t="str">
            <v>un</v>
          </cell>
          <cell r="E194">
            <v>39220</v>
          </cell>
          <cell r="F194" t="e">
            <v>#REF!</v>
          </cell>
          <cell r="G194">
            <v>5.2734446157078194</v>
          </cell>
          <cell r="H194">
            <v>5</v>
          </cell>
        </row>
        <row r="195">
          <cell r="B195" t="str">
            <v>H000146</v>
          </cell>
          <cell r="C195" t="str">
            <v>Tê redução PVC soldável, diâmetro 50x32mm (11/2"x 1")</v>
          </cell>
          <cell r="D195" t="str">
            <v>un</v>
          </cell>
          <cell r="E195">
            <v>39220</v>
          </cell>
          <cell r="F195" t="e">
            <v>#REF!</v>
          </cell>
          <cell r="G195">
            <v>10.574355088789119</v>
          </cell>
          <cell r="H195">
            <v>5</v>
          </cell>
        </row>
        <row r="196">
          <cell r="B196" t="str">
            <v>H000147</v>
          </cell>
          <cell r="C196" t="str">
            <v>Torneira de bóia diâmetro 1/2"</v>
          </cell>
          <cell r="D196" t="str">
            <v>pç</v>
          </cell>
          <cell r="E196">
            <v>39220</v>
          </cell>
          <cell r="F196" t="e">
            <v>#REF!</v>
          </cell>
          <cell r="G196">
            <v>4.7859256473285807</v>
          </cell>
          <cell r="H196">
            <v>5</v>
          </cell>
        </row>
        <row r="197">
          <cell r="B197" t="str">
            <v>H000148</v>
          </cell>
          <cell r="C197" t="str">
            <v>Torneira para tanque</v>
          </cell>
          <cell r="D197" t="str">
            <v>un</v>
          </cell>
          <cell r="E197">
            <v>39220</v>
          </cell>
          <cell r="F197" t="e">
            <v>#REF!</v>
          </cell>
          <cell r="G197">
            <v>70.168399124893511</v>
          </cell>
          <cell r="H197">
            <v>5</v>
          </cell>
        </row>
        <row r="198">
          <cell r="B198" t="str">
            <v>H000149</v>
          </cell>
          <cell r="C198" t="str">
            <v>Torneira para uso geral diâmetro 1/2"</v>
          </cell>
          <cell r="D198" t="str">
            <v>pç</v>
          </cell>
          <cell r="E198">
            <v>39220</v>
          </cell>
          <cell r="F198" t="e">
            <v>#REF!</v>
          </cell>
          <cell r="G198">
            <v>32.595106237975287</v>
          </cell>
          <cell r="H198">
            <v>5</v>
          </cell>
        </row>
        <row r="199">
          <cell r="B199" t="str">
            <v>H000150</v>
          </cell>
          <cell r="C199" t="str">
            <v>Tubo de PVC Branco, para Esgoto, Diâmetro 100 mm ( 4")</v>
          </cell>
          <cell r="D199" t="str">
            <v>m</v>
          </cell>
          <cell r="E199">
            <v>39220</v>
          </cell>
          <cell r="F199" t="e">
            <v>#REF!</v>
          </cell>
          <cell r="G199">
            <v>11.542526561204225</v>
          </cell>
          <cell r="H199">
            <v>5</v>
          </cell>
        </row>
        <row r="200">
          <cell r="B200" t="str">
            <v>H000151</v>
          </cell>
          <cell r="C200" t="str">
            <v>Tubo de PVC Branco, para Esgoto, Diâmetro 40 mm (1 1 / 2")</v>
          </cell>
          <cell r="D200" t="str">
            <v>m</v>
          </cell>
          <cell r="E200">
            <v>39220</v>
          </cell>
          <cell r="F200" t="e">
            <v>#REF!</v>
          </cell>
          <cell r="G200">
            <v>4.95758725591282</v>
          </cell>
          <cell r="H200">
            <v>5</v>
          </cell>
        </row>
        <row r="201">
          <cell r="B201" t="str">
            <v>H000152</v>
          </cell>
          <cell r="C201" t="str">
            <v>Tubo de PVC Branco, para Esgoto, Diâmetro 50 mm ( 2")</v>
          </cell>
          <cell r="D201" t="str">
            <v>m</v>
          </cell>
          <cell r="E201">
            <v>39220</v>
          </cell>
          <cell r="F201" t="e">
            <v>#REF!</v>
          </cell>
          <cell r="G201">
            <v>7.5187784559896649</v>
          </cell>
          <cell r="H201">
            <v>5</v>
          </cell>
        </row>
        <row r="202">
          <cell r="B202" t="str">
            <v>H000153</v>
          </cell>
          <cell r="C202" t="str">
            <v>Tubo de PVC Branco, para Esgoto, Diâmetro 75 mm (3")</v>
          </cell>
          <cell r="D202" t="str">
            <v>m</v>
          </cell>
          <cell r="E202">
            <v>39220</v>
          </cell>
          <cell r="F202" t="e">
            <v>#REF!</v>
          </cell>
          <cell r="G202">
            <v>10.224165407277271</v>
          </cell>
          <cell r="H202">
            <v>5</v>
          </cell>
        </row>
        <row r="203">
          <cell r="B203" t="str">
            <v>H000154</v>
          </cell>
          <cell r="C203" t="str">
            <v xml:space="preserve">Tubo PVC soldável, diâmetro 20mm </v>
          </cell>
          <cell r="D203" t="str">
            <v>m</v>
          </cell>
          <cell r="E203">
            <v>39220</v>
          </cell>
          <cell r="F203" t="e">
            <v>#REF!</v>
          </cell>
          <cell r="G203">
            <v>2.3551972697757582</v>
          </cell>
          <cell r="H203">
            <v>5</v>
          </cell>
        </row>
        <row r="204">
          <cell r="B204" t="str">
            <v>H000155</v>
          </cell>
          <cell r="C204" t="str">
            <v>Tubo PVC soldável, diâmetro 25mm (3/4")</v>
          </cell>
          <cell r="D204" t="str">
            <v>m</v>
          </cell>
          <cell r="E204">
            <v>39220</v>
          </cell>
          <cell r="F204" t="e">
            <v>#REF!</v>
          </cell>
          <cell r="G204">
            <v>3.083042490172931</v>
          </cell>
          <cell r="H204">
            <v>5</v>
          </cell>
        </row>
        <row r="205">
          <cell r="B205" t="str">
            <v>H000156</v>
          </cell>
          <cell r="C205" t="str">
            <v>Tubo PVC soldável, diâmetro 32mm (1")</v>
          </cell>
          <cell r="D205" t="str">
            <v>m</v>
          </cell>
          <cell r="E205">
            <v>39220</v>
          </cell>
          <cell r="F205" t="e">
            <v>#REF!</v>
          </cell>
          <cell r="G205">
            <v>5.472572081665537</v>
          </cell>
          <cell r="H205">
            <v>5</v>
          </cell>
        </row>
        <row r="206">
          <cell r="B206" t="str">
            <v>H000157</v>
          </cell>
          <cell r="C206" t="str">
            <v>Tubo PVC soldável, diâmetro 40mm (11/4")</v>
          </cell>
          <cell r="D206" t="str">
            <v>m</v>
          </cell>
          <cell r="E206">
            <v>39220</v>
          </cell>
          <cell r="F206" t="e">
            <v>#REF!</v>
          </cell>
          <cell r="G206">
            <v>7.6835736002305337</v>
          </cell>
          <cell r="H206">
            <v>5</v>
          </cell>
        </row>
        <row r="207">
          <cell r="B207" t="str">
            <v>H000158</v>
          </cell>
          <cell r="C207" t="str">
            <v>Tubo PVC soldável, diâmetro 50mm (11/2")</v>
          </cell>
          <cell r="D207" t="str">
            <v>m</v>
          </cell>
          <cell r="E207">
            <v>39220</v>
          </cell>
          <cell r="F207" t="e">
            <v>#REF!</v>
          </cell>
          <cell r="G207">
            <v>9.6267830094041198</v>
          </cell>
          <cell r="H207">
            <v>5</v>
          </cell>
        </row>
        <row r="208">
          <cell r="B208" t="str">
            <v>H000159</v>
          </cell>
          <cell r="C208" t="str">
            <v>União de PVC soldável diâmetro 20mm</v>
          </cell>
          <cell r="D208" t="str">
            <v>un</v>
          </cell>
          <cell r="E208">
            <v>39220</v>
          </cell>
          <cell r="F208" t="e">
            <v>#REF!</v>
          </cell>
          <cell r="G208">
            <v>4.3190060719794516</v>
          </cell>
          <cell r="H208">
            <v>5</v>
          </cell>
        </row>
        <row r="209">
          <cell r="B209" t="str">
            <v>H000160</v>
          </cell>
          <cell r="C209" t="str">
            <v>União de PVC soldável diâmetro 25mm</v>
          </cell>
          <cell r="D209" t="str">
            <v>un</v>
          </cell>
          <cell r="E209">
            <v>39220</v>
          </cell>
          <cell r="F209" t="e">
            <v>#REF!</v>
          </cell>
          <cell r="G209">
            <v>4.6554628248045598</v>
          </cell>
          <cell r="H209">
            <v>5</v>
          </cell>
        </row>
        <row r="210">
          <cell r="B210" t="str">
            <v>H000161</v>
          </cell>
          <cell r="C210" t="str">
            <v>União de PVC soldável diâmetro 50mm</v>
          </cell>
          <cell r="D210" t="str">
            <v>un</v>
          </cell>
          <cell r="E210">
            <v>39220</v>
          </cell>
          <cell r="F210" t="e">
            <v>#REF!</v>
          </cell>
          <cell r="G210">
            <v>17.049430964586612</v>
          </cell>
          <cell r="H210">
            <v>5</v>
          </cell>
        </row>
        <row r="211">
          <cell r="B211" t="str">
            <v>H000162</v>
          </cell>
          <cell r="C211" t="str">
            <v>Válvula para tanque</v>
          </cell>
          <cell r="D211" t="str">
            <v>un</v>
          </cell>
          <cell r="E211">
            <v>39220</v>
          </cell>
          <cell r="F211" t="e">
            <v>#REF!</v>
          </cell>
          <cell r="G211">
            <v>13.19047800361292</v>
          </cell>
          <cell r="H211">
            <v>5</v>
          </cell>
        </row>
        <row r="212">
          <cell r="B212" t="str">
            <v>H000163</v>
          </cell>
          <cell r="C212" t="str">
            <v xml:space="preserve">disjuntor monopolar, 30A                                                                           </v>
          </cell>
          <cell r="D212" t="str">
            <v>un</v>
          </cell>
          <cell r="E212">
            <v>39220</v>
          </cell>
          <cell r="F212" t="e">
            <v>#REF!</v>
          </cell>
          <cell r="G212">
            <v>9.0705993975911845</v>
          </cell>
          <cell r="H212">
            <v>5</v>
          </cell>
        </row>
        <row r="213">
          <cell r="B213" t="str">
            <v>H000164</v>
          </cell>
          <cell r="C213" t="str">
            <v xml:space="preserve">disjuntor bipolar, 15A                                                                           </v>
          </cell>
          <cell r="D213" t="str">
            <v>un</v>
          </cell>
          <cell r="E213">
            <v>39220</v>
          </cell>
          <cell r="F213" t="e">
            <v>#REF!</v>
          </cell>
          <cell r="G213">
            <v>36.900379381268003</v>
          </cell>
          <cell r="H213">
            <v>5</v>
          </cell>
        </row>
        <row r="214">
          <cell r="B214" t="str">
            <v>H000165</v>
          </cell>
          <cell r="C214" t="str">
            <v>Condulete  em liga de alumínio fundido tipo "c", ø=3/4"</v>
          </cell>
          <cell r="D214" t="str">
            <v>pç</v>
          </cell>
          <cell r="E214">
            <v>39220</v>
          </cell>
          <cell r="F214" t="e">
            <v>#REF!</v>
          </cell>
          <cell r="G214">
            <v>12.26350531725803</v>
          </cell>
          <cell r="H214">
            <v>5</v>
          </cell>
        </row>
        <row r="215">
          <cell r="B215" t="str">
            <v>H000166</v>
          </cell>
          <cell r="C215" t="str">
            <v>Condulete  em liga de alumínio fundido tipo "e", ø=3/4"</v>
          </cell>
          <cell r="D215" t="str">
            <v>pç</v>
          </cell>
          <cell r="E215">
            <v>39220</v>
          </cell>
          <cell r="F215" t="e">
            <v>#REF!</v>
          </cell>
          <cell r="G215">
            <v>12.023179065240097</v>
          </cell>
          <cell r="H215">
            <v>5</v>
          </cell>
        </row>
        <row r="216">
          <cell r="B216" t="str">
            <v>H000167</v>
          </cell>
          <cell r="C216" t="str">
            <v>Cabo flexível isolado em PVC 10,0mm2 - 1KV</v>
          </cell>
          <cell r="D216" t="str">
            <v>m</v>
          </cell>
          <cell r="E216">
            <v>39220</v>
          </cell>
          <cell r="F216" t="e">
            <v>#REF!</v>
          </cell>
          <cell r="G216">
            <v>6.9557283798333627</v>
          </cell>
          <cell r="H216">
            <v>5</v>
          </cell>
        </row>
        <row r="217">
          <cell r="B217" t="str">
            <v>H000168</v>
          </cell>
          <cell r="C217" t="str">
            <v>Cabo flexível isolado em PVC 35,0mm2 - 1KV</v>
          </cell>
          <cell r="D217" t="str">
            <v>m</v>
          </cell>
          <cell r="E217">
            <v>39220</v>
          </cell>
          <cell r="F217" t="e">
            <v>#REF!</v>
          </cell>
          <cell r="G217">
            <v>19.232966625778133</v>
          </cell>
          <cell r="H217">
            <v>5</v>
          </cell>
        </row>
        <row r="218">
          <cell r="B218" t="str">
            <v>H000169</v>
          </cell>
          <cell r="C218" t="str">
            <v xml:space="preserve">Materiais p/ Ponto de tomada embutida simples (rasgo, fiação, caixa e espelho)                                          </v>
          </cell>
          <cell r="D218" t="str">
            <v>un</v>
          </cell>
          <cell r="E218">
            <v>39220</v>
          </cell>
          <cell r="F218" t="e">
            <v>#REF!</v>
          </cell>
          <cell r="G218">
            <v>51.587746611735483</v>
          </cell>
          <cell r="H218">
            <v>5</v>
          </cell>
        </row>
        <row r="219">
          <cell r="B219" t="str">
            <v>H000170</v>
          </cell>
          <cell r="C219" t="str">
            <v xml:space="preserve">Ponto de tomada embutida tripolar (rasgo, fiação, caixa e espelho)                                          </v>
          </cell>
          <cell r="D219" t="str">
            <v>un</v>
          </cell>
          <cell r="E219">
            <v>39220</v>
          </cell>
          <cell r="F219" t="e">
            <v>#REF!</v>
          </cell>
          <cell r="G219">
            <v>53.709484093836679</v>
          </cell>
          <cell r="H219">
            <v>5</v>
          </cell>
        </row>
        <row r="220">
          <cell r="B220" t="str">
            <v>H000171</v>
          </cell>
          <cell r="C220" t="str">
            <v xml:space="preserve">Materiais p/ Ponto de tomada p/ ar condicionado (rasgo, fiação, caixa e espelho)   </v>
          </cell>
          <cell r="D220" t="str">
            <v>un</v>
          </cell>
          <cell r="E220">
            <v>39220</v>
          </cell>
          <cell r="F220" t="e">
            <v>#REF!</v>
          </cell>
          <cell r="G220">
            <v>55.893019755028199</v>
          </cell>
          <cell r="H220">
            <v>5</v>
          </cell>
        </row>
        <row r="221">
          <cell r="B221" t="str">
            <v>H000172</v>
          </cell>
          <cell r="C221" t="str">
            <v xml:space="preserve">Materiais p/ Ponto de tomada p/ computador (rasgo, fiação, caixa e espelho)   </v>
          </cell>
          <cell r="D221" t="str">
            <v>un</v>
          </cell>
          <cell r="E221">
            <v>39220</v>
          </cell>
          <cell r="F221" t="e">
            <v>#REF!</v>
          </cell>
          <cell r="G221">
            <v>56.545333867648296</v>
          </cell>
          <cell r="H221">
            <v>5</v>
          </cell>
        </row>
        <row r="222">
          <cell r="B222" t="str">
            <v>H000173</v>
          </cell>
          <cell r="C222" t="str">
            <v xml:space="preserve">Fornec. de placa para interruptor, 4"x2"                                                     </v>
          </cell>
          <cell r="D222" t="str">
            <v>un</v>
          </cell>
          <cell r="E222">
            <v>39220</v>
          </cell>
          <cell r="F222" t="e">
            <v>#REF!</v>
          </cell>
          <cell r="G222">
            <v>2.0118740526072805</v>
          </cell>
          <cell r="H222">
            <v>5</v>
          </cell>
        </row>
        <row r="223">
          <cell r="B223" t="str">
            <v>H000174</v>
          </cell>
          <cell r="C223" t="str">
            <v xml:space="preserve">Caixa arstop completa c/ disjuntor 30A para ar condicionado                                                                        </v>
          </cell>
          <cell r="D223" t="str">
            <v>un</v>
          </cell>
          <cell r="E223">
            <v>39220</v>
          </cell>
          <cell r="F223" t="e">
            <v>#REF!</v>
          </cell>
          <cell r="G223">
            <v>75.565440098781963</v>
          </cell>
          <cell r="H223">
            <v>5</v>
          </cell>
        </row>
        <row r="224">
          <cell r="B224" t="str">
            <v>H000175</v>
          </cell>
          <cell r="C224" t="str">
            <v xml:space="preserve">Substituição de reator, 2x16 W                                                                    </v>
          </cell>
          <cell r="D224" t="str">
            <v>un</v>
          </cell>
          <cell r="E224">
            <v>39220</v>
          </cell>
          <cell r="F224" t="e">
            <v>#REF!</v>
          </cell>
          <cell r="G224">
            <v>47.503599999999999</v>
          </cell>
          <cell r="H224">
            <v>5</v>
          </cell>
        </row>
        <row r="225">
          <cell r="B225" t="str">
            <v>H000177</v>
          </cell>
          <cell r="C225" t="str">
            <v>Substituição de reator, 2x32 W</v>
          </cell>
          <cell r="D225" t="str">
            <v>un</v>
          </cell>
          <cell r="E225">
            <v>39220</v>
          </cell>
          <cell r="F225" t="e">
            <v>#REF!</v>
          </cell>
          <cell r="G225">
            <v>47.503599999999999</v>
          </cell>
          <cell r="H225">
            <v>5</v>
          </cell>
        </row>
        <row r="226">
          <cell r="B226" t="str">
            <v>H000179</v>
          </cell>
          <cell r="C226" t="str">
            <v xml:space="preserve">Substituição de starter, 16W ou 32W                                                                             </v>
          </cell>
          <cell r="D226" t="str">
            <v>un</v>
          </cell>
          <cell r="E226">
            <v>39220</v>
          </cell>
          <cell r="F226" t="e">
            <v>#REF!</v>
          </cell>
          <cell r="G226">
            <v>1.2607200000000001</v>
          </cell>
          <cell r="H226">
            <v>5</v>
          </cell>
        </row>
        <row r="227">
          <cell r="B227" t="str">
            <v>H000180</v>
          </cell>
          <cell r="C227" t="str">
            <v xml:space="preserve">Materiais p/ Ponto de luz embutido (rasgo, tubulação, fiação e caixa)                                                      </v>
          </cell>
          <cell r="D227" t="str">
            <v>pt</v>
          </cell>
          <cell r="E227">
            <v>39220</v>
          </cell>
          <cell r="F227" t="e">
            <v>#REF!</v>
          </cell>
          <cell r="G227">
            <v>67.483611566636014</v>
          </cell>
          <cell r="H227">
            <v>5</v>
          </cell>
        </row>
        <row r="228">
          <cell r="B228" t="str">
            <v>H000181</v>
          </cell>
          <cell r="C228" t="str">
            <v xml:space="preserve">Subst. lâmpada fluorescente, 16 W                                                                 </v>
          </cell>
          <cell r="D228" t="str">
            <v>un</v>
          </cell>
          <cell r="E228">
            <v>39220</v>
          </cell>
          <cell r="F228" t="e">
            <v>#REF!</v>
          </cell>
          <cell r="G228">
            <v>8.2317599999999995</v>
          </cell>
          <cell r="H228">
            <v>5</v>
          </cell>
        </row>
        <row r="229">
          <cell r="B229" t="str">
            <v>H000182</v>
          </cell>
          <cell r="C229" t="str">
            <v xml:space="preserve">Subst. de lâmpada fluorescente, 32 W                                                              </v>
          </cell>
          <cell r="D229" t="str">
            <v>un</v>
          </cell>
          <cell r="E229">
            <v>39220</v>
          </cell>
          <cell r="F229" t="e">
            <v>#REF!</v>
          </cell>
          <cell r="G229">
            <v>8.2317599999999995</v>
          </cell>
          <cell r="H229">
            <v>5</v>
          </cell>
        </row>
        <row r="230">
          <cell r="B230" t="str">
            <v>H000183</v>
          </cell>
          <cell r="C230" t="str">
            <v xml:space="preserve">Fornec. de pará-raios                                                                       </v>
          </cell>
          <cell r="D230" t="str">
            <v>un</v>
          </cell>
          <cell r="E230">
            <v>39220</v>
          </cell>
          <cell r="F230" t="e">
            <v>#REF!</v>
          </cell>
          <cell r="G230">
            <v>340.50110032335294</v>
          </cell>
          <cell r="H230">
            <v>5</v>
          </cell>
        </row>
        <row r="231">
          <cell r="B231" t="str">
            <v>H000184</v>
          </cell>
          <cell r="C231" t="str">
            <v xml:space="preserve">Fornec. de cabo de cobre nu para aterramento, #16 mm2                                     </v>
          </cell>
          <cell r="D231" t="str">
            <v>m</v>
          </cell>
          <cell r="E231">
            <v>39220</v>
          </cell>
          <cell r="F231" t="e">
            <v>#REF!</v>
          </cell>
          <cell r="G231">
            <v>9.9495068335424897</v>
          </cell>
          <cell r="H231">
            <v>5</v>
          </cell>
        </row>
        <row r="232">
          <cell r="B232" t="str">
            <v>H000185</v>
          </cell>
          <cell r="C232" t="str">
            <v xml:space="preserve">Fornec. haste de terra em cobre DM=5/8" H= 3,00m                                          </v>
          </cell>
          <cell r="D232" t="str">
            <v>pç</v>
          </cell>
          <cell r="E232">
            <v>39220</v>
          </cell>
          <cell r="F232" t="e">
            <v>#REF!</v>
          </cell>
          <cell r="G232">
            <v>30.878490152132898</v>
          </cell>
          <cell r="H232">
            <v>5</v>
          </cell>
        </row>
        <row r="233">
          <cell r="B233" t="str">
            <v>H000186</v>
          </cell>
          <cell r="C233" t="str">
            <v>Cabo CCI 1</v>
          </cell>
          <cell r="D233" t="str">
            <v>m</v>
          </cell>
          <cell r="E233">
            <v>39220</v>
          </cell>
          <cell r="F233" t="e">
            <v>#REF!</v>
          </cell>
          <cell r="G233">
            <v>3.4538315647148874</v>
          </cell>
          <cell r="H233">
            <v>5</v>
          </cell>
        </row>
        <row r="234">
          <cell r="B234" t="str">
            <v>H000187</v>
          </cell>
          <cell r="C234" t="str">
            <v>Cabo CCE APL 50-40</v>
          </cell>
          <cell r="D234" t="str">
            <v>m</v>
          </cell>
          <cell r="E234">
            <v>39220</v>
          </cell>
          <cell r="F234" t="e">
            <v>#REF!</v>
          </cell>
          <cell r="G234">
            <v>2.9182473459320617</v>
          </cell>
          <cell r="H234">
            <v>5</v>
          </cell>
        </row>
        <row r="235">
          <cell r="B235" t="str">
            <v>H000188</v>
          </cell>
          <cell r="C235" t="str">
            <v>Cabo UTP 4 pares categoria 5e</v>
          </cell>
          <cell r="D235" t="str">
            <v>m</v>
          </cell>
          <cell r="E235">
            <v>39220</v>
          </cell>
          <cell r="F235" t="e">
            <v>#REF!</v>
          </cell>
          <cell r="G235">
            <v>1.1329666166559769</v>
          </cell>
          <cell r="H235">
            <v>5</v>
          </cell>
        </row>
        <row r="236">
          <cell r="B236" t="str">
            <v>H000189</v>
          </cell>
          <cell r="C236" t="str">
            <v>Conector RJ 45 fêmea</v>
          </cell>
          <cell r="D236" t="str">
            <v>pç</v>
          </cell>
          <cell r="E236">
            <v>39220</v>
          </cell>
          <cell r="F236" t="e">
            <v>#REF!</v>
          </cell>
          <cell r="G236">
            <v>7.9994309600255349</v>
          </cell>
          <cell r="H236">
            <v>5</v>
          </cell>
        </row>
        <row r="237">
          <cell r="B237" t="str">
            <v>H000190</v>
          </cell>
          <cell r="C237" t="str">
            <v>Tomada 4P padrão Anatel</v>
          </cell>
          <cell r="D237" t="str">
            <v>pç</v>
          </cell>
          <cell r="E237">
            <v>39220</v>
          </cell>
          <cell r="F237" t="e">
            <v>#REF!</v>
          </cell>
          <cell r="G237">
            <v>11.254135058782705</v>
          </cell>
          <cell r="H237">
            <v>5</v>
          </cell>
        </row>
        <row r="238">
          <cell r="B238" t="str">
            <v>H000191</v>
          </cell>
          <cell r="C238" t="str">
            <v xml:space="preserve">Rack fechado de 16U, com porta e chave, padrão 19', régua com 08 tomadas, com 02 patch panel's de 24 posições cada e guia de cabos, conector 110 IDC, c/switch D - LINK mod. DES-1024D </v>
          </cell>
          <cell r="D238" t="str">
            <v>un</v>
          </cell>
          <cell r="E238">
            <v>39220</v>
          </cell>
          <cell r="F238" t="e">
            <v>#REF!</v>
          </cell>
          <cell r="G238">
            <v>1091.0468518397058</v>
          </cell>
          <cell r="H238">
            <v>5</v>
          </cell>
        </row>
        <row r="239">
          <cell r="B239" t="str">
            <v>H000192</v>
          </cell>
          <cell r="C239" t="str">
            <v xml:space="preserve">Rack fechado de 19U, com porta e chave, padrão 19', régua com 08 tomadas, com 02 patch panel's de 24 posições cada e guia de cabos, conector 110 IDC </v>
          </cell>
          <cell r="D239" t="str">
            <v>pç</v>
          </cell>
          <cell r="E239">
            <v>39220</v>
          </cell>
          <cell r="F239" t="e">
            <v>#REF!</v>
          </cell>
          <cell r="G239">
            <v>1091.0468518397058</v>
          </cell>
          <cell r="H239">
            <v>5</v>
          </cell>
        </row>
        <row r="240">
          <cell r="B240" t="str">
            <v>H000193</v>
          </cell>
          <cell r="C240" t="str">
            <v>Arandela de IP44 com lâmpada fluorescente compacta de 23-127V</v>
          </cell>
          <cell r="D240" t="str">
            <v>pç</v>
          </cell>
          <cell r="E240">
            <v>39220</v>
          </cell>
          <cell r="F240" t="e">
            <v>#REF!</v>
          </cell>
          <cell r="G240">
            <v>55.790022789877654</v>
          </cell>
          <cell r="H240">
            <v>5</v>
          </cell>
        </row>
        <row r="241">
          <cell r="B241" t="str">
            <v>H000194</v>
          </cell>
          <cell r="C241" t="str">
            <v>Armação secundária com dois estribos</v>
          </cell>
          <cell r="D241" t="str">
            <v>pç</v>
          </cell>
          <cell r="E241">
            <v>39220</v>
          </cell>
          <cell r="F241" t="e">
            <v>#REF!</v>
          </cell>
          <cell r="G241">
            <v>21.979552363125951</v>
          </cell>
          <cell r="H241">
            <v>5</v>
          </cell>
        </row>
        <row r="242">
          <cell r="B242" t="str">
            <v>H000195</v>
          </cell>
          <cell r="C242" t="str">
            <v>Armário sob bancada da copa</v>
          </cell>
          <cell r="D242" t="str">
            <v>m</v>
          </cell>
          <cell r="E242">
            <v>39220</v>
          </cell>
          <cell r="F242" t="e">
            <v>#REF!</v>
          </cell>
          <cell r="G242">
            <v>308.57890759102787</v>
          </cell>
          <cell r="H242">
            <v>5</v>
          </cell>
        </row>
        <row r="243">
          <cell r="B243" t="str">
            <v>H000196</v>
          </cell>
          <cell r="C243" t="str">
            <v xml:space="preserve">Armário sob bancada diversos </v>
          </cell>
          <cell r="D243" t="str">
            <v>m</v>
          </cell>
          <cell r="E243">
            <v>39220</v>
          </cell>
          <cell r="F243" t="e">
            <v>#REF!</v>
          </cell>
          <cell r="G243">
            <v>308.57890759102787</v>
          </cell>
          <cell r="H243">
            <v>5</v>
          </cell>
        </row>
        <row r="244">
          <cell r="B244" t="str">
            <v>H000197</v>
          </cell>
          <cell r="C244" t="str">
            <v xml:space="preserve">Bucha de redução de PVC para esgoto diâmetro 50x40mm </v>
          </cell>
          <cell r="D244" t="str">
            <v>un</v>
          </cell>
          <cell r="E244">
            <v>39220</v>
          </cell>
          <cell r="F244" t="e">
            <v>#REF!</v>
          </cell>
          <cell r="G244">
            <v>4.2518400000000005</v>
          </cell>
          <cell r="H244">
            <v>5</v>
          </cell>
        </row>
        <row r="245">
          <cell r="B245" t="str">
            <v>H000198</v>
          </cell>
          <cell r="C245" t="str">
            <v>Bucha e arruela diâmetro 1"</v>
          </cell>
          <cell r="D245" t="str">
            <v>pç</v>
          </cell>
          <cell r="E245">
            <v>39220</v>
          </cell>
          <cell r="F245" t="e">
            <v>#REF!</v>
          </cell>
          <cell r="G245">
            <v>0.91464000000000012</v>
          </cell>
          <cell r="H245">
            <v>5</v>
          </cell>
        </row>
        <row r="246">
          <cell r="B246" t="str">
            <v>H000199</v>
          </cell>
          <cell r="C246" t="str">
            <v>Bucha e arruela diâmetro 11/4"</v>
          </cell>
          <cell r="D246" t="str">
            <v>pç</v>
          </cell>
          <cell r="E246">
            <v>39220</v>
          </cell>
          <cell r="F246" t="e">
            <v>#REF!</v>
          </cell>
          <cell r="G246">
            <v>1.45848</v>
          </cell>
          <cell r="H246">
            <v>5</v>
          </cell>
        </row>
        <row r="247">
          <cell r="B247" t="str">
            <v>H000200</v>
          </cell>
          <cell r="C247" t="str">
            <v xml:space="preserve">disjuntor monopolar, 15A                                                                           </v>
          </cell>
          <cell r="D247" t="str">
            <v>un</v>
          </cell>
          <cell r="E247">
            <v>39220</v>
          </cell>
          <cell r="F247" t="e">
            <v>#REF!</v>
          </cell>
          <cell r="G247">
            <v>9.0705993975911845</v>
          </cell>
          <cell r="H247">
            <v>5</v>
          </cell>
        </row>
        <row r="248">
          <cell r="B248" t="str">
            <v>H000201</v>
          </cell>
          <cell r="C248" t="str">
            <v xml:space="preserve">disjuntor bipolar, 30A                                                                           </v>
          </cell>
          <cell r="D248" t="str">
            <v>un</v>
          </cell>
          <cell r="E248">
            <v>39220</v>
          </cell>
          <cell r="F248" t="e">
            <v>#REF!</v>
          </cell>
          <cell r="G248">
            <v>39.406638866597895</v>
          </cell>
          <cell r="H248">
            <v>5</v>
          </cell>
        </row>
        <row r="249">
          <cell r="B249" t="str">
            <v>H000202</v>
          </cell>
          <cell r="C249" t="str">
            <v xml:space="preserve">disjuntor tripolar, 15A                                                                           </v>
          </cell>
          <cell r="D249" t="str">
            <v>un</v>
          </cell>
          <cell r="E249">
            <v>39220</v>
          </cell>
          <cell r="F249" t="e">
            <v>#REF!</v>
          </cell>
          <cell r="G249">
            <v>42.764339930505599</v>
          </cell>
          <cell r="H249">
            <v>5</v>
          </cell>
        </row>
        <row r="250">
          <cell r="B250" t="str">
            <v>H000203</v>
          </cell>
          <cell r="C250" t="str">
            <v xml:space="preserve">disjuntor tripolar, 30A                                                                           </v>
          </cell>
          <cell r="D250" t="str">
            <v>un</v>
          </cell>
          <cell r="E250">
            <v>39220</v>
          </cell>
          <cell r="F250" t="e">
            <v>#REF!</v>
          </cell>
          <cell r="G250">
            <v>57.492905947033307</v>
          </cell>
          <cell r="H250">
            <v>5</v>
          </cell>
        </row>
        <row r="251">
          <cell r="B251" t="str">
            <v>H000204</v>
          </cell>
          <cell r="C251" t="str">
            <v xml:space="preserve">disjuntor tripolar, 100A                                                                           </v>
          </cell>
          <cell r="D251" t="str">
            <v>un</v>
          </cell>
          <cell r="E251">
            <v>39220</v>
          </cell>
          <cell r="F251" t="e">
            <v>#REF!</v>
          </cell>
          <cell r="G251">
            <v>57.492905947033307</v>
          </cell>
          <cell r="H251">
            <v>5</v>
          </cell>
        </row>
        <row r="252">
          <cell r="B252" t="str">
            <v>H000205</v>
          </cell>
          <cell r="C252" t="str">
            <v>Bucha e arruela para eletroduto de 11/4"</v>
          </cell>
          <cell r="D252" t="str">
            <v>pç</v>
          </cell>
          <cell r="E252">
            <v>39220</v>
          </cell>
          <cell r="F252" t="e">
            <v>#REF!</v>
          </cell>
          <cell r="G252">
            <v>1.8128000000000002</v>
          </cell>
          <cell r="H252">
            <v>5</v>
          </cell>
        </row>
        <row r="253">
          <cell r="B253" t="str">
            <v>H000206</v>
          </cell>
          <cell r="C253" t="str">
            <v>Bucha e arruela diâmetro 2"</v>
          </cell>
          <cell r="D253" t="str">
            <v>pç</v>
          </cell>
          <cell r="E253">
            <v>39220</v>
          </cell>
          <cell r="F253" t="e">
            <v>#REF!</v>
          </cell>
          <cell r="G253">
            <v>2.69448</v>
          </cell>
          <cell r="H253">
            <v>5</v>
          </cell>
        </row>
        <row r="254">
          <cell r="B254" t="str">
            <v>H000207</v>
          </cell>
          <cell r="C254" t="str">
            <v>Bucha e arruela diâmetro 3/4"</v>
          </cell>
          <cell r="D254" t="str">
            <v>pç</v>
          </cell>
          <cell r="E254">
            <v>39220</v>
          </cell>
          <cell r="F254" t="e">
            <v>#REF!</v>
          </cell>
          <cell r="G254">
            <v>0.56032000000000004</v>
          </cell>
          <cell r="H254">
            <v>5</v>
          </cell>
        </row>
        <row r="255">
          <cell r="B255" t="str">
            <v>H000208</v>
          </cell>
          <cell r="C255" t="str">
            <v>Bucha e arruela para eletroduto de 25mm (3/4")</v>
          </cell>
          <cell r="D255" t="str">
            <v>pç</v>
          </cell>
          <cell r="E255">
            <v>39220</v>
          </cell>
          <cell r="F255" t="e">
            <v>#REF!</v>
          </cell>
          <cell r="G255">
            <v>0.70863999999999994</v>
          </cell>
          <cell r="H255">
            <v>5</v>
          </cell>
        </row>
        <row r="256">
          <cell r="B256" t="str">
            <v>H000209</v>
          </cell>
          <cell r="C256" t="str">
            <v xml:space="preserve">Bucha red. PVC soldável, diâmetro 25x20mm </v>
          </cell>
          <cell r="D256" t="str">
            <v>un</v>
          </cell>
          <cell r="E256">
            <v>39220</v>
          </cell>
          <cell r="F256" t="e">
            <v>#REF!</v>
          </cell>
          <cell r="G256">
            <v>0.22248000000000004</v>
          </cell>
          <cell r="H256">
            <v>5</v>
          </cell>
        </row>
        <row r="257">
          <cell r="B257" t="str">
            <v>H000210</v>
          </cell>
          <cell r="C257" t="str">
            <v>Bucha red. PVC soldável, diâmetro 32x20mm</v>
          </cell>
          <cell r="D257" t="str">
            <v>un</v>
          </cell>
          <cell r="E257">
            <v>39220</v>
          </cell>
          <cell r="F257" t="e">
            <v>#REF!</v>
          </cell>
          <cell r="G257">
            <v>1.25248</v>
          </cell>
          <cell r="H257">
            <v>5</v>
          </cell>
        </row>
        <row r="258">
          <cell r="B258" t="str">
            <v>H000211</v>
          </cell>
          <cell r="C258" t="str">
            <v>Bucha red. PVC soldável, diâmetro 32x25mm</v>
          </cell>
          <cell r="D258" t="str">
            <v>un</v>
          </cell>
          <cell r="E258">
            <v>39220</v>
          </cell>
          <cell r="F258" t="e">
            <v>#REF!</v>
          </cell>
          <cell r="G258">
            <v>0.45320000000000005</v>
          </cell>
          <cell r="H258">
            <v>5</v>
          </cell>
        </row>
        <row r="259">
          <cell r="B259" t="str">
            <v>H000212</v>
          </cell>
          <cell r="C259" t="str">
            <v>Bucha red. PVC soldável, diâmetro 40x25mm</v>
          </cell>
          <cell r="D259" t="str">
            <v>un</v>
          </cell>
          <cell r="E259">
            <v>39220</v>
          </cell>
          <cell r="F259" t="e">
            <v>#REF!</v>
          </cell>
          <cell r="G259">
            <v>1.1536</v>
          </cell>
          <cell r="H259">
            <v>5</v>
          </cell>
        </row>
        <row r="260">
          <cell r="B260" t="str">
            <v>H000213</v>
          </cell>
          <cell r="C260" t="str">
            <v xml:space="preserve">Bucha red. PVC soldável, diâmetro 40x32mm </v>
          </cell>
          <cell r="D260" t="str">
            <v>un</v>
          </cell>
          <cell r="E260">
            <v>39220</v>
          </cell>
          <cell r="F260" t="e">
            <v>#REF!</v>
          </cell>
          <cell r="G260">
            <v>1.9199200000000001</v>
          </cell>
          <cell r="H260">
            <v>5</v>
          </cell>
        </row>
        <row r="261">
          <cell r="B261" t="str">
            <v>H000214</v>
          </cell>
          <cell r="C261" t="str">
            <v>Bucha red. PVC soldável, diâmetro 50x40mm</v>
          </cell>
          <cell r="D261" t="str">
            <v>un</v>
          </cell>
          <cell r="E261">
            <v>39220</v>
          </cell>
          <cell r="F261" t="e">
            <v>#REF!</v>
          </cell>
          <cell r="G261">
            <v>2.472</v>
          </cell>
          <cell r="H261">
            <v>5</v>
          </cell>
        </row>
        <row r="262">
          <cell r="B262" t="str">
            <v>H000215</v>
          </cell>
          <cell r="C262" t="str">
            <v>Cabo CI 50-30</v>
          </cell>
          <cell r="D262" t="str">
            <v>m</v>
          </cell>
          <cell r="E262">
            <v>39220</v>
          </cell>
          <cell r="F262" t="e">
            <v>#REF!</v>
          </cell>
          <cell r="G262">
            <v>6.6055386983215136</v>
          </cell>
          <cell r="H262">
            <v>5</v>
          </cell>
        </row>
        <row r="263">
          <cell r="B263" t="str">
            <v>H000216</v>
          </cell>
          <cell r="C263" t="str">
            <v>Caixa de passagem  em PVC 4"x 4" quadrada</v>
          </cell>
          <cell r="D263" t="str">
            <v>pç</v>
          </cell>
          <cell r="E263">
            <v>39220</v>
          </cell>
          <cell r="F263" t="e">
            <v>#REF!</v>
          </cell>
          <cell r="G263">
            <v>3.7696889245098872</v>
          </cell>
          <cell r="H263">
            <v>5</v>
          </cell>
        </row>
        <row r="264">
          <cell r="B264" t="str">
            <v>H000217</v>
          </cell>
          <cell r="C264" t="str">
            <v>Caixa de passagem 4"x 2"</v>
          </cell>
          <cell r="D264" t="str">
            <v>pç</v>
          </cell>
          <cell r="E264">
            <v>39220</v>
          </cell>
          <cell r="F264" t="e">
            <v>#REF!</v>
          </cell>
          <cell r="G264">
            <v>2.7534522016911924</v>
          </cell>
          <cell r="H264">
            <v>5</v>
          </cell>
        </row>
        <row r="265">
          <cell r="B265" t="str">
            <v>H000218</v>
          </cell>
          <cell r="C265" t="str">
            <v>Caixa de passagem 4"x 4"</v>
          </cell>
          <cell r="D265" t="str">
            <v>pç</v>
          </cell>
          <cell r="E265">
            <v>39220</v>
          </cell>
          <cell r="F265" t="e">
            <v>#REF!</v>
          </cell>
          <cell r="G265">
            <v>3.7696889245098872</v>
          </cell>
          <cell r="H265">
            <v>5</v>
          </cell>
        </row>
        <row r="266">
          <cell r="B266" t="str">
            <v>H000219</v>
          </cell>
          <cell r="C266" t="str">
            <v>Materiais p/ Caixa de passagem de alvenaria de bloco dimensões 60x60 cm</v>
          </cell>
          <cell r="D266" t="str">
            <v>un</v>
          </cell>
          <cell r="E266">
            <v>39220</v>
          </cell>
          <cell r="F266" t="e">
            <v>#REF!</v>
          </cell>
          <cell r="G266">
            <v>38.060811855297459</v>
          </cell>
          <cell r="H266">
            <v>5</v>
          </cell>
        </row>
        <row r="267">
          <cell r="B267" t="str">
            <v>H000220</v>
          </cell>
          <cell r="C267" t="str">
            <v>Caixa de passagem em chapa metálica  galvanizada de embutir 20x20cm, ref CPE 20 - Galv fab. Cemar ou similar</v>
          </cell>
          <cell r="D267" t="str">
            <v>pç</v>
          </cell>
          <cell r="E267">
            <v>39220</v>
          </cell>
          <cell r="F267" t="e">
            <v>#REF!</v>
          </cell>
          <cell r="G267">
            <v>27.08133537024953</v>
          </cell>
          <cell r="H267">
            <v>5</v>
          </cell>
        </row>
        <row r="268">
          <cell r="B268" t="str">
            <v>H000221</v>
          </cell>
          <cell r="C268" t="str">
            <v>Caixa de passagem em chapa metálica galv.de embutir 15x15cm, ref CPE 15 - Galv fab. Cemar ou similar</v>
          </cell>
          <cell r="D268" t="str">
            <v>pç</v>
          </cell>
          <cell r="E268">
            <v>39220</v>
          </cell>
          <cell r="F268" t="e">
            <v>#REF!</v>
          </cell>
          <cell r="G268">
            <v>19.473292877796066</v>
          </cell>
          <cell r="H268">
            <v>5</v>
          </cell>
        </row>
        <row r="269">
          <cell r="B269" t="str">
            <v>H000222</v>
          </cell>
          <cell r="C269" t="str">
            <v>Caixa de passagem em liga de alumínio silicio 4"x2"</v>
          </cell>
          <cell r="D269" t="str">
            <v>pç</v>
          </cell>
          <cell r="E269">
            <v>39220</v>
          </cell>
          <cell r="F269" t="e">
            <v>#REF!</v>
          </cell>
          <cell r="G269">
            <v>6.7566009138756442</v>
          </cell>
          <cell r="H269">
            <v>5</v>
          </cell>
        </row>
        <row r="270">
          <cell r="B270" t="str">
            <v>H000223</v>
          </cell>
          <cell r="C270" t="str">
            <v>Caixa de passagem em PVC  4"x 2"</v>
          </cell>
          <cell r="D270" t="str">
            <v>pç</v>
          </cell>
          <cell r="E270">
            <v>39220</v>
          </cell>
          <cell r="F270" t="e">
            <v>#REF!</v>
          </cell>
          <cell r="G270">
            <v>2.7534522016911924</v>
          </cell>
          <cell r="H270">
            <v>5</v>
          </cell>
        </row>
        <row r="271">
          <cell r="B271" t="str">
            <v>H000224</v>
          </cell>
          <cell r="C271" t="str">
            <v>Caixa de passagem em PVC 3"x3"- hexagonal</v>
          </cell>
          <cell r="D271" t="str">
            <v>pç</v>
          </cell>
          <cell r="E271">
            <v>39220</v>
          </cell>
          <cell r="F271" t="e">
            <v>#REF!</v>
          </cell>
          <cell r="G271">
            <v>3.7902883175399951</v>
          </cell>
          <cell r="H271">
            <v>5</v>
          </cell>
        </row>
        <row r="272">
          <cell r="B272" t="str">
            <v>H000225</v>
          </cell>
          <cell r="C272" t="str">
            <v>Caixa de passagem em pvc 4"x4"octagonal</v>
          </cell>
          <cell r="D272" t="str">
            <v>pç</v>
          </cell>
          <cell r="E272">
            <v>39220</v>
          </cell>
          <cell r="F272" t="e">
            <v>#REF!</v>
          </cell>
          <cell r="G272">
            <v>4.1885432494554298</v>
          </cell>
          <cell r="H272">
            <v>5</v>
          </cell>
        </row>
        <row r="273">
          <cell r="B273" t="str">
            <v>H000226</v>
          </cell>
          <cell r="C273" t="str">
            <v>Caixa de passagem metálica de embutir nº 1 (15X25X10)cm ref CPE 10 Galv fab CEMAR ou similar</v>
          </cell>
          <cell r="D273" t="str">
            <v>pç</v>
          </cell>
          <cell r="E273">
            <v>39220</v>
          </cell>
          <cell r="F273" t="e">
            <v>#REF!</v>
          </cell>
          <cell r="G273">
            <v>19.473292877796066</v>
          </cell>
          <cell r="H273">
            <v>5</v>
          </cell>
        </row>
        <row r="274">
          <cell r="B274" t="str">
            <v>H000227</v>
          </cell>
          <cell r="C274" t="str">
            <v>Caixa de passagem metálica de embutir nº 1 (30X30X3,5)cm ref CPE 10 Galv fab CEMAR ou similar</v>
          </cell>
          <cell r="D274" t="str">
            <v>pç</v>
          </cell>
          <cell r="E274">
            <v>39220</v>
          </cell>
          <cell r="F274" t="e">
            <v>#REF!</v>
          </cell>
          <cell r="G274">
            <v>50.811836140934723</v>
          </cell>
          <cell r="H274">
            <v>5</v>
          </cell>
        </row>
        <row r="275">
          <cell r="B275" t="str">
            <v>H000228</v>
          </cell>
          <cell r="C275" t="str">
            <v>Caixa de passagem metálica de embutir nº 2 (20X20X12)cm ref CPE 20 Galv fab CEMAR ou similar</v>
          </cell>
          <cell r="D275" t="str">
            <v>pç</v>
          </cell>
          <cell r="E275">
            <v>39220</v>
          </cell>
          <cell r="F275" t="e">
            <v>#REF!</v>
          </cell>
          <cell r="G275">
            <v>27.08133537024953</v>
          </cell>
          <cell r="H275">
            <v>5</v>
          </cell>
        </row>
        <row r="276">
          <cell r="B276" t="str">
            <v>H000229</v>
          </cell>
          <cell r="C276" t="str">
            <v>Caixa de passagem metálica de embutir nº 3  (40X40X12)cm ref CPE 30 Galv fab CEMAR ou similar</v>
          </cell>
          <cell r="D276" t="str">
            <v>pç</v>
          </cell>
          <cell r="E276">
            <v>39220</v>
          </cell>
          <cell r="F276" t="e">
            <v>#REF!</v>
          </cell>
          <cell r="G276">
            <v>70.319461340447631</v>
          </cell>
          <cell r="H276">
            <v>5</v>
          </cell>
        </row>
        <row r="277">
          <cell r="B277" t="str">
            <v>H000230</v>
          </cell>
          <cell r="C277" t="str">
            <v xml:space="preserve">Materiais p/ Caixa em alvenaria 50 x 50 x 60 </v>
          </cell>
          <cell r="D277" t="str">
            <v>un</v>
          </cell>
          <cell r="E277">
            <v>39220</v>
          </cell>
          <cell r="F277" t="e">
            <v>#REF!</v>
          </cell>
          <cell r="G277">
            <v>33.062025813324418</v>
          </cell>
          <cell r="H277">
            <v>5</v>
          </cell>
        </row>
        <row r="278">
          <cell r="B278" t="str">
            <v>H000231</v>
          </cell>
          <cell r="C278" t="str">
            <v>Materiais p/ Caixa em alvenaria de bloco tipo CCE diâmetro 100x100cm</v>
          </cell>
          <cell r="D278" t="str">
            <v>un</v>
          </cell>
          <cell r="E278">
            <v>39220</v>
          </cell>
          <cell r="F278" t="e">
            <v>#REF!</v>
          </cell>
          <cell r="G278">
            <v>62.450493202946127</v>
          </cell>
          <cell r="H278">
            <v>5</v>
          </cell>
        </row>
        <row r="279">
          <cell r="B279" t="str">
            <v>H000232</v>
          </cell>
          <cell r="C279" t="str">
            <v>Conjunto de medição padrão Saga Eletônico(completo, incl.poste,cabeação,abrigo,e.t.c)</v>
          </cell>
          <cell r="D279" t="str">
            <v>pç</v>
          </cell>
          <cell r="E279">
            <v>39220</v>
          </cell>
          <cell r="F279" t="e">
            <v>#REF!</v>
          </cell>
          <cell r="G279">
            <v>1098.6342949391292</v>
          </cell>
          <cell r="H279">
            <v>5</v>
          </cell>
        </row>
        <row r="280">
          <cell r="B280" t="str">
            <v>H000233</v>
          </cell>
          <cell r="C280" t="str">
            <v>Conjunto de medição padrão Saga Eletônico(completo, incl.poste,cabeação,abrigo,e.t.c)</v>
          </cell>
          <cell r="D280" t="str">
            <v>pç</v>
          </cell>
          <cell r="E280">
            <v>39220</v>
          </cell>
          <cell r="F280" t="e">
            <v>#REF!</v>
          </cell>
          <cell r="G280">
            <v>1167.2989383728248</v>
          </cell>
          <cell r="H280">
            <v>5</v>
          </cell>
        </row>
        <row r="281">
          <cell r="B281" t="str">
            <v>H000234</v>
          </cell>
          <cell r="C281" t="str">
            <v>Curva para eletroduto de PVC roscável diâmetro 1.1/4"</v>
          </cell>
          <cell r="D281" t="str">
            <v>pç</v>
          </cell>
          <cell r="E281">
            <v>39220</v>
          </cell>
          <cell r="F281" t="e">
            <v>#REF!</v>
          </cell>
          <cell r="G281">
            <v>4.3464719293529299</v>
          </cell>
          <cell r="H281">
            <v>5</v>
          </cell>
        </row>
        <row r="282">
          <cell r="B282" t="str">
            <v>H000235</v>
          </cell>
          <cell r="C282" t="str">
            <v>Curva para eletroduto de PVC roscável diâmetro 3/4"</v>
          </cell>
          <cell r="D282" t="str">
            <v>pç</v>
          </cell>
          <cell r="E282">
            <v>39220</v>
          </cell>
          <cell r="F282" t="e">
            <v>#REF!</v>
          </cell>
          <cell r="G282">
            <v>2.3277314124022799</v>
          </cell>
          <cell r="H282">
            <v>5</v>
          </cell>
        </row>
        <row r="283">
          <cell r="B283" t="str">
            <v>H000236</v>
          </cell>
          <cell r="C283" t="str">
            <v>Curva para eletroduto de PVC roscável, diâmetro 2"</v>
          </cell>
          <cell r="D283" t="str">
            <v>pç</v>
          </cell>
          <cell r="E283">
            <v>39220</v>
          </cell>
          <cell r="F283" t="e">
            <v>#REF!</v>
          </cell>
          <cell r="G283">
            <v>9.4345220077897718</v>
          </cell>
          <cell r="H283">
            <v>5</v>
          </cell>
        </row>
        <row r="284">
          <cell r="B284" t="str">
            <v>H000237</v>
          </cell>
          <cell r="C284" t="str">
            <v>Curva para eletroduto de PVC roscável, diâmetro 32 mm (1")</v>
          </cell>
          <cell r="D284" t="str">
            <v>pç</v>
          </cell>
          <cell r="E284">
            <v>39220</v>
          </cell>
          <cell r="F284" t="e">
            <v>#REF!</v>
          </cell>
          <cell r="G284">
            <v>2.9251138102754313</v>
          </cell>
          <cell r="H284">
            <v>5</v>
          </cell>
        </row>
        <row r="285">
          <cell r="B285" t="str">
            <v>H000238</v>
          </cell>
          <cell r="C285" t="str">
            <v>Eletroduto de PVC roscável , diâmetro 2"</v>
          </cell>
          <cell r="D285" t="str">
            <v>m</v>
          </cell>
          <cell r="E285">
            <v>39220</v>
          </cell>
          <cell r="F285" t="e">
            <v>#REF!</v>
          </cell>
          <cell r="G285">
            <v>11.62492413332466</v>
          </cell>
          <cell r="H285">
            <v>5</v>
          </cell>
        </row>
        <row r="286">
          <cell r="B286" t="str">
            <v>H000239</v>
          </cell>
          <cell r="C286" t="str">
            <v>Eletroduto de PVC roscável , diâmetro 25 mm (3/4")</v>
          </cell>
          <cell r="D286" t="str">
            <v>m</v>
          </cell>
          <cell r="E286">
            <v>39220</v>
          </cell>
          <cell r="F286" t="e">
            <v>#REF!</v>
          </cell>
          <cell r="G286">
            <v>5.8845599422677113</v>
          </cell>
          <cell r="H286">
            <v>5</v>
          </cell>
        </row>
        <row r="287">
          <cell r="B287" t="str">
            <v>H000240</v>
          </cell>
          <cell r="C287" t="str">
            <v>Eletroduto de PVC roscável , diâmetro 25 mm (3/4")</v>
          </cell>
          <cell r="D287" t="str">
            <v>m</v>
          </cell>
          <cell r="E287">
            <v>39220</v>
          </cell>
          <cell r="F287" t="e">
            <v>#REF!</v>
          </cell>
          <cell r="G287">
            <v>3.6323596376424958</v>
          </cell>
          <cell r="H287">
            <v>5</v>
          </cell>
        </row>
        <row r="288">
          <cell r="B288" t="str">
            <v>H000241</v>
          </cell>
          <cell r="C288" t="str">
            <v>Eletrodutos PVC roscável diâmetro 3 / 4"</v>
          </cell>
          <cell r="D288" t="str">
            <v>m</v>
          </cell>
          <cell r="E288">
            <v>39220</v>
          </cell>
          <cell r="F288" t="e">
            <v>#REF!</v>
          </cell>
          <cell r="G288">
            <v>3.6323596376424958</v>
          </cell>
          <cell r="H288">
            <v>5</v>
          </cell>
        </row>
        <row r="289">
          <cell r="B289" t="str">
            <v>H000242</v>
          </cell>
          <cell r="C289" t="str">
            <v>Eletrodutos PVC roscável diâmetro 3 / 4"</v>
          </cell>
          <cell r="D289" t="str">
            <v>m</v>
          </cell>
          <cell r="E289">
            <v>39220</v>
          </cell>
          <cell r="F289" t="e">
            <v>#REF!</v>
          </cell>
          <cell r="G289">
            <v>5.8845599422677113</v>
          </cell>
          <cell r="H289">
            <v>5</v>
          </cell>
        </row>
        <row r="290">
          <cell r="B290" t="str">
            <v>H000243</v>
          </cell>
          <cell r="C290" t="str">
            <v>Eletroduto de PVC roscável , diâmetro 32 mm (1")</v>
          </cell>
          <cell r="D290" t="str">
            <v>m</v>
          </cell>
          <cell r="E290">
            <v>39220</v>
          </cell>
          <cell r="F290" t="e">
            <v>#REF!</v>
          </cell>
          <cell r="G290">
            <v>4.4975341449070605</v>
          </cell>
          <cell r="H290">
            <v>5</v>
          </cell>
        </row>
        <row r="291">
          <cell r="B291" t="str">
            <v>H000244</v>
          </cell>
          <cell r="C291" t="str">
            <v>Luminária de sobrepor com 01 lâmpada fluorescente compacta 18W</v>
          </cell>
          <cell r="D291" t="str">
            <v>pç</v>
          </cell>
          <cell r="E291">
            <v>39220</v>
          </cell>
          <cell r="F291" t="e">
            <v>#REF!</v>
          </cell>
          <cell r="G291">
            <v>42.489681356770824</v>
          </cell>
          <cell r="H291">
            <v>5</v>
          </cell>
        </row>
        <row r="292">
          <cell r="B292" t="str">
            <v>H000245</v>
          </cell>
          <cell r="C292" t="str">
            <v>Eletroduto de PVC roscável , diâmetro 40 mm (11/4")</v>
          </cell>
          <cell r="D292" t="str">
            <v>m</v>
          </cell>
          <cell r="E292">
            <v>39220</v>
          </cell>
          <cell r="F292" t="e">
            <v>#REF!</v>
          </cell>
          <cell r="G292">
            <v>6.4064112323637969</v>
          </cell>
          <cell r="H292">
            <v>5</v>
          </cell>
        </row>
        <row r="293">
          <cell r="B293" t="str">
            <v>H000246</v>
          </cell>
          <cell r="C293" t="str">
            <v>Luminária de sobrepor com 02 lâmpada fluorescente 18W, reator eletrônico AFP 2x18W</v>
          </cell>
          <cell r="D293" t="str">
            <v>pç</v>
          </cell>
          <cell r="E293">
            <v>39220</v>
          </cell>
          <cell r="F293" t="e">
            <v>#REF!</v>
          </cell>
          <cell r="G293">
            <v>88.165402168865114</v>
          </cell>
          <cell r="H293">
            <v>5</v>
          </cell>
        </row>
        <row r="294">
          <cell r="B294" t="str">
            <v>H000247</v>
          </cell>
          <cell r="C294" t="str">
            <v>Eletrodutos PVC roscável  diametro 11/4"</v>
          </cell>
          <cell r="D294" t="str">
            <v>m</v>
          </cell>
          <cell r="E294">
            <v>39220</v>
          </cell>
          <cell r="F294" t="e">
            <v>#REF!</v>
          </cell>
          <cell r="G294">
            <v>6.4064112323637969</v>
          </cell>
          <cell r="H294">
            <v>5</v>
          </cell>
        </row>
        <row r="295">
          <cell r="B295" t="str">
            <v>H000248</v>
          </cell>
          <cell r="C295" t="str">
            <v>Luminária de sobrepor com 02 lâmpadas fluorescente 36W, reator eletrônico AFP 2x36W</v>
          </cell>
          <cell r="D295" t="str">
            <v>pç</v>
          </cell>
          <cell r="E295">
            <v>39220</v>
          </cell>
          <cell r="F295" t="e">
            <v>#REF!</v>
          </cell>
          <cell r="G295">
            <v>120.16312600896725</v>
          </cell>
          <cell r="H295">
            <v>5</v>
          </cell>
        </row>
        <row r="296">
          <cell r="B296" t="str">
            <v>H000249</v>
          </cell>
          <cell r="C296" t="str">
            <v xml:space="preserve">Luminária fluorescente,2x16W,tipo calha,reator eletrônico duplo de partida rápida c/alto fator potência e lâmpadas                 </v>
          </cell>
          <cell r="D296" t="str">
            <v>un</v>
          </cell>
          <cell r="E296">
            <v>39220</v>
          </cell>
          <cell r="F296" t="e">
            <v>#REF!</v>
          </cell>
          <cell r="G296">
            <v>88.165402168865114</v>
          </cell>
          <cell r="H296">
            <v>5</v>
          </cell>
        </row>
        <row r="297">
          <cell r="B297" t="str">
            <v>H000250</v>
          </cell>
          <cell r="C297" t="str">
            <v xml:space="preserve">Luminária fluorescente,2x32W,tipo calha,reator eletrônico duplo de partida rápida c/alto fator potência e lâmpadas                 </v>
          </cell>
          <cell r="D297" t="str">
            <v>un</v>
          </cell>
          <cell r="E297">
            <v>39220</v>
          </cell>
          <cell r="F297" t="e">
            <v>#REF!</v>
          </cell>
          <cell r="G297">
            <v>120.16312600896725</v>
          </cell>
          <cell r="H297">
            <v>5</v>
          </cell>
        </row>
        <row r="298">
          <cell r="B298" t="str">
            <v>H000251</v>
          </cell>
          <cell r="C298" t="str">
            <v>QD-Elétrico(Ver diagrama unifilar)</v>
          </cell>
          <cell r="D298" t="str">
            <v>pç</v>
          </cell>
          <cell r="E298">
            <v>39220</v>
          </cell>
          <cell r="F298" t="e">
            <v>#REF!</v>
          </cell>
          <cell r="G298">
            <v>686.64643433695574</v>
          </cell>
          <cell r="H298">
            <v>5</v>
          </cell>
        </row>
        <row r="299">
          <cell r="B299" t="str">
            <v>H000252</v>
          </cell>
          <cell r="C299" t="str">
            <v>QD-Elétrico(Ver diagrama unifilar)</v>
          </cell>
          <cell r="D299" t="str">
            <v>pç</v>
          </cell>
          <cell r="E299">
            <v>39220</v>
          </cell>
          <cell r="F299" t="e">
            <v>#REF!</v>
          </cell>
          <cell r="G299">
            <v>1098.6342949391292</v>
          </cell>
          <cell r="H299">
            <v>5</v>
          </cell>
        </row>
        <row r="300">
          <cell r="B300" t="str">
            <v>H000253</v>
          </cell>
          <cell r="C300" t="str">
            <v>QD-Elétrico(Ver diagrama unifilar)</v>
          </cell>
          <cell r="D300" t="str">
            <v>pç</v>
          </cell>
          <cell r="E300">
            <v>39220</v>
          </cell>
          <cell r="F300" t="e">
            <v>#REF!</v>
          </cell>
          <cell r="G300">
            <v>823.97572120434688</v>
          </cell>
          <cell r="H300">
            <v>5</v>
          </cell>
        </row>
        <row r="301">
          <cell r="B301" t="str">
            <v>H000254</v>
          </cell>
          <cell r="C301" t="str">
            <v>QD-Elétrico(Ver diagrama unifilar)</v>
          </cell>
          <cell r="D301" t="str">
            <v>pç</v>
          </cell>
          <cell r="E301">
            <v>39220</v>
          </cell>
          <cell r="F301" t="e">
            <v>#REF!</v>
          </cell>
          <cell r="G301">
            <v>1510.6221555413026</v>
          </cell>
          <cell r="H301">
            <v>5</v>
          </cell>
        </row>
        <row r="302">
          <cell r="B302" t="str">
            <v>H000255</v>
          </cell>
          <cell r="C302" t="str">
            <v>QD-Elétrico(Ver diagrama unifilar)</v>
          </cell>
          <cell r="D302" t="str">
            <v>pç</v>
          </cell>
          <cell r="E302">
            <v>39220</v>
          </cell>
          <cell r="F302" t="e">
            <v>#REF!</v>
          </cell>
          <cell r="G302">
            <v>1235.9635818065203</v>
          </cell>
          <cell r="H302">
            <v>5</v>
          </cell>
        </row>
        <row r="303">
          <cell r="B303" t="str">
            <v>H000256</v>
          </cell>
          <cell r="C303" t="str">
            <v>Terminais de compressão em cobre estanhado 10,0mm2</v>
          </cell>
          <cell r="D303" t="str">
            <v>pç</v>
          </cell>
          <cell r="E303">
            <v>39220</v>
          </cell>
          <cell r="F303" t="e">
            <v>#REF!</v>
          </cell>
          <cell r="G303">
            <v>1.146699545342716</v>
          </cell>
          <cell r="H303">
            <v>5</v>
          </cell>
        </row>
        <row r="304">
          <cell r="B304" t="str">
            <v>H000257</v>
          </cell>
          <cell r="C304" t="str">
            <v>Terminais de compressão em cobre estanhado 16,0mm2</v>
          </cell>
          <cell r="D304" t="str">
            <v>pç</v>
          </cell>
          <cell r="E304">
            <v>39220</v>
          </cell>
          <cell r="F304" t="e">
            <v>#REF!</v>
          </cell>
          <cell r="G304">
            <v>1.4556904407943461</v>
          </cell>
          <cell r="H304">
            <v>5</v>
          </cell>
        </row>
        <row r="305">
          <cell r="B305" t="str">
            <v>H000258</v>
          </cell>
          <cell r="C305" t="str">
            <v>Terminais de compressão em cobre estanhado 2,5mm2</v>
          </cell>
          <cell r="D305" t="str">
            <v>pç</v>
          </cell>
          <cell r="E305">
            <v>39220</v>
          </cell>
          <cell r="F305" t="e">
            <v>#REF!</v>
          </cell>
          <cell r="G305">
            <v>0.70037936302369486</v>
          </cell>
          <cell r="H305">
            <v>5</v>
          </cell>
        </row>
        <row r="306">
          <cell r="B306" t="str">
            <v>H000259</v>
          </cell>
          <cell r="C306" t="str">
            <v>Terminais de compressão em cobre estanhado 35,0mm2</v>
          </cell>
          <cell r="D306" t="str">
            <v>pç</v>
          </cell>
          <cell r="E306">
            <v>39220</v>
          </cell>
          <cell r="F306" t="e">
            <v>#REF!</v>
          </cell>
          <cell r="G306">
            <v>1.517488619884672</v>
          </cell>
          <cell r="H306">
            <v>5</v>
          </cell>
        </row>
        <row r="307">
          <cell r="B307" t="str">
            <v>H000260</v>
          </cell>
          <cell r="C307" t="str">
            <v>Terminais de compressão em cobre estanhado 4,0mm2</v>
          </cell>
          <cell r="D307" t="str">
            <v>pç</v>
          </cell>
          <cell r="E307">
            <v>39220</v>
          </cell>
          <cell r="F307" t="e">
            <v>#REF!</v>
          </cell>
          <cell r="G307">
            <v>0.79650986383086864</v>
          </cell>
          <cell r="H307">
            <v>5</v>
          </cell>
        </row>
        <row r="308">
          <cell r="B308" t="str">
            <v>H000261</v>
          </cell>
          <cell r="C308" t="str">
            <v>Fornec. e plantio de arbustos, inclusive terra vegetal e conservação p/ 60 dias</v>
          </cell>
          <cell r="D308" t="str">
            <v>m2</v>
          </cell>
          <cell r="E308">
            <v>39220</v>
          </cell>
          <cell r="F308" t="e">
            <v>#REF!</v>
          </cell>
          <cell r="G308">
            <v>16.290479999999999</v>
          </cell>
          <cell r="H308">
            <v>5</v>
          </cell>
        </row>
        <row r="309">
          <cell r="B309" t="str">
            <v>H000262</v>
          </cell>
          <cell r="C309" t="str">
            <v>Rampa simples padrão DESAL para deficiente físico</v>
          </cell>
          <cell r="D309" t="str">
            <v>un</v>
          </cell>
          <cell r="E309">
            <v>39220</v>
          </cell>
          <cell r="F309" t="e">
            <v>#REF!</v>
          </cell>
          <cell r="G309">
            <v>75.400644954541121</v>
          </cell>
          <cell r="H309">
            <v>5</v>
          </cell>
        </row>
        <row r="310">
          <cell r="B310" t="str">
            <v>H000263</v>
          </cell>
          <cell r="C310" t="str">
            <v>Exaustor elétrico tipo domiciliar</v>
          </cell>
          <cell r="D310" t="str">
            <v>un</v>
          </cell>
          <cell r="E310">
            <v>39220</v>
          </cell>
          <cell r="F310" t="e">
            <v>#REF!</v>
          </cell>
          <cell r="G310">
            <v>211.79609267123396</v>
          </cell>
          <cell r="H310">
            <v>5</v>
          </cell>
        </row>
        <row r="311">
          <cell r="B311" t="str">
            <v>H000264</v>
          </cell>
          <cell r="C311" t="str">
            <v>Caixa para ar condicionado (0,70x0,70x0,46) m</v>
          </cell>
          <cell r="D311" t="str">
            <v>un</v>
          </cell>
          <cell r="E311">
            <v>39220</v>
          </cell>
          <cell r="F311" t="e">
            <v>#REF!</v>
          </cell>
          <cell r="G311">
            <v>54.849317174836024</v>
          </cell>
          <cell r="H311">
            <v>5</v>
          </cell>
        </row>
        <row r="312">
          <cell r="B312" t="str">
            <v>H000265</v>
          </cell>
          <cell r="C312" t="str">
            <v>Fornec./assent. de escada de marinheiro em aço CA50</v>
          </cell>
          <cell r="D312" t="str">
            <v>m</v>
          </cell>
          <cell r="E312">
            <v>39220</v>
          </cell>
          <cell r="F312" t="e">
            <v>#REF!</v>
          </cell>
          <cell r="G312">
            <v>38.932852826905396</v>
          </cell>
          <cell r="H312">
            <v>5</v>
          </cell>
        </row>
        <row r="313">
          <cell r="B313" t="str">
            <v>H000266</v>
          </cell>
          <cell r="C313" t="str">
            <v xml:space="preserve">PO - Placa de orientação, conforme detalhe </v>
          </cell>
          <cell r="D313" t="str">
            <v>un</v>
          </cell>
          <cell r="E313">
            <v>39220</v>
          </cell>
          <cell r="F313" t="e">
            <v>#REF!</v>
          </cell>
          <cell r="G313">
            <v>382.26980292407006</v>
          </cell>
          <cell r="H313">
            <v>5</v>
          </cell>
        </row>
        <row r="314">
          <cell r="B314" t="str">
            <v>H000267</v>
          </cell>
          <cell r="C314" t="str">
            <v xml:space="preserve">PO - Placa de orientação, conforme detalhe </v>
          </cell>
          <cell r="D314" t="str">
            <v>un</v>
          </cell>
          <cell r="E314">
            <v>39220</v>
          </cell>
          <cell r="F314" t="e">
            <v>#REF!</v>
          </cell>
          <cell r="G314">
            <v>260.92564504804318</v>
          </cell>
          <cell r="H314">
            <v>5</v>
          </cell>
        </row>
        <row r="315">
          <cell r="B315" t="str">
            <v>H000268</v>
          </cell>
          <cell r="C315" t="str">
            <v>PI - Placa interna, conforme detalhe</v>
          </cell>
          <cell r="D315" t="str">
            <v>un</v>
          </cell>
          <cell r="E315">
            <v>39220</v>
          </cell>
          <cell r="F315" t="e">
            <v>#REF!</v>
          </cell>
          <cell r="G315">
            <v>33.233687421908662</v>
          </cell>
          <cell r="H315">
            <v>5</v>
          </cell>
        </row>
        <row r="316">
          <cell r="B316" t="str">
            <v>H000269</v>
          </cell>
          <cell r="C316" t="str">
            <v>PI - Placa interna, conforme detalhe</v>
          </cell>
          <cell r="D316" t="str">
            <v>un</v>
          </cell>
          <cell r="E316">
            <v>39220</v>
          </cell>
          <cell r="F316" t="e">
            <v>#REF!</v>
          </cell>
          <cell r="G316">
            <v>35.561418834310942</v>
          </cell>
          <cell r="H316">
            <v>5</v>
          </cell>
        </row>
        <row r="317">
          <cell r="B317" t="str">
            <v>H000270</v>
          </cell>
          <cell r="C317" t="str">
            <v>PS - Placa de sanitário, conforme detalhe</v>
          </cell>
          <cell r="D317" t="str">
            <v>un</v>
          </cell>
          <cell r="E317">
            <v>39220</v>
          </cell>
          <cell r="F317" t="e">
            <v>#REF!</v>
          </cell>
          <cell r="G317">
            <v>35.561418834310942</v>
          </cell>
          <cell r="H317">
            <v>5</v>
          </cell>
        </row>
        <row r="318">
          <cell r="B318" t="str">
            <v>H000271</v>
          </cell>
          <cell r="C318" t="str">
            <v>PS - Placa de sanitário, conforme detalhe</v>
          </cell>
          <cell r="D318" t="str">
            <v>un</v>
          </cell>
          <cell r="E318">
            <v>39220</v>
          </cell>
          <cell r="F318" t="e">
            <v>#REF!</v>
          </cell>
          <cell r="G318">
            <v>33.233687421908662</v>
          </cell>
          <cell r="H318">
            <v>5</v>
          </cell>
        </row>
        <row r="319">
          <cell r="B319" t="str">
            <v>H000272</v>
          </cell>
          <cell r="C319" t="str">
            <v>PA - Placa de advertência, conforme detalhe</v>
          </cell>
          <cell r="D319" t="str">
            <v>un</v>
          </cell>
          <cell r="E319">
            <v>39220</v>
          </cell>
          <cell r="F319" t="e">
            <v>#REF!</v>
          </cell>
          <cell r="G319">
            <v>33.233687421908662</v>
          </cell>
          <cell r="H319">
            <v>5</v>
          </cell>
        </row>
        <row r="320">
          <cell r="B320" t="str">
            <v>H000273</v>
          </cell>
          <cell r="C320" t="str">
            <v>PA - Placa de advertência, conforme detalhe</v>
          </cell>
          <cell r="D320" t="str">
            <v>un</v>
          </cell>
          <cell r="E320">
            <v>39220</v>
          </cell>
          <cell r="F320" t="e">
            <v>#REF!</v>
          </cell>
          <cell r="G320">
            <v>35.561418834310942</v>
          </cell>
          <cell r="H320">
            <v>5</v>
          </cell>
        </row>
        <row r="321">
          <cell r="B321" t="str">
            <v>H000274</v>
          </cell>
          <cell r="C321" t="str">
            <v>Pintura de Logotipo da Prefeitura, dim 400x100cm</v>
          </cell>
          <cell r="D321" t="str">
            <v>un</v>
          </cell>
          <cell r="E321">
            <v>39220</v>
          </cell>
          <cell r="F321" t="e">
            <v>#REF!</v>
          </cell>
          <cell r="G321">
            <v>661.43304000000001</v>
          </cell>
          <cell r="H321">
            <v>5</v>
          </cell>
        </row>
        <row r="322">
          <cell r="B322" t="str">
            <v>H000275</v>
          </cell>
          <cell r="C322" t="str">
            <v>Placa de Logotipo da Prefeitura, dim 500x100cm</v>
          </cell>
          <cell r="D322" t="str">
            <v>un</v>
          </cell>
          <cell r="E322">
            <v>39220</v>
          </cell>
          <cell r="F322" t="e">
            <v>#REF!</v>
          </cell>
          <cell r="G322">
            <v>618.17304000000001</v>
          </cell>
          <cell r="H322">
            <v>5</v>
          </cell>
        </row>
        <row r="325">
          <cell r="B325" t="str">
            <v>H100001</v>
          </cell>
          <cell r="C325" t="str">
            <v xml:space="preserve"> Fornec. de forro em PVC  em painéis, inclusive estrutura de fixação                                                        </v>
          </cell>
          <cell r="D325" t="str">
            <v>m²</v>
          </cell>
          <cell r="E325">
            <v>39220</v>
          </cell>
          <cell r="F325" t="e">
            <v>#REF!</v>
          </cell>
          <cell r="G325">
            <v>34.023330821396151</v>
          </cell>
          <cell r="H325">
            <v>5</v>
          </cell>
        </row>
        <row r="326">
          <cell r="B326" t="str">
            <v>H100002</v>
          </cell>
          <cell r="C326" t="str">
            <v xml:space="preserve"> Fornec. de condutor de PVC para águas pluviais, 88 mm   </v>
          </cell>
          <cell r="D326" t="str">
            <v>m</v>
          </cell>
          <cell r="F326" t="e">
            <v>#REF!</v>
          </cell>
          <cell r="G326">
            <v>24.169954488660846</v>
          </cell>
          <cell r="H326">
            <v>5</v>
          </cell>
        </row>
        <row r="327">
          <cell r="B327" t="str">
            <v>H100003</v>
          </cell>
          <cell r="C327" t="str">
            <v xml:space="preserve">Vedajá           </v>
          </cell>
          <cell r="D327" t="str">
            <v>l</v>
          </cell>
          <cell r="F327" t="e">
            <v>#REF!</v>
          </cell>
          <cell r="G327">
            <v>8.8920713246635756</v>
          </cell>
          <cell r="H327">
            <v>5</v>
          </cell>
        </row>
        <row r="328">
          <cell r="B328" t="str">
            <v>H100004</v>
          </cell>
          <cell r="C328" t="str">
            <v xml:space="preserve">Materiais p/ ponto de distrib. de água p/ lavat., mictórios, torneiras, filtros, etc.  </v>
          </cell>
          <cell r="D328" t="str">
            <v>pt</v>
          </cell>
          <cell r="F328" t="e">
            <v>#REF!</v>
          </cell>
          <cell r="G328">
            <v>33.384749637462782</v>
          </cell>
          <cell r="H328">
            <v>5</v>
          </cell>
        </row>
        <row r="329">
          <cell r="B329" t="str">
            <v>H100005</v>
          </cell>
          <cell r="C329" t="str">
            <v xml:space="preserve">Tubo soldável PVC marrom, 20 mm </v>
          </cell>
          <cell r="D329" t="str">
            <v>m</v>
          </cell>
          <cell r="F329" t="e">
            <v>#REF!</v>
          </cell>
          <cell r="G329">
            <v>48.456638871158965</v>
          </cell>
          <cell r="H329">
            <v>5</v>
          </cell>
        </row>
        <row r="330">
          <cell r="B330" t="str">
            <v>H100006</v>
          </cell>
          <cell r="C330" t="str">
            <v xml:space="preserve">Tubo soldável PVC marrom, 32 mm </v>
          </cell>
          <cell r="D330" t="str">
            <v>m</v>
          </cell>
          <cell r="F330" t="e">
            <v>#REF!</v>
          </cell>
          <cell r="G330">
            <v>5.9875569074182549</v>
          </cell>
          <cell r="H330">
            <v>5</v>
          </cell>
        </row>
        <row r="331">
          <cell r="B331" t="str">
            <v>H100007</v>
          </cell>
          <cell r="C331" t="str">
            <v xml:space="preserve">Materiais p/ ponto de esgoto sanitário primário e secundário, incl. rasgo, tubulações e conexões              </v>
          </cell>
          <cell r="D331" t="str">
            <v>pt</v>
          </cell>
          <cell r="F331" t="e">
            <v>#REF!</v>
          </cell>
          <cell r="G331">
            <v>48.456638871158965</v>
          </cell>
          <cell r="H331">
            <v>5</v>
          </cell>
        </row>
        <row r="332">
          <cell r="B332" t="str">
            <v>H100008</v>
          </cell>
          <cell r="C332" t="str">
            <v xml:space="preserve">Vaso sanitário completo, incl. Parafusos de fixação                                                   </v>
          </cell>
          <cell r="D332" t="str">
            <v>un</v>
          </cell>
          <cell r="F332" t="e">
            <v>#REF!</v>
          </cell>
          <cell r="G332">
            <v>94.46881643607837</v>
          </cell>
          <cell r="H332">
            <v>5</v>
          </cell>
        </row>
        <row r="333">
          <cell r="B333" t="str">
            <v>H100009</v>
          </cell>
          <cell r="C333" t="str">
            <v xml:space="preserve"> Tampa para vaso sanitário                                                                          </v>
          </cell>
          <cell r="D333" t="str">
            <v>un</v>
          </cell>
          <cell r="F333" t="e">
            <v>#REF!</v>
          </cell>
          <cell r="G333">
            <v>19.445827020422588</v>
          </cell>
          <cell r="H333">
            <v>5</v>
          </cell>
        </row>
        <row r="334">
          <cell r="B334" t="str">
            <v>H100010</v>
          </cell>
          <cell r="C334" t="str">
            <v xml:space="preserve"> Bolsa plástica para vaso                                                           </v>
          </cell>
          <cell r="D334" t="str">
            <v>un</v>
          </cell>
          <cell r="F334" t="e">
            <v>#REF!</v>
          </cell>
          <cell r="G334">
            <v>11.041274664138248</v>
          </cell>
          <cell r="H334">
            <v>5</v>
          </cell>
        </row>
        <row r="335">
          <cell r="B335" t="str">
            <v>H100011</v>
          </cell>
          <cell r="C335" t="str">
            <v xml:space="preserve"> Fornecimento de caixa de descarga plástica de sobrepor                                       </v>
          </cell>
          <cell r="D335" t="str">
            <v>un</v>
          </cell>
          <cell r="F335" t="e">
            <v>#REF!</v>
          </cell>
          <cell r="G335">
            <v>37.339833099243656</v>
          </cell>
          <cell r="H335">
            <v>5</v>
          </cell>
        </row>
        <row r="336">
          <cell r="B336" t="str">
            <v>H100012</v>
          </cell>
          <cell r="C336" t="str">
            <v xml:space="preserve"> Fornec. lavatório de louça branca sem coluna completo, inclusive ferragens, torneira e parafusos de fixação                             </v>
          </cell>
          <cell r="D336" t="str">
            <v>un</v>
          </cell>
          <cell r="F336" t="e">
            <v>#REF!</v>
          </cell>
          <cell r="G336">
            <v>138.99097123848657</v>
          </cell>
          <cell r="H336">
            <v>5</v>
          </cell>
        </row>
        <row r="337">
          <cell r="B337" t="str">
            <v>H100013</v>
          </cell>
          <cell r="C337" t="str">
            <v xml:space="preserve"> Fornec. lavatório de louça branca sem coluna, inclusive ferragens, exceto torneira                             </v>
          </cell>
          <cell r="D337" t="str">
            <v>un</v>
          </cell>
          <cell r="F337" t="e">
            <v>#REF!</v>
          </cell>
          <cell r="G337">
            <v>102.22105467974261</v>
          </cell>
          <cell r="H337">
            <v>5</v>
          </cell>
        </row>
        <row r="338">
          <cell r="B338" t="str">
            <v>H100014</v>
          </cell>
          <cell r="C338" t="str">
            <v xml:space="preserve"> Fornecimento de chuveiro elétrico, acabamento  metálico            </v>
          </cell>
          <cell r="D338" t="str">
            <v>un</v>
          </cell>
          <cell r="F338" t="e">
            <v>#REF!</v>
          </cell>
          <cell r="G338">
            <v>130.30489384412411</v>
          </cell>
          <cell r="H338">
            <v>5</v>
          </cell>
        </row>
        <row r="339">
          <cell r="B339" t="str">
            <v>H100015</v>
          </cell>
          <cell r="C339" t="str">
            <v xml:space="preserve"> Fornecimento de válvula de pia                                                                    </v>
          </cell>
          <cell r="D339" t="str">
            <v>un</v>
          </cell>
          <cell r="F339" t="e">
            <v>#REF!</v>
          </cell>
          <cell r="G339">
            <v>13.19047800361292</v>
          </cell>
          <cell r="H339">
            <v>5</v>
          </cell>
        </row>
        <row r="340">
          <cell r="B340" t="str">
            <v>H100016</v>
          </cell>
          <cell r="C340" t="str">
            <v xml:space="preserve"> Fornecimento de engate plástico                                                                    </v>
          </cell>
          <cell r="D340" t="str">
            <v>un</v>
          </cell>
          <cell r="F340" t="e">
            <v>#REF!</v>
          </cell>
          <cell r="G340">
            <v>3.8864188183471695</v>
          </cell>
          <cell r="H340">
            <v>5</v>
          </cell>
        </row>
        <row r="341">
          <cell r="B341" t="str">
            <v>H100017</v>
          </cell>
          <cell r="C341" t="str">
            <v xml:space="preserve"> Fornecimento de torneira de jardim                                                  </v>
          </cell>
          <cell r="D341" t="str">
            <v>un</v>
          </cell>
          <cell r="F341" t="e">
            <v>#REF!</v>
          </cell>
          <cell r="G341">
            <v>43.540250401306359</v>
          </cell>
          <cell r="H341">
            <v>5</v>
          </cell>
        </row>
        <row r="342">
          <cell r="B342" t="str">
            <v>H100018</v>
          </cell>
          <cell r="C342" t="str">
            <v xml:space="preserve"> Fornecimento de torneira simples cromada longa p/ pia de cozinha                           </v>
          </cell>
          <cell r="D342" t="str">
            <v>un</v>
          </cell>
          <cell r="F342" t="e">
            <v>#REF!</v>
          </cell>
          <cell r="G342">
            <v>108.77166166331716</v>
          </cell>
          <cell r="H342">
            <v>5</v>
          </cell>
        </row>
        <row r="343">
          <cell r="B343" t="str">
            <v>H100019</v>
          </cell>
          <cell r="C343" t="str">
            <v xml:space="preserve"> Fornecimento de torneira linha hospitalar com braço móvel 17 cm </v>
          </cell>
          <cell r="D343" t="str">
            <v>un</v>
          </cell>
          <cell r="F343" t="e">
            <v>#REF!</v>
          </cell>
          <cell r="G343">
            <v>162.23395304079253</v>
          </cell>
          <cell r="H343">
            <v>5</v>
          </cell>
        </row>
        <row r="344">
          <cell r="B344" t="str">
            <v>H100020</v>
          </cell>
          <cell r="C344" t="str">
            <v xml:space="preserve"> Fornec. de ralo sifonado com grelha, 10x10cm                                                             </v>
          </cell>
          <cell r="D344" t="str">
            <v>un</v>
          </cell>
          <cell r="F344" t="e">
            <v>#REF!</v>
          </cell>
          <cell r="G344">
            <v>17.461418825188783</v>
          </cell>
          <cell r="H344">
            <v>5</v>
          </cell>
        </row>
        <row r="345">
          <cell r="B345" t="str">
            <v>H100021</v>
          </cell>
          <cell r="C345" t="str">
            <v xml:space="preserve"> Fornec. de sifão cromado                                                      </v>
          </cell>
          <cell r="D345" t="str">
            <v>un</v>
          </cell>
          <cell r="F345" t="e">
            <v>#REF!</v>
          </cell>
          <cell r="G345">
            <v>63.940515965457323</v>
          </cell>
          <cell r="H345">
            <v>5</v>
          </cell>
        </row>
        <row r="346">
          <cell r="B346" t="str">
            <v>H100022</v>
          </cell>
          <cell r="C346" t="str">
            <v xml:space="preserve"> Fornec. de registro de gaveta bruto, 1/2"                                                       </v>
          </cell>
          <cell r="D346" t="str">
            <v>un</v>
          </cell>
          <cell r="F346" t="e">
            <v>#REF!</v>
          </cell>
          <cell r="G346">
            <v>32.766767846559524</v>
          </cell>
          <cell r="H346">
            <v>5</v>
          </cell>
        </row>
        <row r="347">
          <cell r="B347" t="str">
            <v>H100023</v>
          </cell>
          <cell r="C347" t="str">
            <v xml:space="preserve"> Fornec. de registro de gaveta bruto, 3/4"                                                       </v>
          </cell>
          <cell r="D347" t="str">
            <v>un</v>
          </cell>
          <cell r="F347" t="e">
            <v>#REF!</v>
          </cell>
          <cell r="G347">
            <v>33.968399106649194</v>
          </cell>
          <cell r="H347">
            <v>5</v>
          </cell>
        </row>
        <row r="348">
          <cell r="B348" t="str">
            <v>H100024</v>
          </cell>
          <cell r="C348" t="str">
            <v xml:space="preserve"> Fornec. de registro de gaveta com canopla cromada, 3/4"                                                       </v>
          </cell>
          <cell r="D348" t="str">
            <v>un</v>
          </cell>
          <cell r="F348" t="e">
            <v>#REF!</v>
          </cell>
          <cell r="G348">
            <v>42.462215499397345</v>
          </cell>
          <cell r="H348">
            <v>5</v>
          </cell>
        </row>
        <row r="349">
          <cell r="B349" t="str">
            <v>H100025</v>
          </cell>
          <cell r="C349" t="str">
            <v xml:space="preserve"> Fornec. de registro de pressão com canopla cromada, 1/2"                                                       </v>
          </cell>
          <cell r="D349" t="str">
            <v>un</v>
          </cell>
          <cell r="F349" t="e">
            <v>#REF!</v>
          </cell>
          <cell r="G349">
            <v>41.267450703651043</v>
          </cell>
          <cell r="H349">
            <v>5</v>
          </cell>
        </row>
        <row r="350">
          <cell r="B350" t="str">
            <v>H100026</v>
          </cell>
          <cell r="C350" t="str">
            <v xml:space="preserve"> Fornec. reservatório de polietileno, 1000L                                                         </v>
          </cell>
          <cell r="D350" t="str">
            <v>un</v>
          </cell>
          <cell r="F350" t="e">
            <v>#REF!</v>
          </cell>
          <cell r="G350">
            <v>589.06024308898759</v>
          </cell>
          <cell r="H350">
            <v>5</v>
          </cell>
        </row>
        <row r="351">
          <cell r="B351" t="str">
            <v>H100027</v>
          </cell>
          <cell r="C351" t="str">
            <v xml:space="preserve"> Fornecimento de torneira de bóia, ø=32mm (1 1/4")                                                  </v>
          </cell>
          <cell r="D351" t="str">
            <v>un</v>
          </cell>
          <cell r="F351" t="e">
            <v>#REF!</v>
          </cell>
          <cell r="G351">
            <v>58.406145704701458</v>
          </cell>
          <cell r="H351">
            <v>5</v>
          </cell>
        </row>
        <row r="352">
          <cell r="B352" t="str">
            <v>H100028</v>
          </cell>
          <cell r="C352" t="str">
            <v>Tubo PVC rígido ø=150mm</v>
          </cell>
          <cell r="D352" t="str">
            <v>m</v>
          </cell>
          <cell r="F352" t="e">
            <v>#REF!</v>
          </cell>
          <cell r="G352">
            <v>36.050000000000004</v>
          </cell>
          <cell r="H352">
            <v>5</v>
          </cell>
        </row>
        <row r="353">
          <cell r="B353" t="str">
            <v>H100029</v>
          </cell>
          <cell r="C353" t="str">
            <v>Tubo PVC rígido ø=100mm</v>
          </cell>
          <cell r="D353" t="str">
            <v>m</v>
          </cell>
          <cell r="F353" t="e">
            <v>#REF!</v>
          </cell>
          <cell r="G353">
            <v>23.190846153846163</v>
          </cell>
          <cell r="H353">
            <v>5</v>
          </cell>
        </row>
        <row r="354">
          <cell r="B354" t="str">
            <v>H100030</v>
          </cell>
          <cell r="C354" t="str">
            <v>Anel de concreto D= 0,60m</v>
          </cell>
          <cell r="D354" t="str">
            <v>un</v>
          </cell>
          <cell r="F354" t="e">
            <v>#REF!</v>
          </cell>
          <cell r="G354">
            <v>56.65</v>
          </cell>
          <cell r="H354">
            <v>5</v>
          </cell>
        </row>
        <row r="355">
          <cell r="B355" t="str">
            <v>H100031</v>
          </cell>
          <cell r="C355" t="str">
            <v xml:space="preserve">Materiais p/ ligações domiciliares      </v>
          </cell>
          <cell r="D355" t="str">
            <v>un</v>
          </cell>
          <cell r="F355" t="e">
            <v>#REF!</v>
          </cell>
          <cell r="G355">
            <v>107.95020787880928</v>
          </cell>
          <cell r="H355">
            <v>5</v>
          </cell>
        </row>
        <row r="356">
          <cell r="B356" t="str">
            <v>H100032</v>
          </cell>
          <cell r="C356" t="str">
            <v xml:space="preserve">Caixa de medição padrão COELBA, polifásico, exceto medidor de energia, fiação e intervenção da COELBA       </v>
          </cell>
          <cell r="D356" t="str">
            <v>un</v>
          </cell>
          <cell r="F356" t="e">
            <v>#REF!</v>
          </cell>
          <cell r="G356">
            <v>95.265326299909248</v>
          </cell>
          <cell r="H356">
            <v>5</v>
          </cell>
        </row>
        <row r="357">
          <cell r="B357" t="str">
            <v>H100033</v>
          </cell>
          <cell r="C357" t="str">
            <v xml:space="preserve">disjuntor bipolar, 15A                                                                            </v>
          </cell>
          <cell r="D357" t="str">
            <v>un</v>
          </cell>
          <cell r="F357" t="e">
            <v>#REF!</v>
          </cell>
          <cell r="G357">
            <v>11.981980279179878</v>
          </cell>
          <cell r="H357">
            <v>5</v>
          </cell>
        </row>
        <row r="358">
          <cell r="B358" t="str">
            <v>H100034</v>
          </cell>
          <cell r="C358" t="str">
            <v xml:space="preserve">disjuntor bipolar, 30A                                                                            </v>
          </cell>
          <cell r="D358" t="str">
            <v>un</v>
          </cell>
          <cell r="F358" t="e">
            <v>#REF!</v>
          </cell>
          <cell r="G358">
            <v>38.232473463881696</v>
          </cell>
          <cell r="H358">
            <v>5</v>
          </cell>
        </row>
        <row r="359">
          <cell r="B359" t="str">
            <v>H100035</v>
          </cell>
          <cell r="C359" t="str">
            <v xml:space="preserve">disjuntor bipolar, 50A                                                                            </v>
          </cell>
          <cell r="D359" t="str">
            <v>un</v>
          </cell>
          <cell r="F359" t="e">
            <v>#REF!</v>
          </cell>
          <cell r="G359">
            <v>38.232473463881696</v>
          </cell>
          <cell r="H359">
            <v>5</v>
          </cell>
        </row>
        <row r="360">
          <cell r="B360" t="str">
            <v>H100036</v>
          </cell>
          <cell r="C360" t="str">
            <v xml:space="preserve">disjuntor tripolar, 15A                                                                            </v>
          </cell>
          <cell r="D360" t="str">
            <v>un</v>
          </cell>
          <cell r="F360" t="e">
            <v>#REF!</v>
          </cell>
          <cell r="G360">
            <v>41.150720809813762</v>
          </cell>
          <cell r="H360">
            <v>5</v>
          </cell>
        </row>
        <row r="361">
          <cell r="B361" t="str">
            <v>H100037</v>
          </cell>
          <cell r="C361" t="str">
            <v xml:space="preserve">disjuntor tripolar, 70A                                                                            </v>
          </cell>
          <cell r="D361" t="str">
            <v>un</v>
          </cell>
          <cell r="F361" t="e">
            <v>#REF!</v>
          </cell>
          <cell r="G361">
            <v>58.076555416219712</v>
          </cell>
          <cell r="H361">
            <v>5</v>
          </cell>
        </row>
        <row r="362">
          <cell r="B362" t="str">
            <v>H100038</v>
          </cell>
          <cell r="C362" t="str">
            <v xml:space="preserve">disjuntor tripolar, 100A                                                                            </v>
          </cell>
          <cell r="D362" t="str">
            <v>un</v>
          </cell>
          <cell r="F362" t="e">
            <v>#REF!</v>
          </cell>
          <cell r="G362">
            <v>58.076555416219712</v>
          </cell>
          <cell r="H362">
            <v>5</v>
          </cell>
        </row>
        <row r="363">
          <cell r="B363" t="str">
            <v>H100039</v>
          </cell>
          <cell r="C363" t="str">
            <v xml:space="preserve"> Fornec. de eletroduto de PVC de 3/4"                     </v>
          </cell>
          <cell r="D363" t="str">
            <v>m</v>
          </cell>
          <cell r="F363" t="e">
            <v>#REF!</v>
          </cell>
          <cell r="G363">
            <v>8.9607359680972731</v>
          </cell>
          <cell r="H363">
            <v>5</v>
          </cell>
        </row>
        <row r="364">
          <cell r="B364" t="str">
            <v>H100040</v>
          </cell>
          <cell r="C364" t="str">
            <v xml:space="preserve"> Canaleta de PVC, sistema "X" </v>
          </cell>
          <cell r="D364" t="str">
            <v>m</v>
          </cell>
          <cell r="F364" t="e">
            <v>#REF!</v>
          </cell>
          <cell r="G364">
            <v>4.8408573620755382</v>
          </cell>
          <cell r="H364">
            <v>5</v>
          </cell>
        </row>
        <row r="365">
          <cell r="B365" t="str">
            <v>H100041</v>
          </cell>
          <cell r="C365" t="str">
            <v xml:space="preserve"> Fio isolado de PVC, 1,5mm² </v>
          </cell>
          <cell r="D365" t="str">
            <v>m</v>
          </cell>
          <cell r="F365" t="e">
            <v>#REF!</v>
          </cell>
          <cell r="G365">
            <v>2.059939303010867</v>
          </cell>
          <cell r="H365">
            <v>5</v>
          </cell>
        </row>
        <row r="366">
          <cell r="B366" t="str">
            <v>H100042</v>
          </cell>
          <cell r="C366" t="str">
            <v xml:space="preserve"> Cabo flexível isolado em PVC 2,5mm² - 750V </v>
          </cell>
          <cell r="D366" t="str">
            <v>m</v>
          </cell>
          <cell r="F366" t="e">
            <v>#REF!</v>
          </cell>
          <cell r="G366">
            <v>2.3689301984624977</v>
          </cell>
          <cell r="H366">
            <v>5</v>
          </cell>
        </row>
        <row r="367">
          <cell r="B367" t="str">
            <v>H100043</v>
          </cell>
          <cell r="C367" t="str">
            <v xml:space="preserve"> Cabo flexível isolado em PVC 4,0mm² - 750V </v>
          </cell>
          <cell r="D367" t="str">
            <v>m</v>
          </cell>
          <cell r="F367" t="e">
            <v>#REF!</v>
          </cell>
          <cell r="G367">
            <v>3.2203717770403224</v>
          </cell>
          <cell r="H367">
            <v>5</v>
          </cell>
        </row>
        <row r="368">
          <cell r="B368" t="str">
            <v>H100044</v>
          </cell>
          <cell r="C368" t="str">
            <v xml:space="preserve"> Cabo flexível isolado em PVC 6,0mm² - 750V </v>
          </cell>
          <cell r="D368" t="str">
            <v>m</v>
          </cell>
          <cell r="F368" t="e">
            <v>#REF!</v>
          </cell>
          <cell r="G368">
            <v>4.8477238264189078</v>
          </cell>
          <cell r="H368">
            <v>5</v>
          </cell>
        </row>
        <row r="369">
          <cell r="B369" t="str">
            <v>H100045</v>
          </cell>
          <cell r="C369" t="str">
            <v xml:space="preserve"> Cabo flexível isolado em PVC 10,0mm² - 750V </v>
          </cell>
          <cell r="D369" t="str">
            <v>m</v>
          </cell>
          <cell r="F369" t="e">
            <v>#REF!</v>
          </cell>
          <cell r="G369">
            <v>5.9051593352978191</v>
          </cell>
          <cell r="H369">
            <v>5</v>
          </cell>
        </row>
        <row r="370">
          <cell r="B370" t="str">
            <v>H100046</v>
          </cell>
          <cell r="C370" t="str">
            <v xml:space="preserve"> Cabo flexível isolado em PVC 16,0mm² - 1KV </v>
          </cell>
          <cell r="D370" t="str">
            <v>m</v>
          </cell>
          <cell r="F370" t="e">
            <v>#REF!</v>
          </cell>
          <cell r="G370">
            <v>9.6954476528378155</v>
          </cell>
          <cell r="H370">
            <v>5</v>
          </cell>
        </row>
        <row r="371">
          <cell r="B371" t="str">
            <v>H100047</v>
          </cell>
          <cell r="C371" t="str">
            <v xml:space="preserve"> Fornec. de tomada de embutir, 2 pólos e 1 terra                                               </v>
          </cell>
          <cell r="D371" t="str">
            <v>un</v>
          </cell>
          <cell r="F371" t="e">
            <v>#REF!</v>
          </cell>
          <cell r="G371">
            <v>12.668626713516833</v>
          </cell>
          <cell r="H371">
            <v>5</v>
          </cell>
        </row>
        <row r="372">
          <cell r="B372" t="str">
            <v>H100048</v>
          </cell>
          <cell r="C372" t="str">
            <v xml:space="preserve"> Fornec. de tomada para telefone                                                                      </v>
          </cell>
          <cell r="D372" t="str">
            <v>un</v>
          </cell>
          <cell r="F372" t="e">
            <v>#REF!</v>
          </cell>
          <cell r="G372">
            <v>11.137405164945422</v>
          </cell>
          <cell r="H372">
            <v>5</v>
          </cell>
        </row>
        <row r="373">
          <cell r="B373" t="str">
            <v>H100049</v>
          </cell>
          <cell r="C373" t="str">
            <v xml:space="preserve"> Fornec. de tomada para ar condicionado                                                               </v>
          </cell>
          <cell r="D373" t="str">
            <v>un</v>
          </cell>
          <cell r="F373" t="e">
            <v>#REF!</v>
          </cell>
          <cell r="G373">
            <v>9.4551214008198805</v>
          </cell>
          <cell r="H373">
            <v>5</v>
          </cell>
        </row>
        <row r="374">
          <cell r="B374" t="str">
            <v>H100050</v>
          </cell>
          <cell r="C374" t="str">
            <v xml:space="preserve"> Fornec. de tomada para computador                                                                    </v>
          </cell>
          <cell r="D374" t="str">
            <v>un</v>
          </cell>
          <cell r="E374">
            <v>39220</v>
          </cell>
          <cell r="F374" t="e">
            <v>#REF!</v>
          </cell>
          <cell r="G374">
            <v>10.10743551343999</v>
          </cell>
          <cell r="H374">
            <v>5</v>
          </cell>
        </row>
        <row r="375">
          <cell r="B375" t="str">
            <v>H100051</v>
          </cell>
          <cell r="C375" t="str">
            <v xml:space="preserve"> Fornec. de interruptor simples                                                                </v>
          </cell>
          <cell r="D375" t="str">
            <v>un</v>
          </cell>
          <cell r="E375">
            <v>39220</v>
          </cell>
          <cell r="F375" t="e">
            <v>#REF!</v>
          </cell>
          <cell r="G375">
            <v>7.2784522039717308</v>
          </cell>
          <cell r="H375">
            <v>5</v>
          </cell>
        </row>
        <row r="376">
          <cell r="B376" t="str">
            <v>H100052</v>
          </cell>
          <cell r="C376" t="str">
            <v xml:space="preserve"> Fornec. de interruptor duplo                                                                  </v>
          </cell>
          <cell r="D376" t="str">
            <v>un</v>
          </cell>
          <cell r="E376">
            <v>39220</v>
          </cell>
          <cell r="F376" t="e">
            <v>#REF!</v>
          </cell>
          <cell r="G376">
            <v>12.922685894221507</v>
          </cell>
          <cell r="H376">
            <v>5</v>
          </cell>
        </row>
        <row r="377">
          <cell r="B377" t="str">
            <v>H100053</v>
          </cell>
          <cell r="C377" t="str">
            <v xml:space="preserve"> Fornec. de interruptor triplo                                             </v>
          </cell>
          <cell r="D377" t="str">
            <v>un</v>
          </cell>
          <cell r="E377">
            <v>39220</v>
          </cell>
          <cell r="F377" t="e">
            <v>#REF!</v>
          </cell>
          <cell r="G377">
            <v>16.342185137219548</v>
          </cell>
          <cell r="H377">
            <v>5</v>
          </cell>
        </row>
        <row r="378">
          <cell r="B378" t="str">
            <v>H100054</v>
          </cell>
          <cell r="C378" t="str">
            <v xml:space="preserve"> Caixa para 6 dijuntores, exceto os disjuntores </v>
          </cell>
          <cell r="D378" t="str">
            <v>un</v>
          </cell>
          <cell r="E378">
            <v>39220</v>
          </cell>
          <cell r="F378" t="e">
            <v>#REF!</v>
          </cell>
          <cell r="G378">
            <v>33.213088028878545</v>
          </cell>
          <cell r="H378">
            <v>5</v>
          </cell>
        </row>
        <row r="379">
          <cell r="B379" t="str">
            <v>H100055</v>
          </cell>
          <cell r="C379" t="str">
            <v xml:space="preserve"> Caixa para 12 disjuntores, exceto os disjuntores </v>
          </cell>
          <cell r="D379" t="str">
            <v>un</v>
          </cell>
          <cell r="E379">
            <v>39220</v>
          </cell>
          <cell r="F379" t="e">
            <v>#REF!</v>
          </cell>
          <cell r="G379">
            <v>53.627086521716237</v>
          </cell>
          <cell r="H379">
            <v>5</v>
          </cell>
        </row>
        <row r="380">
          <cell r="B380" t="str">
            <v>H100056</v>
          </cell>
          <cell r="C380" t="str">
            <v xml:space="preserve"> Caixa para 20 disjuntores, exceto os disjuntores </v>
          </cell>
          <cell r="D380" t="str">
            <v>un</v>
          </cell>
          <cell r="E380">
            <v>39220</v>
          </cell>
          <cell r="F380" t="e">
            <v>#REF!</v>
          </cell>
          <cell r="G380">
            <v>110.385280784009</v>
          </cell>
          <cell r="H380">
            <v>5</v>
          </cell>
        </row>
        <row r="381">
          <cell r="B381" t="str">
            <v>H100057</v>
          </cell>
          <cell r="C381" t="str">
            <v xml:space="preserve"> Luminária fluorescente, 2x32 W, tipo calha, com reator eletrônico duplo de partida rápida com alto fator potência e lâmpadas                  </v>
          </cell>
          <cell r="D381" t="str">
            <v>un</v>
          </cell>
          <cell r="E381">
            <v>39220</v>
          </cell>
          <cell r="F381" t="e">
            <v>#REF!</v>
          </cell>
          <cell r="G381">
            <v>164.65781495400199</v>
          </cell>
          <cell r="H381">
            <v>5</v>
          </cell>
        </row>
        <row r="382">
          <cell r="B382" t="str">
            <v>H100058</v>
          </cell>
          <cell r="C382" t="str">
            <v xml:space="preserve"> Luminária fluorescente, 4x32 W, tipo calha, com reator eletrônico duplo de partida rápida com alto fator potência e lâmpadas                  </v>
          </cell>
          <cell r="D382" t="str">
            <v>un</v>
          </cell>
          <cell r="E382">
            <v>39220</v>
          </cell>
          <cell r="F382" t="e">
            <v>#REF!</v>
          </cell>
          <cell r="G382">
            <v>255.78952971920273</v>
          </cell>
          <cell r="H382">
            <v>5</v>
          </cell>
        </row>
        <row r="383">
          <cell r="B383" t="str">
            <v>H100059</v>
          </cell>
          <cell r="C383" t="str">
            <v xml:space="preserve"> Fornec. de bomba elétrica 3/4 CV                                                           </v>
          </cell>
          <cell r="D383" t="str">
            <v>un</v>
          </cell>
          <cell r="E383">
            <v>39220</v>
          </cell>
          <cell r="F383" t="e">
            <v>#REF!</v>
          </cell>
          <cell r="G383">
            <v>298.78732943738288</v>
          </cell>
          <cell r="H383">
            <v>5</v>
          </cell>
        </row>
        <row r="384">
          <cell r="B384" t="str">
            <v>H100060</v>
          </cell>
          <cell r="C384" t="str">
            <v xml:space="preserve"> Materiais p/ ligações domiciliares de água                </v>
          </cell>
          <cell r="D384" t="str">
            <v>un</v>
          </cell>
          <cell r="E384">
            <v>39220</v>
          </cell>
          <cell r="F384" t="e">
            <v>#REF!</v>
          </cell>
          <cell r="G384">
            <v>64.142067131917827</v>
          </cell>
          <cell r="H384">
            <v>5</v>
          </cell>
        </row>
        <row r="385">
          <cell r="B385" t="str">
            <v>H100061</v>
          </cell>
          <cell r="C385" t="str">
            <v xml:space="preserve"> Fornec. de lavatório de louça branca de embutir (cuba)  completo, inclusive ferragens, exceto torneira                             </v>
          </cell>
          <cell r="D385" t="str">
            <v>un</v>
          </cell>
          <cell r="E385">
            <v>39220</v>
          </cell>
          <cell r="F385" t="e">
            <v>#REF!</v>
          </cell>
          <cell r="G385">
            <v>70.587253449839039</v>
          </cell>
          <cell r="H385">
            <v>5</v>
          </cell>
        </row>
        <row r="386">
          <cell r="B386" t="str">
            <v>H100062</v>
          </cell>
          <cell r="C386" t="str">
            <v xml:space="preserve"> Tampo de granito cinza, (1,20x0,60)m, com abertura para cuba de pia ou lavatório  </v>
          </cell>
          <cell r="D386" t="str">
            <v>un</v>
          </cell>
          <cell r="E386">
            <v>9</v>
          </cell>
          <cell r="F386" t="e">
            <v>#REF!</v>
          </cell>
          <cell r="G386">
            <v>184.65295912189413</v>
          </cell>
          <cell r="H386">
            <v>5</v>
          </cell>
        </row>
        <row r="387">
          <cell r="B387" t="str">
            <v>H100063</v>
          </cell>
          <cell r="C387" t="str">
            <v xml:space="preserve">Bancada lisa em granito cinza andorinha, largura 0,60m                 </v>
          </cell>
          <cell r="D387" t="str">
            <v>m</v>
          </cell>
          <cell r="E387">
            <v>9</v>
          </cell>
          <cell r="F387" t="e">
            <v>#REF!</v>
          </cell>
          <cell r="G387">
            <v>277.46009118687709</v>
          </cell>
          <cell r="H387">
            <v>5</v>
          </cell>
        </row>
        <row r="388">
          <cell r="B388" t="str">
            <v>H100064</v>
          </cell>
          <cell r="C388" t="str">
            <v xml:space="preserve">Sifão plástico                                                                     </v>
          </cell>
          <cell r="D388" t="str">
            <v>un</v>
          </cell>
          <cell r="E388">
            <v>9</v>
          </cell>
          <cell r="F388" t="e">
            <v>#REF!</v>
          </cell>
          <cell r="G388">
            <v>13.65053111461868</v>
          </cell>
          <cell r="H388">
            <v>5</v>
          </cell>
        </row>
        <row r="389">
          <cell r="B389" t="str">
            <v>H100065</v>
          </cell>
          <cell r="C389" t="str">
            <v xml:space="preserve"> Fornec. de vaso sanitário completo para para portador de necessidades especiais                                            </v>
          </cell>
          <cell r="D389" t="str">
            <v>un</v>
          </cell>
          <cell r="E389">
            <v>9</v>
          </cell>
          <cell r="F389" t="e">
            <v>#REF!</v>
          </cell>
          <cell r="G389">
            <v>371.54438561972677</v>
          </cell>
          <cell r="H389">
            <v>5</v>
          </cell>
        </row>
        <row r="390">
          <cell r="B390" t="str">
            <v>H100066</v>
          </cell>
          <cell r="C390" t="str">
            <v xml:space="preserve"> Fornec. de tampo de granito cinza, (1,20x0,60)m, com abertura para cuba de pia ou lavatório  </v>
          </cell>
          <cell r="D390" t="str">
            <v>un</v>
          </cell>
          <cell r="E390">
            <v>9</v>
          </cell>
          <cell r="F390" t="e">
            <v>#REF!</v>
          </cell>
          <cell r="G390">
            <v>211.79609267123396</v>
          </cell>
          <cell r="H390">
            <v>5</v>
          </cell>
        </row>
        <row r="391">
          <cell r="B391" t="str">
            <v>H100067</v>
          </cell>
          <cell r="C391" t="str">
            <v xml:space="preserve"> Barra de apoio para deficiente, L=0,80 m </v>
          </cell>
          <cell r="D391" t="str">
            <v>un</v>
          </cell>
          <cell r="E391">
            <v>9</v>
          </cell>
          <cell r="F391" t="e">
            <v>#REF!</v>
          </cell>
          <cell r="G391">
            <v>107.1374431495952</v>
          </cell>
          <cell r="H391">
            <v>5</v>
          </cell>
        </row>
        <row r="392">
          <cell r="B392" t="str">
            <v>H100068</v>
          </cell>
          <cell r="C392" t="str">
            <v xml:space="preserve"> Registro de pressão com canopla cromada, 1/2"                                                       </v>
          </cell>
          <cell r="D392" t="str">
            <v>un</v>
          </cell>
          <cell r="E392">
            <v>9</v>
          </cell>
          <cell r="F392" t="e">
            <v>#REF!</v>
          </cell>
          <cell r="G392">
            <v>66.28198030654633</v>
          </cell>
          <cell r="H392">
            <v>5</v>
          </cell>
        </row>
        <row r="393">
          <cell r="B393" t="str">
            <v>H100069</v>
          </cell>
          <cell r="C393" t="str">
            <v>rufo em chapa de aço galvanizado n° 24 desenvolvimento16 cm</v>
          </cell>
          <cell r="D393" t="str">
            <v>m</v>
          </cell>
          <cell r="E393">
            <v>9</v>
          </cell>
          <cell r="F393" t="e">
            <v>#REF!</v>
          </cell>
          <cell r="G393">
            <v>8.9264036463804253</v>
          </cell>
          <cell r="H393">
            <v>5</v>
          </cell>
        </row>
        <row r="394">
          <cell r="B394" t="str">
            <v>H100070</v>
          </cell>
          <cell r="C394" t="str">
            <v xml:space="preserve"> Rufo de fibrocim. p/telha ondulada, e= 6mm                                                             </v>
          </cell>
          <cell r="D394" t="str">
            <v>m</v>
          </cell>
          <cell r="E394">
            <v>9</v>
          </cell>
          <cell r="F394" t="e">
            <v>#REF!</v>
          </cell>
          <cell r="G394">
            <v>36.618854343189845</v>
          </cell>
          <cell r="H394">
            <v>5</v>
          </cell>
        </row>
        <row r="395">
          <cell r="B395" t="str">
            <v>H100071</v>
          </cell>
          <cell r="C395" t="str">
            <v xml:space="preserve"> Tubo vinilfort, ø =100mm                                      </v>
          </cell>
          <cell r="D395" t="str">
            <v>m</v>
          </cell>
          <cell r="E395">
            <v>9</v>
          </cell>
          <cell r="F395" t="e">
            <v>#REF!</v>
          </cell>
          <cell r="G395">
            <v>24.72</v>
          </cell>
          <cell r="H395">
            <v>5</v>
          </cell>
        </row>
        <row r="396">
          <cell r="B396" t="str">
            <v>H100072</v>
          </cell>
          <cell r="C396" t="str">
            <v>Caixa de passagem de concrerto pré-moldada D= 0,40m, incl. Tampa de concreto</v>
          </cell>
          <cell r="D396" t="str">
            <v>un</v>
          </cell>
          <cell r="E396">
            <v>9</v>
          </cell>
          <cell r="F396" t="e">
            <v>#REF!</v>
          </cell>
          <cell r="G396">
            <v>180.43008355072186</v>
          </cell>
          <cell r="H396">
            <v>5</v>
          </cell>
        </row>
        <row r="397">
          <cell r="B397" t="str">
            <v>H100073</v>
          </cell>
          <cell r="C397" t="str">
            <v>Caixa de passagem de concrerto pré-moldada D= 0,40m, incl. Tampa de concreto</v>
          </cell>
          <cell r="D397" t="str">
            <v>un</v>
          </cell>
          <cell r="E397">
            <v>9</v>
          </cell>
          <cell r="F397" t="e">
            <v>#REF!</v>
          </cell>
          <cell r="G397">
            <v>97.888315679076413</v>
          </cell>
          <cell r="H397">
            <v>5</v>
          </cell>
        </row>
        <row r="398">
          <cell r="B398" t="str">
            <v>H100074</v>
          </cell>
          <cell r="C398" t="str">
            <v xml:space="preserve"> Instalação de caixa de medição padrão COELBA, polifásico, exceto medidor de energia, fiação e intervenção da COELBA       </v>
          </cell>
          <cell r="D398" t="str">
            <v>un</v>
          </cell>
          <cell r="E398">
            <v>9</v>
          </cell>
          <cell r="F398" t="e">
            <v>#REF!</v>
          </cell>
          <cell r="G398">
            <v>12.602997526327458</v>
          </cell>
          <cell r="H398">
            <v>5</v>
          </cell>
        </row>
        <row r="399">
          <cell r="B399" t="str">
            <v>H100075</v>
          </cell>
          <cell r="C399" t="str">
            <v xml:space="preserve">Fornecimento e assentamento de engate plástico                                                                   </v>
          </cell>
          <cell r="D399" t="str">
            <v>un</v>
          </cell>
          <cell r="E399">
            <v>9</v>
          </cell>
          <cell r="F399" t="e">
            <v>#REF!</v>
          </cell>
          <cell r="G399">
            <v>3.7166606782737541</v>
          </cell>
          <cell r="H399">
            <v>5</v>
          </cell>
        </row>
        <row r="400">
          <cell r="B400" t="str">
            <v>H100076</v>
          </cell>
          <cell r="C400" t="str">
            <v xml:space="preserve">Fornecimento e assentamento de torneira simples para lavatório                                               </v>
          </cell>
          <cell r="D400" t="str">
            <v>un</v>
          </cell>
          <cell r="E400">
            <v>9</v>
          </cell>
          <cell r="F400" t="e">
            <v>#REF!</v>
          </cell>
          <cell r="G400">
            <v>41.686249706317341</v>
          </cell>
          <cell r="H400">
            <v>5</v>
          </cell>
        </row>
        <row r="401">
          <cell r="B401" t="str">
            <v>H100077</v>
          </cell>
          <cell r="C401" t="str">
            <v xml:space="preserve">Fornecimento e assentamento de torneira de jardim                                                 </v>
          </cell>
          <cell r="D401" t="str">
            <v>un</v>
          </cell>
          <cell r="E401">
            <v>8</v>
          </cell>
          <cell r="F401" t="e">
            <v>#REF!</v>
          </cell>
          <cell r="G401">
            <v>31.155711117875047</v>
          </cell>
          <cell r="H401">
            <v>5</v>
          </cell>
        </row>
        <row r="402">
          <cell r="B402" t="str">
            <v>H100078</v>
          </cell>
          <cell r="C402" t="str">
            <v xml:space="preserve">Fornecimento e assentamento de torneira simples cromada longa p/ pia de cozinha                          </v>
          </cell>
          <cell r="D402" t="str">
            <v>un</v>
          </cell>
          <cell r="E402">
            <v>10</v>
          </cell>
          <cell r="F402" t="e">
            <v>#REF!</v>
          </cell>
          <cell r="G402">
            <v>0</v>
          </cell>
          <cell r="H402">
            <v>5</v>
          </cell>
        </row>
        <row r="403">
          <cell r="B403" t="str">
            <v>H100079</v>
          </cell>
          <cell r="C403" t="str">
            <v xml:space="preserve">Reparo de torneira de 1/2"                                                                        </v>
          </cell>
          <cell r="D403" t="str">
            <v>un</v>
          </cell>
          <cell r="E403">
            <v>3</v>
          </cell>
          <cell r="F403" t="e">
            <v>#REF!</v>
          </cell>
          <cell r="G403">
            <v>0</v>
          </cell>
          <cell r="H403">
            <v>5</v>
          </cell>
        </row>
        <row r="404">
          <cell r="B404" t="str">
            <v>H100080</v>
          </cell>
          <cell r="C404" t="str">
            <v xml:space="preserve">Fornecimento e assentamento de torneira de pressão  p/ lavatório, tipo Pressmatic de mesa ou similar     </v>
          </cell>
          <cell r="D404" t="str">
            <v>un</v>
          </cell>
          <cell r="E404">
            <v>5</v>
          </cell>
          <cell r="F404" t="e">
            <v>#REF!</v>
          </cell>
          <cell r="G404">
            <v>162.01432024444</v>
          </cell>
          <cell r="H404">
            <v>5</v>
          </cell>
        </row>
        <row r="405">
          <cell r="B405" t="str">
            <v>H100081</v>
          </cell>
          <cell r="C405" t="str">
            <v xml:space="preserve">Fornecimento e assentamento de torneira de pressão  p/ pia, tipo Pressmatic longa de parede ou similar     </v>
          </cell>
          <cell r="D405" t="str">
            <v>un</v>
          </cell>
          <cell r="E405">
            <v>5</v>
          </cell>
          <cell r="F405" t="e">
            <v>#REF!</v>
          </cell>
          <cell r="G405">
            <v>205.06095764169999</v>
          </cell>
          <cell r="H405">
            <v>5</v>
          </cell>
        </row>
        <row r="406">
          <cell r="B406" t="str">
            <v>H100082</v>
          </cell>
          <cell r="C406" t="str">
            <v>Fornecimento e assentamento de torneira linha hospitalar com braço móvel 17 cm</v>
          </cell>
          <cell r="D406" t="str">
            <v>un</v>
          </cell>
          <cell r="E406">
            <v>3</v>
          </cell>
          <cell r="F406" t="e">
            <v>#REF!</v>
          </cell>
          <cell r="G406">
            <v>137.5824459369</v>
          </cell>
          <cell r="H406">
            <v>5</v>
          </cell>
        </row>
        <row r="407">
          <cell r="B407" t="str">
            <v>H100083</v>
          </cell>
          <cell r="C407" t="str">
            <v xml:space="preserve">Fornec./assent. de ralo sifonado, 10x10cm                                                            </v>
          </cell>
          <cell r="D407" t="str">
            <v>un</v>
          </cell>
          <cell r="E407">
            <v>120</v>
          </cell>
          <cell r="F407" t="e">
            <v>#REF!</v>
          </cell>
          <cell r="G407">
            <v>0</v>
          </cell>
          <cell r="H407">
            <v>5</v>
          </cell>
        </row>
        <row r="408">
          <cell r="B408" t="str">
            <v>H100084</v>
          </cell>
          <cell r="C408" t="str">
            <v xml:space="preserve">Substituição de ralo sifonado, 10x10cm                                                            </v>
          </cell>
          <cell r="D408" t="str">
            <v>un</v>
          </cell>
          <cell r="E408">
            <v>136</v>
          </cell>
          <cell r="F408" t="e">
            <v>#REF!</v>
          </cell>
          <cell r="G408">
            <v>0</v>
          </cell>
          <cell r="H408">
            <v>5</v>
          </cell>
        </row>
        <row r="409">
          <cell r="B409" t="str">
            <v>H100085</v>
          </cell>
          <cell r="C409" t="str">
            <v xml:space="preserve">Fornec./assent. de sifão plástico                                                                    </v>
          </cell>
          <cell r="D409" t="str">
            <v>un</v>
          </cell>
          <cell r="E409">
            <v>86</v>
          </cell>
          <cell r="F409" t="e">
            <v>#REF!</v>
          </cell>
          <cell r="G409">
            <v>0</v>
          </cell>
          <cell r="H409">
            <v>5</v>
          </cell>
        </row>
        <row r="410">
          <cell r="B410" t="str">
            <v>H100086</v>
          </cell>
          <cell r="C410" t="str">
            <v xml:space="preserve">Substituição de sifão plástico                                                                    </v>
          </cell>
          <cell r="D410" t="str">
            <v>un</v>
          </cell>
          <cell r="E410">
            <v>30</v>
          </cell>
          <cell r="F410" t="e">
            <v>#REF!</v>
          </cell>
          <cell r="G410">
            <v>0</v>
          </cell>
          <cell r="H410">
            <v>5</v>
          </cell>
        </row>
        <row r="411">
          <cell r="B411" t="str">
            <v>H100087</v>
          </cell>
          <cell r="C411" t="str">
            <v xml:space="preserve">Fornec./assent. de sifão cromado                                                     </v>
          </cell>
          <cell r="D411" t="str">
            <v>un</v>
          </cell>
          <cell r="E411">
            <v>18</v>
          </cell>
          <cell r="F411" t="e">
            <v>#REF!</v>
          </cell>
          <cell r="G411">
            <v>0</v>
          </cell>
          <cell r="H411">
            <v>5</v>
          </cell>
        </row>
        <row r="412">
          <cell r="B412" t="str">
            <v>H100088</v>
          </cell>
          <cell r="C412" t="str">
            <v xml:space="preserve"> Fornec/assent. de registro de gaveta bruto, 1/2"                                                      </v>
          </cell>
          <cell r="D412" t="str">
            <v>un</v>
          </cell>
          <cell r="E412">
            <v>9</v>
          </cell>
          <cell r="F412" t="e">
            <v>#REF!</v>
          </cell>
          <cell r="G412">
            <v>0</v>
          </cell>
          <cell r="H412">
            <v>5</v>
          </cell>
        </row>
        <row r="413">
          <cell r="B413" t="str">
            <v>H100089</v>
          </cell>
          <cell r="C413" t="str">
            <v xml:space="preserve"> Fornec/assent. de registro de gaveta bruto, 3/4"                                                      </v>
          </cell>
          <cell r="D413" t="str">
            <v>un</v>
          </cell>
          <cell r="E413">
            <v>9</v>
          </cell>
          <cell r="F413" t="e">
            <v>#REF!</v>
          </cell>
          <cell r="G413">
            <v>0</v>
          </cell>
          <cell r="H413">
            <v>5</v>
          </cell>
        </row>
        <row r="414">
          <cell r="B414" t="str">
            <v>H100090</v>
          </cell>
          <cell r="C414" t="str">
            <v xml:space="preserve"> Fornec/assent. de registro de gaveta com canopla cromada, 1/2"                                                      </v>
          </cell>
          <cell r="D414" t="str">
            <v>un</v>
          </cell>
          <cell r="E414">
            <v>9</v>
          </cell>
          <cell r="F414" t="e">
            <v>#REF!</v>
          </cell>
          <cell r="G414">
            <v>0</v>
          </cell>
          <cell r="H414">
            <v>5</v>
          </cell>
        </row>
        <row r="415">
          <cell r="B415" t="str">
            <v>H100091</v>
          </cell>
          <cell r="C415" t="str">
            <v xml:space="preserve"> Fornec/assent. de registro de gaveta com canopla cromada, 3/4"                                                      </v>
          </cell>
          <cell r="D415" t="str">
            <v>un</v>
          </cell>
          <cell r="E415">
            <v>9</v>
          </cell>
          <cell r="F415" t="e">
            <v>#REF!</v>
          </cell>
          <cell r="G415">
            <v>0</v>
          </cell>
          <cell r="H415">
            <v>5</v>
          </cell>
        </row>
        <row r="416">
          <cell r="B416" t="str">
            <v>H100092</v>
          </cell>
          <cell r="C416" t="str">
            <v xml:space="preserve"> Fornec/assent. de registro de pressão com canopla cromada, 1/2"                                                      </v>
          </cell>
          <cell r="D416" t="str">
            <v>un</v>
          </cell>
          <cell r="E416">
            <v>150</v>
          </cell>
          <cell r="F416" t="e">
            <v>#REF!</v>
          </cell>
          <cell r="G416">
            <v>0</v>
          </cell>
          <cell r="H416">
            <v>5</v>
          </cell>
        </row>
        <row r="417">
          <cell r="B417" t="str">
            <v>H100093</v>
          </cell>
          <cell r="C417" t="str">
            <v xml:space="preserve"> Fornec/assent. de registro de pressão com canopla cromada, 3/4"                                                      </v>
          </cell>
          <cell r="D417" t="str">
            <v>un</v>
          </cell>
          <cell r="E417">
            <v>120</v>
          </cell>
          <cell r="F417" t="e">
            <v>#REF!</v>
          </cell>
          <cell r="G417">
            <v>0</v>
          </cell>
          <cell r="H417">
            <v>5</v>
          </cell>
        </row>
        <row r="418">
          <cell r="B418" t="str">
            <v>H100094</v>
          </cell>
          <cell r="C418" t="str">
            <v>Válvula pé c/ crivo, d = 25mm (1")</v>
          </cell>
          <cell r="D418" t="str">
            <v>un</v>
          </cell>
          <cell r="E418">
            <v>90</v>
          </cell>
          <cell r="F418" t="e">
            <v>#REF!</v>
          </cell>
          <cell r="G418">
            <v>0</v>
          </cell>
          <cell r="H418">
            <v>5</v>
          </cell>
        </row>
        <row r="419">
          <cell r="B419" t="str">
            <v>H100095</v>
          </cell>
          <cell r="C419" t="str">
            <v>Válvula retenção horizontal, d= 13mm (1/2")</v>
          </cell>
          <cell r="D419" t="str">
            <v>un</v>
          </cell>
          <cell r="E419">
            <v>30</v>
          </cell>
          <cell r="F419" t="e">
            <v>#REF!</v>
          </cell>
          <cell r="G419">
            <v>0</v>
          </cell>
          <cell r="H419">
            <v>5</v>
          </cell>
        </row>
        <row r="420">
          <cell r="B420" t="str">
            <v>H100096</v>
          </cell>
          <cell r="C420" t="str">
            <v>Válvula retenção horizontal, d= 19mm (3/4")</v>
          </cell>
          <cell r="D420" t="str">
            <v>un</v>
          </cell>
          <cell r="E420">
            <v>15</v>
          </cell>
          <cell r="F420" t="e">
            <v>#REF!</v>
          </cell>
          <cell r="G420">
            <v>0</v>
          </cell>
          <cell r="H420">
            <v>5</v>
          </cell>
        </row>
        <row r="421">
          <cell r="B421" t="str">
            <v>H100097</v>
          </cell>
          <cell r="C421" t="str">
            <v>Válvula retenção horizontal, d= 25mm (1")</v>
          </cell>
          <cell r="D421" t="str">
            <v>un</v>
          </cell>
          <cell r="E421">
            <v>9</v>
          </cell>
          <cell r="F421" t="e">
            <v>#REF!</v>
          </cell>
          <cell r="G421">
            <v>0</v>
          </cell>
          <cell r="H421">
            <v>5</v>
          </cell>
        </row>
        <row r="422">
          <cell r="B422" t="str">
            <v>H100098</v>
          </cell>
          <cell r="C422" t="str">
            <v xml:space="preserve">Fornec./assent. reservatório de fibra de vidro, 500L                                                        </v>
          </cell>
          <cell r="D422" t="str">
            <v>un</v>
          </cell>
          <cell r="E422">
            <v>9</v>
          </cell>
          <cell r="F422" t="e">
            <v>#REF!</v>
          </cell>
          <cell r="G422">
            <v>335.70404898038004</v>
          </cell>
          <cell r="H422">
            <v>5</v>
          </cell>
        </row>
        <row r="423">
          <cell r="B423" t="str">
            <v>H100099</v>
          </cell>
          <cell r="C423" t="str">
            <v xml:space="preserve">Fornec./assent. reservatório de fibra de vidro, 1000L                                                        </v>
          </cell>
          <cell r="D423" t="str">
            <v>un</v>
          </cell>
          <cell r="E423">
            <v>9</v>
          </cell>
          <cell r="F423" t="e">
            <v>#REF!</v>
          </cell>
          <cell r="G423">
            <v>428.00567350519998</v>
          </cell>
          <cell r="H423">
            <v>5</v>
          </cell>
        </row>
        <row r="424">
          <cell r="B424" t="str">
            <v>H100100</v>
          </cell>
          <cell r="C424" t="str">
            <v xml:space="preserve">Fornec./assent. reservatório de fibra de vidro, 2000L                                                        </v>
          </cell>
          <cell r="D424" t="str">
            <v>un</v>
          </cell>
          <cell r="E424">
            <v>9</v>
          </cell>
          <cell r="F424" t="e">
            <v>#REF!</v>
          </cell>
          <cell r="G424">
            <v>642.43578624857003</v>
          </cell>
          <cell r="H424">
            <v>5</v>
          </cell>
        </row>
        <row r="425">
          <cell r="B425" t="str">
            <v>H100101</v>
          </cell>
          <cell r="C425" t="str">
            <v xml:space="preserve">Fornec./assent. reservatório de polietileno, 500L                                                        </v>
          </cell>
          <cell r="D425" t="str">
            <v>un</v>
          </cell>
          <cell r="E425">
            <v>5</v>
          </cell>
          <cell r="F425" t="e">
            <v>#REF!</v>
          </cell>
          <cell r="G425">
            <v>325.40827252421997</v>
          </cell>
          <cell r="H425">
            <v>5</v>
          </cell>
        </row>
        <row r="426">
          <cell r="B426" t="str">
            <v>H100102</v>
          </cell>
          <cell r="C426" t="str">
            <v xml:space="preserve">Fornec./assent. reservatório de polietileno, 1000L                                                        </v>
          </cell>
          <cell r="D426" t="str">
            <v>un</v>
          </cell>
          <cell r="E426">
            <v>5</v>
          </cell>
          <cell r="F426" t="e">
            <v>#REF!</v>
          </cell>
          <cell r="G426">
            <v>432.73143574148003</v>
          </cell>
          <cell r="H426">
            <v>5</v>
          </cell>
        </row>
        <row r="427">
          <cell r="B427" t="str">
            <v>H100103</v>
          </cell>
          <cell r="C427" t="str">
            <v>Caixa D'agua em fibrocimento - instalada, apoiada sobre madeira, cap. 250 litros</v>
          </cell>
          <cell r="D427" t="str">
            <v>un</v>
          </cell>
          <cell r="E427">
            <v>3</v>
          </cell>
          <cell r="F427" t="e">
            <v>#REF!</v>
          </cell>
          <cell r="G427">
            <v>154.32337467815</v>
          </cell>
          <cell r="H427">
            <v>5</v>
          </cell>
        </row>
        <row r="428">
          <cell r="B428" t="str">
            <v>H100104</v>
          </cell>
          <cell r="C428" t="str">
            <v>Caixa D'agua em fibrocimento - instalada, apoiada sobre madeira, cap. 1000 litros</v>
          </cell>
          <cell r="D428" t="str">
            <v>un</v>
          </cell>
          <cell r="E428">
            <v>3</v>
          </cell>
          <cell r="F428" t="e">
            <v>#REF!</v>
          </cell>
          <cell r="G428">
            <v>337.19693925230996</v>
          </cell>
          <cell r="H428">
            <v>5</v>
          </cell>
        </row>
        <row r="429">
          <cell r="B429" t="str">
            <v>H100105</v>
          </cell>
          <cell r="C429" t="str">
            <v>Lavagem e higienização de reservatório</v>
          </cell>
          <cell r="D429" t="str">
            <v>m3</v>
          </cell>
          <cell r="E429">
            <v>3</v>
          </cell>
          <cell r="F429" t="e">
            <v>#REF!</v>
          </cell>
          <cell r="G429">
            <v>0</v>
          </cell>
          <cell r="H429">
            <v>5</v>
          </cell>
        </row>
        <row r="430">
          <cell r="B430" t="str">
            <v>H100106</v>
          </cell>
          <cell r="C430" t="str">
            <v xml:space="preserve">Fornecimento e assentamento de bóia de tanque                                               </v>
          </cell>
          <cell r="D430" t="str">
            <v>un</v>
          </cell>
          <cell r="E430">
            <v>3</v>
          </cell>
          <cell r="F430" t="e">
            <v>#REF!</v>
          </cell>
          <cell r="G430">
            <v>0</v>
          </cell>
          <cell r="H430">
            <v>5</v>
          </cell>
        </row>
        <row r="431">
          <cell r="B431" t="str">
            <v>H100107</v>
          </cell>
          <cell r="C431" t="str">
            <v xml:space="preserve">Fornecimento e assentamento de torneira de bóia, ø=32mm (1 1/4")                                                 </v>
          </cell>
          <cell r="D431" t="str">
            <v>un</v>
          </cell>
          <cell r="E431">
            <v>3</v>
          </cell>
          <cell r="F431" t="e">
            <v>#REF!</v>
          </cell>
          <cell r="G431">
            <v>0</v>
          </cell>
          <cell r="H431">
            <v>5</v>
          </cell>
        </row>
        <row r="432">
          <cell r="B432" t="str">
            <v>H100108</v>
          </cell>
          <cell r="C432" t="str">
            <v xml:space="preserve">Fornecimento e assentamento de torneira de bóia, ø=40mm (1 1/2")                                                 </v>
          </cell>
          <cell r="D432" t="str">
            <v>un</v>
          </cell>
          <cell r="E432">
            <v>3</v>
          </cell>
          <cell r="F432" t="e">
            <v>#REF!</v>
          </cell>
          <cell r="G432">
            <v>0</v>
          </cell>
          <cell r="H432">
            <v>5</v>
          </cell>
        </row>
        <row r="433">
          <cell r="B433" t="str">
            <v>H100109</v>
          </cell>
          <cell r="C433" t="str">
            <v xml:space="preserve">Fornecimento e assentamento de torneira de bóia, ø=50mm (2")                                                 </v>
          </cell>
          <cell r="D433" t="str">
            <v>un</v>
          </cell>
          <cell r="E433">
            <v>3</v>
          </cell>
          <cell r="F433" t="e">
            <v>#REF!</v>
          </cell>
          <cell r="G433">
            <v>0</v>
          </cell>
          <cell r="H433">
            <v>5</v>
          </cell>
        </row>
        <row r="434">
          <cell r="B434" t="str">
            <v>H100110</v>
          </cell>
          <cell r="C434" t="str">
            <v xml:space="preserve">Caixa de inspeção de tijolinho, (30x30x40) cm, com fundo e tampa de concreto                        </v>
          </cell>
          <cell r="D434" t="str">
            <v>un</v>
          </cell>
          <cell r="E434">
            <v>10</v>
          </cell>
          <cell r="F434" t="e">
            <v>#REF!</v>
          </cell>
          <cell r="G434">
            <v>0</v>
          </cell>
          <cell r="H434">
            <v>5</v>
          </cell>
        </row>
        <row r="435">
          <cell r="B435" t="str">
            <v>H100111</v>
          </cell>
          <cell r="C435" t="str">
            <v>Fornec/assent. de tubo PVC rígido  ø=100mm, assentado em berço de areia, incl. escav. até a profundidade de 1,0m e reaterro</v>
          </cell>
          <cell r="D435" t="str">
            <v>m</v>
          </cell>
          <cell r="E435">
            <v>13</v>
          </cell>
          <cell r="F435" t="e">
            <v>#REF!</v>
          </cell>
          <cell r="G435">
            <v>0</v>
          </cell>
          <cell r="H435">
            <v>5</v>
          </cell>
        </row>
        <row r="436">
          <cell r="B436" t="str">
            <v>H100112</v>
          </cell>
          <cell r="C436" t="str">
            <v>Fornec/assent. de tubo PVC rígido ø=150mm, assentado em berço de areia, incl. escav. até a profundidade de 1,0m e reaterro</v>
          </cell>
          <cell r="D436" t="str">
            <v>m</v>
          </cell>
          <cell r="E436">
            <v>8</v>
          </cell>
          <cell r="F436" t="e">
            <v>#REF!</v>
          </cell>
          <cell r="G436">
            <v>0</v>
          </cell>
          <cell r="H436">
            <v>5</v>
          </cell>
        </row>
        <row r="437">
          <cell r="B437" t="str">
            <v>H100113</v>
          </cell>
          <cell r="C437" t="str">
            <v>Fornec/assent. de tubo PVC rígido ø=200mm, assentado em berço de areia, incl. escav. até a profundidade de 1,0m e reaterro</v>
          </cell>
          <cell r="D437" t="str">
            <v>m</v>
          </cell>
          <cell r="E437">
            <v>15</v>
          </cell>
          <cell r="F437" t="e">
            <v>#REF!</v>
          </cell>
          <cell r="G437">
            <v>0</v>
          </cell>
          <cell r="H437">
            <v>5</v>
          </cell>
        </row>
        <row r="438">
          <cell r="B438" t="str">
            <v>H100114</v>
          </cell>
          <cell r="C438" t="str">
            <v>Fornec/assent. de tubo PVC rígido ø=250mm, assentado em berço de areia, incl. escav. até a profundidade de 1,0m e reaterro</v>
          </cell>
          <cell r="D438" t="str">
            <v>m</v>
          </cell>
          <cell r="E438">
            <v>3</v>
          </cell>
          <cell r="F438" t="e">
            <v>#REF!</v>
          </cell>
          <cell r="G438">
            <v>0</v>
          </cell>
          <cell r="H438">
            <v>5</v>
          </cell>
        </row>
        <row r="439">
          <cell r="B439" t="str">
            <v>H100115</v>
          </cell>
          <cell r="C439" t="str">
            <v>Fornec/assent. de tubo PVC rígido ø=300mm, assentado em berço de areia, incl. escav. até a profundidade de 1,0m e reaterro</v>
          </cell>
          <cell r="D439" t="str">
            <v>m</v>
          </cell>
          <cell r="E439">
            <v>8</v>
          </cell>
          <cell r="F439" t="e">
            <v>#REF!</v>
          </cell>
          <cell r="G439">
            <v>0</v>
          </cell>
          <cell r="H439">
            <v>5</v>
          </cell>
        </row>
        <row r="440">
          <cell r="B440" t="str">
            <v>H100116</v>
          </cell>
          <cell r="C440" t="str">
            <v>Fornec/assent. de tubo PVC rígido ø=100mm, incl. conexões, assentado em berço de areia, incl. escav. até a profundidade de 1,0m e reaterro</v>
          </cell>
          <cell r="D440" t="str">
            <v>m</v>
          </cell>
          <cell r="E440">
            <v>5</v>
          </cell>
          <cell r="F440" t="e">
            <v>#REF!</v>
          </cell>
          <cell r="G440">
            <v>0</v>
          </cell>
          <cell r="H440">
            <v>5</v>
          </cell>
        </row>
        <row r="441">
          <cell r="B441" t="str">
            <v>H100117</v>
          </cell>
          <cell r="C441" t="str">
            <v>Fornec/assent. de tubo PVC rígido ø=150mm, incl. conexões, assente em berço de areia, até a profundidade de 1,0m, incl. escav. e reaterro</v>
          </cell>
          <cell r="D441" t="str">
            <v>m</v>
          </cell>
          <cell r="E441">
            <v>5</v>
          </cell>
          <cell r="F441" t="e">
            <v>#REF!</v>
          </cell>
          <cell r="G441">
            <v>0</v>
          </cell>
          <cell r="H441">
            <v>5</v>
          </cell>
        </row>
        <row r="442">
          <cell r="B442" t="str">
            <v>H100118</v>
          </cell>
          <cell r="C442" t="str">
            <v>Fornec/assent. de tubo PVC rígido ø=200mm, incl. conexões, assentado em berço de areia, incl. escav. até a profundidade de 1,0m e reaterro</v>
          </cell>
          <cell r="D442" t="str">
            <v>m</v>
          </cell>
          <cell r="E442">
            <v>10</v>
          </cell>
          <cell r="F442" t="e">
            <v>#REF!</v>
          </cell>
          <cell r="G442">
            <v>0</v>
          </cell>
          <cell r="H442">
            <v>5</v>
          </cell>
        </row>
        <row r="443">
          <cell r="B443" t="str">
            <v>H100119</v>
          </cell>
          <cell r="C443" t="str">
            <v>Fornec/assent. de tubo PVC rígido ø=250mm, incl. conexões, assentado em berço de areia, incl. escav. até a profundidade de 1,0m e reaterro</v>
          </cell>
          <cell r="D443" t="str">
            <v>m</v>
          </cell>
          <cell r="E443">
            <v>3</v>
          </cell>
          <cell r="F443" t="e">
            <v>#REF!</v>
          </cell>
          <cell r="G443">
            <v>0</v>
          </cell>
          <cell r="H443">
            <v>5</v>
          </cell>
        </row>
        <row r="444">
          <cell r="B444" t="str">
            <v>H100120</v>
          </cell>
          <cell r="C444" t="str">
            <v>Fornec/assent. de tubo PVC rígido ø=300mm, incl. conexões, assentado em berço de areia, incl. escav. até a profundidade de 1,0m e reaterro</v>
          </cell>
          <cell r="D444" t="str">
            <v>m</v>
          </cell>
          <cell r="E444">
            <v>5</v>
          </cell>
          <cell r="F444" t="e">
            <v>#REF!</v>
          </cell>
          <cell r="G444">
            <v>0</v>
          </cell>
          <cell r="H444">
            <v>5</v>
          </cell>
        </row>
        <row r="445">
          <cell r="B445" t="str">
            <v>H100121</v>
          </cell>
          <cell r="C445" t="str">
            <v xml:space="preserve">Fornecimento e assentamento de tubo vinilfort, ø =100mm, assentado em berço de areia, incl. escav. até a profundidade de 1,0m e reaterro                                           </v>
          </cell>
          <cell r="D445" t="str">
            <v>m</v>
          </cell>
          <cell r="E445">
            <v>3</v>
          </cell>
          <cell r="F445" t="e">
            <v>#REF!</v>
          </cell>
          <cell r="G445">
            <v>0</v>
          </cell>
          <cell r="H445">
            <v>5</v>
          </cell>
        </row>
        <row r="446">
          <cell r="B446" t="str">
            <v>H100122</v>
          </cell>
          <cell r="C446" t="str">
            <v xml:space="preserve">Fornecimento e assentamento de tubo vinilfort, ø=150mm, assentado em berço de areia, incl. escav. até a profundidade de 1,0m e reaterro                                           </v>
          </cell>
          <cell r="D446" t="str">
            <v>m</v>
          </cell>
          <cell r="E446">
            <v>3</v>
          </cell>
          <cell r="F446" t="e">
            <v>#REF!</v>
          </cell>
          <cell r="G446">
            <v>0</v>
          </cell>
          <cell r="H446">
            <v>5</v>
          </cell>
        </row>
        <row r="447">
          <cell r="B447" t="str">
            <v>H100123</v>
          </cell>
          <cell r="C447" t="str">
            <v xml:space="preserve">Fornecimento e assentamento de tubo vinilfort, ø =200mm, assentado em berço de areia, incl. escav. até a profundidade de 1,0m e reaterro                                           </v>
          </cell>
          <cell r="D447" t="str">
            <v>m</v>
          </cell>
          <cell r="E447">
            <v>5</v>
          </cell>
          <cell r="F447" t="e">
            <v>#REF!</v>
          </cell>
          <cell r="G447">
            <v>0</v>
          </cell>
          <cell r="H447">
            <v>5</v>
          </cell>
        </row>
        <row r="448">
          <cell r="B448" t="str">
            <v>H100124</v>
          </cell>
          <cell r="C448" t="str">
            <v xml:space="preserve">Fornecimento e assentamento de tubo vinilfort, ø =250mm, assentado em berço de areia, incl. escav. até a profundidade de 1,0m e reaterro                                           </v>
          </cell>
          <cell r="D448" t="str">
            <v>m</v>
          </cell>
          <cell r="E448">
            <v>8</v>
          </cell>
          <cell r="F448" t="e">
            <v>#REF!</v>
          </cell>
          <cell r="G448">
            <v>0</v>
          </cell>
          <cell r="H448">
            <v>5</v>
          </cell>
        </row>
        <row r="449">
          <cell r="B449" t="str">
            <v>H100125</v>
          </cell>
          <cell r="C449" t="str">
            <v xml:space="preserve">Fornecimento e assentamento de tubo vinilfort, ø =300mm, assentado em berço de areia, incl. escav. até a profundidade de 1,0m e reaterro                                           </v>
          </cell>
          <cell r="D449" t="str">
            <v>m</v>
          </cell>
          <cell r="E449">
            <v>5</v>
          </cell>
          <cell r="F449" t="e">
            <v>#REF!</v>
          </cell>
          <cell r="G449">
            <v>0</v>
          </cell>
          <cell r="H449">
            <v>5</v>
          </cell>
        </row>
        <row r="450">
          <cell r="B450" t="str">
            <v>H100126</v>
          </cell>
          <cell r="C450" t="str">
            <v xml:space="preserve">Fornecimento e assentamento de tubo vinilfort, ø=350mm, assentado em berço de areia, incl. escav. até a profundidade de 1,0m e reaterro                                           </v>
          </cell>
          <cell r="D450" t="str">
            <v>m</v>
          </cell>
          <cell r="E450">
            <v>5</v>
          </cell>
          <cell r="F450" t="e">
            <v>#REF!</v>
          </cell>
          <cell r="G450">
            <v>0</v>
          </cell>
          <cell r="H450">
            <v>5</v>
          </cell>
        </row>
        <row r="451">
          <cell r="B451" t="str">
            <v>H100127</v>
          </cell>
          <cell r="C451" t="str">
            <v xml:space="preserve">Fornecimento e assentamento de tubo vinilfort, ø=400mm, assentado em berço de areia, incl. escav. até a profundidade de 1,0m e reaterro                                           </v>
          </cell>
          <cell r="D451" t="str">
            <v>m</v>
          </cell>
          <cell r="E451">
            <v>3</v>
          </cell>
          <cell r="F451" t="e">
            <v>#REF!</v>
          </cell>
          <cell r="G451">
            <v>212.62835054164</v>
          </cell>
          <cell r="H451">
            <v>5</v>
          </cell>
        </row>
        <row r="452">
          <cell r="B452" t="str">
            <v>H100128</v>
          </cell>
          <cell r="C452" t="str">
            <v>Poço de visita em anel de concreto D=0,80m, h=1,50m, c/ tampão de concreto, incl. escav e bota-fora</v>
          </cell>
          <cell r="D452" t="str">
            <v>un</v>
          </cell>
          <cell r="E452">
            <v>10</v>
          </cell>
          <cell r="F452" t="e">
            <v>#REF!</v>
          </cell>
          <cell r="G452">
            <v>311.92081018326002</v>
          </cell>
          <cell r="H452">
            <v>5</v>
          </cell>
        </row>
        <row r="453">
          <cell r="B453" t="str">
            <v>H100129</v>
          </cell>
          <cell r="C453" t="str">
            <v>Poço de visita em anel de concreto D=0,80m, h=1,50m, c/ tampa de FoFo, incl. escav e bota-fora</v>
          </cell>
          <cell r="D453" t="str">
            <v>un</v>
          </cell>
          <cell r="E453">
            <v>10</v>
          </cell>
          <cell r="F453" t="e">
            <v>#REF!</v>
          </cell>
          <cell r="G453">
            <v>475.80895922035</v>
          </cell>
          <cell r="H453">
            <v>5</v>
          </cell>
        </row>
        <row r="454">
          <cell r="B454" t="str">
            <v>H100130</v>
          </cell>
          <cell r="C454" t="str">
            <v>Poço de visita em anel de concreto D=1,20m, h=2,10m, c/ tampão de concreto, incl. escav e bota-fora</v>
          </cell>
          <cell r="D454" t="str">
            <v>un</v>
          </cell>
          <cell r="E454">
            <v>13</v>
          </cell>
          <cell r="F454" t="e">
            <v>#REF!</v>
          </cell>
          <cell r="G454">
            <v>649.22070210604011</v>
          </cell>
          <cell r="H454">
            <v>5</v>
          </cell>
        </row>
        <row r="455">
          <cell r="B455" t="str">
            <v>H100131</v>
          </cell>
          <cell r="C455" t="str">
            <v>Poço de visita em anel de concreto D=1,20m, h=2,10m, c/ tampão de FoFo, incl. escav e bota-fora</v>
          </cell>
          <cell r="D455" t="str">
            <v>un</v>
          </cell>
          <cell r="E455">
            <v>8</v>
          </cell>
          <cell r="F455" t="e">
            <v>#REF!</v>
          </cell>
          <cell r="G455">
            <v>813.11915114313001</v>
          </cell>
          <cell r="H455">
            <v>5</v>
          </cell>
        </row>
        <row r="456">
          <cell r="B456" t="str">
            <v>H100132</v>
          </cell>
          <cell r="C456" t="str">
            <v xml:space="preserve">Caixa de passagem de 0,60 x 0,60 x 1,20m,  em alv. de tijolo revestida, c/ fundo de concreto simples e tampa em concreto armado, inclusive escavação e bota-fora </v>
          </cell>
          <cell r="D456" t="str">
            <v>un</v>
          </cell>
          <cell r="E456">
            <v>15</v>
          </cell>
          <cell r="F456" t="e">
            <v>#REF!</v>
          </cell>
          <cell r="G456">
            <v>0</v>
          </cell>
          <cell r="H456">
            <v>5</v>
          </cell>
        </row>
        <row r="457">
          <cell r="B457" t="str">
            <v>H100133</v>
          </cell>
          <cell r="C457" t="str">
            <v xml:space="preserve">Caixa de passagem de 0,30 x 0,30 x 0,40m,  em alv. de tijolo revestida, c/ fundo de concreto simples e tampa em concreto armado, inclusive escavação e bota-fora  </v>
          </cell>
          <cell r="D457" t="str">
            <v>un</v>
          </cell>
          <cell r="E457">
            <v>3</v>
          </cell>
          <cell r="F457" t="e">
            <v>#REF!</v>
          </cell>
          <cell r="G457">
            <v>0</v>
          </cell>
          <cell r="H457">
            <v>5</v>
          </cell>
        </row>
        <row r="458">
          <cell r="B458" t="str">
            <v>H100134</v>
          </cell>
          <cell r="C458" t="str">
            <v xml:space="preserve">Caixa de passagem de 0,40 x 0,40 x 0,50m,  em alv. de tijolo revestida, c/ fundo de concreto simples e tampa em concreto armado, inclusive escavação e bota-fora  </v>
          </cell>
          <cell r="D458" t="str">
            <v>un</v>
          </cell>
          <cell r="E458">
            <v>90</v>
          </cell>
          <cell r="F458" t="e">
            <v>#REF!</v>
          </cell>
          <cell r="G458">
            <v>0</v>
          </cell>
          <cell r="H458">
            <v>5</v>
          </cell>
        </row>
        <row r="459">
          <cell r="B459" t="str">
            <v>H100135</v>
          </cell>
          <cell r="C459" t="str">
            <v xml:space="preserve">Caixa de passagem, D= 0,40m e H= 0,80m, em anéis de concreto com tampa em concreto armado, inclusive escavação e bota-fora  </v>
          </cell>
          <cell r="D459" t="str">
            <v>un</v>
          </cell>
          <cell r="E459">
            <v>40</v>
          </cell>
          <cell r="F459" t="e">
            <v>#REF!</v>
          </cell>
          <cell r="G459">
            <v>0</v>
          </cell>
          <cell r="H459">
            <v>5</v>
          </cell>
        </row>
        <row r="460">
          <cell r="B460" t="str">
            <v>H100136</v>
          </cell>
          <cell r="C460" t="str">
            <v xml:space="preserve">Caixa de passagem, D= 0,60m e H= 1,00m, em anéis de concreto com tampa em concreto armado, inclusive escavação e bota-fora  </v>
          </cell>
          <cell r="D460" t="str">
            <v>un</v>
          </cell>
          <cell r="E460">
            <v>24</v>
          </cell>
          <cell r="F460" t="e">
            <v>#REF!</v>
          </cell>
          <cell r="G460">
            <v>0</v>
          </cell>
          <cell r="H460">
            <v>5</v>
          </cell>
        </row>
        <row r="461">
          <cell r="B461" t="str">
            <v>H100137</v>
          </cell>
          <cell r="C461" t="str">
            <v xml:space="preserve">Ligações domiciliares, inclusive assentamento de peças e conexões necessárias, incl. escav e reaterro                   </v>
          </cell>
          <cell r="D461" t="str">
            <v>un</v>
          </cell>
          <cell r="E461">
            <v>120</v>
          </cell>
          <cell r="F461" t="e">
            <v>#REF!</v>
          </cell>
          <cell r="G461">
            <v>0</v>
          </cell>
          <cell r="H461">
            <v>5</v>
          </cell>
        </row>
        <row r="462">
          <cell r="B462" t="str">
            <v>H100138</v>
          </cell>
          <cell r="C462" t="str">
            <v xml:space="preserve">Ponto de esgoto sanitário primário e secundário, incl. rasgo, tubulações e conexões             </v>
          </cell>
          <cell r="D462" t="str">
            <v>pt</v>
          </cell>
          <cell r="F462" t="e">
            <v>#REF!</v>
          </cell>
          <cell r="G462">
            <v>0</v>
          </cell>
          <cell r="H462">
            <v>5</v>
          </cell>
        </row>
        <row r="463">
          <cell r="B463" t="str">
            <v>L100001</v>
          </cell>
          <cell r="C463" t="str">
            <v xml:space="preserve">Instalação de caixa de medição padrão COELBA, monofásico, exceto medidor de energia, fiação e intervenção da COELBA                                      </v>
          </cell>
          <cell r="D463" t="str">
            <v>un</v>
          </cell>
          <cell r="F463" t="e">
            <v>#REF!</v>
          </cell>
          <cell r="G463">
            <v>0</v>
          </cell>
          <cell r="H463">
            <v>5</v>
          </cell>
        </row>
        <row r="464">
          <cell r="B464" t="str">
            <v>L100002</v>
          </cell>
          <cell r="C464" t="str">
            <v xml:space="preserve">Instalação de caixa de medição padrão COELBA, polifásico, exceto medidor de energia, fiação e intervenção da COELBA      </v>
          </cell>
          <cell r="D464" t="str">
            <v>un</v>
          </cell>
          <cell r="F464" t="e">
            <v>#REF!</v>
          </cell>
          <cell r="G464">
            <v>0</v>
          </cell>
          <cell r="H464">
            <v>5</v>
          </cell>
        </row>
        <row r="465">
          <cell r="B465" t="str">
            <v>L100003</v>
          </cell>
          <cell r="C465" t="str">
            <v>Quadro de medição bifásica (de 6 a 10 kva) com caixa em noril</v>
          </cell>
          <cell r="D465" t="str">
            <v>un</v>
          </cell>
          <cell r="F465" t="e">
            <v>#REF!</v>
          </cell>
          <cell r="G465">
            <v>0</v>
          </cell>
          <cell r="H465">
            <v>5</v>
          </cell>
        </row>
        <row r="466">
          <cell r="B466" t="str">
            <v>L100004</v>
          </cell>
          <cell r="C466" t="str">
            <v>Quadro de medição monofásico (até 6 kva) com caixa em noril</v>
          </cell>
          <cell r="D466" t="str">
            <v>un</v>
          </cell>
          <cell r="F466" t="e">
            <v>#REF!</v>
          </cell>
          <cell r="G466">
            <v>0</v>
          </cell>
          <cell r="H466">
            <v>5</v>
          </cell>
        </row>
        <row r="467">
          <cell r="B467" t="str">
            <v>L100005</v>
          </cell>
          <cell r="C467" t="str">
            <v>Quadro de distribuição de embutir, com barramento, em chapa de aço, para até 12 disjuntores padrão europeu (linha branca), exclusive disjuntores</v>
          </cell>
          <cell r="D467" t="str">
            <v>un</v>
          </cell>
          <cell r="F467" t="e">
            <v>#REF!</v>
          </cell>
          <cell r="G467">
            <v>0</v>
          </cell>
          <cell r="H467">
            <v>5</v>
          </cell>
        </row>
        <row r="468">
          <cell r="B468" t="str">
            <v>L100006</v>
          </cell>
          <cell r="C468" t="str">
            <v>Quadro de distribuição de embutir, com barramento, em chapa de aço, para até 18 disjuntores padrão americano (linha preta), exclusive disjuntores</v>
          </cell>
          <cell r="D468" t="str">
            <v>un</v>
          </cell>
          <cell r="F468" t="e">
            <v>#REF!</v>
          </cell>
          <cell r="G468">
            <v>0</v>
          </cell>
          <cell r="H468">
            <v>5</v>
          </cell>
        </row>
        <row r="469">
          <cell r="B469" t="str">
            <v>L100007</v>
          </cell>
          <cell r="C469" t="str">
            <v>Quadro de distribuição de embutir, com barramento, em chapa de aço, para até 18 disjuntores padrão europeu (linha branca), exclusive disjuntores</v>
          </cell>
          <cell r="D469" t="str">
            <v>un</v>
          </cell>
          <cell r="F469" t="e">
            <v>#REF!</v>
          </cell>
          <cell r="G469">
            <v>0</v>
          </cell>
          <cell r="H469">
            <v>5</v>
          </cell>
        </row>
        <row r="470">
          <cell r="B470" t="str">
            <v>L100008</v>
          </cell>
          <cell r="C470" t="str">
            <v>Quadro de distribuição de embutir, com barramento, em chapa de aço, para até 24 disjuntores padrão americano (linha preta), exclusive disjuntores</v>
          </cell>
          <cell r="D470" t="str">
            <v>un</v>
          </cell>
          <cell r="F470" t="e">
            <v>#REF!</v>
          </cell>
          <cell r="G470">
            <v>126.10265671091001</v>
          </cell>
          <cell r="H470">
            <v>5</v>
          </cell>
        </row>
        <row r="471">
          <cell r="B471" t="str">
            <v>L100009</v>
          </cell>
          <cell r="C471" t="str">
            <v>Quadro de distribuição de embutir, com barramento, em chapa de aço, para até 24 disjuntores padrão europeu (linha branca), exclusive disjuntores</v>
          </cell>
          <cell r="D471" t="str">
            <v>un</v>
          </cell>
          <cell r="F471" t="e">
            <v>#REF!</v>
          </cell>
          <cell r="G471">
            <v>126.10265671091001</v>
          </cell>
          <cell r="H471">
            <v>5</v>
          </cell>
        </row>
        <row r="472">
          <cell r="B472" t="str">
            <v>L100010</v>
          </cell>
          <cell r="C472" t="str">
            <v>Quadro de distribuição de embutir, com barramento, em chapa de aço, para até 36 disjuntores padrão americano (linha preta), exclusive disjuntores</v>
          </cell>
          <cell r="D472" t="str">
            <v>un</v>
          </cell>
          <cell r="F472" t="e">
            <v>#REF!</v>
          </cell>
          <cell r="G472">
            <v>0</v>
          </cell>
          <cell r="H472">
            <v>5</v>
          </cell>
        </row>
        <row r="473">
          <cell r="B473" t="str">
            <v>L100011</v>
          </cell>
          <cell r="C473" t="str">
            <v>Quadro de distribuição de embutir, com barramento, em chapa de aço, para até 36 disjuntores padrão europeu (linha branca), exclusive disjuntores</v>
          </cell>
          <cell r="D473" t="str">
            <v>un</v>
          </cell>
          <cell r="F473" t="e">
            <v>#REF!</v>
          </cell>
          <cell r="G473">
            <v>0</v>
          </cell>
          <cell r="H473">
            <v>5</v>
          </cell>
        </row>
        <row r="474">
          <cell r="B474" t="str">
            <v>L100012</v>
          </cell>
          <cell r="C474" t="str">
            <v>Quadro de distribuição de embutir, com barramento, em chapa de aço, para até 40 disjuntores 0,80x0,60x0,20m</v>
          </cell>
          <cell r="D474" t="str">
            <v>un</v>
          </cell>
          <cell r="F474" t="e">
            <v>#REF!</v>
          </cell>
          <cell r="G474">
            <v>272.26148071215999</v>
          </cell>
          <cell r="H474">
            <v>5</v>
          </cell>
        </row>
        <row r="475">
          <cell r="B475" t="str">
            <v>L100013</v>
          </cell>
          <cell r="C475" t="str">
            <v>Quadro de distribuição de embutir, com barramento, em chapa de aço, para até 50 disjuntores 0,80x0,60x0,20m</v>
          </cell>
          <cell r="D475" t="str">
            <v>un</v>
          </cell>
          <cell r="F475" t="e">
            <v>#REF!</v>
          </cell>
          <cell r="G475">
            <v>0</v>
          </cell>
          <cell r="H475">
            <v>5</v>
          </cell>
        </row>
        <row r="476">
          <cell r="B476" t="str">
            <v>L100014</v>
          </cell>
          <cell r="C476" t="str">
            <v>Quadro de distribuição de embutir, sem barramento, em resina termoplástica, para até 12 disjuntores padrão americano (linha preta), exclusive disjuntores</v>
          </cell>
          <cell r="D476" t="str">
            <v>un</v>
          </cell>
          <cell r="F476" t="e">
            <v>#REF!</v>
          </cell>
          <cell r="G476">
            <v>0</v>
          </cell>
          <cell r="H476">
            <v>5</v>
          </cell>
        </row>
        <row r="477">
          <cell r="B477" t="str">
            <v>L100015</v>
          </cell>
          <cell r="C477" t="str">
            <v>Quadro de distribuição de embutir, sem barramento, em resina termoplástica, para até 12 disjuntores padrão europeu (linha branca), exclusive disjuntores</v>
          </cell>
          <cell r="D477" t="str">
            <v>un</v>
          </cell>
          <cell r="F477" t="e">
            <v>#REF!</v>
          </cell>
          <cell r="G477">
            <v>0</v>
          </cell>
          <cell r="H477">
            <v>5</v>
          </cell>
        </row>
        <row r="478">
          <cell r="B478" t="str">
            <v>L100016</v>
          </cell>
          <cell r="C478" t="str">
            <v>Quadro de distribuição de embutir, sem barramento, em resina termoplástica, para até 3 disjuntores padrão europeu (linha branca), exclusive disjuntores</v>
          </cell>
          <cell r="D478" t="str">
            <v>un</v>
          </cell>
          <cell r="F478" t="e">
            <v>#REF!</v>
          </cell>
          <cell r="G478">
            <v>0</v>
          </cell>
          <cell r="H478">
            <v>5</v>
          </cell>
        </row>
        <row r="479">
          <cell r="B479" t="str">
            <v>L100017</v>
          </cell>
          <cell r="C479" t="str">
            <v>Quadro de distribuição de sobrepor para até 06 divisões</v>
          </cell>
          <cell r="D479" t="str">
            <v>un</v>
          </cell>
          <cell r="F479" t="e">
            <v>#REF!</v>
          </cell>
          <cell r="G479">
            <v>0</v>
          </cell>
          <cell r="H479">
            <v>5</v>
          </cell>
        </row>
        <row r="480">
          <cell r="B480" t="str">
            <v>L100018</v>
          </cell>
          <cell r="C480" t="str">
            <v xml:space="preserve">Instalação de disjuntor monopolar, 10A                                                                           </v>
          </cell>
          <cell r="D480" t="str">
            <v>un</v>
          </cell>
          <cell r="F480" t="e">
            <v>#REF!</v>
          </cell>
          <cell r="G480">
            <v>0</v>
          </cell>
          <cell r="H480">
            <v>5</v>
          </cell>
        </row>
        <row r="481">
          <cell r="B481" t="str">
            <v>L100019</v>
          </cell>
          <cell r="C481" t="str">
            <v xml:space="preserve">Instalação de disjuntor monopolar, 15A                                                                           </v>
          </cell>
          <cell r="D481" t="str">
            <v>un</v>
          </cell>
          <cell r="F481" t="e">
            <v>#REF!</v>
          </cell>
          <cell r="G481">
            <v>0</v>
          </cell>
          <cell r="H481">
            <v>5</v>
          </cell>
        </row>
        <row r="482">
          <cell r="B482" t="str">
            <v>L100020</v>
          </cell>
          <cell r="C482" t="str">
            <v xml:space="preserve">Instalação de disjuntor monopolar, 30A                                                                           </v>
          </cell>
          <cell r="D482" t="str">
            <v>un</v>
          </cell>
          <cell r="F482" t="e">
            <v>#REF!</v>
          </cell>
          <cell r="G482">
            <v>0</v>
          </cell>
          <cell r="H482">
            <v>5</v>
          </cell>
        </row>
        <row r="483">
          <cell r="B483" t="str">
            <v>L100021</v>
          </cell>
          <cell r="C483" t="str">
            <v xml:space="preserve">Instalação de disjuntor bipolar, 15A                                                                           </v>
          </cell>
          <cell r="D483" t="str">
            <v>un</v>
          </cell>
          <cell r="F483" t="e">
            <v>#REF!</v>
          </cell>
          <cell r="G483">
            <v>0</v>
          </cell>
          <cell r="H483">
            <v>5</v>
          </cell>
        </row>
        <row r="484">
          <cell r="B484" t="str">
            <v>L100022</v>
          </cell>
          <cell r="C484" t="str">
            <v xml:space="preserve">Instalação de disjuntor bipolar, 30A                                                                           </v>
          </cell>
          <cell r="D484" t="str">
            <v>un</v>
          </cell>
          <cell r="F484" t="e">
            <v>#REF!</v>
          </cell>
          <cell r="G484">
            <v>0</v>
          </cell>
          <cell r="H484">
            <v>5</v>
          </cell>
        </row>
        <row r="485">
          <cell r="B485" t="str">
            <v>L100023</v>
          </cell>
          <cell r="C485" t="str">
            <v xml:space="preserve">Instalação de disjuntor bipolar, 50A                                                                           </v>
          </cell>
          <cell r="D485" t="str">
            <v>un</v>
          </cell>
          <cell r="F485" t="e">
            <v>#REF!</v>
          </cell>
          <cell r="G485">
            <v>0</v>
          </cell>
          <cell r="H485">
            <v>5</v>
          </cell>
        </row>
        <row r="486">
          <cell r="B486" t="str">
            <v>L100024</v>
          </cell>
          <cell r="C486" t="str">
            <v xml:space="preserve">Instalação de disjuntor tripolar, 15A                                                                           </v>
          </cell>
          <cell r="D486" t="str">
            <v>un</v>
          </cell>
          <cell r="F486" t="e">
            <v>#REF!</v>
          </cell>
          <cell r="G486">
            <v>0</v>
          </cell>
          <cell r="H486">
            <v>5</v>
          </cell>
        </row>
        <row r="487">
          <cell r="B487" t="str">
            <v>L100025</v>
          </cell>
          <cell r="C487" t="str">
            <v xml:space="preserve">Instalação de disjuntor tripolar, 70A                                                                           </v>
          </cell>
          <cell r="D487" t="str">
            <v>un</v>
          </cell>
          <cell r="F487" t="e">
            <v>#REF!</v>
          </cell>
          <cell r="G487">
            <v>0</v>
          </cell>
          <cell r="H487">
            <v>5</v>
          </cell>
        </row>
        <row r="488">
          <cell r="B488" t="str">
            <v>L100026</v>
          </cell>
          <cell r="C488" t="str">
            <v xml:space="preserve">Instalação de disjuntor tripolar, 100A                                                                           </v>
          </cell>
          <cell r="D488" t="str">
            <v>un</v>
          </cell>
          <cell r="F488" t="e">
            <v>#REF!</v>
          </cell>
          <cell r="G488">
            <v>0</v>
          </cell>
          <cell r="H488">
            <v>5</v>
          </cell>
        </row>
        <row r="489">
          <cell r="B489" t="str">
            <v>L100027</v>
          </cell>
          <cell r="C489" t="str">
            <v xml:space="preserve">Instalação de disjuntor tripolar compacto, 250A                                                                           </v>
          </cell>
          <cell r="D489" t="str">
            <v>un</v>
          </cell>
          <cell r="F489" t="e">
            <v>#REF!</v>
          </cell>
          <cell r="G489">
            <v>0</v>
          </cell>
          <cell r="H489">
            <v>5</v>
          </cell>
        </row>
        <row r="490">
          <cell r="B490" t="str">
            <v>L100028</v>
          </cell>
          <cell r="C490" t="str">
            <v xml:space="preserve">Fornec/assent. de eletroduto de PVC de 1/2", inclusive rasgo de alvenaria                         </v>
          </cell>
          <cell r="D490" t="str">
            <v>m</v>
          </cell>
          <cell r="F490" t="e">
            <v>#REF!</v>
          </cell>
          <cell r="G490">
            <v>0</v>
          </cell>
          <cell r="H490">
            <v>5</v>
          </cell>
        </row>
        <row r="491">
          <cell r="B491" t="str">
            <v>L100029</v>
          </cell>
          <cell r="C491" t="str">
            <v xml:space="preserve">Fornec/assent. de eletroduto de PVC de 3/4", inclusive rasgo de alvenaria                         </v>
          </cell>
          <cell r="D491" t="str">
            <v>m</v>
          </cell>
          <cell r="F491" t="e">
            <v>#REF!</v>
          </cell>
          <cell r="G491">
            <v>0</v>
          </cell>
          <cell r="H491">
            <v>5</v>
          </cell>
        </row>
        <row r="492">
          <cell r="B492" t="str">
            <v>L100030</v>
          </cell>
          <cell r="C492" t="str">
            <v xml:space="preserve">Fornec/assent. de eletroduto de PVC de 1 1/4", inclusive rasgo de alvenaria                         </v>
          </cell>
          <cell r="D492" t="str">
            <v>m</v>
          </cell>
          <cell r="F492" t="e">
            <v>#REF!</v>
          </cell>
          <cell r="G492">
            <v>0</v>
          </cell>
          <cell r="H492">
            <v>5</v>
          </cell>
        </row>
        <row r="493">
          <cell r="B493" t="str">
            <v>L100031</v>
          </cell>
          <cell r="C493" t="str">
            <v xml:space="preserve">Eletroduto de PVC flexível corrugado, 20mm                         </v>
          </cell>
          <cell r="D493" t="str">
            <v>m</v>
          </cell>
          <cell r="F493" t="e">
            <v>#REF!</v>
          </cell>
          <cell r="G493">
            <v>0</v>
          </cell>
          <cell r="H493">
            <v>5</v>
          </cell>
        </row>
        <row r="494">
          <cell r="B494" t="str">
            <v>L100032</v>
          </cell>
          <cell r="C494" t="str">
            <v xml:space="preserve">Eletroduto de PVC flexível corrugado, 25mm                         </v>
          </cell>
          <cell r="D494" t="str">
            <v>m</v>
          </cell>
          <cell r="F494" t="e">
            <v>#REF!</v>
          </cell>
          <cell r="G494">
            <v>0</v>
          </cell>
          <cell r="H494">
            <v>5</v>
          </cell>
        </row>
        <row r="495">
          <cell r="B495" t="str">
            <v>L100033</v>
          </cell>
          <cell r="C495" t="str">
            <v xml:space="preserve">Eletroduto de PVC flexível corrugado, 32mm                         </v>
          </cell>
          <cell r="D495" t="str">
            <v>m</v>
          </cell>
          <cell r="F495" t="e">
            <v>#REF!</v>
          </cell>
          <cell r="G495">
            <v>14.560426204519956</v>
          </cell>
          <cell r="H495">
            <v>5</v>
          </cell>
        </row>
        <row r="496">
          <cell r="B496" t="str">
            <v>L100034</v>
          </cell>
          <cell r="C496" t="str">
            <v>Canaleta de PVC, sistema "X"</v>
          </cell>
          <cell r="D496" t="str">
            <v>m</v>
          </cell>
          <cell r="F496" t="e">
            <v>#REF!</v>
          </cell>
          <cell r="G496">
            <v>5.5197252066225637</v>
          </cell>
          <cell r="H496">
            <v>5</v>
          </cell>
        </row>
        <row r="497">
          <cell r="B497" t="str">
            <v>L100035</v>
          </cell>
          <cell r="C497" t="str">
            <v>Fio isolado de PVC, 1,5mm2</v>
          </cell>
          <cell r="D497" t="str">
            <v>m</v>
          </cell>
          <cell r="F497" t="e">
            <v>#REF!</v>
          </cell>
          <cell r="G497">
            <v>2.4752724547683922</v>
          </cell>
          <cell r="H497">
            <v>5</v>
          </cell>
        </row>
        <row r="498">
          <cell r="B498" t="str">
            <v>L100036</v>
          </cell>
          <cell r="C498" t="str">
            <v>Fio isolado de PVC, 2,5mm2</v>
          </cell>
          <cell r="D498" t="str">
            <v>m</v>
          </cell>
          <cell r="F498" t="e">
            <v>#REF!</v>
          </cell>
          <cell r="G498">
            <v>3.0179792496641356</v>
          </cell>
          <cell r="H498">
            <v>5</v>
          </cell>
        </row>
        <row r="499">
          <cell r="B499" t="str">
            <v>L100037</v>
          </cell>
          <cell r="C499" t="str">
            <v>Fio isolado de PVC, 4,0mm2</v>
          </cell>
          <cell r="D499" t="str">
            <v>m</v>
          </cell>
          <cell r="F499" t="e">
            <v>#REF!</v>
          </cell>
          <cell r="G499">
            <v>3.7989475642702057</v>
          </cell>
          <cell r="H499">
            <v>5</v>
          </cell>
        </row>
        <row r="500">
          <cell r="B500" t="str">
            <v>L100038</v>
          </cell>
          <cell r="C500" t="str">
            <v>Fio isolado de PVC, 6,0mm2</v>
          </cell>
          <cell r="D500" t="str">
            <v>m</v>
          </cell>
          <cell r="F500" t="e">
            <v>#REF!</v>
          </cell>
          <cell r="G500">
            <v>4.7784671453015495</v>
          </cell>
          <cell r="H500">
            <v>5</v>
          </cell>
        </row>
        <row r="501">
          <cell r="B501" t="str">
            <v>L100039</v>
          </cell>
          <cell r="C501" t="str">
            <v>Condulete  em liga de alumínio fundido tipo "c", ø=3/4"</v>
          </cell>
          <cell r="D501" t="str">
            <v>un</v>
          </cell>
          <cell r="F501" t="e">
            <v>#REF!</v>
          </cell>
          <cell r="G501">
            <v>18.068165244699763</v>
          </cell>
          <cell r="H501">
            <v>5</v>
          </cell>
        </row>
        <row r="502">
          <cell r="B502" t="str">
            <v>L100040</v>
          </cell>
          <cell r="C502" t="str">
            <v>Condulete  em liga de alumínio fundido tipo "c", ø=1"</v>
          </cell>
          <cell r="D502" t="str">
            <v>un</v>
          </cell>
          <cell r="F502" t="e">
            <v>#REF!</v>
          </cell>
          <cell r="G502">
            <v>23.759968215557556</v>
          </cell>
          <cell r="H502">
            <v>5</v>
          </cell>
        </row>
        <row r="503">
          <cell r="B503" t="str">
            <v>L100041</v>
          </cell>
          <cell r="C503" t="str">
            <v>Condulete  em liga de alumínio fundido tipo "c", ø=2"</v>
          </cell>
          <cell r="D503" t="str">
            <v>un</v>
          </cell>
          <cell r="F503" t="e">
            <v>#REF!</v>
          </cell>
          <cell r="G503">
            <v>58.956489377210794</v>
          </cell>
          <cell r="H503">
            <v>5</v>
          </cell>
        </row>
        <row r="504">
          <cell r="B504" t="str">
            <v>L100042</v>
          </cell>
          <cell r="C504" t="str">
            <v>Condulete  em liga de alumínio fundido tipo "e", ø=3/4"</v>
          </cell>
          <cell r="D504" t="str">
            <v>un</v>
          </cell>
          <cell r="F504" t="e">
            <v>#REF!</v>
          </cell>
          <cell r="G504">
            <v>17.949034484844599</v>
          </cell>
          <cell r="H504">
            <v>5</v>
          </cell>
        </row>
        <row r="505">
          <cell r="B505" t="str">
            <v>L100043</v>
          </cell>
          <cell r="C505" t="str">
            <v>Condulete  em liga de alumínio fundido tipo "e", ø=1"</v>
          </cell>
          <cell r="D505" t="str">
            <v>un</v>
          </cell>
          <cell r="F505" t="e">
            <v>#REF!</v>
          </cell>
          <cell r="G505">
            <v>22.648081123576038</v>
          </cell>
          <cell r="H505">
            <v>5</v>
          </cell>
        </row>
        <row r="506">
          <cell r="B506" t="str">
            <v>L100044</v>
          </cell>
          <cell r="C506" t="str">
            <v>Condulete  em liga de alumínio fundido tipo "e", ø=2"</v>
          </cell>
          <cell r="D506" t="str">
            <v>un</v>
          </cell>
          <cell r="F506" t="e">
            <v>#REF!</v>
          </cell>
          <cell r="G506">
            <v>51.05414897348497</v>
          </cell>
          <cell r="H506">
            <v>5</v>
          </cell>
        </row>
        <row r="507">
          <cell r="B507" t="str">
            <v>L100045</v>
          </cell>
          <cell r="C507" t="str">
            <v>Condulete  em liga de alumínio fundido tipo "x", ø=3/4"</v>
          </cell>
          <cell r="D507" t="str">
            <v>un</v>
          </cell>
          <cell r="F507" t="e">
            <v>#REF!</v>
          </cell>
          <cell r="G507">
            <v>24.27620150826327</v>
          </cell>
          <cell r="H507">
            <v>5</v>
          </cell>
        </row>
        <row r="508">
          <cell r="B508" t="str">
            <v>L100046</v>
          </cell>
          <cell r="C508" t="str">
            <v>Condulete  em liga de alumínio fundido tipo "x", ø=1"</v>
          </cell>
          <cell r="D508" t="str">
            <v>un</v>
          </cell>
          <cell r="F508" t="e">
            <v>#REF!</v>
          </cell>
          <cell r="G508">
            <v>31.357863344097971</v>
          </cell>
          <cell r="H508">
            <v>5</v>
          </cell>
        </row>
        <row r="509">
          <cell r="B509" t="str">
            <v>L100047</v>
          </cell>
          <cell r="C509" t="str">
            <v>Condulete  em liga de alumínio fundido tipo "x", ø=2"</v>
          </cell>
          <cell r="D509" t="str">
            <v>un</v>
          </cell>
          <cell r="F509" t="e">
            <v>#REF!</v>
          </cell>
          <cell r="G509">
            <v>50.352601165449009</v>
          </cell>
          <cell r="H509">
            <v>5</v>
          </cell>
        </row>
        <row r="510">
          <cell r="B510" t="str">
            <v>L100048</v>
          </cell>
          <cell r="C510" t="str">
            <v>Cabo flexível isolado em PVC 2,5mm2 - 750V</v>
          </cell>
          <cell r="D510" t="str">
            <v>m</v>
          </cell>
          <cell r="F510" t="e">
            <v>#REF!</v>
          </cell>
          <cell r="G510">
            <v>3.0179792496641356</v>
          </cell>
          <cell r="H510">
            <v>5</v>
          </cell>
        </row>
        <row r="511">
          <cell r="B511" t="str">
            <v>L100049</v>
          </cell>
          <cell r="C511" t="str">
            <v>Cabo flexível isolado em PVC 4,0mm2 - 750V</v>
          </cell>
          <cell r="D511" t="str">
            <v>m</v>
          </cell>
          <cell r="F511" t="e">
            <v>#REF!</v>
          </cell>
          <cell r="G511">
            <v>3.269477520469481</v>
          </cell>
          <cell r="H511">
            <v>5</v>
          </cell>
        </row>
        <row r="512">
          <cell r="B512" t="str">
            <v>L100050</v>
          </cell>
          <cell r="C512" t="str">
            <v>Cabo flexível isolado em PVC 6,0mm2 - 750V</v>
          </cell>
          <cell r="D512" t="str">
            <v>m</v>
          </cell>
          <cell r="F512" t="e">
            <v>#REF!</v>
          </cell>
          <cell r="G512">
            <v>3.9974988306954784</v>
          </cell>
          <cell r="H512">
            <v>5</v>
          </cell>
        </row>
        <row r="513">
          <cell r="B513" t="str">
            <v>L100051</v>
          </cell>
          <cell r="C513" t="str">
            <v>Cabo flexível isolado em PVC 10,0mm2 - 750V</v>
          </cell>
          <cell r="D513" t="str">
            <v>m</v>
          </cell>
          <cell r="F513" t="e">
            <v>#REF!</v>
          </cell>
          <cell r="G513">
            <v>5.4270679489574372</v>
          </cell>
          <cell r="H513">
            <v>5</v>
          </cell>
        </row>
        <row r="514">
          <cell r="B514" t="str">
            <v>L100052</v>
          </cell>
          <cell r="C514" t="str">
            <v>Cabo flexível isolado em PVC 4,0mm2 - 1KV</v>
          </cell>
          <cell r="D514" t="str">
            <v>m</v>
          </cell>
          <cell r="F514" t="e">
            <v>#REF!</v>
          </cell>
          <cell r="G514">
            <v>4.1166295905506418</v>
          </cell>
          <cell r="H514">
            <v>5</v>
          </cell>
        </row>
        <row r="515">
          <cell r="B515" t="str">
            <v>L100053</v>
          </cell>
          <cell r="C515" t="str">
            <v>Cabo flexível isolado em PVC 6,0mm2 - 1KV</v>
          </cell>
          <cell r="D515" t="str">
            <v>m</v>
          </cell>
          <cell r="F515" t="e">
            <v>#REF!</v>
          </cell>
          <cell r="G515">
            <v>4.6328628832563492</v>
          </cell>
          <cell r="H515">
            <v>5</v>
          </cell>
        </row>
        <row r="516">
          <cell r="B516" t="str">
            <v>L100054</v>
          </cell>
          <cell r="C516" t="str">
            <v>Cabo flexível isolado em PVC 10,0mm2 - 1KV</v>
          </cell>
          <cell r="D516" t="str">
            <v>m</v>
          </cell>
          <cell r="F516" t="e">
            <v>#REF!</v>
          </cell>
          <cell r="G516">
            <v>6.0756687526133257</v>
          </cell>
          <cell r="H516">
            <v>5</v>
          </cell>
        </row>
        <row r="517">
          <cell r="B517" t="str">
            <v>L100055</v>
          </cell>
          <cell r="C517" t="str">
            <v>Cabo flexível isolado em PVC 16,0mm2 - 1KV</v>
          </cell>
          <cell r="D517" t="str">
            <v>m</v>
          </cell>
          <cell r="F517" t="e">
            <v>#REF!</v>
          </cell>
          <cell r="G517">
            <v>8.127365172341138</v>
          </cell>
          <cell r="H517">
            <v>5</v>
          </cell>
        </row>
        <row r="518">
          <cell r="B518" t="str">
            <v>L100056</v>
          </cell>
          <cell r="C518" t="str">
            <v>Cabo flexível isolado em PVC 35,0mm2 - 1KV</v>
          </cell>
          <cell r="D518" t="str">
            <v>m</v>
          </cell>
          <cell r="F518" t="e">
            <v>#REF!</v>
          </cell>
          <cell r="G518">
            <v>14.097139916194321</v>
          </cell>
          <cell r="H518">
            <v>5</v>
          </cell>
        </row>
        <row r="519">
          <cell r="B519" t="str">
            <v>L100057</v>
          </cell>
          <cell r="C519" t="str">
            <v>Cabo flexível isolado em PVC 50,0mm2 - 1KV</v>
          </cell>
          <cell r="D519" t="str">
            <v>m</v>
          </cell>
          <cell r="F519" t="e">
            <v>#REF!</v>
          </cell>
          <cell r="G519">
            <v>19.90807364690728</v>
          </cell>
          <cell r="H519">
            <v>5</v>
          </cell>
        </row>
        <row r="520">
          <cell r="B520" t="str">
            <v>L100058</v>
          </cell>
          <cell r="C520" t="str">
            <v>Bucha com arruela de ferro galvanizado ou liga especial zamak p/ eletroduto, diâm= 20mm(3/4")</v>
          </cell>
          <cell r="D520" t="str">
            <v>un</v>
          </cell>
          <cell r="F520" t="e">
            <v>#REF!</v>
          </cell>
          <cell r="G520">
            <v>3.7724740620801702</v>
          </cell>
          <cell r="H520">
            <v>5</v>
          </cell>
        </row>
        <row r="521">
          <cell r="B521" t="str">
            <v>L100059</v>
          </cell>
          <cell r="C521" t="str">
            <v>Curva para eletroduto de pvc rígido roscável, diâm=20mm (1/2")</v>
          </cell>
          <cell r="D521" t="str">
            <v>un</v>
          </cell>
          <cell r="F521" t="e">
            <v>#REF!</v>
          </cell>
          <cell r="G521">
            <v>2.5282194591484646</v>
          </cell>
          <cell r="H521">
            <v>5</v>
          </cell>
        </row>
        <row r="522">
          <cell r="B522" t="str">
            <v>L100060</v>
          </cell>
          <cell r="C522" t="str">
            <v>Curva para eletroduto de pvc rígido roscável, diâm=25mm (3/4")</v>
          </cell>
          <cell r="D522" t="str">
            <v>un</v>
          </cell>
          <cell r="F522" t="e">
            <v>#REF!</v>
          </cell>
          <cell r="G522">
            <v>3.2827142715644992</v>
          </cell>
          <cell r="H522">
            <v>5</v>
          </cell>
        </row>
        <row r="523">
          <cell r="B523" t="str">
            <v>L100061</v>
          </cell>
          <cell r="C523" t="str">
            <v>Curva para eletroduto de pvc rígido roscável, diâm=32mm (1")</v>
          </cell>
          <cell r="D523" t="str">
            <v>un</v>
          </cell>
          <cell r="F523" t="e">
            <v>#REF!</v>
          </cell>
          <cell r="G523">
            <v>4.4872586212111498</v>
          </cell>
          <cell r="H523">
            <v>5</v>
          </cell>
        </row>
        <row r="524">
          <cell r="B524" t="str">
            <v>L100062</v>
          </cell>
          <cell r="C524" t="str">
            <v>Fornecimento e instalação de conector l tipo hl - 05</v>
          </cell>
          <cell r="D524" t="str">
            <v>un</v>
          </cell>
          <cell r="F524" t="e">
            <v>#REF!</v>
          </cell>
          <cell r="G524">
            <v>168.2920534220606</v>
          </cell>
          <cell r="H524">
            <v>5</v>
          </cell>
        </row>
        <row r="525">
          <cell r="B525" t="str">
            <v>L100063</v>
          </cell>
          <cell r="C525" t="str">
            <v>Luva para eletroduto de pvc rígido roscável diâm = 20mm (1/2")</v>
          </cell>
          <cell r="D525" t="str">
            <v>un</v>
          </cell>
          <cell r="F525" t="e">
            <v>#REF!</v>
          </cell>
          <cell r="G525">
            <v>0.92657257665126969</v>
          </cell>
          <cell r="H525">
            <v>5</v>
          </cell>
        </row>
        <row r="526">
          <cell r="B526" t="str">
            <v>L100064</v>
          </cell>
          <cell r="C526" t="str">
            <v>Luva para eletroduto de pvc rígido roscável diâm = 25mm (3/4")</v>
          </cell>
          <cell r="D526" t="str">
            <v>un</v>
          </cell>
          <cell r="F526" t="e">
            <v>#REF!</v>
          </cell>
          <cell r="G526">
            <v>1.416332367166941</v>
          </cell>
          <cell r="H526">
            <v>5</v>
          </cell>
        </row>
        <row r="527">
          <cell r="B527" t="str">
            <v>L100065</v>
          </cell>
          <cell r="C527" t="str">
            <v>Luva para eletroduto de pvc rígido roscável diâm = 32mm (1")</v>
          </cell>
          <cell r="D527" t="str">
            <v>un</v>
          </cell>
          <cell r="F527" t="e">
            <v>#REF!</v>
          </cell>
          <cell r="G527">
            <v>2.1178801752029024</v>
          </cell>
          <cell r="H527">
            <v>5</v>
          </cell>
        </row>
        <row r="528">
          <cell r="B528" t="str">
            <v>L100066</v>
          </cell>
          <cell r="C528" t="str">
            <v>Fornecimento de spot simples, exclusive lâmpada</v>
          </cell>
          <cell r="D528" t="str">
            <v>un</v>
          </cell>
          <cell r="F528" t="e">
            <v>#REF!</v>
          </cell>
          <cell r="G528">
            <v>5.1623329270570748</v>
          </cell>
          <cell r="H528">
            <v>5</v>
          </cell>
        </row>
        <row r="529">
          <cell r="B529" t="str">
            <v>L100067</v>
          </cell>
          <cell r="C529" t="str">
            <v>Interligação entre a medição e o quadro de distribuição com eletroduto de 1" e 4 condutores de 4,0mm2</v>
          </cell>
          <cell r="D529" t="str">
            <v>un</v>
          </cell>
          <cell r="F529" t="e">
            <v>#REF!</v>
          </cell>
          <cell r="G529">
            <v>14.8119244753253</v>
          </cell>
          <cell r="H529">
            <v>5</v>
          </cell>
        </row>
        <row r="530">
          <cell r="B530" t="str">
            <v>L100068</v>
          </cell>
          <cell r="C530" t="str">
            <v xml:space="preserve">Fornec/assent. de tomada de embutir, 2 pólos e 1 terra                                              </v>
          </cell>
          <cell r="D530" t="str">
            <v>un</v>
          </cell>
          <cell r="F530" t="e">
            <v>#REF!</v>
          </cell>
          <cell r="G530">
            <v>20.953776983413722</v>
          </cell>
          <cell r="H530">
            <v>5</v>
          </cell>
        </row>
        <row r="531">
          <cell r="B531" t="str">
            <v>L100069</v>
          </cell>
          <cell r="C531" t="str">
            <v xml:space="preserve">Fornec/assent. de tomada de sobrepor                                                              </v>
          </cell>
          <cell r="D531" t="str">
            <v>un</v>
          </cell>
          <cell r="F531" t="e">
            <v>#REF!</v>
          </cell>
          <cell r="G531">
            <v>10.668821382584621</v>
          </cell>
          <cell r="H531">
            <v>5</v>
          </cell>
        </row>
        <row r="532">
          <cell r="B532" t="str">
            <v>L100070</v>
          </cell>
          <cell r="C532" t="str">
            <v xml:space="preserve">Fornec/assent. de tomada para telefone                                                                     </v>
          </cell>
          <cell r="D532" t="str">
            <v>un</v>
          </cell>
          <cell r="F532" t="e">
            <v>#REF!</v>
          </cell>
          <cell r="G532">
            <v>18.425557524265251</v>
          </cell>
          <cell r="H532">
            <v>5</v>
          </cell>
        </row>
        <row r="533">
          <cell r="B533" t="str">
            <v>L100071</v>
          </cell>
          <cell r="C533" t="str">
            <v xml:space="preserve">Fornec/assent. de tomada para ar condicionado                                                              </v>
          </cell>
          <cell r="D533" t="str">
            <v>un</v>
          </cell>
          <cell r="F533" t="e">
            <v>#REF!</v>
          </cell>
          <cell r="G533">
            <v>15.64583979431144</v>
          </cell>
          <cell r="H533">
            <v>5</v>
          </cell>
        </row>
        <row r="534">
          <cell r="B534" t="str">
            <v>L100072</v>
          </cell>
          <cell r="C534" t="str">
            <v xml:space="preserve">Fornec./assent. de tomada para computador                                                                   </v>
          </cell>
          <cell r="D534" t="str">
            <v>un</v>
          </cell>
          <cell r="F534" t="e">
            <v>#REF!</v>
          </cell>
          <cell r="G534">
            <v>16.731253384102931</v>
          </cell>
          <cell r="H534">
            <v>5</v>
          </cell>
        </row>
        <row r="535">
          <cell r="B535" t="str">
            <v>L100073</v>
          </cell>
          <cell r="C535" t="str">
            <v>Fornec/assent. de tomada 2P de sobrepor, sistema X</v>
          </cell>
          <cell r="D535" t="str">
            <v>un</v>
          </cell>
          <cell r="F535" t="e">
            <v>#REF!</v>
          </cell>
          <cell r="G535">
            <v>11.44978969719069</v>
          </cell>
          <cell r="H535">
            <v>5</v>
          </cell>
        </row>
        <row r="536">
          <cell r="B536" t="str">
            <v>L100074</v>
          </cell>
          <cell r="C536" t="str">
            <v>Fornec/assent. de tomada 2P+T de sobrepor, sistema X</v>
          </cell>
          <cell r="D536" t="str">
            <v>un</v>
          </cell>
          <cell r="F536" t="e">
            <v>#REF!</v>
          </cell>
          <cell r="G536">
            <v>20.027204406762447</v>
          </cell>
          <cell r="H536">
            <v>5</v>
          </cell>
        </row>
        <row r="537">
          <cell r="B537" t="str">
            <v>L100075</v>
          </cell>
          <cell r="C537" t="str">
            <v>Fornec/assent. de tomada de telefone de sobrepor, sistema X</v>
          </cell>
          <cell r="D537" t="str">
            <v>un</v>
          </cell>
          <cell r="F537" t="e">
            <v>#REF!</v>
          </cell>
          <cell r="G537">
            <v>22.489240110435816</v>
          </cell>
          <cell r="H537">
            <v>5</v>
          </cell>
        </row>
        <row r="538">
          <cell r="B538" t="str">
            <v>L100076</v>
          </cell>
          <cell r="C538" t="str">
            <v>Fornec/assent. de tomada para rede de informática de sobrepor, sistema X</v>
          </cell>
          <cell r="D538" t="str">
            <v>un</v>
          </cell>
          <cell r="F538" t="e">
            <v>#REF!</v>
          </cell>
          <cell r="G538">
            <v>62.689253186005907</v>
          </cell>
          <cell r="H538">
            <v>5</v>
          </cell>
        </row>
        <row r="539">
          <cell r="B539" t="str">
            <v>L100077</v>
          </cell>
          <cell r="C539" t="str">
            <v xml:space="preserve">Ponto de tomada embutida simples (rasgo, fiação, caixa e espelho)                                          </v>
          </cell>
          <cell r="D539" t="str">
            <v>un</v>
          </cell>
          <cell r="F539" t="e">
            <v>#REF!</v>
          </cell>
          <cell r="G539">
            <v>85.337334309581962</v>
          </cell>
          <cell r="H539">
            <v>5</v>
          </cell>
        </row>
        <row r="540">
          <cell r="B540" t="str">
            <v>L100078</v>
          </cell>
          <cell r="C540" t="str">
            <v xml:space="preserve">Ponto de tomada embutida no piso (rasgo, fiação, caixa e espelho)                                           </v>
          </cell>
          <cell r="D540" t="str">
            <v>un</v>
          </cell>
          <cell r="F540" t="e">
            <v>#REF!</v>
          </cell>
          <cell r="G540">
            <v>119.03810259749814</v>
          </cell>
          <cell r="H540">
            <v>5</v>
          </cell>
        </row>
        <row r="541">
          <cell r="B541" t="str">
            <v>L100079</v>
          </cell>
          <cell r="C541" t="str">
            <v xml:space="preserve">Ponto de tomada embutida tripolar (rasgo, fiação, caixa e espelho)                                          </v>
          </cell>
          <cell r="D541" t="str">
            <v>un</v>
          </cell>
          <cell r="F541" t="e">
            <v>#REF!</v>
          </cell>
          <cell r="G541">
            <v>88.845073349761762</v>
          </cell>
          <cell r="H541">
            <v>5</v>
          </cell>
        </row>
        <row r="542">
          <cell r="B542" t="str">
            <v>L100080</v>
          </cell>
          <cell r="C542" t="str">
            <v xml:space="preserve">Ponto de tomada p/ ar condicionado (rasgo, fiação, caixa e espelho)   </v>
          </cell>
          <cell r="D542" t="str">
            <v>un</v>
          </cell>
          <cell r="F542" t="e">
            <v>#REF!</v>
          </cell>
          <cell r="G542">
            <v>92.458706398701707</v>
          </cell>
          <cell r="H542">
            <v>5</v>
          </cell>
        </row>
        <row r="543">
          <cell r="B543" t="str">
            <v>L100081</v>
          </cell>
          <cell r="C543" t="str">
            <v xml:space="preserve">Ponto de tomada p/ computador (rasgo, fiação, caixa e espelho)   </v>
          </cell>
          <cell r="D543" t="str">
            <v>un</v>
          </cell>
          <cell r="F543" t="e">
            <v>#REF!</v>
          </cell>
          <cell r="G543">
            <v>93.544119988493193</v>
          </cell>
          <cell r="H543">
            <v>5</v>
          </cell>
        </row>
        <row r="544">
          <cell r="B544" t="str">
            <v>L100082</v>
          </cell>
          <cell r="C544" t="str">
            <v xml:space="preserve">Ponto de interruptor simples embutido (rasgo, tubulação, fiação, caixa e espelho)                          </v>
          </cell>
          <cell r="D544" t="str">
            <v>un</v>
          </cell>
          <cell r="F544" t="e">
            <v>#REF!</v>
          </cell>
          <cell r="G544">
            <v>60.439005499852833</v>
          </cell>
          <cell r="H544">
            <v>5</v>
          </cell>
        </row>
        <row r="545">
          <cell r="B545" t="str">
            <v>L100083</v>
          </cell>
          <cell r="C545" t="str">
            <v xml:space="preserve">Ponto de interruptor duplo embutido (rasgo, tubulação, fiação, caixa e espelho)                          </v>
          </cell>
          <cell r="D545" t="str">
            <v>un</v>
          </cell>
          <cell r="F545" t="e">
            <v>#REF!</v>
          </cell>
          <cell r="G545">
            <v>79.592584334344082</v>
          </cell>
          <cell r="H545">
            <v>5</v>
          </cell>
        </row>
        <row r="546">
          <cell r="B546" t="str">
            <v>L100084</v>
          </cell>
          <cell r="C546" t="str">
            <v xml:space="preserve">Fornec/assent. de interruptor simples                                                               </v>
          </cell>
          <cell r="D546" t="str">
            <v>un</v>
          </cell>
          <cell r="F546" t="e">
            <v>#REF!</v>
          </cell>
          <cell r="G546">
            <v>12.032206745371488</v>
          </cell>
          <cell r="H546">
            <v>5</v>
          </cell>
        </row>
        <row r="547">
          <cell r="B547" t="str">
            <v>L100085</v>
          </cell>
          <cell r="C547" t="str">
            <v xml:space="preserve">Fornec/assent. de interruptor duplo                                                                 </v>
          </cell>
          <cell r="D547" t="str">
            <v>un</v>
          </cell>
          <cell r="F547" t="e">
            <v>#REF!</v>
          </cell>
          <cell r="G547">
            <v>21.377353018454297</v>
          </cell>
          <cell r="H547">
            <v>5</v>
          </cell>
        </row>
        <row r="548">
          <cell r="B548" t="str">
            <v>L100086</v>
          </cell>
          <cell r="C548" t="str">
            <v xml:space="preserve">Fornec/assent. de placa para interruptor, 4"x2"                                                     </v>
          </cell>
          <cell r="D548" t="str">
            <v>un</v>
          </cell>
          <cell r="F548" t="e">
            <v>#REF!</v>
          </cell>
          <cell r="G548">
            <v>3.3356612759445716</v>
          </cell>
          <cell r="H548">
            <v>5</v>
          </cell>
        </row>
        <row r="549">
          <cell r="B549" t="str">
            <v>L100087</v>
          </cell>
          <cell r="C549" t="str">
            <v xml:space="preserve">Fornec/assent. de interruptor simples de sobrepor, sistema X                                               </v>
          </cell>
          <cell r="D549" t="str">
            <v>un</v>
          </cell>
          <cell r="F549" t="e">
            <v>#REF!</v>
          </cell>
          <cell r="G549">
            <v>21.562667533784552</v>
          </cell>
          <cell r="H549">
            <v>5</v>
          </cell>
        </row>
        <row r="550">
          <cell r="B550" t="str">
            <v>L100088</v>
          </cell>
          <cell r="C550" t="str">
            <v xml:space="preserve">Ponto de interruptor duplo e tomada embutido (rasgo, tubulação, fiação, caixa e espelho)                          </v>
          </cell>
          <cell r="D550" t="str">
            <v>un</v>
          </cell>
          <cell r="F550" t="e">
            <v>#REF!</v>
          </cell>
          <cell r="G550">
            <v>67.666271597732731</v>
          </cell>
          <cell r="H550">
            <v>5</v>
          </cell>
        </row>
        <row r="551">
          <cell r="B551" t="str">
            <v>L100089</v>
          </cell>
          <cell r="C551" t="str">
            <v xml:space="preserve">Ponto de interruptor simples e tomada embutido (rasgo, tubulação, fiação, caixa e espelho)                          </v>
          </cell>
          <cell r="D551" t="str">
            <v>un</v>
          </cell>
          <cell r="F551" t="e">
            <v>#REF!</v>
          </cell>
          <cell r="G551">
            <v>99.222686208255965</v>
          </cell>
          <cell r="H551">
            <v>5</v>
          </cell>
        </row>
        <row r="552">
          <cell r="B552" t="str">
            <v>L100090</v>
          </cell>
          <cell r="C552" t="str">
            <v xml:space="preserve">Ponto de interruptor triplo embutido (rasgo, tubulação, fiação, caixa e espelho)                          </v>
          </cell>
          <cell r="D552" t="str">
            <v>un</v>
          </cell>
          <cell r="F552" t="e">
            <v>#REF!</v>
          </cell>
          <cell r="G552">
            <v>85.244677051916838</v>
          </cell>
          <cell r="H552">
            <v>5</v>
          </cell>
        </row>
        <row r="553">
          <cell r="B553" t="str">
            <v>L100091</v>
          </cell>
          <cell r="C553" t="str">
            <v xml:space="preserve">Fornec/assent. de interruptor triplo                                            </v>
          </cell>
          <cell r="D553" t="str">
            <v>un</v>
          </cell>
          <cell r="F553" t="e">
            <v>#REF!</v>
          </cell>
          <cell r="G553">
            <v>27.029445736027043</v>
          </cell>
          <cell r="H553">
            <v>5</v>
          </cell>
        </row>
        <row r="554">
          <cell r="B554" t="str">
            <v>L100092</v>
          </cell>
          <cell r="C554" t="str">
            <v>Automático de boia</v>
          </cell>
          <cell r="D554" t="str">
            <v>un</v>
          </cell>
          <cell r="F554" t="e">
            <v>#REF!</v>
          </cell>
          <cell r="G554">
            <v>21.681798293639709</v>
          </cell>
          <cell r="H554">
            <v>5</v>
          </cell>
        </row>
        <row r="555">
          <cell r="B555" t="str">
            <v>L100093</v>
          </cell>
          <cell r="C555" t="str">
            <v>Chave contactora para motor até 5A</v>
          </cell>
          <cell r="D555" t="str">
            <v>un</v>
          </cell>
          <cell r="F555" t="e">
            <v>#REF!</v>
          </cell>
          <cell r="G555">
            <v>242.57670056730242</v>
          </cell>
          <cell r="H555">
            <v>5</v>
          </cell>
        </row>
        <row r="556">
          <cell r="B556" t="str">
            <v>L100094</v>
          </cell>
          <cell r="C556" t="str">
            <v>Chave seccionadora tripolar 40A, manobra com carga acionamento por alavanca p/ quadro de distribuição de energia</v>
          </cell>
          <cell r="D556" t="str">
            <v>un</v>
          </cell>
          <cell r="F556" t="e">
            <v>#REF!</v>
          </cell>
          <cell r="G556">
            <v>84.543129243880855</v>
          </cell>
          <cell r="H556">
            <v>5</v>
          </cell>
        </row>
        <row r="557">
          <cell r="B557" t="str">
            <v>L100095</v>
          </cell>
          <cell r="C557" t="str">
            <v>Interruptor 01 seção, com caixa pvc 4"x2"</v>
          </cell>
          <cell r="D557" t="str">
            <v>un</v>
          </cell>
          <cell r="F557" t="e">
            <v>#REF!</v>
          </cell>
          <cell r="G557">
            <v>14.679556964375116</v>
          </cell>
          <cell r="H557">
            <v>5</v>
          </cell>
        </row>
        <row r="558">
          <cell r="B558" t="str">
            <v>L100096</v>
          </cell>
          <cell r="C558" t="str">
            <v>Interruptor three-way com caixa pvc 4"x2"</v>
          </cell>
          <cell r="D558" t="str">
            <v>un</v>
          </cell>
          <cell r="F558" t="e">
            <v>#REF!</v>
          </cell>
          <cell r="G558">
            <v>15.539945785551296</v>
          </cell>
          <cell r="H558">
            <v>5</v>
          </cell>
        </row>
        <row r="559">
          <cell r="B559" t="str">
            <v>L100097</v>
          </cell>
          <cell r="C559" t="str">
            <v>Caixa para 3 dijuntores, exceto os disjuntores</v>
          </cell>
          <cell r="D559" t="str">
            <v>un</v>
          </cell>
          <cell r="F559" t="e">
            <v>#REF!</v>
          </cell>
          <cell r="G559">
            <v>21.734745298019789</v>
          </cell>
          <cell r="H559">
            <v>5</v>
          </cell>
        </row>
        <row r="560">
          <cell r="B560" t="str">
            <v>L100098</v>
          </cell>
          <cell r="C560" t="str">
            <v>Caixa para 6 dijuntores, exceto os disjuntores</v>
          </cell>
          <cell r="D560" t="str">
            <v>un</v>
          </cell>
          <cell r="F560" t="e">
            <v>#REF!</v>
          </cell>
          <cell r="G560">
            <v>28.922301142614643</v>
          </cell>
          <cell r="H560">
            <v>5</v>
          </cell>
        </row>
        <row r="561">
          <cell r="B561" t="str">
            <v>L100099</v>
          </cell>
          <cell r="C561" t="str">
            <v xml:space="preserve">Caixa arstop completa c/ disjuntor 30A para ar condicionado                                                                        </v>
          </cell>
          <cell r="D561" t="str">
            <v>un</v>
          </cell>
          <cell r="F561" t="e">
            <v>#REF!</v>
          </cell>
          <cell r="G561">
            <v>184.00407697184716</v>
          </cell>
          <cell r="H561">
            <v>5</v>
          </cell>
        </row>
        <row r="562">
          <cell r="B562" t="str">
            <v>L100100</v>
          </cell>
          <cell r="C562" t="str">
            <v>Caixa para 12 disjuntores, exceto os disjuntores</v>
          </cell>
          <cell r="D562" t="str">
            <v>un</v>
          </cell>
          <cell r="F562" t="e">
            <v>#REF!</v>
          </cell>
          <cell r="G562">
            <v>86.22419663294815</v>
          </cell>
          <cell r="H562">
            <v>5</v>
          </cell>
        </row>
        <row r="563">
          <cell r="B563" t="str">
            <v>L100101</v>
          </cell>
          <cell r="C563" t="str">
            <v>Caixa para 20 disjuntores, exceto os disjuntores</v>
          </cell>
          <cell r="D563" t="str">
            <v>un</v>
          </cell>
          <cell r="F563" t="e">
            <v>#REF!</v>
          </cell>
          <cell r="G563">
            <v>124.88874658149615</v>
          </cell>
          <cell r="H563">
            <v>5</v>
          </cell>
        </row>
        <row r="564">
          <cell r="B564" t="str">
            <v>L100102</v>
          </cell>
          <cell r="C564" t="str">
            <v xml:space="preserve">Luminária fluorescente, 2x32 W, tipo calha, com reator eletrônico duplo de partida rápida com alto fator potência e lâmpadas                 </v>
          </cell>
          <cell r="D564" t="str">
            <v>un</v>
          </cell>
          <cell r="F564" t="e">
            <v>#REF!</v>
          </cell>
          <cell r="G564">
            <v>148.27808576639319</v>
          </cell>
          <cell r="H564">
            <v>5</v>
          </cell>
        </row>
        <row r="565">
          <cell r="B565" t="str">
            <v>L100103</v>
          </cell>
          <cell r="C565" t="str">
            <v xml:space="preserve">Luminária fluorescente, 2x16 W, tipo calha, com reator eletrônico duplo de partida rápida com alto fator potência e lâmpadas                 </v>
          </cell>
          <cell r="D565" t="str">
            <v>un</v>
          </cell>
          <cell r="F565" t="e">
            <v>#REF!</v>
          </cell>
          <cell r="G565">
            <v>115.15973452665783</v>
          </cell>
          <cell r="H565">
            <v>5</v>
          </cell>
        </row>
        <row r="566">
          <cell r="B566" t="str">
            <v>L100104</v>
          </cell>
          <cell r="C566" t="str">
            <v xml:space="preserve">Luminária fluorescente, 4x32 W, tipo calha, com reator eletrônico duplo de partida rápida com alto fator potência e lâmpadas                 </v>
          </cell>
          <cell r="D566" t="str">
            <v>un</v>
          </cell>
          <cell r="F566" t="e">
            <v>#REF!</v>
          </cell>
          <cell r="G566">
            <v>188.94138513028898</v>
          </cell>
          <cell r="H566">
            <v>5</v>
          </cell>
        </row>
        <row r="567">
          <cell r="B567" t="str">
            <v>L100105</v>
          </cell>
          <cell r="C567" t="str">
            <v xml:space="preserve">Luminária fluorescente, 4x16 W, tipo calha, com reator eletrônico duplo de partida rápida com alto fator potência e lâmpadas                 </v>
          </cell>
          <cell r="D567" t="str">
            <v>un</v>
          </cell>
          <cell r="F567" t="e">
            <v>#REF!</v>
          </cell>
          <cell r="G567">
            <v>175.90318530169606</v>
          </cell>
          <cell r="H567">
            <v>5</v>
          </cell>
        </row>
        <row r="568">
          <cell r="B568" t="str">
            <v>L100106</v>
          </cell>
          <cell r="C568" t="str">
            <v xml:space="preserve">Fornec/assent. de globo leitoso                                                                   </v>
          </cell>
          <cell r="D568" t="str">
            <v>un</v>
          </cell>
          <cell r="F568" t="e">
            <v>#REF!</v>
          </cell>
          <cell r="G568">
            <v>36.123093738304505</v>
          </cell>
          <cell r="H568">
            <v>5</v>
          </cell>
        </row>
        <row r="569">
          <cell r="B569" t="str">
            <v>L100107</v>
          </cell>
          <cell r="C569" t="str">
            <v xml:space="preserve">Fornec/assent. de refletor externo para lâmpada de 400W                                           </v>
          </cell>
          <cell r="D569" t="str">
            <v>un</v>
          </cell>
          <cell r="F569" t="e">
            <v>#REF!</v>
          </cell>
          <cell r="G569">
            <v>318.74096636803682</v>
          </cell>
          <cell r="H569">
            <v>5</v>
          </cell>
        </row>
        <row r="570">
          <cell r="B570" t="str">
            <v>L100108</v>
          </cell>
          <cell r="C570" t="str">
            <v xml:space="preserve">Luminária fluorescente, 1x32 W, completa                                                       </v>
          </cell>
          <cell r="D570" t="str">
            <v>un</v>
          </cell>
          <cell r="F570" t="e">
            <v>#REF!</v>
          </cell>
          <cell r="G570">
            <v>132.36751095018141</v>
          </cell>
          <cell r="H570">
            <v>5</v>
          </cell>
        </row>
        <row r="571">
          <cell r="B571" t="str">
            <v>L100109</v>
          </cell>
          <cell r="C571" t="str">
            <v xml:space="preserve">Luminária fluorescente, 1x16 W, completa                                                       </v>
          </cell>
          <cell r="D571" t="str">
            <v>un</v>
          </cell>
          <cell r="F571" t="e">
            <v>#REF!</v>
          </cell>
          <cell r="G571">
            <v>132.36751095018141</v>
          </cell>
          <cell r="H571">
            <v>5</v>
          </cell>
        </row>
        <row r="572">
          <cell r="B572" t="str">
            <v>L100110</v>
          </cell>
          <cell r="C572" t="str">
            <v xml:space="preserve">Substituição de reator, 2x16 W                                                                    </v>
          </cell>
          <cell r="D572" t="str">
            <v>un</v>
          </cell>
          <cell r="F572" t="e">
            <v>#REF!</v>
          </cell>
          <cell r="G572">
            <v>65.482207667054737</v>
          </cell>
          <cell r="H572">
            <v>5</v>
          </cell>
        </row>
        <row r="573">
          <cell r="B573" t="str">
            <v>L100111</v>
          </cell>
          <cell r="C573" t="str">
            <v>Substituição de reator, 2x32 W</v>
          </cell>
          <cell r="D573" t="str">
            <v>un</v>
          </cell>
          <cell r="F573" t="e">
            <v>#REF!</v>
          </cell>
          <cell r="G573">
            <v>65.482207667054737</v>
          </cell>
          <cell r="H573">
            <v>5</v>
          </cell>
        </row>
        <row r="574">
          <cell r="B574" t="str">
            <v>L100112</v>
          </cell>
          <cell r="C574" t="str">
            <v xml:space="preserve">Substituição de starter, 16W ou 32W                                                                             </v>
          </cell>
          <cell r="D574" t="str">
            <v>un</v>
          </cell>
          <cell r="F574" t="e">
            <v>#REF!</v>
          </cell>
          <cell r="G574">
            <v>1.7340143934473764</v>
          </cell>
          <cell r="H574">
            <v>5</v>
          </cell>
        </row>
        <row r="575">
          <cell r="B575" t="str">
            <v>L100113</v>
          </cell>
          <cell r="C575" t="str">
            <v>Calha simples 1x20W</v>
          </cell>
          <cell r="D575" t="str">
            <v>un</v>
          </cell>
          <cell r="F575" t="e">
            <v>#REF!</v>
          </cell>
          <cell r="G575">
            <v>54.879570039945214</v>
          </cell>
          <cell r="H575">
            <v>5</v>
          </cell>
        </row>
        <row r="576">
          <cell r="B576" t="str">
            <v>L100114</v>
          </cell>
          <cell r="C576" t="str">
            <v>Calha simples 1x40W</v>
          </cell>
          <cell r="D576" t="str">
            <v>un</v>
          </cell>
          <cell r="F576" t="e">
            <v>#REF!</v>
          </cell>
          <cell r="G576">
            <v>59.079131602909996</v>
          </cell>
          <cell r="H576">
            <v>5</v>
          </cell>
        </row>
        <row r="577">
          <cell r="B577" t="str">
            <v>L100115</v>
          </cell>
          <cell r="C577" t="str">
            <v>Calha simples 2x40W</v>
          </cell>
          <cell r="D577" t="str">
            <v>un</v>
          </cell>
          <cell r="F577" t="e">
            <v>#REF!</v>
          </cell>
          <cell r="G577">
            <v>125.44469012748692</v>
          </cell>
          <cell r="H577">
            <v>5</v>
          </cell>
        </row>
        <row r="578">
          <cell r="B578" t="str">
            <v>L100116</v>
          </cell>
          <cell r="C578" t="str">
            <v>Deslocamento de luminária fluorecente 2 x 40W</v>
          </cell>
          <cell r="D578" t="str">
            <v>un</v>
          </cell>
          <cell r="F578" t="e">
            <v>#REF!</v>
          </cell>
          <cell r="G578">
            <v>25.930795395140535</v>
          </cell>
          <cell r="H578">
            <v>5</v>
          </cell>
        </row>
        <row r="579">
          <cell r="B579" t="str">
            <v>L100117</v>
          </cell>
          <cell r="C579" t="str">
            <v>Fornecimento e instalação de caixa de passagem em pvc 16"x16"</v>
          </cell>
          <cell r="D579" t="str">
            <v>un</v>
          </cell>
          <cell r="F579" t="e">
            <v>#REF!</v>
          </cell>
          <cell r="G579">
            <v>48.353851750101271</v>
          </cell>
          <cell r="H579">
            <v>5</v>
          </cell>
        </row>
        <row r="580">
          <cell r="B580" t="str">
            <v>L100118</v>
          </cell>
          <cell r="C580" t="str">
            <v>Fornecimento e instalação de caixa de passagem em pvc 8"x 8"</v>
          </cell>
          <cell r="D580" t="str">
            <v>un</v>
          </cell>
          <cell r="F580" t="e">
            <v>#REF!</v>
          </cell>
          <cell r="G580">
            <v>13.925062151959082</v>
          </cell>
          <cell r="H580">
            <v>5</v>
          </cell>
        </row>
        <row r="581">
          <cell r="B581" t="str">
            <v>L100119</v>
          </cell>
          <cell r="C581" t="str">
            <v>Fornecimento e instalação de luminária braço de tempo com lâmpada incandescente de 60W</v>
          </cell>
          <cell r="D581" t="str">
            <v>un</v>
          </cell>
          <cell r="F581" t="e">
            <v>#REF!</v>
          </cell>
          <cell r="G581">
            <v>38.0953696514622</v>
          </cell>
          <cell r="H581">
            <v>5</v>
          </cell>
        </row>
        <row r="582">
          <cell r="B582" t="str">
            <v>L100120</v>
          </cell>
          <cell r="C582" t="str">
            <v>Fornecimento e instalação de luminária com partida eletrônica 20W</v>
          </cell>
          <cell r="D582" t="str">
            <v>un</v>
          </cell>
          <cell r="F582" t="e">
            <v>#REF!</v>
          </cell>
          <cell r="G582">
            <v>40.610352359515659</v>
          </cell>
          <cell r="H582">
            <v>5</v>
          </cell>
        </row>
        <row r="583">
          <cell r="B583" t="str">
            <v>L100121</v>
          </cell>
          <cell r="C583" t="str">
            <v>Fornecimento e instalação de reator convencional</v>
          </cell>
          <cell r="D583" t="str">
            <v>un</v>
          </cell>
          <cell r="F583" t="e">
            <v>#REF!</v>
          </cell>
          <cell r="G583">
            <v>30.973997562342447</v>
          </cell>
          <cell r="H583">
            <v>5</v>
          </cell>
        </row>
        <row r="584">
          <cell r="B584" t="str">
            <v>L100122</v>
          </cell>
          <cell r="C584" t="str">
            <v>Instalação de luminária de sobrepor para lâmpadas fluorencentes 1X20W (itaim ref.tba 10 ou similar) exceto lâmpada e luminárias</v>
          </cell>
          <cell r="D584" t="str">
            <v>un</v>
          </cell>
          <cell r="F584" t="e">
            <v>#REF!</v>
          </cell>
          <cell r="G584">
            <v>64.304136819598114</v>
          </cell>
          <cell r="H584">
            <v>5</v>
          </cell>
        </row>
        <row r="585">
          <cell r="B585" t="str">
            <v>L100123</v>
          </cell>
          <cell r="C585" t="str">
            <v>Luminária de embutir c/ lâmpada incandescente 100W (pelotas ref ep-987 ou similar)</v>
          </cell>
          <cell r="D585" t="str">
            <v>un</v>
          </cell>
          <cell r="F585" t="e">
            <v>#REF!</v>
          </cell>
          <cell r="G585">
            <v>105.13951394772909</v>
          </cell>
          <cell r="H585">
            <v>5</v>
          </cell>
        </row>
        <row r="586">
          <cell r="B586" t="str">
            <v>L100124</v>
          </cell>
          <cell r="C586" t="str">
            <v>Luminária fluorescente de embutir aberta 2 x 20W (pelotas ref- 8157 ou similar), completa</v>
          </cell>
          <cell r="D586" t="str">
            <v>un</v>
          </cell>
          <cell r="F586" t="e">
            <v>#REF!</v>
          </cell>
          <cell r="G586">
            <v>181.15817548641829</v>
          </cell>
          <cell r="H586">
            <v>5</v>
          </cell>
        </row>
        <row r="587">
          <cell r="B587" t="str">
            <v>L100125</v>
          </cell>
          <cell r="C587" t="str">
            <v>Luminária fluorescente de embutir aberta 2 x 40W (pelotas ref- 8157 ou similar), completa</v>
          </cell>
          <cell r="D587" t="str">
            <v>un</v>
          </cell>
          <cell r="F587" t="e">
            <v>#REF!</v>
          </cell>
          <cell r="G587">
            <v>197.99532287928133</v>
          </cell>
          <cell r="H587">
            <v>5</v>
          </cell>
        </row>
        <row r="588">
          <cell r="B588" t="str">
            <v>L100126</v>
          </cell>
          <cell r="C588" t="str">
            <v>Luminária fluorescente de embutir aberta 4 x 40W (pelotas ref- 8157 ou similar), completa</v>
          </cell>
          <cell r="D588" t="str">
            <v>un</v>
          </cell>
          <cell r="F588" t="e">
            <v>#REF!</v>
          </cell>
          <cell r="G588">
            <v>305.09387598907307</v>
          </cell>
          <cell r="H588">
            <v>5</v>
          </cell>
        </row>
        <row r="589">
          <cell r="B589" t="str">
            <v>L100127</v>
          </cell>
          <cell r="C589" t="str">
            <v>Mão de obra para instalação de luminária interna</v>
          </cell>
          <cell r="D589" t="str">
            <v>un</v>
          </cell>
          <cell r="F589" t="e">
            <v>#REF!</v>
          </cell>
          <cell r="G589">
            <v>17.273960178998674</v>
          </cell>
          <cell r="H589">
            <v>5</v>
          </cell>
        </row>
        <row r="590">
          <cell r="B590" t="str">
            <v>L100128</v>
          </cell>
          <cell r="C590" t="str">
            <v>Reator de partida p/ lâmpada fluorescente 1x20W</v>
          </cell>
          <cell r="D590" t="str">
            <v>un</v>
          </cell>
          <cell r="F590" t="e">
            <v>#REF!</v>
          </cell>
          <cell r="G590">
            <v>45.600607522337498</v>
          </cell>
          <cell r="H590">
            <v>5</v>
          </cell>
        </row>
        <row r="591">
          <cell r="B591" t="str">
            <v>L100129</v>
          </cell>
          <cell r="C591" t="str">
            <v>Reator de partida p/ lâmpada fluorescente 1x40W</v>
          </cell>
          <cell r="D591" t="str">
            <v>un</v>
          </cell>
          <cell r="F591" t="e">
            <v>#REF!</v>
          </cell>
          <cell r="G591">
            <v>77.276152892715913</v>
          </cell>
          <cell r="H591">
            <v>5</v>
          </cell>
        </row>
        <row r="592">
          <cell r="B592" t="str">
            <v>L100130</v>
          </cell>
          <cell r="C592" t="str">
            <v>Reator de partida p/ lâmpada fluorescente 2x20W</v>
          </cell>
          <cell r="D592" t="str">
            <v>un</v>
          </cell>
          <cell r="F592" t="e">
            <v>#REF!</v>
          </cell>
          <cell r="G592">
            <v>78.851326273023062</v>
          </cell>
          <cell r="H592">
            <v>5</v>
          </cell>
        </row>
        <row r="593">
          <cell r="B593" t="str">
            <v>L100131</v>
          </cell>
          <cell r="C593" t="str">
            <v>Reator de partida p/ lâmpada fluorescente 2x40W</v>
          </cell>
          <cell r="D593" t="str">
            <v>un</v>
          </cell>
          <cell r="F593" t="e">
            <v>#REF!</v>
          </cell>
          <cell r="G593">
            <v>80.201474884714912</v>
          </cell>
          <cell r="H593">
            <v>5</v>
          </cell>
        </row>
        <row r="594">
          <cell r="B594" t="str">
            <v>L100132</v>
          </cell>
          <cell r="C594" t="str">
            <v xml:space="preserve">Lâmpada a vapor de mercúrio 250W (phillips ref hpl-n 125 ou similar) </v>
          </cell>
          <cell r="D594" t="str">
            <v>un</v>
          </cell>
          <cell r="F594" t="e">
            <v>#REF!</v>
          </cell>
          <cell r="G594">
            <v>56.838609202007888</v>
          </cell>
          <cell r="H594">
            <v>5</v>
          </cell>
        </row>
        <row r="595">
          <cell r="B595" t="str">
            <v>L100133</v>
          </cell>
          <cell r="C595" t="str">
            <v xml:space="preserve">Lâmpada a vapor de sódio de alta pressão 250W (phillips ref son 250 ou similar) </v>
          </cell>
          <cell r="D595" t="str">
            <v>un</v>
          </cell>
          <cell r="F595" t="e">
            <v>#REF!</v>
          </cell>
          <cell r="G595">
            <v>84.371051479645615</v>
          </cell>
          <cell r="H595">
            <v>5</v>
          </cell>
        </row>
        <row r="596">
          <cell r="B596" t="str">
            <v>L100134</v>
          </cell>
          <cell r="C596" t="str">
            <v>Lâmpada de luz mista 160W (phillips ref ml 160w ou similar)</v>
          </cell>
          <cell r="D596" t="str">
            <v>un</v>
          </cell>
          <cell r="F596" t="e">
            <v>#REF!</v>
          </cell>
          <cell r="G596">
            <v>34.494973353617269</v>
          </cell>
          <cell r="H596">
            <v>5</v>
          </cell>
        </row>
        <row r="597">
          <cell r="B597" t="str">
            <v>L100135</v>
          </cell>
          <cell r="C597" t="str">
            <v>Lâmpada de luz mista 250W (phillips ref ml 250w ou similar)</v>
          </cell>
          <cell r="D597" t="str">
            <v>un</v>
          </cell>
          <cell r="F597" t="e">
            <v>#REF!</v>
          </cell>
          <cell r="G597">
            <v>38.929284970448357</v>
          </cell>
          <cell r="H597">
            <v>5</v>
          </cell>
        </row>
        <row r="598">
          <cell r="B598" t="str">
            <v>L100136</v>
          </cell>
          <cell r="C598" t="str">
            <v xml:space="preserve">Ponto de luz embutido (rasgo, tubulação, fiação e caixa)                                                      </v>
          </cell>
          <cell r="D598" t="str">
            <v>pt</v>
          </cell>
          <cell r="F598" t="e">
            <v>#REF!</v>
          </cell>
          <cell r="G598">
            <v>111.63875873538301</v>
          </cell>
          <cell r="H598">
            <v>5</v>
          </cell>
        </row>
        <row r="599">
          <cell r="B599" t="str">
            <v>L100137</v>
          </cell>
          <cell r="C599" t="str">
            <v xml:space="preserve">Subst. lâmpada fluorescente, 16 W                                                                 </v>
          </cell>
          <cell r="D599" t="str">
            <v>un</v>
          </cell>
          <cell r="F599" t="e">
            <v>#REF!</v>
          </cell>
          <cell r="G599">
            <v>14.322164684809627</v>
          </cell>
          <cell r="H599">
            <v>5</v>
          </cell>
        </row>
        <row r="600">
          <cell r="B600" t="str">
            <v>L100138</v>
          </cell>
          <cell r="C600" t="str">
            <v xml:space="preserve">Subst. de lâmpada fluorescente, 32 W                                                              </v>
          </cell>
          <cell r="D600" t="str">
            <v>un</v>
          </cell>
          <cell r="F600" t="e">
            <v>#REF!</v>
          </cell>
          <cell r="G600">
            <v>14.322164684809627</v>
          </cell>
          <cell r="H600">
            <v>5</v>
          </cell>
        </row>
        <row r="601">
          <cell r="B601" t="str">
            <v>L100139</v>
          </cell>
          <cell r="C601" t="str">
            <v xml:space="preserve">Subst. de lâmpada incandescente, 25 W                                                            </v>
          </cell>
          <cell r="D601" t="str">
            <v>un</v>
          </cell>
          <cell r="F601" t="e">
            <v>#REF!</v>
          </cell>
          <cell r="G601">
            <v>2.4223254503883198</v>
          </cell>
          <cell r="H601">
            <v>5</v>
          </cell>
        </row>
        <row r="602">
          <cell r="B602" t="str">
            <v>L100140</v>
          </cell>
          <cell r="C602" t="str">
            <v xml:space="preserve">Subst. de lâmpada incandescente, 100 W                                                            </v>
          </cell>
          <cell r="D602" t="str">
            <v>un</v>
          </cell>
          <cell r="F602" t="e">
            <v>#REF!</v>
          </cell>
          <cell r="G602">
            <v>3.1371100095192999</v>
          </cell>
          <cell r="H602">
            <v>5</v>
          </cell>
        </row>
        <row r="603">
          <cell r="B603" t="str">
            <v>L100141</v>
          </cell>
          <cell r="C603" t="str">
            <v xml:space="preserve">Subst. de suporte para lâmpada incandescente                                                      </v>
          </cell>
          <cell r="D603" t="str">
            <v>un</v>
          </cell>
          <cell r="F603" t="e">
            <v>#REF!</v>
          </cell>
          <cell r="G603">
            <v>7.9552874081059013</v>
          </cell>
          <cell r="H603">
            <v>5</v>
          </cell>
        </row>
        <row r="604">
          <cell r="B604" t="str">
            <v>L100142</v>
          </cell>
          <cell r="C604" t="str">
            <v>Lâmpada fluorescente 127V / 20W</v>
          </cell>
          <cell r="D604" t="str">
            <v>un</v>
          </cell>
          <cell r="F604" t="e">
            <v>#REF!</v>
          </cell>
          <cell r="G604">
            <v>8.5377044562867006</v>
          </cell>
          <cell r="H604">
            <v>5</v>
          </cell>
        </row>
        <row r="605">
          <cell r="B605" t="str">
            <v>L100143</v>
          </cell>
          <cell r="C605" t="str">
            <v>Lâmpada fluorescente 127V / 32-40W</v>
          </cell>
          <cell r="D605" t="str">
            <v>un</v>
          </cell>
          <cell r="F605" t="e">
            <v>#REF!</v>
          </cell>
          <cell r="G605">
            <v>9.7422488059333521</v>
          </cell>
          <cell r="H605">
            <v>5</v>
          </cell>
        </row>
        <row r="606">
          <cell r="B606" t="str">
            <v>L100144</v>
          </cell>
          <cell r="C606" t="str">
            <v>Lâmpada incandescente 127V / 100W</v>
          </cell>
          <cell r="D606" t="str">
            <v>un</v>
          </cell>
          <cell r="F606" t="e">
            <v>#REF!</v>
          </cell>
          <cell r="G606">
            <v>3.8916048219353336</v>
          </cell>
          <cell r="H606">
            <v>5</v>
          </cell>
        </row>
        <row r="607">
          <cell r="B607" t="str">
            <v>L100145</v>
          </cell>
          <cell r="C607" t="str">
            <v>Lâmpada incandescente 127V / 60W</v>
          </cell>
          <cell r="D607" t="str">
            <v>un</v>
          </cell>
          <cell r="F607" t="e">
            <v>#REF!</v>
          </cell>
          <cell r="G607">
            <v>3.6268698000349704</v>
          </cell>
          <cell r="H607">
            <v>5</v>
          </cell>
        </row>
        <row r="608">
          <cell r="B608" t="str">
            <v>L100146</v>
          </cell>
          <cell r="C608" t="str">
            <v>Lâmpada incandescente 40W</v>
          </cell>
          <cell r="D608" t="str">
            <v>un</v>
          </cell>
          <cell r="F608" t="e">
            <v>#REF!</v>
          </cell>
          <cell r="G608">
            <v>3.6268698000349704</v>
          </cell>
          <cell r="H608">
            <v>5</v>
          </cell>
        </row>
        <row r="609">
          <cell r="B609" t="str">
            <v>L100147</v>
          </cell>
          <cell r="C609" t="str">
            <v xml:space="preserve">Fornec./instal. de bomba elétrica 3/4 CV                                                          </v>
          </cell>
          <cell r="D609" t="str">
            <v>un</v>
          </cell>
          <cell r="F609" t="e">
            <v>#REF!</v>
          </cell>
          <cell r="G609">
            <v>216.67459119206998</v>
          </cell>
          <cell r="H609">
            <v>5</v>
          </cell>
        </row>
        <row r="610">
          <cell r="B610" t="str">
            <v>L100148</v>
          </cell>
          <cell r="C610" t="str">
            <v xml:space="preserve">Fornec./instal. de bomba elétrica 1 CV                                                          </v>
          </cell>
          <cell r="D610" t="str">
            <v>un</v>
          </cell>
          <cell r="F610" t="e">
            <v>#REF!</v>
          </cell>
          <cell r="G610">
            <v>244.10253490402002</v>
          </cell>
          <cell r="H610">
            <v>5</v>
          </cell>
        </row>
        <row r="611">
          <cell r="B611" t="str">
            <v>L100149</v>
          </cell>
          <cell r="C611" t="str">
            <v xml:space="preserve">Fornec./instal. de bomba elétrica 1/2 CV                                                          </v>
          </cell>
          <cell r="D611" t="str">
            <v>un</v>
          </cell>
          <cell r="F611" t="e">
            <v>#REF!</v>
          </cell>
          <cell r="G611">
            <v>196.85522367242999</v>
          </cell>
          <cell r="H611">
            <v>5</v>
          </cell>
        </row>
        <row r="612">
          <cell r="B612" t="str">
            <v>L100150</v>
          </cell>
          <cell r="C612" t="str">
            <v>Bomba submersa</v>
          </cell>
          <cell r="D612" t="str">
            <v>un</v>
          </cell>
          <cell r="F612" t="e">
            <v>#REF!</v>
          </cell>
          <cell r="G612">
            <v>90.129218235220009</v>
          </cell>
          <cell r="H612">
            <v>5</v>
          </cell>
        </row>
        <row r="613">
          <cell r="B613" t="str">
            <v>L100151</v>
          </cell>
          <cell r="C613" t="str">
            <v xml:space="preserve">Fornec./inst. de pará-raios                                                                       </v>
          </cell>
          <cell r="D613" t="str">
            <v>un</v>
          </cell>
          <cell r="F613" t="e">
            <v>#REF!</v>
          </cell>
          <cell r="G613">
            <v>288.75531246165002</v>
          </cell>
          <cell r="H613">
            <v>5</v>
          </cell>
        </row>
        <row r="614">
          <cell r="B614" t="str">
            <v>L100152</v>
          </cell>
          <cell r="C614" t="str">
            <v xml:space="preserve">Fornec./assent. de cabo de cobre nu para aterramento, #16 mm2                                     </v>
          </cell>
          <cell r="D614" t="str">
            <v>m</v>
          </cell>
          <cell r="F614" t="e">
            <v>#REF!</v>
          </cell>
          <cell r="G614">
            <v>16.453281611107549</v>
          </cell>
          <cell r="H614">
            <v>5</v>
          </cell>
        </row>
        <row r="615">
          <cell r="B615" t="str">
            <v>L100153</v>
          </cell>
          <cell r="C615" t="str">
            <v xml:space="preserve">Fornec./instal. haste de terra em cobre DM=5/8" H= 3,00m                                          </v>
          </cell>
          <cell r="D615" t="str">
            <v>un</v>
          </cell>
          <cell r="F615" t="e">
            <v>#REF!</v>
          </cell>
          <cell r="G615">
            <v>71.372561904337815</v>
          </cell>
          <cell r="H615">
            <v>5</v>
          </cell>
        </row>
        <row r="616">
          <cell r="B616" t="str">
            <v>L100154</v>
          </cell>
          <cell r="C616" t="str">
            <v>Bloco de corte isa 2/10 coj. 6089 1.121.02 - krone ou similar</v>
          </cell>
          <cell r="D616" t="str">
            <v>un</v>
          </cell>
          <cell r="F616" t="e">
            <v>#REF!</v>
          </cell>
          <cell r="G616">
            <v>2.2237741839630472</v>
          </cell>
          <cell r="H616">
            <v>5</v>
          </cell>
        </row>
        <row r="617">
          <cell r="B617" t="str">
            <v>L100155</v>
          </cell>
          <cell r="C617" t="str">
            <v>Bloco terminal 10 pares - bli-10p c/ calha</v>
          </cell>
          <cell r="D617" t="str">
            <v>un</v>
          </cell>
          <cell r="F617" t="e">
            <v>#REF!</v>
          </cell>
          <cell r="G617">
            <v>93.888275516963688</v>
          </cell>
          <cell r="H617">
            <v>5</v>
          </cell>
        </row>
        <row r="618">
          <cell r="B618" t="str">
            <v>L100156</v>
          </cell>
          <cell r="C618" t="str">
            <v>Distribuidor geral padrão telemar dimensões 0,20 x 0,20 x 0,12 m</v>
          </cell>
          <cell r="D618" t="str">
            <v>un</v>
          </cell>
          <cell r="F618" t="e">
            <v>#REF!</v>
          </cell>
          <cell r="G618">
            <v>93.888275516963688</v>
          </cell>
          <cell r="H618">
            <v>5</v>
          </cell>
        </row>
        <row r="619">
          <cell r="B619" t="str">
            <v>L100157</v>
          </cell>
          <cell r="C619" t="str">
            <v>Distribuidor geral padrão telemar dimensões 0,40 x 0,40 x 0,12 m</v>
          </cell>
          <cell r="D619" t="str">
            <v>un</v>
          </cell>
          <cell r="F619" t="e">
            <v>#REF!</v>
          </cell>
          <cell r="G619">
            <v>93.888275516963688</v>
          </cell>
          <cell r="H619">
            <v>5</v>
          </cell>
        </row>
        <row r="620">
          <cell r="B620" t="str">
            <v>L100158</v>
          </cell>
          <cell r="C620" t="str">
            <v>Reposição de calha simples p/ lâmpada fluorescente 1x20W</v>
          </cell>
          <cell r="D620" t="str">
            <v>un</v>
          </cell>
          <cell r="F620" t="e">
            <v>#REF!</v>
          </cell>
          <cell r="G620">
            <v>16.440044860012534</v>
          </cell>
          <cell r="H620">
            <v>5</v>
          </cell>
        </row>
        <row r="621">
          <cell r="B621" t="str">
            <v>L100159</v>
          </cell>
          <cell r="C621" t="str">
            <v>Reposição de calha simples p/ lâmpada fluorescente 1x40W</v>
          </cell>
          <cell r="D621" t="str">
            <v>un</v>
          </cell>
          <cell r="F621" t="e">
            <v>#REF!</v>
          </cell>
          <cell r="G621">
            <v>21.350879516264261</v>
          </cell>
          <cell r="H621">
            <v>5</v>
          </cell>
        </row>
        <row r="622">
          <cell r="B622" t="str">
            <v>L100160</v>
          </cell>
          <cell r="C622" t="str">
            <v>Revisão de ponto de interruptor com reposição do interruptor e fiação</v>
          </cell>
          <cell r="D622" t="str">
            <v>un</v>
          </cell>
          <cell r="F622" t="e">
            <v>#REF!</v>
          </cell>
          <cell r="G622">
            <v>48.234720990246103</v>
          </cell>
          <cell r="H622">
            <v>5</v>
          </cell>
        </row>
        <row r="623">
          <cell r="B623" t="str">
            <v>L100161</v>
          </cell>
          <cell r="C623" t="str">
            <v>Revisão de ponto de luz tipo 1, em teto ou parede</v>
          </cell>
          <cell r="D623" t="str">
            <v>un</v>
          </cell>
          <cell r="F623" t="e">
            <v>#REF!</v>
          </cell>
          <cell r="G623">
            <v>12.839648562167596</v>
          </cell>
          <cell r="H623">
            <v>5</v>
          </cell>
        </row>
        <row r="624">
          <cell r="B624" t="str">
            <v>L100162</v>
          </cell>
          <cell r="C624" t="str">
            <v>Revisão de ponto de luz tipo 2, em teto ou parede</v>
          </cell>
          <cell r="D624" t="str">
            <v>un</v>
          </cell>
          <cell r="F624" t="e">
            <v>#REF!</v>
          </cell>
          <cell r="G624">
            <v>38.413051677742644</v>
          </cell>
          <cell r="H624">
            <v>5</v>
          </cell>
        </row>
        <row r="625">
          <cell r="B625" t="str">
            <v>L100163</v>
          </cell>
          <cell r="C625" t="str">
            <v>Revisão de ponto de luz tipo 3, em teto ou parede</v>
          </cell>
          <cell r="D625" t="str">
            <v>un</v>
          </cell>
          <cell r="F625" t="e">
            <v>#REF!</v>
          </cell>
          <cell r="G625">
            <v>76.799629853295258</v>
          </cell>
          <cell r="H625">
            <v>5</v>
          </cell>
        </row>
        <row r="626">
          <cell r="B626" t="str">
            <v>L100164</v>
          </cell>
          <cell r="C626" t="str">
            <v>Revisão de ponto de tomada de força tipo 1</v>
          </cell>
          <cell r="D626" t="str">
            <v>un</v>
          </cell>
          <cell r="F626" t="e">
            <v>#REF!</v>
          </cell>
          <cell r="G626">
            <v>32.86685296893004</v>
          </cell>
          <cell r="H626">
            <v>5</v>
          </cell>
        </row>
        <row r="627">
          <cell r="B627" t="str">
            <v>L100165</v>
          </cell>
          <cell r="C627" t="str">
            <v>Revisão de ponto de tomada simples com reposição de tug</v>
          </cell>
          <cell r="F627" t="e">
            <v>#REF!</v>
          </cell>
          <cell r="G627">
            <v>13.554433121298574</v>
          </cell>
          <cell r="H627">
            <v>5</v>
          </cell>
        </row>
        <row r="628">
          <cell r="B628" t="str">
            <v>L100166</v>
          </cell>
          <cell r="C628" t="str">
            <v>Revisão de ponto de tomada simples com reposição de tug e da fiação</v>
          </cell>
          <cell r="F628" t="e">
            <v>#REF!</v>
          </cell>
          <cell r="G628">
            <v>53.860340205628802</v>
          </cell>
          <cell r="H628">
            <v>5</v>
          </cell>
        </row>
        <row r="629">
          <cell r="B629" t="str">
            <v>L100167</v>
          </cell>
          <cell r="C629" t="str">
            <v>Caixa de 4" x  4" galvanizada com tampa pial</v>
          </cell>
          <cell r="D629" t="str">
            <v>un</v>
          </cell>
          <cell r="F629" t="e">
            <v>#REF!</v>
          </cell>
          <cell r="G629">
            <v>14.163323671669408</v>
          </cell>
          <cell r="H629">
            <v>5</v>
          </cell>
        </row>
        <row r="630">
          <cell r="B630" t="str">
            <v>L100168</v>
          </cell>
          <cell r="C630" t="str">
            <v>Caixa de passagem de pvc 4"x2" sem tampa</v>
          </cell>
          <cell r="D630" t="str">
            <v>un</v>
          </cell>
          <cell r="F630" t="e">
            <v>#REF!</v>
          </cell>
          <cell r="G630">
            <v>7.8361566482507383</v>
          </cell>
          <cell r="H630">
            <v>5</v>
          </cell>
        </row>
        <row r="631">
          <cell r="B631" t="str">
            <v>L100169</v>
          </cell>
          <cell r="C631" t="str">
            <v>Fornecimento e assentamento de caixa de pvc 4"x4" com tampa</v>
          </cell>
          <cell r="D631" t="str">
            <v>un</v>
          </cell>
          <cell r="F631" t="e">
            <v>#REF!</v>
          </cell>
          <cell r="G631">
            <v>13.80593139210392</v>
          </cell>
          <cell r="H631">
            <v>5</v>
          </cell>
        </row>
        <row r="632">
          <cell r="B632" t="str">
            <v>L100170</v>
          </cell>
          <cell r="C632" t="str">
            <v>Fornecimento e assentamento de caixa de pvc 4"x2" com tampa</v>
          </cell>
          <cell r="D632" t="str">
            <v>un</v>
          </cell>
          <cell r="F632" t="e">
            <v>#REF!</v>
          </cell>
          <cell r="G632">
            <v>10.139351338783895</v>
          </cell>
          <cell r="H632">
            <v>5</v>
          </cell>
        </row>
        <row r="633">
          <cell r="B633" t="str">
            <v>L100171</v>
          </cell>
          <cell r="C633" t="str">
            <v xml:space="preserve">Fornecimento e assentamento de caixa de pvc 4"x4" </v>
          </cell>
          <cell r="D633" t="str">
            <v>un</v>
          </cell>
          <cell r="F633" t="e">
            <v>#REF!</v>
          </cell>
          <cell r="G633">
            <v>8.564177958476737</v>
          </cell>
          <cell r="H633">
            <v>5</v>
          </cell>
        </row>
        <row r="634">
          <cell r="B634" t="str">
            <v>L100172</v>
          </cell>
          <cell r="C634" t="str">
            <v>Ponto de cigarra em caixa 4" x 2"  com eletroduto ferro galvanizado aparente</v>
          </cell>
          <cell r="D634" t="str">
            <v>un</v>
          </cell>
          <cell r="F634" t="e">
            <v>#REF!</v>
          </cell>
          <cell r="G634">
            <v>209.86868861151262</v>
          </cell>
          <cell r="H634">
            <v>5</v>
          </cell>
        </row>
        <row r="635">
          <cell r="B635" t="str">
            <v>L100173</v>
          </cell>
          <cell r="C635" t="str">
            <v>Ponto de cigarra em caixa 4" x 2"  com eletroduto pvc rígido transparente</v>
          </cell>
          <cell r="D635" t="str">
            <v>un</v>
          </cell>
          <cell r="F635" t="e">
            <v>#REF!</v>
          </cell>
          <cell r="G635">
            <v>139.34327877725599</v>
          </cell>
          <cell r="H635">
            <v>5</v>
          </cell>
        </row>
        <row r="636">
          <cell r="B636" t="str">
            <v>L100174</v>
          </cell>
          <cell r="C636" t="str">
            <v>Ponto interruptor 01 seção (1s) embutido com eletroduto de pvc flexivel sanfonado</v>
          </cell>
          <cell r="D636" t="str">
            <v>un</v>
          </cell>
          <cell r="F636" t="e">
            <v>#REF!</v>
          </cell>
          <cell r="G636">
            <v>100.06983827833712</v>
          </cell>
          <cell r="H636">
            <v>5</v>
          </cell>
        </row>
        <row r="637">
          <cell r="B637" t="str">
            <v>L100175</v>
          </cell>
          <cell r="C637" t="str">
            <v>Ponto de interruptor 01 seção imbutido com tomada conjugada (1s +1t)  com eletroduto de pvc rígido</v>
          </cell>
          <cell r="D637" t="str">
            <v>un</v>
          </cell>
          <cell r="F637" t="e">
            <v>#REF!</v>
          </cell>
          <cell r="G637">
            <v>124.22690902674522</v>
          </cell>
          <cell r="H637">
            <v>5</v>
          </cell>
        </row>
        <row r="638">
          <cell r="B638" t="str">
            <v>L100176</v>
          </cell>
          <cell r="C638" t="str">
            <v>Refletor com lâmpadas fluorecentes de 160W-220v</v>
          </cell>
          <cell r="D638" t="str">
            <v>un</v>
          </cell>
          <cell r="F638" t="e">
            <v>#REF!</v>
          </cell>
          <cell r="G638">
            <v>209.55100658523222</v>
          </cell>
          <cell r="H638">
            <v>5</v>
          </cell>
        </row>
        <row r="639">
          <cell r="B639" t="str">
            <v>L100177</v>
          </cell>
          <cell r="C639" t="str">
            <v xml:space="preserve">Braçadeira tipo d de 1" </v>
          </cell>
          <cell r="D639" t="str">
            <v>un</v>
          </cell>
          <cell r="F639" t="e">
            <v>#REF!</v>
          </cell>
          <cell r="G639">
            <v>2.647350219003628</v>
          </cell>
          <cell r="H639">
            <v>5</v>
          </cell>
        </row>
        <row r="640">
          <cell r="B640" t="str">
            <v>L100178</v>
          </cell>
          <cell r="C640" t="str">
            <v>Entrada para rede relefônica</v>
          </cell>
          <cell r="D640" t="str">
            <v>un</v>
          </cell>
          <cell r="F640" t="e">
            <v>#REF!</v>
          </cell>
          <cell r="G640">
            <v>172.01158047976071</v>
          </cell>
          <cell r="H640">
            <v>5</v>
          </cell>
        </row>
        <row r="641">
          <cell r="B641" t="str">
            <v>L100179</v>
          </cell>
          <cell r="C641" t="str">
            <v>Ponto de som, com eletroduto de pvc rígido embutido, inclusive fio trançado 2x22</v>
          </cell>
          <cell r="D641" t="str">
            <v>un</v>
          </cell>
          <cell r="F641" t="e">
            <v>#REF!</v>
          </cell>
          <cell r="G641">
            <v>90.248168965833685</v>
          </cell>
          <cell r="H641">
            <v>5</v>
          </cell>
        </row>
        <row r="642">
          <cell r="B642" t="str">
            <v>L100180</v>
          </cell>
          <cell r="C642" t="str">
            <v>Ponto de telefone, com eletroduto de pvc rígido embutido, inclusive fio trançado 2x22</v>
          </cell>
          <cell r="D642" t="str">
            <v>un</v>
          </cell>
          <cell r="F642" t="e">
            <v>#REF!</v>
          </cell>
          <cell r="G642">
            <v>90.248168965833685</v>
          </cell>
          <cell r="H642">
            <v>5</v>
          </cell>
        </row>
        <row r="643">
          <cell r="B643" t="str">
            <v>L100181</v>
          </cell>
          <cell r="C643" t="str">
            <v>Ponto de telefone, com eletroduto de pvc sanfonado embutido</v>
          </cell>
          <cell r="D643" t="str">
            <v>un</v>
          </cell>
          <cell r="F643" t="e">
            <v>#REF!</v>
          </cell>
          <cell r="G643">
            <v>86.038882117617916</v>
          </cell>
          <cell r="H643">
            <v>5</v>
          </cell>
        </row>
        <row r="644">
          <cell r="B644" t="str">
            <v>L100182</v>
          </cell>
          <cell r="C644" t="str">
            <v>Ponto de tomada pvc circular aparente , exclusive aterramento</v>
          </cell>
          <cell r="D644" t="str">
            <v>un</v>
          </cell>
          <cell r="F644" t="e">
            <v>#REF!</v>
          </cell>
          <cell r="G644">
            <v>46.553653601178802</v>
          </cell>
          <cell r="H644">
            <v>5</v>
          </cell>
        </row>
        <row r="645">
          <cell r="B645" t="str">
            <v>M000000</v>
          </cell>
          <cell r="C645" t="str">
            <v>Placa da obra</v>
          </cell>
          <cell r="D645" t="str">
            <v>m2</v>
          </cell>
          <cell r="F645" t="e">
            <v>#REF!</v>
          </cell>
          <cell r="G645">
            <v>72.757235789999996</v>
          </cell>
          <cell r="H645">
            <v>5</v>
          </cell>
        </row>
        <row r="646">
          <cell r="B646" t="str">
            <v>M000001</v>
          </cell>
          <cell r="C646" t="str">
            <v>Placa da obra</v>
          </cell>
          <cell r="D646" t="str">
            <v>m2</v>
          </cell>
          <cell r="F646" t="e">
            <v>#REF!</v>
          </cell>
          <cell r="G646">
            <v>79.324515789999964</v>
          </cell>
          <cell r="H646">
            <v>5</v>
          </cell>
        </row>
        <row r="647">
          <cell r="B647" t="str">
            <v>M000002</v>
          </cell>
          <cell r="C647" t="str">
            <v>Placa de inauguração de obra em acrílico com vidro 0,40 x 0,60 m</v>
          </cell>
          <cell r="D647" t="str">
            <v>un</v>
          </cell>
          <cell r="F647" t="e">
            <v>#REF!</v>
          </cell>
          <cell r="G647">
            <v>605.11469999999997</v>
          </cell>
          <cell r="H647">
            <v>5</v>
          </cell>
        </row>
        <row r="648">
          <cell r="B648" t="str">
            <v>M000024</v>
          </cell>
          <cell r="C648" t="str">
            <v>Ácido muriático</v>
          </cell>
          <cell r="D648" t="str">
            <v>L</v>
          </cell>
          <cell r="F648" t="e">
            <v>#REF!</v>
          </cell>
          <cell r="G648">
            <v>2.5750000000000002</v>
          </cell>
          <cell r="H648">
            <v>5</v>
          </cell>
        </row>
        <row r="649">
          <cell r="B649" t="str">
            <v>M180180</v>
          </cell>
          <cell r="C649" t="str">
            <v>Concreto fck 18 mpa</v>
          </cell>
          <cell r="D649" t="str">
            <v>M3</v>
          </cell>
          <cell r="E649">
            <v>39220</v>
          </cell>
          <cell r="F649" t="e">
            <v>#REF!</v>
          </cell>
          <cell r="G649">
            <v>288.40000000000003</v>
          </cell>
          <cell r="H649">
            <v>5</v>
          </cell>
        </row>
        <row r="650">
          <cell r="B650" t="str">
            <v>M180200</v>
          </cell>
          <cell r="C650" t="str">
            <v>Concreto fck 20 mpa</v>
          </cell>
          <cell r="D650" t="str">
            <v>M3</v>
          </cell>
          <cell r="E650">
            <v>39220</v>
          </cell>
          <cell r="F650" t="e">
            <v>#REF!</v>
          </cell>
          <cell r="G650">
            <v>298.7</v>
          </cell>
          <cell r="H650">
            <v>5</v>
          </cell>
        </row>
        <row r="651">
          <cell r="B651" t="str">
            <v>M180201</v>
          </cell>
          <cell r="C651" t="str">
            <v>Concreto fck 25 mpa</v>
          </cell>
          <cell r="D651" t="str">
            <v>M3</v>
          </cell>
          <cell r="E651">
            <v>39220</v>
          </cell>
          <cell r="F651" t="e">
            <v>#REF!</v>
          </cell>
          <cell r="G651">
            <v>314.15000000000003</v>
          </cell>
          <cell r="H651">
            <v>5</v>
          </cell>
        </row>
        <row r="652">
          <cell r="B652" t="str">
            <v>M180300</v>
          </cell>
          <cell r="C652" t="str">
            <v>Concreto fck 30 mpa</v>
          </cell>
          <cell r="D652" t="str">
            <v>M3</v>
          </cell>
          <cell r="E652">
            <v>39220</v>
          </cell>
          <cell r="F652" t="e">
            <v>#REF!</v>
          </cell>
          <cell r="G652">
            <v>319.3</v>
          </cell>
          <cell r="H652">
            <v>5</v>
          </cell>
        </row>
        <row r="653">
          <cell r="B653" t="str">
            <v>M205030</v>
          </cell>
          <cell r="C653" t="str">
            <v xml:space="preserve">Areia </v>
          </cell>
          <cell r="D653" t="str">
            <v>M3</v>
          </cell>
          <cell r="E653">
            <v>39220</v>
          </cell>
          <cell r="F653" t="e">
            <v>#REF!</v>
          </cell>
          <cell r="G653">
            <v>41.2</v>
          </cell>
          <cell r="H653">
            <v>5</v>
          </cell>
        </row>
        <row r="654">
          <cell r="B654" t="str">
            <v>M205031</v>
          </cell>
          <cell r="C654" t="str">
            <v>Areia p/ aterro</v>
          </cell>
          <cell r="D654" t="str">
            <v>M3</v>
          </cell>
          <cell r="E654">
            <v>39220</v>
          </cell>
          <cell r="F654" t="e">
            <v>#REF!</v>
          </cell>
          <cell r="G654">
            <v>26.78</v>
          </cell>
          <cell r="H654">
            <v>5</v>
          </cell>
        </row>
        <row r="655">
          <cell r="B655" t="str">
            <v>M205032</v>
          </cell>
          <cell r="C655" t="str">
            <v>Terra p/ aterro</v>
          </cell>
          <cell r="D655" t="str">
            <v>M3</v>
          </cell>
          <cell r="E655">
            <v>39220</v>
          </cell>
          <cell r="F655" t="e">
            <v>#REF!</v>
          </cell>
          <cell r="G655">
            <v>16.48</v>
          </cell>
          <cell r="H655">
            <v>5</v>
          </cell>
        </row>
        <row r="656">
          <cell r="B656" t="str">
            <v>M205060</v>
          </cell>
          <cell r="C656" t="str">
            <v>Arenoso</v>
          </cell>
          <cell r="D656" t="str">
            <v>M3</v>
          </cell>
          <cell r="E656">
            <v>39220</v>
          </cell>
          <cell r="F656" t="e">
            <v>#REF!</v>
          </cell>
          <cell r="G656">
            <v>28.84</v>
          </cell>
          <cell r="H656">
            <v>5</v>
          </cell>
        </row>
        <row r="657">
          <cell r="B657" t="str">
            <v>M205061</v>
          </cell>
          <cell r="C657" t="str">
            <v>Argila</v>
          </cell>
          <cell r="D657" t="str">
            <v>M3</v>
          </cell>
          <cell r="E657">
            <v>39220</v>
          </cell>
          <cell r="F657" t="e">
            <v>#REF!</v>
          </cell>
          <cell r="G657">
            <v>28.84</v>
          </cell>
          <cell r="H657">
            <v>5</v>
          </cell>
        </row>
        <row r="658">
          <cell r="B658" t="str">
            <v>M205062</v>
          </cell>
          <cell r="C658" t="str">
            <v>Caulim</v>
          </cell>
          <cell r="D658" t="str">
            <v>M3</v>
          </cell>
          <cell r="E658">
            <v>39220</v>
          </cell>
          <cell r="F658" t="e">
            <v>#REF!</v>
          </cell>
          <cell r="G658">
            <v>41.2</v>
          </cell>
          <cell r="H658">
            <v>5</v>
          </cell>
        </row>
        <row r="659">
          <cell r="B659" t="str">
            <v>M205080</v>
          </cell>
          <cell r="C659" t="str">
            <v>Cimento portland (saco)</v>
          </cell>
          <cell r="D659" t="str">
            <v>KG</v>
          </cell>
          <cell r="E659">
            <v>39220</v>
          </cell>
          <cell r="F659" t="e">
            <v>#REF!</v>
          </cell>
          <cell r="G659">
            <v>0.41200000000000003</v>
          </cell>
          <cell r="H659">
            <v>5</v>
          </cell>
        </row>
        <row r="660">
          <cell r="B660" t="str">
            <v>M205081</v>
          </cell>
          <cell r="C660" t="str">
            <v>Cimento branco</v>
          </cell>
          <cell r="D660" t="str">
            <v>KG</v>
          </cell>
          <cell r="E660">
            <v>39220</v>
          </cell>
          <cell r="F660" t="e">
            <v>#REF!</v>
          </cell>
          <cell r="G660">
            <v>2.2660000000000005</v>
          </cell>
          <cell r="H660">
            <v>5</v>
          </cell>
        </row>
        <row r="661">
          <cell r="B661" t="str">
            <v>M205082</v>
          </cell>
          <cell r="C661" t="str">
            <v>Cal</v>
          </cell>
          <cell r="D661" t="str">
            <v>KG</v>
          </cell>
          <cell r="E661">
            <v>39220</v>
          </cell>
          <cell r="F661" t="e">
            <v>#REF!</v>
          </cell>
          <cell r="G661">
            <v>0.46350000000000002</v>
          </cell>
          <cell r="H661">
            <v>5</v>
          </cell>
        </row>
        <row r="662">
          <cell r="B662" t="str">
            <v>M205170</v>
          </cell>
          <cell r="C662" t="str">
            <v>Brita 1</v>
          </cell>
          <cell r="D662" t="str">
            <v>M3</v>
          </cell>
          <cell r="E662">
            <v>39220</v>
          </cell>
          <cell r="F662" t="e">
            <v>#REF!</v>
          </cell>
          <cell r="G662">
            <v>66.95</v>
          </cell>
          <cell r="H662">
            <v>5</v>
          </cell>
        </row>
        <row r="663">
          <cell r="B663" t="str">
            <v>M205171</v>
          </cell>
          <cell r="C663" t="str">
            <v>Gravilhão</v>
          </cell>
          <cell r="D663" t="str">
            <v>M3</v>
          </cell>
          <cell r="E663">
            <v>39220</v>
          </cell>
          <cell r="F663" t="e">
            <v>#REF!</v>
          </cell>
          <cell r="G663">
            <v>66.95</v>
          </cell>
          <cell r="H663">
            <v>5</v>
          </cell>
        </row>
        <row r="664">
          <cell r="B664" t="str">
            <v>M205181</v>
          </cell>
          <cell r="C664" t="str">
            <v>Pedrisco</v>
          </cell>
          <cell r="D664" t="str">
            <v>M3</v>
          </cell>
          <cell r="E664">
            <v>39220</v>
          </cell>
          <cell r="F664" t="e">
            <v>#REF!</v>
          </cell>
          <cell r="G664">
            <v>66.95</v>
          </cell>
          <cell r="H664">
            <v>5</v>
          </cell>
        </row>
        <row r="665">
          <cell r="B665" t="str">
            <v>M205210</v>
          </cell>
          <cell r="C665" t="str">
            <v>Pedra de mao (rachao)</v>
          </cell>
          <cell r="D665" t="str">
            <v>M3</v>
          </cell>
          <cell r="E665">
            <v>39220</v>
          </cell>
          <cell r="F665" t="e">
            <v>#REF!</v>
          </cell>
          <cell r="G665">
            <v>46.35</v>
          </cell>
          <cell r="H665">
            <v>5</v>
          </cell>
        </row>
        <row r="666">
          <cell r="B666" t="str">
            <v>M210099</v>
          </cell>
          <cell r="C666" t="str">
            <v>Chapa madeirit resinado 6mm</v>
          </cell>
          <cell r="D666" t="str">
            <v>M2</v>
          </cell>
          <cell r="E666">
            <v>39220</v>
          </cell>
          <cell r="F666" t="e">
            <v>#REF!</v>
          </cell>
          <cell r="G666">
            <v>7.7250000000000005</v>
          </cell>
          <cell r="H666">
            <v>5</v>
          </cell>
        </row>
        <row r="667">
          <cell r="B667" t="str">
            <v>M210100</v>
          </cell>
          <cell r="C667" t="str">
            <v>Chapa madeirit resinado 10mm</v>
          </cell>
          <cell r="D667" t="str">
            <v>M2</v>
          </cell>
          <cell r="E667">
            <v>39220</v>
          </cell>
          <cell r="F667" t="e">
            <v>#REF!</v>
          </cell>
          <cell r="G667">
            <v>10.506</v>
          </cell>
          <cell r="H667">
            <v>5</v>
          </cell>
        </row>
        <row r="668">
          <cell r="B668" t="str">
            <v>M210102</v>
          </cell>
          <cell r="C668" t="str">
            <v>Chapa madeirit resinado 12mm</v>
          </cell>
          <cell r="D668" t="str">
            <v>M2</v>
          </cell>
          <cell r="E668">
            <v>39220</v>
          </cell>
          <cell r="F668" t="e">
            <v>#REF!</v>
          </cell>
          <cell r="G668">
            <v>12.154000000000002</v>
          </cell>
          <cell r="H668">
            <v>5</v>
          </cell>
        </row>
        <row r="669">
          <cell r="B669" t="str">
            <v>M210340</v>
          </cell>
          <cell r="C669" t="str">
            <v>Ripao de madeira 1,5x7cm</v>
          </cell>
          <cell r="D669" t="str">
            <v>M</v>
          </cell>
          <cell r="E669">
            <v>39220</v>
          </cell>
          <cell r="F669" t="e">
            <v>#REF!</v>
          </cell>
          <cell r="G669">
            <v>1.6274000000000002</v>
          </cell>
          <cell r="H669">
            <v>5</v>
          </cell>
        </row>
        <row r="670">
          <cell r="B670" t="str">
            <v>M210341</v>
          </cell>
          <cell r="C670" t="str">
            <v>Ripao de madeira 6x16cm</v>
          </cell>
          <cell r="D670" t="str">
            <v>M</v>
          </cell>
          <cell r="E670">
            <v>39220</v>
          </cell>
          <cell r="F670" t="e">
            <v>#REF!</v>
          </cell>
          <cell r="G670">
            <v>13.6784</v>
          </cell>
          <cell r="H670">
            <v>5</v>
          </cell>
        </row>
        <row r="671">
          <cell r="B671" t="str">
            <v>M21036</v>
          </cell>
          <cell r="C671" t="str">
            <v>Sarrafo agreste 1"x3"</v>
          </cell>
          <cell r="D671" t="str">
            <v>M</v>
          </cell>
          <cell r="E671">
            <v>39220</v>
          </cell>
          <cell r="F671" t="e">
            <v>#REF!</v>
          </cell>
          <cell r="G671">
            <v>1.3390000000000002</v>
          </cell>
          <cell r="H671">
            <v>5</v>
          </cell>
        </row>
        <row r="672">
          <cell r="B672" t="str">
            <v>M210410</v>
          </cell>
          <cell r="C672" t="str">
            <v>Barrote agreste 3"x3"</v>
          </cell>
          <cell r="D672" t="str">
            <v>M</v>
          </cell>
          <cell r="E672">
            <v>39220</v>
          </cell>
          <cell r="F672" t="e">
            <v>#REF!</v>
          </cell>
          <cell r="G672">
            <v>3.7080000000000002</v>
          </cell>
          <cell r="H672">
            <v>5</v>
          </cell>
        </row>
        <row r="673">
          <cell r="B673" t="str">
            <v>M210510</v>
          </cell>
          <cell r="C673" t="str">
            <v>Tabua agreste  1"x12"</v>
          </cell>
          <cell r="D673" t="str">
            <v>M</v>
          </cell>
          <cell r="E673">
            <v>39220</v>
          </cell>
          <cell r="F673" t="e">
            <v>#REF!</v>
          </cell>
          <cell r="G673">
            <v>3.9139999999999997</v>
          </cell>
          <cell r="H673">
            <v>5</v>
          </cell>
        </row>
        <row r="674">
          <cell r="B674" t="str">
            <v>M210511</v>
          </cell>
          <cell r="C674" t="str">
            <v>Sarrafo de madeira  10x2,50cm</v>
          </cell>
          <cell r="D674" t="str">
            <v>M</v>
          </cell>
          <cell r="E674">
            <v>39220</v>
          </cell>
          <cell r="F674" t="e">
            <v>#REF!</v>
          </cell>
          <cell r="G674">
            <v>3.8625000000000012</v>
          </cell>
          <cell r="H674">
            <v>5</v>
          </cell>
        </row>
        <row r="675">
          <cell r="B675" t="str">
            <v>M210512</v>
          </cell>
          <cell r="C675" t="str">
            <v>Sarrafo de madeira  5x6cm</v>
          </cell>
          <cell r="D675" t="str">
            <v>M</v>
          </cell>
          <cell r="E675">
            <v>39220</v>
          </cell>
          <cell r="F675" t="e">
            <v>#REF!</v>
          </cell>
          <cell r="G675">
            <v>4.6349999999999998</v>
          </cell>
          <cell r="H675">
            <v>5</v>
          </cell>
        </row>
        <row r="676">
          <cell r="B676" t="str">
            <v>M210513</v>
          </cell>
          <cell r="C676" t="str">
            <v>Pranchão de madeira 5x15cm</v>
          </cell>
          <cell r="D676" t="str">
            <v>M</v>
          </cell>
          <cell r="E676">
            <v>39220</v>
          </cell>
          <cell r="F676" t="e">
            <v>#REF!</v>
          </cell>
          <cell r="G676">
            <v>15.450000000000001</v>
          </cell>
          <cell r="H676">
            <v>5</v>
          </cell>
        </row>
        <row r="677">
          <cell r="B677" t="str">
            <v>M210580</v>
          </cell>
          <cell r="C677" t="str">
            <v>Rodape de madeira h=7cm</v>
          </cell>
          <cell r="D677" t="str">
            <v>M</v>
          </cell>
          <cell r="E677">
            <v>39220</v>
          </cell>
          <cell r="F677" t="e">
            <v>#REF!</v>
          </cell>
          <cell r="G677">
            <v>5.6238000000000001</v>
          </cell>
          <cell r="H677">
            <v>5</v>
          </cell>
        </row>
        <row r="678">
          <cell r="B678" t="str">
            <v>M210620</v>
          </cell>
          <cell r="C678" t="str">
            <v>Tabuado de madeira</v>
          </cell>
          <cell r="D678" t="str">
            <v>M2</v>
          </cell>
          <cell r="E678">
            <v>39220</v>
          </cell>
          <cell r="F678" t="e">
            <v>#REF!</v>
          </cell>
          <cell r="G678">
            <v>80.267900000000012</v>
          </cell>
          <cell r="H678">
            <v>5</v>
          </cell>
        </row>
        <row r="679">
          <cell r="B679" t="str">
            <v>M211020</v>
          </cell>
          <cell r="C679" t="str">
            <v>Madeira de lei serrada</v>
          </cell>
          <cell r="D679" t="str">
            <v>M3</v>
          </cell>
          <cell r="E679">
            <v>39220</v>
          </cell>
          <cell r="F679" t="e">
            <v>#REF!</v>
          </cell>
          <cell r="G679">
            <v>2094.4996164777331</v>
          </cell>
          <cell r="H679">
            <v>5</v>
          </cell>
        </row>
        <row r="680">
          <cell r="B680" t="str">
            <v>M211021</v>
          </cell>
          <cell r="C680" t="str">
            <v>Estronca de madeira</v>
          </cell>
          <cell r="D680" t="str">
            <v>M</v>
          </cell>
          <cell r="E680">
            <v>39220</v>
          </cell>
          <cell r="F680" t="e">
            <v>#REF!</v>
          </cell>
          <cell r="G680">
            <v>5.6238000000000001</v>
          </cell>
          <cell r="H680">
            <v>5</v>
          </cell>
        </row>
        <row r="681">
          <cell r="B681" t="str">
            <v>M211022</v>
          </cell>
          <cell r="C681" t="str">
            <v xml:space="preserve">Peça em madeira de lei de 7,5x15cm                                        </v>
          </cell>
          <cell r="D681" t="str">
            <v>m</v>
          </cell>
          <cell r="E681">
            <v>39220</v>
          </cell>
          <cell r="F681" t="e">
            <v>#REF!</v>
          </cell>
          <cell r="G681">
            <v>25.653396516083923</v>
          </cell>
          <cell r="H681">
            <v>5</v>
          </cell>
        </row>
        <row r="682">
          <cell r="B682" t="str">
            <v>M212051</v>
          </cell>
          <cell r="C682" t="str">
            <v>Andaime metalico</v>
          </cell>
          <cell r="D682" t="str">
            <v>M2</v>
          </cell>
          <cell r="E682">
            <v>39220</v>
          </cell>
          <cell r="F682" t="e">
            <v>#REF!</v>
          </cell>
          <cell r="G682">
            <v>0.92700000000000005</v>
          </cell>
          <cell r="H682">
            <v>5</v>
          </cell>
        </row>
        <row r="683">
          <cell r="B683" t="str">
            <v>M215169</v>
          </cell>
          <cell r="C683" t="str">
            <v>Aco ca-60</v>
          </cell>
          <cell r="D683" t="str">
            <v>KG</v>
          </cell>
          <cell r="F683" t="e">
            <v>#REF!</v>
          </cell>
          <cell r="G683">
            <v>3.605</v>
          </cell>
          <cell r="H683">
            <v>5</v>
          </cell>
        </row>
        <row r="684">
          <cell r="B684" t="str">
            <v>M215170</v>
          </cell>
          <cell r="C684" t="str">
            <v>Aco ca-50</v>
          </cell>
          <cell r="D684" t="str">
            <v>KG</v>
          </cell>
          <cell r="F684" t="e">
            <v>#REF!</v>
          </cell>
          <cell r="G684">
            <v>3.5019999999999998</v>
          </cell>
          <cell r="H684">
            <v>5</v>
          </cell>
        </row>
        <row r="685">
          <cell r="B685" t="str">
            <v>M215171</v>
          </cell>
          <cell r="C685" t="str">
            <v>Aco ca-50-4,76mm</v>
          </cell>
          <cell r="D685" t="str">
            <v>KG</v>
          </cell>
          <cell r="F685" t="e">
            <v>#REF!</v>
          </cell>
          <cell r="G685">
            <v>3.605</v>
          </cell>
          <cell r="H685">
            <v>5</v>
          </cell>
        </row>
        <row r="686">
          <cell r="B686" t="str">
            <v>M215172</v>
          </cell>
          <cell r="C686" t="str">
            <v>Tela telcon</v>
          </cell>
          <cell r="D686" t="str">
            <v>KG</v>
          </cell>
          <cell r="F686" t="e">
            <v>#REF!</v>
          </cell>
          <cell r="G686">
            <v>6.18</v>
          </cell>
          <cell r="H686">
            <v>5</v>
          </cell>
        </row>
        <row r="687">
          <cell r="B687" t="str">
            <v>M215173</v>
          </cell>
          <cell r="C687" t="str">
            <v>Tirantes</v>
          </cell>
          <cell r="D687" t="str">
            <v>m</v>
          </cell>
          <cell r="F687" t="e">
            <v>#REF!</v>
          </cell>
          <cell r="G687">
            <v>56.65</v>
          </cell>
          <cell r="H687">
            <v>5</v>
          </cell>
        </row>
        <row r="688">
          <cell r="B688" t="str">
            <v>M215174</v>
          </cell>
          <cell r="C688" t="str">
            <v>Acessorios</v>
          </cell>
          <cell r="D688" t="str">
            <v>UN</v>
          </cell>
          <cell r="F688" t="e">
            <v>#REF!</v>
          </cell>
          <cell r="G688">
            <v>97.850000000000009</v>
          </cell>
          <cell r="H688">
            <v>5</v>
          </cell>
        </row>
        <row r="689">
          <cell r="B689" t="str">
            <v>M215175</v>
          </cell>
          <cell r="C689" t="str">
            <v>Tubo de pvc 32mm</v>
          </cell>
          <cell r="D689" t="str">
            <v>m</v>
          </cell>
          <cell r="F689" t="e">
            <v>#REF!</v>
          </cell>
          <cell r="G689">
            <v>1.3905000000000001</v>
          </cell>
          <cell r="H689">
            <v>5</v>
          </cell>
        </row>
        <row r="690">
          <cell r="B690" t="str">
            <v>M225030</v>
          </cell>
          <cell r="C690" t="str">
            <v>Bloco de concreto 9x19x39cm</v>
          </cell>
          <cell r="D690" t="str">
            <v>UN</v>
          </cell>
          <cell r="F690" t="e">
            <v>#REF!</v>
          </cell>
          <cell r="G690">
            <v>0.87549999999999994</v>
          </cell>
          <cell r="H690">
            <v>5</v>
          </cell>
        </row>
        <row r="691">
          <cell r="B691" t="str">
            <v>M225190</v>
          </cell>
          <cell r="C691" t="str">
            <v>Tijolo macico 5,7x9x19cm</v>
          </cell>
          <cell r="D691" t="str">
            <v>UN</v>
          </cell>
          <cell r="E691">
            <v>39220</v>
          </cell>
          <cell r="F691" t="e">
            <v>#REF!</v>
          </cell>
          <cell r="G691">
            <v>0.25750000000000001</v>
          </cell>
          <cell r="H691">
            <v>5</v>
          </cell>
        </row>
        <row r="692">
          <cell r="B692" t="str">
            <v>M225202</v>
          </cell>
          <cell r="C692" t="str">
            <v>Bloco  ceramico furado 9x19x19cm</v>
          </cell>
          <cell r="D692" t="str">
            <v>UN</v>
          </cell>
          <cell r="E692">
            <v>39220</v>
          </cell>
          <cell r="F692" t="e">
            <v>#REF!</v>
          </cell>
          <cell r="G692">
            <v>0.41200000000000003</v>
          </cell>
          <cell r="H692">
            <v>5</v>
          </cell>
        </row>
        <row r="693">
          <cell r="B693" t="str">
            <v>M225203</v>
          </cell>
          <cell r="C693" t="str">
            <v>Tijolo laminado de 5,5x10x23cm</v>
          </cell>
          <cell r="D693" t="str">
            <v>UN</v>
          </cell>
          <cell r="E693">
            <v>39220</v>
          </cell>
          <cell r="F693" t="e">
            <v>#REF!</v>
          </cell>
          <cell r="G693">
            <v>1.0815000000000001</v>
          </cell>
          <cell r="H693">
            <v>5</v>
          </cell>
        </row>
        <row r="694">
          <cell r="B694" t="str">
            <v>M225204</v>
          </cell>
          <cell r="C694" t="str">
            <v>Bloco de vidro inclor 20x20cm</v>
          </cell>
          <cell r="D694" t="str">
            <v>UN</v>
          </cell>
          <cell r="E694">
            <v>39220</v>
          </cell>
          <cell r="F694" t="e">
            <v>#REF!</v>
          </cell>
          <cell r="G694">
            <v>13.723817358769232</v>
          </cell>
          <cell r="H694">
            <v>5</v>
          </cell>
        </row>
        <row r="695">
          <cell r="B695" t="str">
            <v>M225220</v>
          </cell>
          <cell r="C695" t="str">
            <v>Combogo de concreto</v>
          </cell>
          <cell r="D695" t="str">
            <v>UN</v>
          </cell>
          <cell r="E695">
            <v>39220</v>
          </cell>
          <cell r="F695" t="e">
            <v>#REF!</v>
          </cell>
          <cell r="G695">
            <v>1.4821989720512796</v>
          </cell>
          <cell r="H695">
            <v>5</v>
          </cell>
        </row>
        <row r="696">
          <cell r="B696" t="str">
            <v>M225221</v>
          </cell>
          <cell r="C696" t="str">
            <v>Combogo cerãmico 20x20cm</v>
          </cell>
          <cell r="D696" t="str">
            <v>UN</v>
          </cell>
          <cell r="E696">
            <v>39220</v>
          </cell>
          <cell r="F696" t="e">
            <v>#REF!</v>
          </cell>
          <cell r="G696">
            <v>0.82400000000000007</v>
          </cell>
          <cell r="H696">
            <v>5</v>
          </cell>
        </row>
        <row r="697">
          <cell r="B697" t="str">
            <v>M225222</v>
          </cell>
          <cell r="C697" t="str">
            <v>Combogo tipo veneziana de vidro</v>
          </cell>
          <cell r="D697" t="str">
            <v>UN</v>
          </cell>
          <cell r="E697">
            <v>39220</v>
          </cell>
          <cell r="F697" t="e">
            <v>#REF!</v>
          </cell>
          <cell r="G697">
            <v>9.27</v>
          </cell>
          <cell r="H697">
            <v>5</v>
          </cell>
        </row>
        <row r="698">
          <cell r="B698" t="str">
            <v>M225223</v>
          </cell>
          <cell r="C698" t="str">
            <v>Combogo de argamassa de cimento 20x20cm</v>
          </cell>
          <cell r="D698" t="str">
            <v>UN</v>
          </cell>
          <cell r="E698">
            <v>39220</v>
          </cell>
          <cell r="F698" t="e">
            <v>#REF!</v>
          </cell>
          <cell r="G698">
            <v>0.82400000000000007</v>
          </cell>
          <cell r="H698">
            <v>5</v>
          </cell>
        </row>
        <row r="699">
          <cell r="B699" t="str">
            <v>M255020</v>
          </cell>
          <cell r="C699" t="str">
            <v>Telha ceramica colonial</v>
          </cell>
          <cell r="D699" t="str">
            <v>UN</v>
          </cell>
          <cell r="E699">
            <v>39220</v>
          </cell>
          <cell r="F699" t="e">
            <v>#REF!</v>
          </cell>
          <cell r="G699">
            <v>0.97849999999999993</v>
          </cell>
          <cell r="H699">
            <v>5</v>
          </cell>
        </row>
        <row r="700">
          <cell r="B700" t="str">
            <v>M255128</v>
          </cell>
          <cell r="C700" t="str">
            <v>Telha canalete 49</v>
          </cell>
          <cell r="D700" t="str">
            <v>M2</v>
          </cell>
          <cell r="E700">
            <v>39220</v>
          </cell>
          <cell r="F700" t="e">
            <v>#REF!</v>
          </cell>
          <cell r="G700">
            <v>80.220996176923066</v>
          </cell>
          <cell r="H700">
            <v>5</v>
          </cell>
        </row>
        <row r="701">
          <cell r="B701" t="str">
            <v>M255129</v>
          </cell>
          <cell r="C701" t="str">
            <v>Telha ondulada de fibrocimento de 8mm</v>
          </cell>
          <cell r="D701" t="str">
            <v>M2</v>
          </cell>
          <cell r="E701">
            <v>39220</v>
          </cell>
          <cell r="F701" t="e">
            <v>#REF!</v>
          </cell>
          <cell r="G701">
            <v>15.244000000000002</v>
          </cell>
          <cell r="H701">
            <v>5</v>
          </cell>
        </row>
        <row r="702">
          <cell r="B702" t="str">
            <v>M255130</v>
          </cell>
          <cell r="C702" t="str">
            <v>Telha de fibrocimento 4mm</v>
          </cell>
          <cell r="D702" t="str">
            <v>M2</v>
          </cell>
          <cell r="E702">
            <v>39220</v>
          </cell>
          <cell r="F702" t="e">
            <v>#REF!</v>
          </cell>
          <cell r="G702">
            <v>3.605</v>
          </cell>
          <cell r="H702">
            <v>5</v>
          </cell>
        </row>
        <row r="703">
          <cell r="B703" t="str">
            <v>M255131</v>
          </cell>
          <cell r="C703" t="str">
            <v>Telha ondulada de fibrocimento de 6mm</v>
          </cell>
          <cell r="D703" t="str">
            <v>M2</v>
          </cell>
          <cell r="E703">
            <v>39220</v>
          </cell>
          <cell r="F703" t="e">
            <v>#REF!</v>
          </cell>
          <cell r="G703">
            <v>12.36</v>
          </cell>
          <cell r="H703">
            <v>5</v>
          </cell>
        </row>
        <row r="704">
          <cell r="B704" t="str">
            <v>M255132</v>
          </cell>
          <cell r="C704" t="str">
            <v>Telha canalete 90</v>
          </cell>
          <cell r="D704" t="str">
            <v>M2</v>
          </cell>
          <cell r="E704">
            <v>39220</v>
          </cell>
          <cell r="F704" t="e">
            <v>#REF!</v>
          </cell>
          <cell r="G704">
            <v>74.187161179230728</v>
          </cell>
          <cell r="H704">
            <v>5</v>
          </cell>
        </row>
        <row r="705">
          <cell r="B705" t="str">
            <v>M255133</v>
          </cell>
          <cell r="C705" t="str">
            <v>Acessorios para telha</v>
          </cell>
          <cell r="D705" t="str">
            <v>M2</v>
          </cell>
          <cell r="E705">
            <v>39220</v>
          </cell>
          <cell r="F705" t="e">
            <v>#REF!</v>
          </cell>
          <cell r="G705">
            <v>7.5705</v>
          </cell>
          <cell r="H705">
            <v>5</v>
          </cell>
        </row>
        <row r="706">
          <cell r="B706" t="str">
            <v>M255134</v>
          </cell>
          <cell r="C706" t="str">
            <v>Telha de pvc rigida</v>
          </cell>
          <cell r="D706" t="str">
            <v>M2</v>
          </cell>
          <cell r="E706">
            <v>39220</v>
          </cell>
          <cell r="F706" t="e">
            <v>#REF!</v>
          </cell>
          <cell r="G706">
            <v>22.175900000000002</v>
          </cell>
          <cell r="H706">
            <v>5</v>
          </cell>
        </row>
        <row r="707">
          <cell r="B707" t="str">
            <v>M255135</v>
          </cell>
          <cell r="C707" t="str">
            <v>Parafuso de fixacao p/ telha</v>
          </cell>
          <cell r="D707" t="str">
            <v>UN</v>
          </cell>
          <cell r="E707">
            <v>39220</v>
          </cell>
          <cell r="F707" t="e">
            <v>#REF!</v>
          </cell>
          <cell r="G707">
            <v>1.5449999999999999</v>
          </cell>
          <cell r="H707">
            <v>5</v>
          </cell>
        </row>
        <row r="708">
          <cell r="B708" t="str">
            <v>M255136</v>
          </cell>
          <cell r="C708" t="str">
            <v>Acessorios para telha</v>
          </cell>
          <cell r="D708" t="str">
            <v>M2</v>
          </cell>
          <cell r="E708">
            <v>39220</v>
          </cell>
          <cell r="F708" t="e">
            <v>#REF!</v>
          </cell>
          <cell r="G708">
            <v>4.3775000000000004</v>
          </cell>
          <cell r="H708">
            <v>5</v>
          </cell>
        </row>
        <row r="709">
          <cell r="B709" t="str">
            <v>M255143</v>
          </cell>
          <cell r="C709" t="str">
            <v>Cumeeira para telha ondulada de 4mm</v>
          </cell>
          <cell r="D709" t="str">
            <v>M</v>
          </cell>
          <cell r="E709">
            <v>39220</v>
          </cell>
          <cell r="F709" t="e">
            <v>#REF!</v>
          </cell>
          <cell r="G709">
            <v>16.212199999999999</v>
          </cell>
          <cell r="H709">
            <v>5</v>
          </cell>
        </row>
        <row r="710">
          <cell r="B710" t="str">
            <v>M255144</v>
          </cell>
          <cell r="C710" t="str">
            <v>Cumeeira para telha ondulada de 6 e 8 mm</v>
          </cell>
          <cell r="D710" t="str">
            <v>M</v>
          </cell>
          <cell r="E710">
            <v>39220</v>
          </cell>
          <cell r="F710" t="e">
            <v>#REF!</v>
          </cell>
          <cell r="G710">
            <v>34.505000000000003</v>
          </cell>
          <cell r="H710">
            <v>5</v>
          </cell>
        </row>
        <row r="711">
          <cell r="B711" t="str">
            <v>M255145</v>
          </cell>
          <cell r="C711" t="str">
            <v>Rufo de fibrocimento de 6 e 8 mm</v>
          </cell>
          <cell r="D711" t="str">
            <v>M</v>
          </cell>
          <cell r="E711">
            <v>39220</v>
          </cell>
          <cell r="F711" t="e">
            <v>#REF!</v>
          </cell>
          <cell r="G711">
            <v>23.753344999999999</v>
          </cell>
          <cell r="H711">
            <v>5</v>
          </cell>
        </row>
        <row r="712">
          <cell r="B712" t="str">
            <v>M265600</v>
          </cell>
          <cell r="C712" t="str">
            <v>Prego - preco medio das bitolas</v>
          </cell>
          <cell r="D712" t="str">
            <v>KG</v>
          </cell>
          <cell r="E712">
            <v>39220</v>
          </cell>
          <cell r="F712" t="e">
            <v>#REF!</v>
          </cell>
          <cell r="G712">
            <v>6.18</v>
          </cell>
          <cell r="H712">
            <v>5</v>
          </cell>
        </row>
        <row r="713">
          <cell r="B713" t="str">
            <v>M270100</v>
          </cell>
          <cell r="C713" t="str">
            <v>Arame recozido n.18 bwg</v>
          </cell>
          <cell r="D713" t="str">
            <v>KG</v>
          </cell>
          <cell r="E713">
            <v>39220</v>
          </cell>
          <cell r="F713" t="e">
            <v>#REF!</v>
          </cell>
          <cell r="G713">
            <v>5.15</v>
          </cell>
          <cell r="H713">
            <v>5</v>
          </cell>
        </row>
        <row r="714">
          <cell r="B714" t="str">
            <v>M301090</v>
          </cell>
          <cell r="C714" t="str">
            <v xml:space="preserve">Guarnicao de madeira </v>
          </cell>
          <cell r="D714" t="str">
            <v>UN</v>
          </cell>
          <cell r="E714">
            <v>39220</v>
          </cell>
          <cell r="F714" t="e">
            <v>#REF!</v>
          </cell>
          <cell r="G714">
            <v>66.95</v>
          </cell>
          <cell r="H714">
            <v>5</v>
          </cell>
        </row>
        <row r="715">
          <cell r="B715" t="str">
            <v>M301100</v>
          </cell>
          <cell r="C715" t="str">
            <v xml:space="preserve">Porta semi-oca 60 x 210cm </v>
          </cell>
          <cell r="D715" t="str">
            <v>UN</v>
          </cell>
          <cell r="E715">
            <v>39220</v>
          </cell>
          <cell r="F715" t="e">
            <v>#REF!</v>
          </cell>
          <cell r="G715">
            <v>72.100000000000009</v>
          </cell>
          <cell r="H715">
            <v>5</v>
          </cell>
        </row>
        <row r="716">
          <cell r="B716" t="str">
            <v>M301101</v>
          </cell>
          <cell r="C716" t="str">
            <v xml:space="preserve">Porta semi-oca 70 x 210cm </v>
          </cell>
          <cell r="D716" t="str">
            <v>UN</v>
          </cell>
          <cell r="E716">
            <v>39220</v>
          </cell>
          <cell r="F716" t="e">
            <v>#REF!</v>
          </cell>
          <cell r="G716">
            <v>72.100000000000009</v>
          </cell>
          <cell r="H716">
            <v>5</v>
          </cell>
        </row>
        <row r="717">
          <cell r="B717" t="str">
            <v>M301102</v>
          </cell>
          <cell r="C717" t="str">
            <v xml:space="preserve">Porta semi-oca 80 x 210cm </v>
          </cell>
          <cell r="D717" t="str">
            <v>UN</v>
          </cell>
          <cell r="E717">
            <v>39220</v>
          </cell>
          <cell r="F717" t="e">
            <v>#REF!</v>
          </cell>
          <cell r="G717">
            <v>77.598615386199995</v>
          </cell>
          <cell r="H717">
            <v>5</v>
          </cell>
        </row>
        <row r="718">
          <cell r="B718" t="str">
            <v>M301103</v>
          </cell>
          <cell r="C718" t="str">
            <v xml:space="preserve">Porta semi-oca 90 x 210cm </v>
          </cell>
          <cell r="D718" t="str">
            <v>UN</v>
          </cell>
          <cell r="E718">
            <v>39220</v>
          </cell>
          <cell r="F718" t="e">
            <v>#REF!</v>
          </cell>
          <cell r="G718">
            <v>113.3</v>
          </cell>
          <cell r="H718">
            <v>5</v>
          </cell>
        </row>
        <row r="719">
          <cell r="B719" t="str">
            <v>M301108</v>
          </cell>
          <cell r="C719" t="str">
            <v xml:space="preserve">Porta de madeira de  80 x 210cm </v>
          </cell>
          <cell r="D719" t="str">
            <v>UN</v>
          </cell>
          <cell r="E719">
            <v>39220</v>
          </cell>
          <cell r="F719" t="e">
            <v>#REF!</v>
          </cell>
          <cell r="G719">
            <v>190.81146153450001</v>
          </cell>
          <cell r="H719">
            <v>5</v>
          </cell>
        </row>
        <row r="720">
          <cell r="B720" t="str">
            <v>M301110</v>
          </cell>
          <cell r="C720" t="str">
            <v xml:space="preserve">Porta de madeira ext. 100x2,10m </v>
          </cell>
          <cell r="D720" t="str">
            <v>UN</v>
          </cell>
          <cell r="E720">
            <v>39220</v>
          </cell>
          <cell r="F720" t="e">
            <v>#REF!</v>
          </cell>
          <cell r="G720">
            <v>208.8443846138</v>
          </cell>
          <cell r="H720">
            <v>5</v>
          </cell>
        </row>
        <row r="721">
          <cell r="B721" t="str">
            <v>M301111</v>
          </cell>
          <cell r="C721" t="str">
            <v>Porta semi-oca 60 x 210cm 2a</v>
          </cell>
          <cell r="D721" t="str">
            <v>UN</v>
          </cell>
          <cell r="E721">
            <v>39220</v>
          </cell>
          <cell r="F721" t="e">
            <v>#REF!</v>
          </cell>
          <cell r="G721">
            <v>25.781692276000001</v>
          </cell>
          <cell r="H721">
            <v>5</v>
          </cell>
        </row>
        <row r="722">
          <cell r="B722" t="str">
            <v>M301112</v>
          </cell>
          <cell r="C722" t="str">
            <v>Porta semi-oca 70 x 210cm 2a</v>
          </cell>
          <cell r="D722" t="str">
            <v>UN</v>
          </cell>
          <cell r="E722">
            <v>39220</v>
          </cell>
          <cell r="F722" t="e">
            <v>#REF!</v>
          </cell>
          <cell r="G722">
            <v>25.781692276000001</v>
          </cell>
          <cell r="H722">
            <v>5</v>
          </cell>
        </row>
        <row r="723">
          <cell r="B723" t="str">
            <v>M301113</v>
          </cell>
          <cell r="C723" t="str">
            <v>Porta semi-oca 80 x 210cm 2a</v>
          </cell>
          <cell r="D723" t="str">
            <v>UN</v>
          </cell>
          <cell r="E723">
            <v>39220</v>
          </cell>
          <cell r="F723" t="e">
            <v>#REF!</v>
          </cell>
          <cell r="G723">
            <v>27.991438465500003</v>
          </cell>
          <cell r="H723">
            <v>5</v>
          </cell>
        </row>
        <row r="724">
          <cell r="B724" t="str">
            <v>M315040</v>
          </cell>
          <cell r="C724" t="str">
            <v xml:space="preserve">Dobradica 3"x 3" </v>
          </cell>
          <cell r="D724" t="str">
            <v>UN</v>
          </cell>
          <cell r="E724">
            <v>39220</v>
          </cell>
          <cell r="F724" t="e">
            <v>#REF!</v>
          </cell>
          <cell r="G724">
            <v>5.665</v>
          </cell>
          <cell r="H724">
            <v>5</v>
          </cell>
        </row>
        <row r="725">
          <cell r="B725" t="str">
            <v>M315042</v>
          </cell>
          <cell r="C725" t="str">
            <v>Dobradiça de alumínio 3" x 2 1/2"</v>
          </cell>
          <cell r="D725" t="str">
            <v>UN</v>
          </cell>
          <cell r="E725">
            <v>39220</v>
          </cell>
          <cell r="F725" t="e">
            <v>#REF!</v>
          </cell>
          <cell r="G725">
            <v>5.665</v>
          </cell>
          <cell r="H725">
            <v>5</v>
          </cell>
        </row>
        <row r="726">
          <cell r="B726" t="str">
            <v>M315043</v>
          </cell>
          <cell r="C726" t="str">
            <v>Dobradiça de alumínio 3 1/2" x 2 1/2"</v>
          </cell>
          <cell r="D726" t="str">
            <v>UN</v>
          </cell>
          <cell r="E726">
            <v>39220</v>
          </cell>
          <cell r="F726" t="e">
            <v>#REF!</v>
          </cell>
          <cell r="G726">
            <v>8.5490000000000013</v>
          </cell>
          <cell r="H726">
            <v>5</v>
          </cell>
        </row>
        <row r="727">
          <cell r="B727" t="str">
            <v>M315044</v>
          </cell>
          <cell r="C727" t="str">
            <v>Dobradiça de ferro 3" x 2 1/2"</v>
          </cell>
          <cell r="D727" t="str">
            <v>UN</v>
          </cell>
          <cell r="E727">
            <v>39220</v>
          </cell>
          <cell r="F727" t="e">
            <v>#REF!</v>
          </cell>
          <cell r="G727">
            <v>3.399</v>
          </cell>
          <cell r="H727">
            <v>5</v>
          </cell>
        </row>
        <row r="728">
          <cell r="B728" t="str">
            <v>M315045</v>
          </cell>
          <cell r="C728" t="str">
            <v>Dobradiça de ferro 3 1/2" x 2 1/2"</v>
          </cell>
          <cell r="D728" t="str">
            <v>UN</v>
          </cell>
          <cell r="E728">
            <v>39220</v>
          </cell>
          <cell r="F728" t="e">
            <v>#REF!</v>
          </cell>
          <cell r="G728">
            <v>6.3860000000000001</v>
          </cell>
          <cell r="H728">
            <v>5</v>
          </cell>
        </row>
        <row r="729">
          <cell r="B729" t="str">
            <v>M315046</v>
          </cell>
          <cell r="C729" t="str">
            <v>Dobradiça de latão 3 1/2" x 2 1/2"</v>
          </cell>
          <cell r="D729" t="str">
            <v>UN</v>
          </cell>
          <cell r="E729">
            <v>39220</v>
          </cell>
          <cell r="F729" t="e">
            <v>#REF!</v>
          </cell>
          <cell r="G729">
            <v>12.669</v>
          </cell>
          <cell r="H729">
            <v>5</v>
          </cell>
        </row>
        <row r="730">
          <cell r="B730" t="str">
            <v>M315047</v>
          </cell>
          <cell r="C730" t="str">
            <v>Dobradiça de latão 3 1/2" x 3 1/2"</v>
          </cell>
          <cell r="D730" t="str">
            <v>UN</v>
          </cell>
          <cell r="E730">
            <v>39220</v>
          </cell>
          <cell r="F730" t="e">
            <v>#REF!</v>
          </cell>
          <cell r="G730">
            <v>16.48</v>
          </cell>
          <cell r="H730">
            <v>5</v>
          </cell>
        </row>
        <row r="731">
          <cell r="B731" t="str">
            <v>M315048</v>
          </cell>
          <cell r="C731" t="str">
            <v>Fechadura em latão p/porta interna</v>
          </cell>
          <cell r="D731" t="str">
            <v>UN</v>
          </cell>
          <cell r="E731">
            <v>39220</v>
          </cell>
          <cell r="F731" t="e">
            <v>#REF!</v>
          </cell>
          <cell r="G731">
            <v>41.2</v>
          </cell>
          <cell r="H731">
            <v>5</v>
          </cell>
        </row>
        <row r="732">
          <cell r="B732" t="str">
            <v>M315049</v>
          </cell>
          <cell r="C732" t="str">
            <v>Fechadura em latão p/porta externa</v>
          </cell>
          <cell r="D732" t="str">
            <v>UN</v>
          </cell>
          <cell r="E732">
            <v>39220</v>
          </cell>
          <cell r="F732" t="e">
            <v>#REF!</v>
          </cell>
          <cell r="G732">
            <v>56.65</v>
          </cell>
          <cell r="H732">
            <v>5</v>
          </cell>
        </row>
        <row r="733">
          <cell r="B733" t="str">
            <v>M315050</v>
          </cell>
          <cell r="C733" t="str">
            <v>Fechadura livre-ocupado</v>
          </cell>
          <cell r="D733" t="str">
            <v>UN</v>
          </cell>
          <cell r="E733">
            <v>39220</v>
          </cell>
          <cell r="F733" t="e">
            <v>#REF!</v>
          </cell>
          <cell r="G733">
            <v>22.66</v>
          </cell>
          <cell r="H733">
            <v>5</v>
          </cell>
        </row>
        <row r="734">
          <cell r="B734" t="str">
            <v>M315051</v>
          </cell>
          <cell r="C734" t="str">
            <v>Cadeado e35</v>
          </cell>
          <cell r="D734" t="str">
            <v>UN</v>
          </cell>
          <cell r="E734">
            <v>39220</v>
          </cell>
          <cell r="F734" t="e">
            <v>#REF!</v>
          </cell>
          <cell r="G734">
            <v>13.152307692307694</v>
          </cell>
          <cell r="H734">
            <v>5</v>
          </cell>
        </row>
        <row r="735">
          <cell r="B735" t="str">
            <v>M315052</v>
          </cell>
          <cell r="C735" t="str">
            <v>Cadeado e45</v>
          </cell>
          <cell r="D735" t="str">
            <v>UN</v>
          </cell>
          <cell r="E735">
            <v>39220</v>
          </cell>
          <cell r="F735" t="e">
            <v>#REF!</v>
          </cell>
          <cell r="G735">
            <v>20.6</v>
          </cell>
          <cell r="H735">
            <v>5</v>
          </cell>
        </row>
        <row r="736">
          <cell r="B736" t="str">
            <v>M315100</v>
          </cell>
          <cell r="C736" t="str">
            <v>Fechadura</v>
          </cell>
          <cell r="D736" t="str">
            <v>UN</v>
          </cell>
          <cell r="E736">
            <v>39220</v>
          </cell>
          <cell r="F736" t="e">
            <v>#REF!</v>
          </cell>
          <cell r="G736">
            <v>33.99</v>
          </cell>
          <cell r="H736">
            <v>5</v>
          </cell>
        </row>
        <row r="737">
          <cell r="B737" t="str">
            <v>M315101</v>
          </cell>
          <cell r="C737" t="str">
            <v>Instalações / ferragens</v>
          </cell>
          <cell r="D737" t="str">
            <v>M2</v>
          </cell>
          <cell r="E737">
            <v>39220</v>
          </cell>
          <cell r="F737" t="e">
            <v>#REF!</v>
          </cell>
          <cell r="G737">
            <v>41.479216203076938</v>
          </cell>
          <cell r="H737">
            <v>5</v>
          </cell>
        </row>
        <row r="738">
          <cell r="B738" t="str">
            <v>M320001</v>
          </cell>
          <cell r="C738" t="str">
            <v>Argamassa p/ assentamento</v>
          </cell>
          <cell r="D738" t="str">
            <v>KG</v>
          </cell>
          <cell r="F738" t="e">
            <v>#REF!</v>
          </cell>
          <cell r="G738">
            <v>0.82400000000000007</v>
          </cell>
          <cell r="H738">
            <v>5</v>
          </cell>
        </row>
        <row r="739">
          <cell r="B739" t="str">
            <v>M320002</v>
          </cell>
          <cell r="C739" t="str">
            <v>Rejuntamento com argamassa</v>
          </cell>
          <cell r="D739" t="str">
            <v>KG</v>
          </cell>
          <cell r="F739" t="e">
            <v>#REF!</v>
          </cell>
          <cell r="G739">
            <v>1.236</v>
          </cell>
          <cell r="H739">
            <v>5</v>
          </cell>
        </row>
        <row r="740">
          <cell r="B740" t="str">
            <v>M320003</v>
          </cell>
          <cell r="C740" t="str">
            <v>Argamassa pre-fabricada</v>
          </cell>
          <cell r="D740" t="str">
            <v>KG</v>
          </cell>
          <cell r="F740" t="e">
            <v>#REF!</v>
          </cell>
          <cell r="G740">
            <v>3.605</v>
          </cell>
          <cell r="H740">
            <v>5</v>
          </cell>
        </row>
        <row r="741">
          <cell r="B741" t="str">
            <v>M320004</v>
          </cell>
          <cell r="C741" t="str">
            <v>Cerâmica PEI-4</v>
          </cell>
          <cell r="D741">
            <v>0</v>
          </cell>
          <cell r="E741">
            <v>39220</v>
          </cell>
          <cell r="F741" t="e">
            <v>#REF!</v>
          </cell>
          <cell r="G741">
            <v>13.240240059999998</v>
          </cell>
          <cell r="H741">
            <v>5</v>
          </cell>
        </row>
        <row r="742">
          <cell r="B742" t="str">
            <v>M320005</v>
          </cell>
          <cell r="C742" t="str">
            <v>Cerâmica PEI-3</v>
          </cell>
          <cell r="D742">
            <v>0</v>
          </cell>
          <cell r="E742">
            <v>39220</v>
          </cell>
          <cell r="F742" t="e">
            <v>#REF!</v>
          </cell>
          <cell r="G742">
            <v>13.240240059999998</v>
          </cell>
          <cell r="H742">
            <v>5</v>
          </cell>
        </row>
        <row r="743">
          <cell r="B743" t="str">
            <v>M320012</v>
          </cell>
          <cell r="C743" t="str">
            <v>Ceramica 20x30cm</v>
          </cell>
          <cell r="D743" t="str">
            <v>M2</v>
          </cell>
          <cell r="E743">
            <v>39220</v>
          </cell>
          <cell r="F743" t="e">
            <v>#REF!</v>
          </cell>
          <cell r="G743">
            <v>12.36</v>
          </cell>
          <cell r="H743">
            <v>5</v>
          </cell>
        </row>
        <row r="744">
          <cell r="B744" t="str">
            <v>M320013</v>
          </cell>
          <cell r="C744" t="str">
            <v>Azulejo 11x11cm branco</v>
          </cell>
          <cell r="D744" t="str">
            <v>M2</v>
          </cell>
          <cell r="E744">
            <v>39220</v>
          </cell>
          <cell r="F744" t="e">
            <v>#REF!</v>
          </cell>
          <cell r="G744">
            <v>25.75</v>
          </cell>
          <cell r="H744">
            <v>5</v>
          </cell>
        </row>
        <row r="745">
          <cell r="B745" t="str">
            <v>M320014</v>
          </cell>
          <cell r="C745" t="str">
            <v>Ceramica 10x10cm</v>
          </cell>
          <cell r="D745" t="str">
            <v>M2</v>
          </cell>
          <cell r="E745">
            <v>39220</v>
          </cell>
          <cell r="F745" t="e">
            <v>#REF!</v>
          </cell>
          <cell r="G745">
            <v>11.33</v>
          </cell>
          <cell r="H745">
            <v>5</v>
          </cell>
        </row>
        <row r="746">
          <cell r="B746" t="str">
            <v>M320015</v>
          </cell>
          <cell r="C746" t="str">
            <v>Azulejo branco 15 x 15 cm</v>
          </cell>
          <cell r="D746" t="str">
            <v>M2</v>
          </cell>
          <cell r="E746">
            <v>39220</v>
          </cell>
          <cell r="F746" t="e">
            <v>#REF!</v>
          </cell>
          <cell r="G746">
            <v>16.48</v>
          </cell>
          <cell r="H746">
            <v>5</v>
          </cell>
        </row>
        <row r="747">
          <cell r="B747" t="str">
            <v>M320016</v>
          </cell>
          <cell r="C747" t="str">
            <v>Cerâmica (30 x 30) cm</v>
          </cell>
          <cell r="D747" t="str">
            <v>M2</v>
          </cell>
          <cell r="E747">
            <v>39220</v>
          </cell>
          <cell r="F747" t="e">
            <v>#REF!</v>
          </cell>
          <cell r="G747">
            <v>12.36</v>
          </cell>
          <cell r="H747">
            <v>5</v>
          </cell>
        </row>
        <row r="748">
          <cell r="B748" t="str">
            <v>M320017</v>
          </cell>
          <cell r="C748" t="str">
            <v>Cerâmica  (20 x 20)cm</v>
          </cell>
          <cell r="D748" t="str">
            <v>M2</v>
          </cell>
          <cell r="E748">
            <v>39220</v>
          </cell>
          <cell r="F748" t="e">
            <v>#REF!</v>
          </cell>
          <cell r="G748">
            <v>11.62355</v>
          </cell>
          <cell r="H748">
            <v>5</v>
          </cell>
        </row>
        <row r="749">
          <cell r="B749" t="str">
            <v>M320018</v>
          </cell>
          <cell r="C749" t="str">
            <v>Ardosia em placas de 30x30cm</v>
          </cell>
          <cell r="D749" t="str">
            <v>M2</v>
          </cell>
          <cell r="E749">
            <v>39220</v>
          </cell>
          <cell r="F749" t="e">
            <v>#REF!</v>
          </cell>
          <cell r="G749">
            <v>19.974076922759998</v>
          </cell>
          <cell r="H749">
            <v>5</v>
          </cell>
        </row>
        <row r="750">
          <cell r="B750" t="str">
            <v>M320019</v>
          </cell>
          <cell r="C750" t="str">
            <v>Manta  vinilica esp=2mm</v>
          </cell>
          <cell r="D750" t="str">
            <v>M2</v>
          </cell>
          <cell r="E750">
            <v>39220</v>
          </cell>
          <cell r="F750" t="e">
            <v>#REF!</v>
          </cell>
          <cell r="G750">
            <v>56.697538461538464</v>
          </cell>
          <cell r="H750">
            <v>5</v>
          </cell>
        </row>
        <row r="751">
          <cell r="B751" t="str">
            <v>M320020</v>
          </cell>
          <cell r="C751" t="str">
            <v>Placa de borracha de 50x50cm ep=3,5mm</v>
          </cell>
          <cell r="D751" t="str">
            <v>M2</v>
          </cell>
          <cell r="E751">
            <v>39220</v>
          </cell>
          <cell r="F751" t="e">
            <v>#REF!</v>
          </cell>
          <cell r="G751">
            <v>36.604615384615386</v>
          </cell>
          <cell r="H751">
            <v>5</v>
          </cell>
        </row>
        <row r="752">
          <cell r="B752" t="str">
            <v>M320021</v>
          </cell>
          <cell r="C752" t="str">
            <v>Placa de borracha de 50x50cm ep=7mm</v>
          </cell>
          <cell r="D752" t="str">
            <v>M2</v>
          </cell>
          <cell r="E752">
            <v>39220</v>
          </cell>
          <cell r="F752" t="e">
            <v>#REF!</v>
          </cell>
          <cell r="G752">
            <v>54.875230769230768</v>
          </cell>
          <cell r="H752">
            <v>5</v>
          </cell>
        </row>
        <row r="753">
          <cell r="B753" t="str">
            <v>M320022</v>
          </cell>
          <cell r="C753" t="str">
            <v>Placa de borracha de 50x50cm ep=15mm</v>
          </cell>
          <cell r="D753" t="str">
            <v>M2</v>
          </cell>
          <cell r="E753">
            <v>39220</v>
          </cell>
          <cell r="F753" t="e">
            <v>#REF!</v>
          </cell>
          <cell r="G753">
            <v>79.737846153846149</v>
          </cell>
          <cell r="H753">
            <v>5</v>
          </cell>
        </row>
        <row r="754">
          <cell r="B754" t="str">
            <v>M320023</v>
          </cell>
          <cell r="C754" t="str">
            <v>Placa vinilica 30x30cm esp=2mm</v>
          </cell>
          <cell r="D754" t="str">
            <v>M2</v>
          </cell>
          <cell r="E754">
            <v>39220</v>
          </cell>
          <cell r="F754" t="e">
            <v>#REF!</v>
          </cell>
          <cell r="G754">
            <v>26.534384615384614</v>
          </cell>
          <cell r="H754">
            <v>5</v>
          </cell>
        </row>
        <row r="755">
          <cell r="B755" t="str">
            <v>M320024</v>
          </cell>
          <cell r="C755" t="str">
            <v>Rodapé vinilico 5cm</v>
          </cell>
          <cell r="D755" t="str">
            <v>M</v>
          </cell>
          <cell r="E755">
            <v>39220</v>
          </cell>
          <cell r="F755" t="e">
            <v>#REF!</v>
          </cell>
          <cell r="G755">
            <v>5.4748461538461539</v>
          </cell>
          <cell r="H755">
            <v>5</v>
          </cell>
        </row>
        <row r="756">
          <cell r="B756" t="str">
            <v>M320025</v>
          </cell>
          <cell r="C756" t="str">
            <v>Mosaico vidroso</v>
          </cell>
          <cell r="D756" t="str">
            <v>M2</v>
          </cell>
          <cell r="E756">
            <v>39220</v>
          </cell>
          <cell r="F756" t="e">
            <v>#REF!</v>
          </cell>
          <cell r="G756">
            <v>175.1</v>
          </cell>
          <cell r="H756">
            <v>5</v>
          </cell>
        </row>
        <row r="757">
          <cell r="B757" t="str">
            <v>M320026</v>
          </cell>
          <cell r="C757" t="str">
            <v>Pastilha de porcelana</v>
          </cell>
          <cell r="D757" t="str">
            <v>M2</v>
          </cell>
          <cell r="E757">
            <v>39220</v>
          </cell>
          <cell r="F757" t="e">
            <v>#REF!</v>
          </cell>
          <cell r="G757">
            <v>36.050000000000004</v>
          </cell>
          <cell r="H757">
            <v>5</v>
          </cell>
        </row>
        <row r="758">
          <cell r="B758" t="str">
            <v>M340051</v>
          </cell>
          <cell r="C758" t="str">
            <v>Forro de madeira de lei</v>
          </cell>
          <cell r="D758" t="str">
            <v>M2</v>
          </cell>
          <cell r="E758">
            <v>39220</v>
          </cell>
          <cell r="F758" t="e">
            <v>#REF!</v>
          </cell>
          <cell r="G758">
            <v>25.75</v>
          </cell>
          <cell r="H758">
            <v>5</v>
          </cell>
        </row>
        <row r="759">
          <cell r="B759" t="str">
            <v>M340052</v>
          </cell>
          <cell r="C759" t="str">
            <v>Forro de pvc de 100 x 600mm</v>
          </cell>
          <cell r="D759" t="str">
            <v>M2</v>
          </cell>
          <cell r="E759">
            <v>39220</v>
          </cell>
          <cell r="F759" t="e">
            <v>#REF!</v>
          </cell>
          <cell r="G759">
            <v>24.029899999999998</v>
          </cell>
          <cell r="H759">
            <v>5</v>
          </cell>
        </row>
        <row r="760">
          <cell r="B760" t="str">
            <v>M340053</v>
          </cell>
          <cell r="C760" t="str">
            <v>Forro em placa de gesso</v>
          </cell>
          <cell r="D760" t="str">
            <v>M2</v>
          </cell>
          <cell r="E760">
            <v>39220</v>
          </cell>
          <cell r="F760" t="e">
            <v>#REF!</v>
          </cell>
          <cell r="G760">
            <v>13.073076923076922</v>
          </cell>
          <cell r="H760">
            <v>5</v>
          </cell>
        </row>
        <row r="761">
          <cell r="B761" t="str">
            <v>M340054</v>
          </cell>
          <cell r="C761" t="str">
            <v>Gesso aplicado em teto e paredes desempenado</v>
          </cell>
          <cell r="D761" t="str">
            <v>M2</v>
          </cell>
          <cell r="E761">
            <v>39220</v>
          </cell>
          <cell r="F761" t="e">
            <v>#REF!</v>
          </cell>
          <cell r="G761">
            <v>3.5336923076923075</v>
          </cell>
          <cell r="H761">
            <v>5</v>
          </cell>
        </row>
        <row r="762">
          <cell r="B762" t="str">
            <v>M340055</v>
          </cell>
          <cell r="C762" t="str">
            <v>Gesso aplicado em paredes e tetos c/ projeção mecânica</v>
          </cell>
          <cell r="D762" t="str">
            <v>M2</v>
          </cell>
          <cell r="E762">
            <v>39220</v>
          </cell>
          <cell r="F762" t="e">
            <v>#REF!</v>
          </cell>
          <cell r="G762">
            <v>6.4493846153846155</v>
          </cell>
          <cell r="H762">
            <v>5</v>
          </cell>
        </row>
        <row r="763">
          <cell r="B763" t="str">
            <v>M340056</v>
          </cell>
          <cell r="C763" t="str">
            <v>Forro de pvc de 200 x 600mm</v>
          </cell>
          <cell r="D763" t="str">
            <v>M2</v>
          </cell>
          <cell r="E763">
            <v>39220</v>
          </cell>
          <cell r="F763" t="e">
            <v>#REF!</v>
          </cell>
          <cell r="G763">
            <v>25.591538461538459</v>
          </cell>
          <cell r="H763">
            <v>5</v>
          </cell>
        </row>
        <row r="764">
          <cell r="B764" t="str">
            <v>M340057</v>
          </cell>
          <cell r="C764" t="str">
            <v>Forro de gesso acartonado</v>
          </cell>
          <cell r="D764" t="str">
            <v>M2</v>
          </cell>
          <cell r="E764">
            <v>39220</v>
          </cell>
          <cell r="F764" t="e">
            <v>#REF!</v>
          </cell>
          <cell r="G764">
            <v>28.586461538461535</v>
          </cell>
          <cell r="H764">
            <v>5</v>
          </cell>
        </row>
        <row r="765">
          <cell r="B765" t="str">
            <v>M350001</v>
          </cell>
          <cell r="C765" t="str">
            <v>Paralelepipedo</v>
          </cell>
          <cell r="D765" t="str">
            <v>UN</v>
          </cell>
          <cell r="F765" t="e">
            <v>#REF!</v>
          </cell>
          <cell r="G765">
            <v>0.36049999999999999</v>
          </cell>
          <cell r="H765">
            <v>5</v>
          </cell>
        </row>
        <row r="766">
          <cell r="B766" t="str">
            <v>M360340</v>
          </cell>
          <cell r="C766" t="str">
            <v>Soleira em mármore 15 cm</v>
          </cell>
          <cell r="D766" t="str">
            <v>M</v>
          </cell>
          <cell r="E766">
            <v>39220</v>
          </cell>
          <cell r="F766" t="e">
            <v>#REF!</v>
          </cell>
          <cell r="G766">
            <v>21.825700000000001</v>
          </cell>
          <cell r="H766">
            <v>5</v>
          </cell>
        </row>
        <row r="767">
          <cell r="B767" t="str">
            <v>M360341</v>
          </cell>
          <cell r="C767" t="str">
            <v>Soleira de mármore 25cm</v>
          </cell>
          <cell r="D767" t="str">
            <v>M</v>
          </cell>
          <cell r="E767">
            <v>39220</v>
          </cell>
          <cell r="F767" t="e">
            <v>#REF!</v>
          </cell>
          <cell r="G767">
            <v>31.252569000000001</v>
          </cell>
          <cell r="H767">
            <v>5</v>
          </cell>
        </row>
        <row r="768">
          <cell r="B768" t="str">
            <v>M360343</v>
          </cell>
          <cell r="C768" t="str">
            <v>Soleira em granito 15 cm</v>
          </cell>
          <cell r="D768" t="str">
            <v>M</v>
          </cell>
          <cell r="E768">
            <v>39220</v>
          </cell>
          <cell r="F768" t="e">
            <v>#REF!</v>
          </cell>
          <cell r="G768">
            <v>21.208429239999994</v>
          </cell>
          <cell r="H768">
            <v>5</v>
          </cell>
        </row>
        <row r="769">
          <cell r="B769" t="str">
            <v>M360363</v>
          </cell>
          <cell r="C769" t="str">
            <v>Peitoril de granito natural de 25cm</v>
          </cell>
          <cell r="D769" t="str">
            <v>M</v>
          </cell>
          <cell r="E769">
            <v>39220</v>
          </cell>
          <cell r="F769" t="e">
            <v>#REF!</v>
          </cell>
          <cell r="G769">
            <v>33.99</v>
          </cell>
          <cell r="H769">
            <v>5</v>
          </cell>
        </row>
        <row r="770">
          <cell r="B770" t="str">
            <v>M360364</v>
          </cell>
          <cell r="C770" t="str">
            <v>Peitoril de granito natural de 15cm</v>
          </cell>
          <cell r="D770" t="str">
            <v>M</v>
          </cell>
          <cell r="E770">
            <v>39220</v>
          </cell>
          <cell r="F770" t="e">
            <v>#REF!</v>
          </cell>
          <cell r="G770">
            <v>22.66</v>
          </cell>
          <cell r="H770">
            <v>5</v>
          </cell>
        </row>
        <row r="771">
          <cell r="B771" t="str">
            <v>M360365</v>
          </cell>
          <cell r="C771" t="str">
            <v>Peitoril de marmore natural de 15cm</v>
          </cell>
          <cell r="D771" t="str">
            <v>M</v>
          </cell>
          <cell r="E771">
            <v>39220</v>
          </cell>
          <cell r="F771" t="e">
            <v>#REF!</v>
          </cell>
          <cell r="G771">
            <v>16.48</v>
          </cell>
          <cell r="H771">
            <v>5</v>
          </cell>
        </row>
        <row r="772">
          <cell r="B772" t="str">
            <v>M360366</v>
          </cell>
          <cell r="C772" t="str">
            <v>Peitoril de marmore natural de 25cm</v>
          </cell>
          <cell r="D772" t="str">
            <v>M</v>
          </cell>
          <cell r="E772">
            <v>39220</v>
          </cell>
          <cell r="F772" t="e">
            <v>#REF!</v>
          </cell>
          <cell r="G772">
            <v>25.75</v>
          </cell>
          <cell r="H772">
            <v>5</v>
          </cell>
        </row>
        <row r="773">
          <cell r="B773" t="str">
            <v>M365044</v>
          </cell>
          <cell r="C773" t="str">
            <v>Rodapé de cerâmica  h=7cm</v>
          </cell>
          <cell r="D773" t="str">
            <v>M</v>
          </cell>
          <cell r="E773">
            <v>39220</v>
          </cell>
          <cell r="F773" t="e">
            <v>#REF!</v>
          </cell>
          <cell r="G773">
            <v>5.2003337268800003</v>
          </cell>
          <cell r="H773">
            <v>5</v>
          </cell>
        </row>
        <row r="774">
          <cell r="B774" t="str">
            <v>M365045</v>
          </cell>
          <cell r="C774" t="str">
            <v>Rodapé de madeira h=7cm</v>
          </cell>
          <cell r="D774" t="str">
            <v>M</v>
          </cell>
          <cell r="E774">
            <v>39220</v>
          </cell>
          <cell r="F774" t="e">
            <v>#REF!</v>
          </cell>
          <cell r="G774">
            <v>4.6349999999999998</v>
          </cell>
          <cell r="H774">
            <v>5</v>
          </cell>
        </row>
        <row r="775">
          <cell r="B775" t="str">
            <v>M365050</v>
          </cell>
          <cell r="C775" t="str">
            <v>Rodapé de granito natural h=25cm</v>
          </cell>
          <cell r="D775" t="str">
            <v>M</v>
          </cell>
          <cell r="E775">
            <v>39220</v>
          </cell>
          <cell r="F775" t="e">
            <v>#REF!</v>
          </cell>
          <cell r="G775">
            <v>40.645386199999997</v>
          </cell>
          <cell r="H775">
            <v>5</v>
          </cell>
        </row>
        <row r="776">
          <cell r="B776" t="str">
            <v>M365081</v>
          </cell>
          <cell r="C776" t="str">
            <v>Rodapé de granito natural h=10cm</v>
          </cell>
          <cell r="D776" t="str">
            <v>M</v>
          </cell>
          <cell r="E776">
            <v>39220</v>
          </cell>
          <cell r="F776" t="e">
            <v>#REF!</v>
          </cell>
          <cell r="G776">
            <v>40.645386199999997</v>
          </cell>
          <cell r="H776">
            <v>5</v>
          </cell>
        </row>
        <row r="777">
          <cell r="B777" t="str">
            <v>M365090</v>
          </cell>
          <cell r="C777" t="str">
            <v>Rodapé de mármore branco  h=10cm</v>
          </cell>
          <cell r="D777" t="str">
            <v>M</v>
          </cell>
          <cell r="E777">
            <v>39220</v>
          </cell>
          <cell r="F777" t="e">
            <v>#REF!</v>
          </cell>
          <cell r="G777">
            <v>40.645386199999997</v>
          </cell>
          <cell r="H777">
            <v>5</v>
          </cell>
        </row>
        <row r="778">
          <cell r="B778" t="str">
            <v>M365091</v>
          </cell>
          <cell r="C778" t="str">
            <v>Rodapé de ardosia de 10cm</v>
          </cell>
          <cell r="D778" t="str">
            <v>M</v>
          </cell>
          <cell r="E778">
            <v>39220</v>
          </cell>
          <cell r="F778" t="e">
            <v>#REF!</v>
          </cell>
          <cell r="G778">
            <v>5.15</v>
          </cell>
          <cell r="H778">
            <v>5</v>
          </cell>
        </row>
        <row r="779">
          <cell r="B779" t="str">
            <v>M365092</v>
          </cell>
          <cell r="C779" t="str">
            <v>Degrau em placa vinilico</v>
          </cell>
          <cell r="D779" t="str">
            <v>M</v>
          </cell>
          <cell r="E779">
            <v>39220</v>
          </cell>
          <cell r="F779" t="e">
            <v>#REF!</v>
          </cell>
          <cell r="G779">
            <v>25.662846153846154</v>
          </cell>
          <cell r="H779">
            <v>5</v>
          </cell>
        </row>
        <row r="780">
          <cell r="B780" t="str">
            <v>M365093</v>
          </cell>
          <cell r="C780" t="str">
            <v>Degrau em placa de borracha</v>
          </cell>
          <cell r="D780" t="str">
            <v>M</v>
          </cell>
          <cell r="E780">
            <v>39220</v>
          </cell>
          <cell r="F780" t="e">
            <v>#REF!</v>
          </cell>
          <cell r="G780">
            <v>33.950384615384614</v>
          </cell>
          <cell r="H780">
            <v>5</v>
          </cell>
        </row>
        <row r="781">
          <cell r="B781" t="str">
            <v>M365095</v>
          </cell>
          <cell r="C781" t="str">
            <v>Soleira  de granito natural h=15cm</v>
          </cell>
          <cell r="D781" t="str">
            <v>M</v>
          </cell>
          <cell r="E781">
            <v>39220</v>
          </cell>
          <cell r="F781" t="e">
            <v>#REF!</v>
          </cell>
          <cell r="G781">
            <v>37.471400000000003</v>
          </cell>
          <cell r="H781">
            <v>5</v>
          </cell>
        </row>
        <row r="782">
          <cell r="B782" t="str">
            <v>M365096</v>
          </cell>
          <cell r="C782" t="str">
            <v>Laje pré- fabricada 10cm</v>
          </cell>
          <cell r="D782" t="str">
            <v>M2</v>
          </cell>
          <cell r="E782">
            <v>39220</v>
          </cell>
          <cell r="F782" t="e">
            <v>#REF!</v>
          </cell>
          <cell r="G782">
            <v>20.6</v>
          </cell>
          <cell r="H782">
            <v>5</v>
          </cell>
        </row>
        <row r="783">
          <cell r="B783" t="str">
            <v>M365097</v>
          </cell>
          <cell r="C783" t="str">
            <v>Laje pré- fabricada 16cm</v>
          </cell>
          <cell r="D783" t="str">
            <v>M2</v>
          </cell>
          <cell r="E783">
            <v>39220</v>
          </cell>
          <cell r="F783" t="e">
            <v>#REF!</v>
          </cell>
          <cell r="G783">
            <v>26.78</v>
          </cell>
          <cell r="H783">
            <v>5</v>
          </cell>
        </row>
        <row r="784">
          <cell r="B784" t="str">
            <v>M365109</v>
          </cell>
          <cell r="C784" t="str">
            <v>Perfil de aluminio l</v>
          </cell>
          <cell r="D784" t="str">
            <v>M</v>
          </cell>
          <cell r="E784">
            <v>39220</v>
          </cell>
          <cell r="F784" t="e">
            <v>#REF!</v>
          </cell>
          <cell r="G784">
            <v>6.6950000000000003</v>
          </cell>
          <cell r="H784">
            <v>5</v>
          </cell>
        </row>
        <row r="785">
          <cell r="B785" t="str">
            <v>M375130</v>
          </cell>
          <cell r="C785" t="str">
            <v xml:space="preserve">Tinta latex </v>
          </cell>
          <cell r="D785" t="str">
            <v>l</v>
          </cell>
          <cell r="E785">
            <v>39220</v>
          </cell>
          <cell r="F785" t="e">
            <v>#REF!</v>
          </cell>
          <cell r="G785">
            <v>5.8915999999999995</v>
          </cell>
          <cell r="H785">
            <v>5</v>
          </cell>
        </row>
        <row r="786">
          <cell r="B786" t="str">
            <v>M375131</v>
          </cell>
          <cell r="C786" t="str">
            <v>Tinta oleo</v>
          </cell>
          <cell r="D786" t="str">
            <v>l</v>
          </cell>
          <cell r="F786" t="e">
            <v>#REF!</v>
          </cell>
          <cell r="G786">
            <v>15.7384</v>
          </cell>
          <cell r="H786">
            <v>5</v>
          </cell>
        </row>
        <row r="787">
          <cell r="B787" t="str">
            <v>M375132</v>
          </cell>
          <cell r="C787" t="str">
            <v xml:space="preserve">Tinta acrílica </v>
          </cell>
          <cell r="D787" t="str">
            <v>l</v>
          </cell>
          <cell r="E787">
            <v>39220</v>
          </cell>
          <cell r="F787" t="e">
            <v>#REF!</v>
          </cell>
          <cell r="G787">
            <v>11.754676923076962</v>
          </cell>
          <cell r="H787">
            <v>5</v>
          </cell>
        </row>
        <row r="788">
          <cell r="B788" t="str">
            <v>M375133</v>
          </cell>
          <cell r="C788" t="str">
            <v>Tinta acrílica hospitalar</v>
          </cell>
          <cell r="D788" t="str">
            <v>L</v>
          </cell>
          <cell r="F788" t="e">
            <v>#REF!</v>
          </cell>
          <cell r="G788">
            <v>18.879899999999999</v>
          </cell>
          <cell r="H788">
            <v>5</v>
          </cell>
        </row>
        <row r="789">
          <cell r="B789" t="str">
            <v>M375134</v>
          </cell>
          <cell r="C789" t="str">
            <v>Tinta epoxi</v>
          </cell>
          <cell r="D789" t="str">
            <v>L</v>
          </cell>
          <cell r="F789" t="e">
            <v>#REF!</v>
          </cell>
          <cell r="G789">
            <v>46.35</v>
          </cell>
          <cell r="H789">
            <v>5</v>
          </cell>
        </row>
        <row r="790">
          <cell r="B790" t="str">
            <v>M375160</v>
          </cell>
          <cell r="C790" t="str">
            <v xml:space="preserve">Tinta esmalte sintetico </v>
          </cell>
          <cell r="D790" t="str">
            <v>L</v>
          </cell>
          <cell r="E790">
            <v>39220</v>
          </cell>
          <cell r="F790" t="e">
            <v>#REF!</v>
          </cell>
          <cell r="G790">
            <v>18.597222222222221</v>
          </cell>
          <cell r="H790">
            <v>5</v>
          </cell>
        </row>
        <row r="791">
          <cell r="B791" t="str">
            <v>M375161</v>
          </cell>
          <cell r="C791" t="str">
            <v>Tinta impermeavel mineral em po</v>
          </cell>
          <cell r="D791" t="str">
            <v>KG</v>
          </cell>
          <cell r="F791" t="e">
            <v>#REF!</v>
          </cell>
          <cell r="G791">
            <v>3.605</v>
          </cell>
          <cell r="H791">
            <v>5</v>
          </cell>
        </row>
        <row r="792">
          <cell r="B792" t="str">
            <v>M375162</v>
          </cell>
          <cell r="C792" t="str">
            <v>Tinta permacril</v>
          </cell>
          <cell r="D792" t="str">
            <v>L</v>
          </cell>
          <cell r="F792" t="e">
            <v>#REF!</v>
          </cell>
          <cell r="G792">
            <v>11.444444444444445</v>
          </cell>
          <cell r="H792">
            <v>5</v>
          </cell>
        </row>
        <row r="793">
          <cell r="B793" t="str">
            <v>M375163</v>
          </cell>
          <cell r="C793" t="str">
            <v>Tinta antiflama</v>
          </cell>
          <cell r="D793" t="str">
            <v>GL</v>
          </cell>
          <cell r="F793" t="e">
            <v>#REF!</v>
          </cell>
          <cell r="G793">
            <v>46.35</v>
          </cell>
          <cell r="H793">
            <v>5</v>
          </cell>
        </row>
        <row r="794">
          <cell r="B794" t="str">
            <v>M380060</v>
          </cell>
          <cell r="C794" t="str">
            <v xml:space="preserve">Fundo branco fosco nivelador </v>
          </cell>
          <cell r="D794" t="str">
            <v>l</v>
          </cell>
          <cell r="E794">
            <v>39220</v>
          </cell>
          <cell r="F794" t="e">
            <v>#REF!</v>
          </cell>
          <cell r="G794">
            <v>12.875</v>
          </cell>
          <cell r="H794">
            <v>5</v>
          </cell>
        </row>
        <row r="795">
          <cell r="B795" t="str">
            <v>M380090</v>
          </cell>
          <cell r="C795" t="str">
            <v xml:space="preserve">Selador </v>
          </cell>
          <cell r="D795" t="str">
            <v>l</v>
          </cell>
          <cell r="E795">
            <v>39220</v>
          </cell>
          <cell r="F795" t="e">
            <v>#REF!</v>
          </cell>
          <cell r="G795">
            <v>4.5732000000000008</v>
          </cell>
          <cell r="H795">
            <v>5</v>
          </cell>
        </row>
        <row r="796">
          <cell r="B796" t="str">
            <v>M380120</v>
          </cell>
          <cell r="C796" t="str">
            <v>Lixa p/ ferro</v>
          </cell>
          <cell r="D796" t="str">
            <v>UN</v>
          </cell>
          <cell r="E796">
            <v>39220</v>
          </cell>
          <cell r="F796" t="e">
            <v>#REF!</v>
          </cell>
          <cell r="G796">
            <v>1.5449999999999999</v>
          </cell>
          <cell r="H796">
            <v>5</v>
          </cell>
        </row>
        <row r="797">
          <cell r="B797" t="str">
            <v>M380130</v>
          </cell>
          <cell r="C797" t="str">
            <v>Lixa p/ madeira e paredes</v>
          </cell>
          <cell r="D797" t="str">
            <v>UN</v>
          </cell>
          <cell r="E797">
            <v>39220</v>
          </cell>
          <cell r="F797" t="e">
            <v>#REF!</v>
          </cell>
          <cell r="G797">
            <v>0.51500000000000001</v>
          </cell>
          <cell r="H797">
            <v>5</v>
          </cell>
        </row>
        <row r="798">
          <cell r="B798" t="str">
            <v>M380179</v>
          </cell>
          <cell r="C798" t="str">
            <v>Massa acrilica</v>
          </cell>
          <cell r="D798" t="str">
            <v>KG</v>
          </cell>
          <cell r="E798">
            <v>39220</v>
          </cell>
          <cell r="F798" t="e">
            <v>#REF!</v>
          </cell>
          <cell r="G798">
            <v>4.5862736428571456</v>
          </cell>
          <cell r="H798">
            <v>5</v>
          </cell>
        </row>
        <row r="799">
          <cell r="B799" t="str">
            <v>M380180</v>
          </cell>
          <cell r="C799" t="str">
            <v>Massa pva</v>
          </cell>
          <cell r="D799" t="str">
            <v>KG</v>
          </cell>
          <cell r="E799">
            <v>39220</v>
          </cell>
          <cell r="F799" t="e">
            <v>#REF!</v>
          </cell>
          <cell r="G799">
            <v>1.4197593571428579</v>
          </cell>
          <cell r="H799">
            <v>5</v>
          </cell>
        </row>
        <row r="800">
          <cell r="B800" t="str">
            <v>M380181</v>
          </cell>
          <cell r="C800" t="str">
            <v>Massa oleo</v>
          </cell>
          <cell r="D800" t="str">
            <v>KG</v>
          </cell>
          <cell r="F800" t="e">
            <v>#REF!</v>
          </cell>
          <cell r="G800">
            <v>4.6349999999999998</v>
          </cell>
          <cell r="H800">
            <v>5</v>
          </cell>
        </row>
        <row r="801">
          <cell r="B801" t="str">
            <v>M380182</v>
          </cell>
          <cell r="C801" t="str">
            <v>Massa acrilica linha hospitalar</v>
          </cell>
          <cell r="D801" t="str">
            <v>KG</v>
          </cell>
          <cell r="E801">
            <v>39220</v>
          </cell>
          <cell r="F801" t="e">
            <v>#REF!</v>
          </cell>
          <cell r="G801">
            <v>10.448445071428575</v>
          </cell>
          <cell r="H801">
            <v>5</v>
          </cell>
        </row>
        <row r="802">
          <cell r="B802" t="str">
            <v>M380183</v>
          </cell>
          <cell r="C802" t="str">
            <v>Solvente</v>
          </cell>
          <cell r="D802" t="str">
            <v>L</v>
          </cell>
          <cell r="E802">
            <v>39220</v>
          </cell>
          <cell r="F802" t="e">
            <v>#REF!</v>
          </cell>
          <cell r="G802">
            <v>12.875</v>
          </cell>
          <cell r="H802">
            <v>5</v>
          </cell>
        </row>
        <row r="803">
          <cell r="B803" t="str">
            <v>M380315</v>
          </cell>
          <cell r="C803" t="str">
            <v>Verniz</v>
          </cell>
          <cell r="D803" t="str">
            <v>L</v>
          </cell>
          <cell r="E803">
            <v>39220</v>
          </cell>
          <cell r="F803" t="e">
            <v>#REF!</v>
          </cell>
          <cell r="G803">
            <v>25.75</v>
          </cell>
          <cell r="H803">
            <v>5</v>
          </cell>
        </row>
        <row r="804">
          <cell r="B804" t="str">
            <v>M380316</v>
          </cell>
          <cell r="C804" t="str">
            <v>Zarção</v>
          </cell>
          <cell r="D804" t="str">
            <v>L</v>
          </cell>
          <cell r="E804">
            <v>39220</v>
          </cell>
          <cell r="F804" t="e">
            <v>#REF!</v>
          </cell>
          <cell r="G804">
            <v>15.759</v>
          </cell>
          <cell r="H804">
            <v>5</v>
          </cell>
        </row>
        <row r="805">
          <cell r="B805" t="str">
            <v>M380326</v>
          </cell>
          <cell r="C805" t="str">
            <v>Vedacit</v>
          </cell>
          <cell r="D805" t="str">
            <v>KG</v>
          </cell>
          <cell r="F805" t="e">
            <v>#REF!</v>
          </cell>
          <cell r="G805">
            <v>2.5750000000000002</v>
          </cell>
          <cell r="H805">
            <v>5</v>
          </cell>
        </row>
        <row r="806">
          <cell r="B806" t="str">
            <v>M380327</v>
          </cell>
          <cell r="C806" t="str">
            <v>Aditivo hidrofugante</v>
          </cell>
          <cell r="D806" t="str">
            <v>L</v>
          </cell>
          <cell r="F806" t="e">
            <v>#REF!</v>
          </cell>
          <cell r="G806">
            <v>4.2975719999999997</v>
          </cell>
          <cell r="H806">
            <v>5</v>
          </cell>
        </row>
        <row r="807">
          <cell r="B807" t="str">
            <v>M380328</v>
          </cell>
          <cell r="C807" t="str">
            <v>Tinta asfaltica</v>
          </cell>
          <cell r="D807" t="str">
            <v>L</v>
          </cell>
          <cell r="F807" t="e">
            <v>#REF!</v>
          </cell>
          <cell r="G807">
            <v>5.3560000000000008</v>
          </cell>
          <cell r="H807">
            <v>5</v>
          </cell>
        </row>
        <row r="808">
          <cell r="B808" t="str">
            <v>M380329</v>
          </cell>
          <cell r="C808" t="str">
            <v>Tinta betuminosa</v>
          </cell>
          <cell r="D808" t="str">
            <v>L</v>
          </cell>
          <cell r="F808" t="e">
            <v>#REF!</v>
          </cell>
          <cell r="G808">
            <v>5.3560000000000008</v>
          </cell>
          <cell r="H808">
            <v>5</v>
          </cell>
        </row>
        <row r="809">
          <cell r="B809" t="str">
            <v>M380330</v>
          </cell>
          <cell r="C809" t="str">
            <v>Conservado p</v>
          </cell>
          <cell r="D809" t="str">
            <v>KG</v>
          </cell>
          <cell r="F809" t="e">
            <v>#REF!</v>
          </cell>
          <cell r="G809">
            <v>2.2660000000000005</v>
          </cell>
          <cell r="H809">
            <v>5</v>
          </cell>
        </row>
        <row r="810">
          <cell r="B810" t="str">
            <v>M380331</v>
          </cell>
          <cell r="C810" t="str">
            <v>Penetrol</v>
          </cell>
          <cell r="D810" t="str">
            <v>L</v>
          </cell>
          <cell r="F810" t="e">
            <v>#REF!</v>
          </cell>
          <cell r="G810">
            <v>4.6349999999999998</v>
          </cell>
          <cell r="H810">
            <v>5</v>
          </cell>
        </row>
        <row r="811">
          <cell r="B811" t="str">
            <v>M380332</v>
          </cell>
          <cell r="C811" t="str">
            <v>Silicone</v>
          </cell>
          <cell r="D811" t="str">
            <v>L</v>
          </cell>
          <cell r="F811" t="e">
            <v>#REF!</v>
          </cell>
          <cell r="G811">
            <v>11.33</v>
          </cell>
          <cell r="H811">
            <v>5</v>
          </cell>
        </row>
        <row r="812">
          <cell r="B812" t="str">
            <v>M380333</v>
          </cell>
          <cell r="C812" t="str">
            <v>Desmoldante</v>
          </cell>
          <cell r="D812" t="str">
            <v>L</v>
          </cell>
          <cell r="F812" t="e">
            <v>#REF!</v>
          </cell>
          <cell r="G812">
            <v>6.2829999999999995</v>
          </cell>
          <cell r="H812">
            <v>5</v>
          </cell>
        </row>
        <row r="813">
          <cell r="B813" t="str">
            <v>M380334</v>
          </cell>
          <cell r="C813" t="str">
            <v xml:space="preserve">Broca </v>
          </cell>
          <cell r="D813" t="str">
            <v>UN</v>
          </cell>
          <cell r="F813" t="e">
            <v>#REF!</v>
          </cell>
          <cell r="G813">
            <v>12.36</v>
          </cell>
          <cell r="H813">
            <v>5</v>
          </cell>
        </row>
        <row r="814">
          <cell r="B814" t="str">
            <v>M380335</v>
          </cell>
          <cell r="C814" t="str">
            <v>Disco de corte</v>
          </cell>
          <cell r="D814" t="str">
            <v>UN</v>
          </cell>
          <cell r="F814" t="e">
            <v>#REF!</v>
          </cell>
          <cell r="G814">
            <v>15.450000000000001</v>
          </cell>
          <cell r="H814">
            <v>5</v>
          </cell>
        </row>
        <row r="815">
          <cell r="B815" t="str">
            <v>M380336</v>
          </cell>
          <cell r="C815" t="str">
            <v>Compond</v>
          </cell>
          <cell r="D815" t="str">
            <v>KG</v>
          </cell>
          <cell r="F815" t="e">
            <v>#REF!</v>
          </cell>
          <cell r="G815">
            <v>36.050000000000004</v>
          </cell>
          <cell r="H815">
            <v>5</v>
          </cell>
        </row>
        <row r="816">
          <cell r="B816" t="str">
            <v>M380337</v>
          </cell>
          <cell r="C816" t="str">
            <v>Argamassa graut</v>
          </cell>
          <cell r="D816" t="str">
            <v>KG</v>
          </cell>
          <cell r="F816" t="e">
            <v>#REF!</v>
          </cell>
          <cell r="G816">
            <v>0.97849999999999993</v>
          </cell>
          <cell r="H816">
            <v>5</v>
          </cell>
        </row>
        <row r="817">
          <cell r="B817" t="str">
            <v>M380338</v>
          </cell>
          <cell r="C817" t="str">
            <v>Cera</v>
          </cell>
          <cell r="D817" t="str">
            <v>KG</v>
          </cell>
          <cell r="F817" t="e">
            <v>#REF!</v>
          </cell>
          <cell r="G817">
            <v>22.66</v>
          </cell>
          <cell r="H817">
            <v>5</v>
          </cell>
        </row>
        <row r="818">
          <cell r="B818" t="str">
            <v>M380339</v>
          </cell>
          <cell r="C818" t="str">
            <v>Carbolineum</v>
          </cell>
          <cell r="D818" t="str">
            <v>L</v>
          </cell>
          <cell r="F818" t="e">
            <v>#REF!</v>
          </cell>
          <cell r="G818">
            <v>6.2829999999999995</v>
          </cell>
          <cell r="H818">
            <v>5</v>
          </cell>
        </row>
        <row r="819">
          <cell r="B819" t="str">
            <v>M390001</v>
          </cell>
          <cell r="C819" t="str">
            <v>Tubular de concreto ø=0,40m, C1</v>
          </cell>
          <cell r="D819" t="str">
            <v>M</v>
          </cell>
          <cell r="E819">
            <v>39220</v>
          </cell>
          <cell r="F819" t="e">
            <v>#REF!</v>
          </cell>
          <cell r="G819">
            <v>59.469152467692297</v>
          </cell>
          <cell r="H819">
            <v>5</v>
          </cell>
        </row>
        <row r="820">
          <cell r="B820" t="str">
            <v>M390002</v>
          </cell>
          <cell r="C820" t="str">
            <v>Tubular de concreto ø=0,60m, CA1</v>
          </cell>
          <cell r="D820" t="str">
            <v>M</v>
          </cell>
          <cell r="E820">
            <v>39220</v>
          </cell>
          <cell r="F820" t="e">
            <v>#REF!</v>
          </cell>
          <cell r="G820">
            <v>121.54</v>
          </cell>
          <cell r="H820">
            <v>5</v>
          </cell>
        </row>
        <row r="821">
          <cell r="B821" t="str">
            <v>M390003</v>
          </cell>
          <cell r="C821" t="str">
            <v>Tubular de concreto ø=0,80m, CA2</v>
          </cell>
          <cell r="D821" t="str">
            <v>M</v>
          </cell>
          <cell r="E821">
            <v>39220</v>
          </cell>
          <cell r="F821" t="e">
            <v>#REF!</v>
          </cell>
          <cell r="G821">
            <v>247.27235924307695</v>
          </cell>
          <cell r="H821">
            <v>5</v>
          </cell>
        </row>
        <row r="822">
          <cell r="B822" t="str">
            <v>M390020</v>
          </cell>
          <cell r="C822" t="str">
            <v>Calha de concreto (meia manilha), ø=0,30m</v>
          </cell>
          <cell r="D822" t="str">
            <v>M</v>
          </cell>
          <cell r="E822">
            <v>39220</v>
          </cell>
          <cell r="F822" t="e">
            <v>#REF!</v>
          </cell>
          <cell r="G822">
            <v>14.885355109230767</v>
          </cell>
          <cell r="H822">
            <v>5</v>
          </cell>
        </row>
        <row r="823">
          <cell r="B823" t="str">
            <v>M390021</v>
          </cell>
          <cell r="C823" t="str">
            <v>Calha de concreto (meia manilha), ø=0,40m</v>
          </cell>
          <cell r="D823" t="str">
            <v>M</v>
          </cell>
          <cell r="E823">
            <v>39220</v>
          </cell>
          <cell r="F823" t="e">
            <v>#REF!</v>
          </cell>
          <cell r="G823">
            <v>27.485674946923076</v>
          </cell>
          <cell r="H823">
            <v>5</v>
          </cell>
        </row>
        <row r="824">
          <cell r="B824" t="str">
            <v>M390050</v>
          </cell>
          <cell r="C824" t="str">
            <v>Grelha G135 AR de FoFo</v>
          </cell>
          <cell r="D824" t="str">
            <v>UN</v>
          </cell>
          <cell r="F824" t="e">
            <v>#REF!</v>
          </cell>
          <cell r="G824">
            <v>195.70000000000002</v>
          </cell>
          <cell r="H824">
            <v>5</v>
          </cell>
        </row>
        <row r="825">
          <cell r="B825" t="str">
            <v>M390051</v>
          </cell>
          <cell r="C825" t="str">
            <v>Tampão T120 AR de FoFo</v>
          </cell>
          <cell r="D825" t="str">
            <v>UN</v>
          </cell>
          <cell r="F825" t="e">
            <v>#REF!</v>
          </cell>
          <cell r="G825">
            <v>363.97705766052093</v>
          </cell>
          <cell r="H825">
            <v>5</v>
          </cell>
        </row>
        <row r="826">
          <cell r="B826" t="str">
            <v>M390055</v>
          </cell>
          <cell r="C826" t="str">
            <v xml:space="preserve">Grelha de concreto </v>
          </cell>
          <cell r="D826" t="str">
            <v>UN</v>
          </cell>
          <cell r="F826" t="e">
            <v>#REF!</v>
          </cell>
          <cell r="G826">
            <v>37.08</v>
          </cell>
          <cell r="H826">
            <v>5</v>
          </cell>
        </row>
        <row r="827">
          <cell r="B827" t="str">
            <v>M390070</v>
          </cell>
          <cell r="C827" t="str">
            <v xml:space="preserve">Grelha em barra de ferro 5/8" x 3/8"                                               </v>
          </cell>
          <cell r="D827" t="str">
            <v>M</v>
          </cell>
          <cell r="F827" t="e">
            <v>#REF!</v>
          </cell>
          <cell r="G827">
            <v>34.474119015384659</v>
          </cell>
          <cell r="H827">
            <v>5</v>
          </cell>
        </row>
        <row r="828">
          <cell r="B828" t="str">
            <v>M390091</v>
          </cell>
          <cell r="C828" t="str">
            <v>Geotêxtil não tecido com resistência à tração superior a 9 KN/m</v>
          </cell>
          <cell r="D828" t="str">
            <v>M2</v>
          </cell>
          <cell r="F828" t="e">
            <v>#REF!</v>
          </cell>
          <cell r="G828">
            <v>3.605</v>
          </cell>
          <cell r="H828">
            <v>5</v>
          </cell>
        </row>
        <row r="829">
          <cell r="B829" t="str">
            <v>M390092</v>
          </cell>
          <cell r="C829" t="str">
            <v>Geotêxtil não tecido com resistência à tração superior a 14 KN/m</v>
          </cell>
          <cell r="D829" t="str">
            <v>M2</v>
          </cell>
          <cell r="F829" t="e">
            <v>#REF!</v>
          </cell>
          <cell r="G829">
            <v>5.0092705612307693</v>
          </cell>
          <cell r="H829">
            <v>5</v>
          </cell>
        </row>
        <row r="830">
          <cell r="B830" t="str">
            <v>M390093</v>
          </cell>
          <cell r="C830" t="str">
            <v>Manta biodegradável (tela vegetal)</v>
          </cell>
          <cell r="D830" t="str">
            <v>M2</v>
          </cell>
          <cell r="F830" t="e">
            <v>#REF!</v>
          </cell>
          <cell r="G830">
            <v>3.2960000000000003</v>
          </cell>
          <cell r="H830">
            <v>5</v>
          </cell>
        </row>
        <row r="831">
          <cell r="B831" t="str">
            <v>M390094</v>
          </cell>
          <cell r="C831" t="str">
            <v>Grampo metálico</v>
          </cell>
          <cell r="D831" t="str">
            <v>UN</v>
          </cell>
          <cell r="F831" t="e">
            <v>#REF!</v>
          </cell>
          <cell r="G831">
            <v>5.15</v>
          </cell>
          <cell r="H831">
            <v>5</v>
          </cell>
        </row>
        <row r="837">
          <cell r="B837" t="str">
            <v>M700334</v>
          </cell>
          <cell r="C837" t="str">
            <v>Junta de pvc</v>
          </cell>
          <cell r="D837" t="str">
            <v>M</v>
          </cell>
          <cell r="E837">
            <v>39220</v>
          </cell>
          <cell r="F837" t="e">
            <v>#REF!</v>
          </cell>
          <cell r="G837">
            <v>2.8839999999999999</v>
          </cell>
          <cell r="H837">
            <v>5</v>
          </cell>
        </row>
        <row r="838">
          <cell r="B838" t="str">
            <v>M700335</v>
          </cell>
          <cell r="C838" t="str">
            <v>Cantoneira de aluminio</v>
          </cell>
          <cell r="D838" t="str">
            <v>M</v>
          </cell>
          <cell r="E838">
            <v>39220</v>
          </cell>
          <cell r="F838" t="e">
            <v>#REF!</v>
          </cell>
          <cell r="G838">
            <v>4.944</v>
          </cell>
          <cell r="H838">
            <v>5</v>
          </cell>
        </row>
        <row r="839">
          <cell r="B839" t="str">
            <v>M700701</v>
          </cell>
          <cell r="C839" t="str">
            <v>Degrau em graniro natural</v>
          </cell>
          <cell r="D839" t="str">
            <v>M</v>
          </cell>
          <cell r="E839">
            <v>39220</v>
          </cell>
          <cell r="F839" t="e">
            <v>#REF!</v>
          </cell>
          <cell r="G839">
            <v>83.015630999999999</v>
          </cell>
          <cell r="H839">
            <v>5</v>
          </cell>
        </row>
        <row r="840">
          <cell r="B840" t="str">
            <v>M700702</v>
          </cell>
          <cell r="C840" t="str">
            <v>Degrau em mármore natural</v>
          </cell>
          <cell r="D840" t="str">
            <v>M</v>
          </cell>
          <cell r="F840" t="e">
            <v>#REF!</v>
          </cell>
          <cell r="G840">
            <v>97.73907724</v>
          </cell>
          <cell r="H840">
            <v>5</v>
          </cell>
        </row>
        <row r="841">
          <cell r="B841" t="str">
            <v>M700703</v>
          </cell>
          <cell r="C841" t="str">
            <v>Granito natural esp=2,5cm</v>
          </cell>
          <cell r="D841" t="str">
            <v>M2</v>
          </cell>
          <cell r="F841" t="e">
            <v>#REF!</v>
          </cell>
          <cell r="G841">
            <v>66.723399999999998</v>
          </cell>
          <cell r="H841">
            <v>5</v>
          </cell>
        </row>
        <row r="842">
          <cell r="B842" t="str">
            <v>M700704</v>
          </cell>
          <cell r="C842" t="str">
            <v>Mármore natural esp=2,5cm</v>
          </cell>
          <cell r="D842" t="str">
            <v>M2</v>
          </cell>
          <cell r="F842" t="e">
            <v>#REF!</v>
          </cell>
          <cell r="G842">
            <v>51.036499999999997</v>
          </cell>
          <cell r="H842">
            <v>5</v>
          </cell>
        </row>
        <row r="843">
          <cell r="B843" t="str">
            <v>M700705</v>
          </cell>
          <cell r="C843" t="str">
            <v>Petra portuguesa</v>
          </cell>
          <cell r="D843" t="str">
            <v>M2</v>
          </cell>
          <cell r="F843" t="e">
            <v>#REF!</v>
          </cell>
          <cell r="G843">
            <v>8.24</v>
          </cell>
          <cell r="H843">
            <v>5</v>
          </cell>
        </row>
        <row r="844">
          <cell r="B844" t="str">
            <v>M700706</v>
          </cell>
          <cell r="C844" t="str">
            <v xml:space="preserve">Batente de ferro </v>
          </cell>
          <cell r="D844" t="str">
            <v>M</v>
          </cell>
          <cell r="F844" t="e">
            <v>#REF!</v>
          </cell>
          <cell r="G844">
            <v>8.7550000000000008</v>
          </cell>
          <cell r="H844">
            <v>5</v>
          </cell>
        </row>
        <row r="845">
          <cell r="B845" t="str">
            <v>M700711</v>
          </cell>
          <cell r="C845" t="str">
            <v>Gradil de ferro</v>
          </cell>
          <cell r="D845" t="str">
            <v>M2</v>
          </cell>
          <cell r="F845" t="e">
            <v>#REF!</v>
          </cell>
          <cell r="G845">
            <v>92.7</v>
          </cell>
          <cell r="H845">
            <v>5</v>
          </cell>
        </row>
        <row r="846">
          <cell r="B846" t="str">
            <v>M700712</v>
          </cell>
          <cell r="C846" t="str">
            <v>Porta de ferro</v>
          </cell>
          <cell r="D846" t="str">
            <v>M2</v>
          </cell>
          <cell r="F846" t="e">
            <v>#REF!</v>
          </cell>
          <cell r="G846">
            <v>207.339</v>
          </cell>
          <cell r="H846">
            <v>5</v>
          </cell>
        </row>
        <row r="847">
          <cell r="B847" t="str">
            <v>M700713</v>
          </cell>
          <cell r="C847" t="str">
            <v>Porta de aluminio</v>
          </cell>
          <cell r="D847" t="str">
            <v>UN</v>
          </cell>
          <cell r="F847" t="e">
            <v>#REF!</v>
          </cell>
          <cell r="G847">
            <v>266.46100000000001</v>
          </cell>
          <cell r="H847">
            <v>5</v>
          </cell>
        </row>
        <row r="848">
          <cell r="B848" t="str">
            <v>M700714</v>
          </cell>
          <cell r="C848" t="str">
            <v>Porta de aço de enrolar</v>
          </cell>
          <cell r="D848" t="str">
            <v>M2</v>
          </cell>
          <cell r="F848" t="e">
            <v>#REF!</v>
          </cell>
          <cell r="G848">
            <v>110.17830769230768</v>
          </cell>
          <cell r="H848">
            <v>5</v>
          </cell>
        </row>
        <row r="849">
          <cell r="B849" t="str">
            <v>M700715</v>
          </cell>
          <cell r="C849" t="str">
            <v>Janela de ferro fixo</v>
          </cell>
          <cell r="D849" t="str">
            <v>M2</v>
          </cell>
          <cell r="F849" t="e">
            <v>#REF!</v>
          </cell>
          <cell r="G849">
            <v>110.17830769230768</v>
          </cell>
          <cell r="H849">
            <v>5</v>
          </cell>
        </row>
        <row r="850">
          <cell r="B850" t="str">
            <v>M700716</v>
          </cell>
          <cell r="C850" t="str">
            <v>Janela de ferro de correr</v>
          </cell>
          <cell r="D850" t="str">
            <v>M2</v>
          </cell>
          <cell r="F850" t="e">
            <v>#REF!</v>
          </cell>
          <cell r="G850">
            <v>205.08092307692306</v>
          </cell>
          <cell r="H850">
            <v>5</v>
          </cell>
        </row>
        <row r="851">
          <cell r="B851" t="str">
            <v>M700717</v>
          </cell>
          <cell r="C851" t="str">
            <v>Janela de ferro maxim-ar</v>
          </cell>
          <cell r="D851" t="str">
            <v>M2</v>
          </cell>
          <cell r="F851" t="e">
            <v>#REF!</v>
          </cell>
          <cell r="G851">
            <v>192.30099999999999</v>
          </cell>
          <cell r="H851">
            <v>5</v>
          </cell>
        </row>
        <row r="852">
          <cell r="B852" t="str">
            <v>M700718</v>
          </cell>
          <cell r="C852" t="str">
            <v>Grade de proteção em ferro</v>
          </cell>
          <cell r="D852" t="str">
            <v>M2</v>
          </cell>
          <cell r="F852" t="e">
            <v>#REF!</v>
          </cell>
          <cell r="G852">
            <v>107.07246153846152</v>
          </cell>
          <cell r="H852">
            <v>5</v>
          </cell>
        </row>
        <row r="853">
          <cell r="B853" t="str">
            <v>M700719</v>
          </cell>
          <cell r="C853" t="str">
            <v>Janela de aluminio p/basculante</v>
          </cell>
          <cell r="D853" t="str">
            <v>M2</v>
          </cell>
          <cell r="F853" t="e">
            <v>#REF!</v>
          </cell>
          <cell r="G853">
            <v>479.72646153846154</v>
          </cell>
          <cell r="H853">
            <v>5</v>
          </cell>
        </row>
        <row r="854">
          <cell r="B854" t="str">
            <v>M700720</v>
          </cell>
          <cell r="C854" t="str">
            <v>Janela de aluminio de correr</v>
          </cell>
          <cell r="D854" t="str">
            <v>M2</v>
          </cell>
          <cell r="F854" t="e">
            <v>#REF!</v>
          </cell>
          <cell r="G854">
            <v>366.87807692307695</v>
          </cell>
          <cell r="H854">
            <v>5</v>
          </cell>
        </row>
        <row r="855">
          <cell r="B855" t="str">
            <v>M700721</v>
          </cell>
          <cell r="C855" t="str">
            <v>Janela de aluminio fixa</v>
          </cell>
          <cell r="D855" t="str">
            <v>M2</v>
          </cell>
          <cell r="F855" t="e">
            <v>#REF!</v>
          </cell>
          <cell r="G855">
            <v>254.04553846153846</v>
          </cell>
          <cell r="H855">
            <v>5</v>
          </cell>
        </row>
        <row r="856">
          <cell r="B856" t="str">
            <v>M700722</v>
          </cell>
          <cell r="C856" t="str">
            <v>Janela de aluminio tipo maxim-ar</v>
          </cell>
          <cell r="D856" t="str">
            <v>M2</v>
          </cell>
          <cell r="F856" t="e">
            <v>#REF!</v>
          </cell>
          <cell r="G856">
            <v>317.92138461538462</v>
          </cell>
          <cell r="H856">
            <v>5</v>
          </cell>
        </row>
        <row r="857">
          <cell r="B857" t="str">
            <v>M878560</v>
          </cell>
          <cell r="C857" t="str">
            <v>Porta corta fogo de abrir de 80x210cm</v>
          </cell>
          <cell r="D857" t="str">
            <v>UN</v>
          </cell>
          <cell r="E857">
            <v>39220</v>
          </cell>
          <cell r="F857" t="e">
            <v>#REF!</v>
          </cell>
          <cell r="G857">
            <v>363.91484615384616</v>
          </cell>
          <cell r="H857">
            <v>5</v>
          </cell>
        </row>
        <row r="858">
          <cell r="B858" t="str">
            <v>M878561</v>
          </cell>
          <cell r="C858" t="str">
            <v>Janela de ferro</v>
          </cell>
          <cell r="D858" t="str">
            <v>M2</v>
          </cell>
          <cell r="E858">
            <v>39220</v>
          </cell>
          <cell r="F858" t="e">
            <v>#REF!</v>
          </cell>
          <cell r="G858">
            <v>198.22746153846154</v>
          </cell>
          <cell r="H858">
            <v>5</v>
          </cell>
        </row>
        <row r="859">
          <cell r="B859" t="str">
            <v>M878562</v>
          </cell>
          <cell r="C859" t="str">
            <v>Impermeabilização de reservatório elevado</v>
          </cell>
          <cell r="D859" t="str">
            <v>M2</v>
          </cell>
          <cell r="E859">
            <v>39220</v>
          </cell>
          <cell r="F859" t="e">
            <v>#REF!</v>
          </cell>
          <cell r="G859">
            <v>52.522076923076931</v>
          </cell>
          <cell r="H859">
            <v>5</v>
          </cell>
        </row>
        <row r="860">
          <cell r="B860" t="str">
            <v>M878563</v>
          </cell>
          <cell r="C860" t="str">
            <v>Impermeabilização de reservatório enterrado</v>
          </cell>
          <cell r="D860" t="str">
            <v>M2</v>
          </cell>
          <cell r="E860">
            <v>39220</v>
          </cell>
          <cell r="F860" t="e">
            <v>#REF!</v>
          </cell>
          <cell r="G860">
            <v>13.342461538461539</v>
          </cell>
          <cell r="H860">
            <v>5</v>
          </cell>
        </row>
        <row r="861">
          <cell r="B861" t="str">
            <v>M878564</v>
          </cell>
          <cell r="C861" t="str">
            <v>Impermeabilização de cobertura com asfalto oxidado e veu de polieste</v>
          </cell>
          <cell r="D861" t="str">
            <v>M2</v>
          </cell>
          <cell r="E861">
            <v>39220</v>
          </cell>
          <cell r="F861" t="e">
            <v>#REF!</v>
          </cell>
          <cell r="G861">
            <v>44.036461538461531</v>
          </cell>
          <cell r="H861">
            <v>5</v>
          </cell>
        </row>
        <row r="862">
          <cell r="B862" t="str">
            <v>M878565</v>
          </cell>
          <cell r="C862" t="str">
            <v>Impermeabilização com manta asfaltica</v>
          </cell>
          <cell r="D862" t="str">
            <v>M2</v>
          </cell>
          <cell r="E862">
            <v>39220</v>
          </cell>
          <cell r="F862" t="e">
            <v>#REF!</v>
          </cell>
          <cell r="G862">
            <v>28.459692307692311</v>
          </cell>
          <cell r="H862">
            <v>5</v>
          </cell>
        </row>
        <row r="863">
          <cell r="B863" t="str">
            <v>M878566</v>
          </cell>
          <cell r="C863" t="str">
            <v>Impermeabilização de cobertura plana (inclusive pré-fabricada) , utilizando manta asfáltica polímérica</v>
          </cell>
          <cell r="D863" t="str">
            <v>M2</v>
          </cell>
          <cell r="E863">
            <v>39220</v>
          </cell>
          <cell r="F863" t="e">
            <v>#REF!</v>
          </cell>
          <cell r="G863">
            <v>19.549400000000002</v>
          </cell>
          <cell r="H863">
            <v>5</v>
          </cell>
        </row>
        <row r="864">
          <cell r="B864" t="str">
            <v>M878567</v>
          </cell>
          <cell r="C864" t="str">
            <v>Impermeabilização de superfície sujeita à infiltração por lençol freático (pressão negativa) aplicando argamassa com aditivo impermeabilizante de pega rápida</v>
          </cell>
          <cell r="D864" t="str">
            <v>M2</v>
          </cell>
          <cell r="E864">
            <v>39220</v>
          </cell>
          <cell r="F864" t="e">
            <v>#REF!</v>
          </cell>
          <cell r="G864">
            <v>11.6905</v>
          </cell>
          <cell r="H864">
            <v>5</v>
          </cell>
        </row>
        <row r="865">
          <cell r="B865" t="str">
            <v>M878568</v>
          </cell>
          <cell r="C865" t="str">
            <v>Extintor de gás carbônico , capacidade 6 kg</v>
          </cell>
          <cell r="D865" t="str">
            <v>UN</v>
          </cell>
          <cell r="E865">
            <v>39220</v>
          </cell>
          <cell r="F865" t="e">
            <v>#REF!</v>
          </cell>
          <cell r="G865">
            <v>263.37100000000004</v>
          </cell>
          <cell r="H865">
            <v>5</v>
          </cell>
        </row>
        <row r="866">
          <cell r="B866" t="str">
            <v>M878569</v>
          </cell>
          <cell r="C866" t="str">
            <v>Extintor de água pressurizada , capacidade 10 litros</v>
          </cell>
          <cell r="D866" t="str">
            <v>UN</v>
          </cell>
          <cell r="E866">
            <v>39220</v>
          </cell>
          <cell r="F866" t="e">
            <v>#REF!</v>
          </cell>
          <cell r="G866">
            <v>85.735615384615386</v>
          </cell>
          <cell r="H866">
            <v>5</v>
          </cell>
        </row>
        <row r="867">
          <cell r="B867" t="str">
            <v>M878570</v>
          </cell>
          <cell r="C867" t="str">
            <v>Extintor de pó químico pressurizado , capacidade 4 kg</v>
          </cell>
          <cell r="D867" t="str">
            <v>UN</v>
          </cell>
          <cell r="E867">
            <v>39220</v>
          </cell>
          <cell r="F867" t="e">
            <v>#REF!</v>
          </cell>
          <cell r="G867">
            <v>81.536384615384605</v>
          </cell>
          <cell r="H867">
            <v>5</v>
          </cell>
        </row>
        <row r="868">
          <cell r="B868" t="str">
            <v>M878571</v>
          </cell>
          <cell r="C868" t="str">
            <v>Extintor de pó químico pressurizado , capacidade 8 kg</v>
          </cell>
          <cell r="D868" t="str">
            <v>UN</v>
          </cell>
          <cell r="E868">
            <v>39220</v>
          </cell>
          <cell r="F868" t="e">
            <v>#REF!</v>
          </cell>
          <cell r="G868">
            <v>114.82915384615384</v>
          </cell>
          <cell r="H868">
            <v>5</v>
          </cell>
        </row>
        <row r="869">
          <cell r="B869" t="str">
            <v>M878572</v>
          </cell>
          <cell r="C869" t="str">
            <v>Extintor de pó químico pressurizado , capacidade 12 kg</v>
          </cell>
          <cell r="D869" t="str">
            <v>UN</v>
          </cell>
          <cell r="E869">
            <v>39220</v>
          </cell>
          <cell r="F869" t="e">
            <v>#REF!</v>
          </cell>
          <cell r="G869">
            <v>126.8246923076923</v>
          </cell>
          <cell r="H869">
            <v>5</v>
          </cell>
        </row>
        <row r="870">
          <cell r="B870" t="str">
            <v>M900001</v>
          </cell>
          <cell r="C870" t="str">
            <v>Caixa de concreto d=30cm</v>
          </cell>
          <cell r="D870" t="str">
            <v>UN</v>
          </cell>
          <cell r="E870">
            <v>39220</v>
          </cell>
          <cell r="F870" t="e">
            <v>#REF!</v>
          </cell>
          <cell r="G870">
            <v>293.55</v>
          </cell>
          <cell r="H870">
            <v>5</v>
          </cell>
        </row>
        <row r="871">
          <cell r="B871" t="str">
            <v>M900102</v>
          </cell>
          <cell r="C871" t="str">
            <v>Tubo de pvc d=150mm</v>
          </cell>
          <cell r="D871" t="str">
            <v>M</v>
          </cell>
          <cell r="F871" t="e">
            <v>#REF!</v>
          </cell>
          <cell r="G871">
            <v>18.54</v>
          </cell>
          <cell r="H871">
            <v>5</v>
          </cell>
        </row>
        <row r="872">
          <cell r="B872" t="str">
            <v>M900108</v>
          </cell>
          <cell r="C872" t="str">
            <v>Tubo de pvc d=50mm</v>
          </cell>
          <cell r="D872" t="str">
            <v>M</v>
          </cell>
          <cell r="F872" t="e">
            <v>#REF!</v>
          </cell>
          <cell r="G872">
            <v>5.665</v>
          </cell>
          <cell r="H872">
            <v>5</v>
          </cell>
        </row>
        <row r="873">
          <cell r="B873" t="str">
            <v>M900109</v>
          </cell>
          <cell r="C873" t="str">
            <v>Tubo de pvc d=40mm</v>
          </cell>
          <cell r="D873" t="str">
            <v>M</v>
          </cell>
          <cell r="F873" t="e">
            <v>#REF!</v>
          </cell>
          <cell r="G873">
            <v>4.6349999999999998</v>
          </cell>
          <cell r="H873">
            <v>5</v>
          </cell>
        </row>
        <row r="874">
          <cell r="B874" t="str">
            <v>M900133</v>
          </cell>
          <cell r="C874" t="str">
            <v>Bidim op30</v>
          </cell>
          <cell r="D874" t="str">
            <v>M2</v>
          </cell>
          <cell r="E874">
            <v>39220</v>
          </cell>
          <cell r="F874" t="e">
            <v>#REF!</v>
          </cell>
          <cell r="G874">
            <v>4.0170000000000003</v>
          </cell>
          <cell r="H874">
            <v>5</v>
          </cell>
        </row>
        <row r="875">
          <cell r="B875" t="str">
            <v>M900138</v>
          </cell>
          <cell r="C875" t="str">
            <v>Estaca prancha metálica</v>
          </cell>
          <cell r="D875" t="str">
            <v>M2</v>
          </cell>
          <cell r="E875">
            <v>39220</v>
          </cell>
          <cell r="F875" t="e">
            <v>#REF!</v>
          </cell>
          <cell r="G875">
            <v>30.478190359230776</v>
          </cell>
          <cell r="H875">
            <v>5</v>
          </cell>
        </row>
        <row r="876">
          <cell r="B876" t="str">
            <v>M900339</v>
          </cell>
          <cell r="C876" t="str">
            <v>Granito cinza andorinha 30x30cm</v>
          </cell>
          <cell r="D876" t="str">
            <v>M2</v>
          </cell>
          <cell r="E876">
            <v>39220</v>
          </cell>
          <cell r="F876" t="e">
            <v>#REF!</v>
          </cell>
          <cell r="G876">
            <v>87.55</v>
          </cell>
          <cell r="H876">
            <v>5</v>
          </cell>
        </row>
        <row r="877">
          <cell r="B877" t="str">
            <v>M900340</v>
          </cell>
          <cell r="C877" t="str">
            <v>Granito cinza andorinha flameado 30x30cm</v>
          </cell>
          <cell r="D877" t="str">
            <v>M2</v>
          </cell>
          <cell r="E877">
            <v>39220</v>
          </cell>
          <cell r="F877" t="e">
            <v>#REF!</v>
          </cell>
          <cell r="G877">
            <v>106.34337702330001</v>
          </cell>
          <cell r="H877">
            <v>5</v>
          </cell>
        </row>
        <row r="878">
          <cell r="B878" t="str">
            <v>M900341</v>
          </cell>
          <cell r="C878" t="str">
            <v>Granito vermelho polido  40x40cm</v>
          </cell>
          <cell r="D878" t="str">
            <v>M2</v>
          </cell>
          <cell r="E878">
            <v>39220</v>
          </cell>
          <cell r="F878" t="e">
            <v>#REF!</v>
          </cell>
          <cell r="G878">
            <v>132.117307724</v>
          </cell>
          <cell r="H878">
            <v>5</v>
          </cell>
        </row>
        <row r="879">
          <cell r="B879" t="str">
            <v>M900342</v>
          </cell>
          <cell r="C879" t="str">
            <v>Granito vermelho polido flameado 40x40cm</v>
          </cell>
          <cell r="D879" t="str">
            <v>M2</v>
          </cell>
          <cell r="E879">
            <v>39220</v>
          </cell>
          <cell r="F879" t="e">
            <v>#REF!</v>
          </cell>
          <cell r="G879">
            <v>159.81638461380001</v>
          </cell>
          <cell r="H879">
            <v>5</v>
          </cell>
        </row>
        <row r="880">
          <cell r="B880" t="str">
            <v>M900343</v>
          </cell>
          <cell r="C880" t="str">
            <v xml:space="preserve">Marmore branco </v>
          </cell>
          <cell r="D880" t="str">
            <v>M2</v>
          </cell>
          <cell r="E880">
            <v>39220</v>
          </cell>
          <cell r="F880" t="e">
            <v>#REF!</v>
          </cell>
          <cell r="G880">
            <v>63.123153841400004</v>
          </cell>
          <cell r="H880">
            <v>5</v>
          </cell>
        </row>
        <row r="881">
          <cell r="B881" t="str">
            <v>M900344</v>
          </cell>
          <cell r="C881" t="str">
            <v>Meio-fio padrão dner</v>
          </cell>
          <cell r="D881" t="str">
            <v>M</v>
          </cell>
          <cell r="F881" t="e">
            <v>#REF!</v>
          </cell>
          <cell r="G881">
            <v>13.736624054240002</v>
          </cell>
          <cell r="H881">
            <v>5</v>
          </cell>
        </row>
        <row r="882">
          <cell r="B882" t="str">
            <v>M900345</v>
          </cell>
          <cell r="C882" t="str">
            <v>Meio-fio padrão economico</v>
          </cell>
          <cell r="D882" t="str">
            <v>M</v>
          </cell>
          <cell r="F882" t="e">
            <v>#REF!</v>
          </cell>
          <cell r="G882">
            <v>8.247946326400001</v>
          </cell>
          <cell r="H882">
            <v>5</v>
          </cell>
        </row>
        <row r="883">
          <cell r="B883" t="str">
            <v>M900346</v>
          </cell>
          <cell r="C883" t="str">
            <v>Meio-fio de granito bruto</v>
          </cell>
          <cell r="D883" t="str">
            <v>M</v>
          </cell>
          <cell r="F883" t="e">
            <v>#REF!</v>
          </cell>
          <cell r="G883">
            <v>15.2632176988</v>
          </cell>
          <cell r="H883">
            <v>5</v>
          </cell>
        </row>
        <row r="884">
          <cell r="B884" t="str">
            <v>M900347</v>
          </cell>
          <cell r="C884" t="str">
            <v>Meio-fio tipo jardim padão desal</v>
          </cell>
          <cell r="D884" t="str">
            <v>M</v>
          </cell>
          <cell r="F884" t="e">
            <v>#REF!</v>
          </cell>
          <cell r="G884">
            <v>5.1418135929600002</v>
          </cell>
          <cell r="H884">
            <v>5</v>
          </cell>
        </row>
        <row r="885">
          <cell r="B885" t="str">
            <v>M900348</v>
          </cell>
          <cell r="C885" t="str">
            <v>Meio-fio especial em granito cinza flameado</v>
          </cell>
          <cell r="D885" t="str">
            <v>M</v>
          </cell>
          <cell r="F885" t="e">
            <v>#REF!</v>
          </cell>
          <cell r="G885">
            <v>126.80162039960001</v>
          </cell>
          <cell r="H885">
            <v>5</v>
          </cell>
        </row>
        <row r="886">
          <cell r="B886" t="str">
            <v>M900349</v>
          </cell>
          <cell r="C886" t="str">
            <v>Meio-fio tipo barcelona padrão desal</v>
          </cell>
          <cell r="D886" t="str">
            <v>M</v>
          </cell>
          <cell r="F886" t="e">
            <v>#REF!</v>
          </cell>
          <cell r="G886">
            <v>21.854925516640002</v>
          </cell>
          <cell r="H886">
            <v>5</v>
          </cell>
        </row>
        <row r="887">
          <cell r="B887" t="str">
            <v>M900350</v>
          </cell>
          <cell r="C887" t="str">
            <v>Pedra irregular</v>
          </cell>
          <cell r="D887" t="str">
            <v>M2</v>
          </cell>
          <cell r="F887" t="e">
            <v>#REF!</v>
          </cell>
          <cell r="G887">
            <v>16.369035199519999</v>
          </cell>
          <cell r="H887">
            <v>5</v>
          </cell>
        </row>
        <row r="888">
          <cell r="B888" t="str">
            <v>M900351</v>
          </cell>
          <cell r="C888" t="str">
            <v>Pedra portuguesa</v>
          </cell>
          <cell r="D888" t="str">
            <v>M2</v>
          </cell>
          <cell r="F888" t="e">
            <v>#REF!</v>
          </cell>
          <cell r="G888">
            <v>13.37732307724</v>
          </cell>
          <cell r="H888">
            <v>5</v>
          </cell>
        </row>
        <row r="889">
          <cell r="B889" t="str">
            <v>M900352</v>
          </cell>
          <cell r="C889" t="str">
            <v>Pedra são tomé</v>
          </cell>
          <cell r="D889" t="str">
            <v>M2</v>
          </cell>
          <cell r="F889" t="e">
            <v>#REF!</v>
          </cell>
          <cell r="G889">
            <v>44.365792292500004</v>
          </cell>
          <cell r="H889">
            <v>5</v>
          </cell>
        </row>
        <row r="890">
          <cell r="B890" t="str">
            <v>M900353</v>
          </cell>
          <cell r="C890" t="str">
            <v>Pedra lagoa santa</v>
          </cell>
          <cell r="D890" t="str">
            <v>M2</v>
          </cell>
          <cell r="F890" t="e">
            <v>#REF!</v>
          </cell>
          <cell r="G890">
            <v>44.365792292500004</v>
          </cell>
          <cell r="H890">
            <v>5</v>
          </cell>
        </row>
        <row r="891">
          <cell r="B891" t="str">
            <v>M900354</v>
          </cell>
          <cell r="C891" t="str">
            <v>Pedra com placas de arenito</v>
          </cell>
          <cell r="D891" t="str">
            <v>M2</v>
          </cell>
          <cell r="F891" t="e">
            <v>#REF!</v>
          </cell>
          <cell r="G891">
            <v>27.582086440999998</v>
          </cell>
          <cell r="H891">
            <v>5</v>
          </cell>
        </row>
        <row r="892">
          <cell r="B892" t="str">
            <v>M900355</v>
          </cell>
          <cell r="C892" t="str">
            <v>Pedra ardosia verde 40x40cm</v>
          </cell>
          <cell r="D892" t="str">
            <v>M2</v>
          </cell>
          <cell r="F892" t="e">
            <v>#REF!</v>
          </cell>
          <cell r="G892">
            <v>30.941992306900001</v>
          </cell>
          <cell r="H892">
            <v>5</v>
          </cell>
        </row>
        <row r="893">
          <cell r="B893" t="str">
            <v>M900356</v>
          </cell>
          <cell r="C893" t="str">
            <v>Placas de concreto 50x50cm</v>
          </cell>
          <cell r="D893" t="str">
            <v>M2</v>
          </cell>
          <cell r="F893" t="e">
            <v>#REF!</v>
          </cell>
          <cell r="G893">
            <v>23.278000000000002</v>
          </cell>
          <cell r="H893">
            <v>5</v>
          </cell>
        </row>
        <row r="894">
          <cell r="B894" t="str">
            <v>M900357</v>
          </cell>
          <cell r="C894" t="str">
            <v>Piso tactil direcional 40x40 cm</v>
          </cell>
          <cell r="D894" t="str">
            <v>M2</v>
          </cell>
          <cell r="F894" t="e">
            <v>#REF!</v>
          </cell>
          <cell r="G894">
            <v>28.2457692276</v>
          </cell>
          <cell r="H894">
            <v>5</v>
          </cell>
        </row>
        <row r="895">
          <cell r="B895" t="str">
            <v>M900358</v>
          </cell>
          <cell r="C895" t="str">
            <v>Ladrilho hidraulico</v>
          </cell>
          <cell r="D895" t="str">
            <v>M2</v>
          </cell>
          <cell r="F895" t="e">
            <v>#REF!</v>
          </cell>
          <cell r="G895">
            <v>27.634783865440003</v>
          </cell>
          <cell r="H895">
            <v>5</v>
          </cell>
        </row>
        <row r="896">
          <cell r="B896" t="str">
            <v>M900359</v>
          </cell>
          <cell r="C896" t="str">
            <v>Piso blokret esp=10cm</v>
          </cell>
          <cell r="D896" t="str">
            <v>M2</v>
          </cell>
          <cell r="F896" t="e">
            <v>#REF!</v>
          </cell>
          <cell r="G896">
            <v>21.328923069000002</v>
          </cell>
          <cell r="H896">
            <v>5</v>
          </cell>
        </row>
        <row r="897">
          <cell r="B897" t="str">
            <v>M900390</v>
          </cell>
          <cell r="C897" t="str">
            <v>Semete p/ hidrossemeadura</v>
          </cell>
          <cell r="D897" t="str">
            <v>kg</v>
          </cell>
          <cell r="F897" t="e">
            <v>#REF!</v>
          </cell>
          <cell r="G897">
            <v>6.18</v>
          </cell>
          <cell r="H897">
            <v>5</v>
          </cell>
        </row>
        <row r="898">
          <cell r="B898" t="str">
            <v>M900391</v>
          </cell>
          <cell r="C898" t="str">
            <v>Inseticida</v>
          </cell>
          <cell r="D898" t="str">
            <v>l</v>
          </cell>
          <cell r="F898" t="e">
            <v>#REF!</v>
          </cell>
          <cell r="G898">
            <v>41.2</v>
          </cell>
          <cell r="H898">
            <v>5</v>
          </cell>
        </row>
        <row r="899">
          <cell r="B899" t="str">
            <v>M900392</v>
          </cell>
          <cell r="C899" t="str">
            <v>Adubo npk</v>
          </cell>
          <cell r="D899" t="str">
            <v>kg</v>
          </cell>
          <cell r="F899" t="e">
            <v>#REF!</v>
          </cell>
          <cell r="G899">
            <v>0.85489999999999999</v>
          </cell>
          <cell r="H899">
            <v>5</v>
          </cell>
        </row>
        <row r="900">
          <cell r="B900" t="str">
            <v>S000001</v>
          </cell>
          <cell r="C900" t="str">
            <v>Divisória pré-fabricada sanitária com painel pré-fabricado e=40 mm, miolo de madeira revestido com fibrocimento, fixado em perfis de alumínio. Painel frontal apoiado no piso, lateral elevado 150 mm.</v>
          </cell>
          <cell r="D900" t="str">
            <v>M2</v>
          </cell>
          <cell r="E900">
            <v>39220</v>
          </cell>
          <cell r="F900" t="e">
            <v>#REF!</v>
          </cell>
          <cell r="G900">
            <v>83.208153846153849</v>
          </cell>
          <cell r="H900">
            <v>5</v>
          </cell>
        </row>
        <row r="901">
          <cell r="B901" t="str">
            <v>S000002</v>
          </cell>
          <cell r="C901" t="str">
            <v>Divisória estruturada em perfil de alumínio duplo, com painel em laminado melamínico colméia, e=35mm</v>
          </cell>
          <cell r="D901" t="str">
            <v>M2</v>
          </cell>
          <cell r="E901">
            <v>39220</v>
          </cell>
          <cell r="F901" t="e">
            <v>#REF!</v>
          </cell>
          <cell r="G901">
            <v>40.494846153846154</v>
          </cell>
          <cell r="H901">
            <v>5</v>
          </cell>
        </row>
        <row r="902">
          <cell r="B902" t="str">
            <v>S000003</v>
          </cell>
          <cell r="C902" t="str">
            <v>Divisória sanitária de mármore e=3 cm assentada com arg. No traço 1:3</v>
          </cell>
          <cell r="D902" t="str">
            <v>M2</v>
          </cell>
          <cell r="E902">
            <v>39220</v>
          </cell>
          <cell r="F902" t="e">
            <v>#REF!</v>
          </cell>
          <cell r="G902">
            <v>251.08230769230767</v>
          </cell>
          <cell r="H902">
            <v>5</v>
          </cell>
        </row>
        <row r="903">
          <cell r="B903" t="str">
            <v>S000004</v>
          </cell>
          <cell r="C903" t="str">
            <v>Divisória sanitária de granito e=3 cm assentada com arg. No traço 1:3</v>
          </cell>
          <cell r="D903" t="str">
            <v>M2</v>
          </cell>
          <cell r="F903" t="e">
            <v>#REF!</v>
          </cell>
          <cell r="G903">
            <v>259.72638461538457</v>
          </cell>
          <cell r="H903">
            <v>5</v>
          </cell>
        </row>
        <row r="904">
          <cell r="B904" t="str">
            <v>S000030</v>
          </cell>
          <cell r="C904" t="str">
            <v>Rodapé de alta resistência</v>
          </cell>
          <cell r="D904" t="str">
            <v>M</v>
          </cell>
          <cell r="F904" t="e">
            <v>#REF!</v>
          </cell>
          <cell r="G904">
            <v>3.4306923076923082</v>
          </cell>
          <cell r="H904">
            <v>5</v>
          </cell>
        </row>
        <row r="905">
          <cell r="B905" t="str">
            <v>S000032</v>
          </cell>
          <cell r="C905" t="str">
            <v xml:space="preserve">Piso industrial monolítico alta resistência, esp=8mm </v>
          </cell>
          <cell r="D905" t="str">
            <v>M2</v>
          </cell>
          <cell r="F905" t="e">
            <v>#REF!</v>
          </cell>
          <cell r="G905">
            <v>9.7374615384615364</v>
          </cell>
          <cell r="H905">
            <v>5</v>
          </cell>
        </row>
        <row r="906">
          <cell r="B906" t="str">
            <v>S000033</v>
          </cell>
          <cell r="C906" t="str">
            <v xml:space="preserve">Piso industrial monolítico alta resistência, esp=12mm </v>
          </cell>
          <cell r="D906" t="str">
            <v>M2</v>
          </cell>
          <cell r="F906" t="e">
            <v>#REF!</v>
          </cell>
          <cell r="G906">
            <v>13.279076923076923</v>
          </cell>
          <cell r="H906">
            <v>5</v>
          </cell>
        </row>
        <row r="907">
          <cell r="B907" t="str">
            <v>S000034</v>
          </cell>
          <cell r="C907" t="str">
            <v>Degrau de alta resistência de 17x30cm</v>
          </cell>
          <cell r="D907" t="str">
            <v>M</v>
          </cell>
          <cell r="E907">
            <v>39220</v>
          </cell>
          <cell r="F907" t="e">
            <v>#REF!</v>
          </cell>
          <cell r="G907">
            <v>15.331153846153846</v>
          </cell>
          <cell r="H907">
            <v>5</v>
          </cell>
        </row>
        <row r="908">
          <cell r="B908" t="str">
            <v>S000035</v>
          </cell>
          <cell r="C908" t="str">
            <v>Degrau de alta resistência de 17x32cm</v>
          </cell>
          <cell r="D908" t="str">
            <v>M</v>
          </cell>
          <cell r="E908">
            <v>39220</v>
          </cell>
          <cell r="F908" t="e">
            <v>#REF!</v>
          </cell>
          <cell r="G908">
            <v>20.932769230769232</v>
          </cell>
          <cell r="H908">
            <v>5</v>
          </cell>
        </row>
        <row r="909">
          <cell r="B909" t="str">
            <v>S000066</v>
          </cell>
          <cell r="C909" t="str">
            <v>Revestimento com gesso acartonado</v>
          </cell>
          <cell r="D909" t="str">
            <v>M2</v>
          </cell>
          <cell r="F909" t="e">
            <v>#REF!</v>
          </cell>
          <cell r="G909">
            <v>20.932769230769232</v>
          </cell>
          <cell r="H909">
            <v>5</v>
          </cell>
        </row>
        <row r="910">
          <cell r="B910" t="str">
            <v>S000098</v>
          </cell>
          <cell r="C910" t="str">
            <v>Domo de acrílico, colocação e acabamento, individual com ou sem ventilação</v>
          </cell>
          <cell r="D910" t="str">
            <v>M2</v>
          </cell>
          <cell r="F910" t="e">
            <v>#REF!</v>
          </cell>
          <cell r="G910">
            <v>289.01007692307689</v>
          </cell>
          <cell r="H910">
            <v>5</v>
          </cell>
        </row>
        <row r="911">
          <cell r="B911" t="str">
            <v>S000099</v>
          </cell>
          <cell r="C911" t="str">
            <v>Domo de acrílico, colocação e acabamento, modular</v>
          </cell>
          <cell r="D911" t="str">
            <v>M2</v>
          </cell>
          <cell r="F911" t="e">
            <v>#REF!</v>
          </cell>
          <cell r="G911">
            <v>308.27107692307686</v>
          </cell>
          <cell r="H911">
            <v>5</v>
          </cell>
        </row>
        <row r="912">
          <cell r="B912" t="str">
            <v>S000110</v>
          </cell>
          <cell r="C912" t="str">
            <v>Domo de fibra de vidro, colocação e acabamento, individual com ou sem ventilação</v>
          </cell>
          <cell r="D912" t="str">
            <v>M2</v>
          </cell>
          <cell r="E912">
            <v>39220</v>
          </cell>
          <cell r="F912" t="e">
            <v>#REF!</v>
          </cell>
          <cell r="G912">
            <v>139.92946153846154</v>
          </cell>
          <cell r="H912">
            <v>5</v>
          </cell>
        </row>
        <row r="913">
          <cell r="B913" t="str">
            <v>S000116</v>
          </cell>
          <cell r="C913" t="str">
            <v>Domo de fibra de vidro, colocação e acabamento, modular</v>
          </cell>
          <cell r="D913" t="str">
            <v>M2</v>
          </cell>
          <cell r="F913" t="e">
            <v>#REF!</v>
          </cell>
          <cell r="G913">
            <v>220.19023076923079</v>
          </cell>
          <cell r="H913">
            <v>5</v>
          </cell>
        </row>
        <row r="914">
          <cell r="B914" t="str">
            <v>S000117</v>
          </cell>
          <cell r="C914" t="str">
            <v>Vidro comum fantasia, colocado em caixilho com ou sem baguetes, duas demãos de massa e = 4 mm</v>
          </cell>
          <cell r="D914" t="str">
            <v>M2</v>
          </cell>
          <cell r="F914" t="e">
            <v>#REF!</v>
          </cell>
          <cell r="G914">
            <v>32.983769230769227</v>
          </cell>
          <cell r="H914">
            <v>5</v>
          </cell>
        </row>
        <row r="915">
          <cell r="B915" t="str">
            <v>S000127</v>
          </cell>
          <cell r="C915" t="str">
            <v>Vidro cristal comum liso, colocado em caixilho com ou sem baguetes, duas demãos de massa e = 4 mm</v>
          </cell>
          <cell r="D915" t="str">
            <v>M2</v>
          </cell>
          <cell r="F915" t="e">
            <v>#REF!</v>
          </cell>
          <cell r="G915">
            <v>48.449615384615377</v>
          </cell>
          <cell r="H915">
            <v>5</v>
          </cell>
        </row>
        <row r="916">
          <cell r="B916" t="str">
            <v>S000217</v>
          </cell>
          <cell r="C916" t="str">
            <v>Vidro temperado, colocado em caixilho com ou sem baguetes, com gaxeta de neoprene e = 8 mm</v>
          </cell>
          <cell r="D916" t="str">
            <v>M2</v>
          </cell>
          <cell r="F916" t="e">
            <v>#REF!</v>
          </cell>
          <cell r="G916">
            <v>105.93153846153845</v>
          </cell>
          <cell r="H916">
            <v>5</v>
          </cell>
        </row>
        <row r="917">
          <cell r="B917" t="str">
            <v>S000218</v>
          </cell>
          <cell r="C917" t="str">
            <v>Vidro temperado, colocado em caixilho com ou sem baguetes, com gaxeta de neoprene e = 10 mm</v>
          </cell>
          <cell r="D917" t="str">
            <v>M2</v>
          </cell>
          <cell r="F917" t="e">
            <v>#REF!</v>
          </cell>
          <cell r="G917">
            <v>132.49761538461536</v>
          </cell>
          <cell r="H917">
            <v>5</v>
          </cell>
        </row>
        <row r="918">
          <cell r="B918" t="str">
            <v>S100001</v>
          </cell>
          <cell r="C918" t="str">
            <v>Gesso aplicado em parede ou teto interno, desempenado com selador</v>
          </cell>
          <cell r="D918" t="str">
            <v>m2</v>
          </cell>
          <cell r="F918" t="e">
            <v>#REF!</v>
          </cell>
          <cell r="G918">
            <v>10.323769230769232</v>
          </cell>
          <cell r="H918">
            <v>5</v>
          </cell>
        </row>
        <row r="919">
          <cell r="B919" t="str">
            <v>S100002</v>
          </cell>
          <cell r="C919" t="str">
            <v>Argamassa baritada</v>
          </cell>
          <cell r="D919" t="str">
            <v>m2</v>
          </cell>
          <cell r="F919" t="e">
            <v>#REF!</v>
          </cell>
          <cell r="G919">
            <v>30.878099664615373</v>
          </cell>
          <cell r="H919">
            <v>5</v>
          </cell>
        </row>
        <row r="920">
          <cell r="B920" t="str">
            <v>S100003</v>
          </cell>
          <cell r="C920" t="str">
            <v>Revestimento de parede com granito cinza polido, esp= 0,02m, assentado com  grapa e argamassa com impermeabilizante</v>
          </cell>
          <cell r="D920" t="str">
            <v>m2</v>
          </cell>
          <cell r="F920" t="e">
            <v>#REF!</v>
          </cell>
          <cell r="G920">
            <v>120.45453846153846</v>
          </cell>
          <cell r="H920">
            <v>5</v>
          </cell>
        </row>
        <row r="921">
          <cell r="B921" t="str">
            <v>S100004</v>
          </cell>
          <cell r="C921" t="str">
            <v>Revestimento texturizado colorido com acabamento "Permalit Nobre 222" da IBRATIN, ou similar</v>
          </cell>
          <cell r="D921" t="str">
            <v>m2</v>
          </cell>
          <cell r="F921" t="e">
            <v>#REF!</v>
          </cell>
          <cell r="G921">
            <v>31.082230769230769</v>
          </cell>
          <cell r="H921">
            <v>5</v>
          </cell>
        </row>
        <row r="922">
          <cell r="B922" t="str">
            <v>S100005</v>
          </cell>
          <cell r="C922" t="str">
            <v>Fornec./assent. de piso de taco de madeira, assentado em arg. de cim. e areia no traço 1:6</v>
          </cell>
          <cell r="D922" t="str">
            <v>m2</v>
          </cell>
          <cell r="F922" t="e">
            <v>#REF!</v>
          </cell>
          <cell r="G922">
            <v>67.646629359520006</v>
          </cell>
          <cell r="H922">
            <v>5</v>
          </cell>
        </row>
        <row r="923">
          <cell r="B923" t="str">
            <v>S100006</v>
          </cell>
          <cell r="C923" t="str">
            <v xml:space="preserve">Fornec/assent. de tabuado em madeira de lei                                                       </v>
          </cell>
          <cell r="D923" t="str">
            <v>m2</v>
          </cell>
          <cell r="F923" t="e">
            <v>#REF!</v>
          </cell>
          <cell r="G923">
            <v>164.33383492855998</v>
          </cell>
          <cell r="H923">
            <v>5</v>
          </cell>
        </row>
        <row r="924">
          <cell r="B924" t="str">
            <v>S100007</v>
          </cell>
          <cell r="C924" t="str">
            <v xml:space="preserve">Fornecimento e colocação de carpete, e=4mm                                                                             </v>
          </cell>
          <cell r="D924" t="str">
            <v>m2</v>
          </cell>
          <cell r="F924" t="e">
            <v>#REF!</v>
          </cell>
          <cell r="G924">
            <v>29.596503374880001</v>
          </cell>
          <cell r="H924">
            <v>5</v>
          </cell>
        </row>
        <row r="925">
          <cell r="B925" t="str">
            <v>S100008</v>
          </cell>
          <cell r="C925" t="str">
            <v xml:space="preserve">Fornecimento e colocação de carpete, e=10mm                                                                             </v>
          </cell>
          <cell r="D925" t="str">
            <v>m2</v>
          </cell>
          <cell r="F925" t="e">
            <v>#REF!</v>
          </cell>
          <cell r="G925">
            <v>63.243333240239998</v>
          </cell>
          <cell r="H925">
            <v>5</v>
          </cell>
        </row>
        <row r="926">
          <cell r="B926" t="str">
            <v>S100009</v>
          </cell>
          <cell r="C926" t="str">
            <v xml:space="preserve">Fornecimento e assentamento de piso vinílico, em placa (tipo Paviflex ou similar), e=2 mm                                              </v>
          </cell>
          <cell r="D926" t="str">
            <v>m2</v>
          </cell>
          <cell r="F926" t="e">
            <v>#REF!</v>
          </cell>
          <cell r="G926">
            <v>39.003143982400005</v>
          </cell>
          <cell r="H926">
            <v>5</v>
          </cell>
        </row>
        <row r="927">
          <cell r="B927" t="str">
            <v>S100010</v>
          </cell>
          <cell r="C927" t="str">
            <v xml:space="preserve">Fornecimento e assentamento de piso vinílico, em manta (tipo Pavifloor ou similar), e=2 mm                                              </v>
          </cell>
          <cell r="D927" t="str">
            <v>m2</v>
          </cell>
          <cell r="F927" t="e">
            <v>#REF!</v>
          </cell>
          <cell r="G927">
            <v>84.889195726400004</v>
          </cell>
          <cell r="H927">
            <v>5</v>
          </cell>
        </row>
        <row r="928">
          <cell r="B928" t="str">
            <v>S100011</v>
          </cell>
          <cell r="C928" t="str">
            <v>Fornecimento e assentamento de Formipiso ou similar</v>
          </cell>
          <cell r="D928" t="str">
            <v>m2</v>
          </cell>
          <cell r="F928" t="e">
            <v>#REF!</v>
          </cell>
          <cell r="G928">
            <v>65.846484252639996</v>
          </cell>
          <cell r="H928">
            <v>5</v>
          </cell>
        </row>
        <row r="929">
          <cell r="B929" t="str">
            <v>S100012</v>
          </cell>
          <cell r="C929" t="str">
            <v xml:space="preserve">Piso de alta resistência tipo korodur, e=8mm, incl. camada de regularização e junta de PVC      </v>
          </cell>
          <cell r="D929" t="str">
            <v>m2</v>
          </cell>
          <cell r="F929" t="e">
            <v>#REF!</v>
          </cell>
          <cell r="G929">
            <v>33.108551181440006</v>
          </cell>
          <cell r="H929">
            <v>5</v>
          </cell>
        </row>
        <row r="930">
          <cell r="B930" t="str">
            <v>S100013</v>
          </cell>
          <cell r="C930" t="str">
            <v xml:space="preserve">Piso de alta resistência tipo korodur, e=10mm, incl.camada de regularização e junta de PVC      </v>
          </cell>
          <cell r="D930" t="str">
            <v>m2</v>
          </cell>
          <cell r="F930" t="e">
            <v>#REF!</v>
          </cell>
          <cell r="G930">
            <v>35.367556805760003</v>
          </cell>
          <cell r="H930">
            <v>5</v>
          </cell>
        </row>
        <row r="931">
          <cell r="B931" t="str">
            <v>S100014</v>
          </cell>
          <cell r="C931" t="str">
            <v xml:space="preserve">Piso de alta resistência tipo korodur, e=12mm, incl.camada de regularização e junta de PVC      </v>
          </cell>
          <cell r="D931" t="str">
            <v>m2</v>
          </cell>
          <cell r="F931" t="e">
            <v>#REF!</v>
          </cell>
          <cell r="G931">
            <v>37.591265467200003</v>
          </cell>
          <cell r="H931">
            <v>5</v>
          </cell>
        </row>
        <row r="932">
          <cell r="B932" t="str">
            <v>S100015</v>
          </cell>
          <cell r="C932" t="str">
            <v xml:space="preserve">Fornecimento e assentamento de rodapé em alta resistência, acabamento reto ou meia-cana                                        </v>
          </cell>
          <cell r="D932" t="str">
            <v>m</v>
          </cell>
          <cell r="F932" t="e">
            <v>#REF!</v>
          </cell>
          <cell r="G932">
            <v>7.4476923076923081</v>
          </cell>
          <cell r="H932">
            <v>5</v>
          </cell>
        </row>
        <row r="933">
          <cell r="B933" t="str">
            <v>S100016</v>
          </cell>
          <cell r="C933" t="str">
            <v xml:space="preserve">Fornecimento e assentamento de rodapé de granito cinza, acabamento reto                   </v>
          </cell>
          <cell r="D933" t="str">
            <v>m</v>
          </cell>
          <cell r="F933" t="e">
            <v>#REF!</v>
          </cell>
          <cell r="G933">
            <v>16.947461538461539</v>
          </cell>
          <cell r="H933">
            <v>5</v>
          </cell>
        </row>
        <row r="934">
          <cell r="B934" t="str">
            <v>S100017</v>
          </cell>
          <cell r="C934" t="str">
            <v xml:space="preserve">Fornec/assent. de soleira de mármore de 15cm                                                     </v>
          </cell>
          <cell r="D934" t="str">
            <v>m</v>
          </cell>
          <cell r="F934" t="e">
            <v>#REF!</v>
          </cell>
          <cell r="G934">
            <v>22.70477137256</v>
          </cell>
          <cell r="H934">
            <v>5</v>
          </cell>
        </row>
        <row r="935">
          <cell r="B935" t="str">
            <v>S100018</v>
          </cell>
          <cell r="C935" t="str">
            <v xml:space="preserve">Fornec/assent. de soleira de granito de 15cm                                                      </v>
          </cell>
          <cell r="D935" t="str">
            <v>m</v>
          </cell>
          <cell r="F935" t="e">
            <v>#REF!</v>
          </cell>
          <cell r="G935">
            <v>25.237328459200004</v>
          </cell>
          <cell r="H935">
            <v>5</v>
          </cell>
        </row>
        <row r="936">
          <cell r="B936" t="str">
            <v>S100019</v>
          </cell>
          <cell r="C936" t="str">
            <v xml:space="preserve">Fornec/assent. de filete de mármore                                                   </v>
          </cell>
          <cell r="D936" t="str">
            <v>m</v>
          </cell>
          <cell r="F936" t="e">
            <v>#REF!</v>
          </cell>
          <cell r="G936">
            <v>16.183657480480001</v>
          </cell>
          <cell r="H936">
            <v>5</v>
          </cell>
        </row>
        <row r="937">
          <cell r="B937" t="str">
            <v>S100020</v>
          </cell>
          <cell r="C937" t="str">
            <v xml:space="preserve">Fornec/assent. de filete de granito                  </v>
          </cell>
          <cell r="D937" t="str">
            <v>m</v>
          </cell>
          <cell r="F937" t="e">
            <v>#REF!</v>
          </cell>
          <cell r="G937">
            <v>23.410710630160001</v>
          </cell>
          <cell r="H937">
            <v>5</v>
          </cell>
        </row>
        <row r="938">
          <cell r="B938" t="str">
            <v>S100021</v>
          </cell>
          <cell r="C938" t="str">
            <v xml:space="preserve">Fornec/assent. de peitoril de mármore de 18cm                                                    </v>
          </cell>
          <cell r="D938" t="str">
            <v>m</v>
          </cell>
          <cell r="F938" t="e">
            <v>#REF!</v>
          </cell>
          <cell r="G938">
            <v>31.317230315280003</v>
          </cell>
          <cell r="H938">
            <v>5</v>
          </cell>
        </row>
        <row r="939">
          <cell r="B939" t="str">
            <v>S100022</v>
          </cell>
          <cell r="C939" t="str">
            <v xml:space="preserve">Fornec/assent. de peitoril em granito de 18cm                                                     </v>
          </cell>
          <cell r="D939" t="str">
            <v>m</v>
          </cell>
          <cell r="F939" t="e">
            <v>#REF!</v>
          </cell>
          <cell r="G939">
            <v>34.043920697760001</v>
          </cell>
          <cell r="H939">
            <v>5</v>
          </cell>
        </row>
        <row r="940">
          <cell r="B940" t="str">
            <v>S100023</v>
          </cell>
          <cell r="C940" t="str">
            <v xml:space="preserve">Raspagem e calafetação de taco ou parquete de madeira com uma demão de cera                         </v>
          </cell>
          <cell r="D940" t="str">
            <v>m2</v>
          </cell>
          <cell r="F940" t="e">
            <v>#REF!</v>
          </cell>
          <cell r="G940">
            <v>7.65061670424</v>
          </cell>
          <cell r="H940">
            <v>5</v>
          </cell>
        </row>
        <row r="941">
          <cell r="B941" t="str">
            <v>S100024</v>
          </cell>
          <cell r="C941" t="str">
            <v xml:space="preserve">Raspagem e aplicação de sinteko em taco ou taboado de madeira em três demãos       </v>
          </cell>
          <cell r="D941" t="str">
            <v>m2</v>
          </cell>
          <cell r="F941" t="e">
            <v>#REF!</v>
          </cell>
          <cell r="G941">
            <v>11.471512936000002</v>
          </cell>
          <cell r="H941">
            <v>5</v>
          </cell>
        </row>
        <row r="942">
          <cell r="B942" t="str">
            <v>S100025</v>
          </cell>
          <cell r="C942" t="str">
            <v xml:space="preserve">Polimento de piso de mármore ou granito                </v>
          </cell>
          <cell r="D942" t="str">
            <v>m2</v>
          </cell>
          <cell r="F942" t="e">
            <v>#REF!</v>
          </cell>
          <cell r="G942">
            <v>11.471512936000002</v>
          </cell>
          <cell r="H942">
            <v>5</v>
          </cell>
        </row>
        <row r="943">
          <cell r="B943" t="str">
            <v>S100026</v>
          </cell>
          <cell r="C943" t="str">
            <v>Porta em compensado semi-oco revestido em laminado plástico com contra marco em pau d'ardo, completa c/ ferragens 0,60x1,80 para box (inclusive fechadura livre / ocupado)</v>
          </cell>
          <cell r="D943" t="str">
            <v>un</v>
          </cell>
          <cell r="F943" t="e">
            <v>#REF!</v>
          </cell>
          <cell r="G943">
            <v>240.07229302831999</v>
          </cell>
          <cell r="H943">
            <v>5</v>
          </cell>
        </row>
        <row r="944">
          <cell r="B944" t="str">
            <v>S100027</v>
          </cell>
          <cell r="C944" t="str">
            <v>Porta de madeira de lei pau d'arco tipo mexicana com aduelas e alisares em pau d'arco, completa com fechadura, envernizada com placa indicativa e ferragem comnforme detalhe especificação 60x2,10 m</v>
          </cell>
          <cell r="D944" t="str">
            <v>un</v>
          </cell>
          <cell r="F944" t="e">
            <v>#REF!</v>
          </cell>
          <cell r="G944">
            <v>379.44235096000006</v>
          </cell>
          <cell r="H944">
            <v>5</v>
          </cell>
        </row>
        <row r="945">
          <cell r="B945" t="str">
            <v>S100028</v>
          </cell>
          <cell r="C945" t="str">
            <v>Porta de madeira de lei pau d'arco tipo mexicana com aduelas e alisares em pau d'arco, completa com fechadura, envernizada com placa indicativa e ferragem comnforme detalhe especificação 70x2,10 m</v>
          </cell>
          <cell r="D945" t="str">
            <v>un</v>
          </cell>
          <cell r="F945" t="e">
            <v>#REF!</v>
          </cell>
          <cell r="G945">
            <v>414.73931384000002</v>
          </cell>
          <cell r="H945">
            <v>5</v>
          </cell>
        </row>
        <row r="946">
          <cell r="B946" t="str">
            <v>S100029</v>
          </cell>
          <cell r="C946" t="str">
            <v>Porta de madeira de lei pau d'arco tipo mexicana com aduelas e alisares em pau d'arco, completa com fechadura, envernizada com placa indicativa e ferragem comnforme detalhe especificação 80x2,10 m</v>
          </cell>
          <cell r="D946" t="str">
            <v>un</v>
          </cell>
          <cell r="F946" t="e">
            <v>#REF!</v>
          </cell>
          <cell r="G946">
            <v>485.33323960000001</v>
          </cell>
          <cell r="H946">
            <v>5</v>
          </cell>
        </row>
        <row r="947">
          <cell r="B947" t="str">
            <v>S100030</v>
          </cell>
          <cell r="C947" t="str">
            <v>Porta de madeira de lei pau d'arco tipo mexicana com aduelas e alisares em pau d'arco, completa com fechadura, envernizada com placa indicativa e ferragem comnforme detalhe especificação 90x2,10 m</v>
          </cell>
          <cell r="D947" t="str">
            <v>un</v>
          </cell>
          <cell r="F947" t="e">
            <v>#REF!</v>
          </cell>
          <cell r="G947">
            <v>520.63020247999998</v>
          </cell>
          <cell r="H947">
            <v>5</v>
          </cell>
        </row>
        <row r="948">
          <cell r="B948" t="str">
            <v>S100031</v>
          </cell>
          <cell r="C948" t="str">
            <v>Portões de madeira</v>
          </cell>
          <cell r="D948" t="str">
            <v>m2</v>
          </cell>
          <cell r="F948" t="e">
            <v>#REF!</v>
          </cell>
          <cell r="G948">
            <v>115.92405033864001</v>
          </cell>
          <cell r="H948">
            <v>5</v>
          </cell>
        </row>
        <row r="949">
          <cell r="B949" t="str">
            <v>S100032</v>
          </cell>
          <cell r="C949" t="str">
            <v>Fornec/assent. de porta de enrolar, em chapa de aço ondulada</v>
          </cell>
          <cell r="D949" t="str">
            <v>m2</v>
          </cell>
          <cell r="F949" t="e">
            <v>#REF!</v>
          </cell>
          <cell r="G949">
            <v>132.03711389335999</v>
          </cell>
          <cell r="H949">
            <v>5</v>
          </cell>
        </row>
        <row r="950">
          <cell r="B950" t="str">
            <v>S100033</v>
          </cell>
          <cell r="C950" t="str">
            <v xml:space="preserve">Fornec/assent. de porta de ferro inclusive ferragens                                           </v>
          </cell>
          <cell r="D950" t="str">
            <v>m2</v>
          </cell>
          <cell r="F950" t="e">
            <v>#REF!</v>
          </cell>
          <cell r="G950">
            <v>321.62592576256003</v>
          </cell>
          <cell r="H950">
            <v>5</v>
          </cell>
        </row>
        <row r="951">
          <cell r="B951" t="str">
            <v>S100034</v>
          </cell>
          <cell r="C951" t="str">
            <v xml:space="preserve">Fornec/assent. de porta de alumínio natural, linha 25, inclusive ferragens                                           </v>
          </cell>
          <cell r="D951" t="str">
            <v>m2</v>
          </cell>
          <cell r="F951" t="e">
            <v>#REF!</v>
          </cell>
          <cell r="G951">
            <v>220.63249072216001</v>
          </cell>
          <cell r="H951">
            <v>5</v>
          </cell>
        </row>
        <row r="952">
          <cell r="B952" t="str">
            <v>S100035</v>
          </cell>
          <cell r="C952" t="str">
            <v xml:space="preserve">Fornec/assent. de porta de alumínio natural, linha 35, inclusive ferragens                                           </v>
          </cell>
          <cell r="D952" t="str">
            <v>m2</v>
          </cell>
          <cell r="F952" t="e">
            <v>#REF!</v>
          </cell>
          <cell r="G952">
            <v>280.42554584088003</v>
          </cell>
          <cell r="H952">
            <v>5</v>
          </cell>
        </row>
        <row r="953">
          <cell r="B953" t="str">
            <v>S100036</v>
          </cell>
          <cell r="C953" t="str">
            <v xml:space="preserve">Fornec/assent. de porta de alumínio anodizado preto, linha 25, inclusive ferragens                                           </v>
          </cell>
          <cell r="D953" t="str">
            <v>m2</v>
          </cell>
          <cell r="F953" t="e">
            <v>#REF!</v>
          </cell>
          <cell r="G953">
            <v>279.35781271375998</v>
          </cell>
          <cell r="H953">
            <v>5</v>
          </cell>
        </row>
        <row r="954">
          <cell r="B954" t="str">
            <v>S100037</v>
          </cell>
          <cell r="C954" t="str">
            <v xml:space="preserve">Fornec/assent. de porta de alumínio anodizado preto, linha 35, inclusive ferragens                                           </v>
          </cell>
          <cell r="D954" t="str">
            <v>m2</v>
          </cell>
          <cell r="F954" t="e">
            <v>#REF!</v>
          </cell>
          <cell r="G954">
            <v>343.11295191575999</v>
          </cell>
          <cell r="H954">
            <v>5</v>
          </cell>
        </row>
        <row r="955">
          <cell r="B955" t="str">
            <v>S100038</v>
          </cell>
          <cell r="C955" t="str">
            <v xml:space="preserve">Fornec/assent. de porta corta-fogo, completa, 80x210 cm, inclusive ferragens                                                    </v>
          </cell>
          <cell r="D955" t="str">
            <v>un</v>
          </cell>
          <cell r="F955" t="e">
            <v>#REF!</v>
          </cell>
          <cell r="G955">
            <v>471.17033324439996</v>
          </cell>
          <cell r="H955">
            <v>5</v>
          </cell>
        </row>
        <row r="956">
          <cell r="B956" t="str">
            <v>S100039</v>
          </cell>
          <cell r="C956" t="str">
            <v>Portões em grade de ferro</v>
          </cell>
          <cell r="D956" t="str">
            <v>m2</v>
          </cell>
          <cell r="F956" t="e">
            <v>#REF!</v>
          </cell>
          <cell r="G956">
            <v>64.196351238000005</v>
          </cell>
          <cell r="H956">
            <v>5</v>
          </cell>
        </row>
        <row r="957">
          <cell r="B957" t="str">
            <v>S100040</v>
          </cell>
          <cell r="C957" t="str">
            <v xml:space="preserve">Portão em tubo galvanizado e chapa metálica </v>
          </cell>
          <cell r="D957" t="str">
            <v>m2</v>
          </cell>
          <cell r="F957" t="e">
            <v>#REF!</v>
          </cell>
          <cell r="G957">
            <v>150.68273453472</v>
          </cell>
          <cell r="H957">
            <v>5</v>
          </cell>
        </row>
        <row r="958">
          <cell r="B958" t="str">
            <v>S100041</v>
          </cell>
          <cell r="C958" t="str">
            <v>Castilho de proteção com tela metalica</v>
          </cell>
          <cell r="D958" t="str">
            <v>m2</v>
          </cell>
          <cell r="F958" t="e">
            <v>#REF!</v>
          </cell>
          <cell r="G958">
            <v>40.106174072400002</v>
          </cell>
          <cell r="H958">
            <v>5</v>
          </cell>
        </row>
        <row r="959">
          <cell r="B959" t="str">
            <v>S100042</v>
          </cell>
          <cell r="C959" t="str">
            <v xml:space="preserve">Fornec/assent. de porta interna revestida c/fórmica, 60x210 cm, completa, inclusive ferragens                                              </v>
          </cell>
          <cell r="D959" t="str">
            <v>un</v>
          </cell>
          <cell r="F959" t="e">
            <v>#REF!</v>
          </cell>
          <cell r="G959">
            <v>304.74515326520003</v>
          </cell>
          <cell r="H959">
            <v>5</v>
          </cell>
        </row>
        <row r="960">
          <cell r="B960" t="str">
            <v>S100043</v>
          </cell>
          <cell r="C960" t="str">
            <v xml:space="preserve">Fornec/assent. de porta interna revestida c/fórmica, 70x210 cm, completa, inclusive ferragens                                         </v>
          </cell>
          <cell r="D960" t="str">
            <v>un</v>
          </cell>
          <cell r="F960" t="e">
            <v>#REF!</v>
          </cell>
          <cell r="G960">
            <v>364.95294769776001</v>
          </cell>
          <cell r="H960">
            <v>5</v>
          </cell>
        </row>
        <row r="961">
          <cell r="B961" t="str">
            <v>S100044</v>
          </cell>
          <cell r="C961" t="str">
            <v xml:space="preserve">Fornec/assent. de porta interna revestida c/fórmica, 80x210 cm, completa, inclusive ferragens                                             </v>
          </cell>
          <cell r="D961" t="str">
            <v>un</v>
          </cell>
          <cell r="F961" t="e">
            <v>#REF!</v>
          </cell>
          <cell r="G961">
            <v>370.57398903640001</v>
          </cell>
          <cell r="H961">
            <v>5</v>
          </cell>
        </row>
        <row r="962">
          <cell r="B962" t="str">
            <v>S100045</v>
          </cell>
          <cell r="C962" t="str">
            <v xml:space="preserve">Fornec/assent. de porta para divisória Divilux, inclusive ferragens                                       </v>
          </cell>
          <cell r="D962" t="str">
            <v>un</v>
          </cell>
          <cell r="F962" t="e">
            <v>#REF!</v>
          </cell>
          <cell r="G962">
            <v>210.67874718999997</v>
          </cell>
          <cell r="H962">
            <v>5</v>
          </cell>
        </row>
        <row r="963">
          <cell r="B963" t="str">
            <v>S100046</v>
          </cell>
          <cell r="C963" t="str">
            <v xml:space="preserve">Fornec/assent. de porta de vidro temperado 10mm, 1 folha de 90x210 cm, inclusive ferragens                                       </v>
          </cell>
          <cell r="D963" t="str">
            <v>un</v>
          </cell>
          <cell r="F963" t="e">
            <v>#REF!</v>
          </cell>
          <cell r="G963">
            <v>983.77047666919987</v>
          </cell>
          <cell r="H963">
            <v>5</v>
          </cell>
        </row>
        <row r="964">
          <cell r="B964" t="str">
            <v>S100047</v>
          </cell>
          <cell r="C964" t="str">
            <v xml:space="preserve">Fornec/assent. de porta interna com revestimento plumbífero, 80x210 cm, completa, inclusive ferragens                                              </v>
          </cell>
          <cell r="D964" t="str">
            <v>un</v>
          </cell>
          <cell r="F964" t="e">
            <v>#REF!</v>
          </cell>
          <cell r="G964">
            <v>486.32155456063998</v>
          </cell>
          <cell r="H964">
            <v>5</v>
          </cell>
        </row>
        <row r="965">
          <cell r="B965" t="str">
            <v>S100048</v>
          </cell>
          <cell r="C965" t="str">
            <v>Substituição de painel plac-PM3</v>
          </cell>
          <cell r="D965" t="str">
            <v>Cj</v>
          </cell>
          <cell r="F965" t="e">
            <v>#REF!</v>
          </cell>
          <cell r="G965">
            <v>90.298455287760007</v>
          </cell>
          <cell r="H965">
            <v>5</v>
          </cell>
        </row>
        <row r="966">
          <cell r="B966" t="str">
            <v>S100049</v>
          </cell>
          <cell r="C966" t="str">
            <v>Substituição de ferrolho para porta PM3</v>
          </cell>
          <cell r="D966" t="str">
            <v>un</v>
          </cell>
          <cell r="F966" t="e">
            <v>#REF!</v>
          </cell>
          <cell r="G966">
            <v>8.0918287402400004</v>
          </cell>
          <cell r="H966">
            <v>5</v>
          </cell>
        </row>
        <row r="967">
          <cell r="B967" t="str">
            <v>S100050</v>
          </cell>
          <cell r="C967" t="str">
            <v>Recuperação de porta de madeira  de 1ª qualidade, 60x210 cm (substituição da folha)</v>
          </cell>
          <cell r="D967" t="str">
            <v>un</v>
          </cell>
          <cell r="F967" t="e">
            <v>#REF!</v>
          </cell>
          <cell r="G967">
            <v>87.148201350720001</v>
          </cell>
          <cell r="H967">
            <v>5</v>
          </cell>
        </row>
        <row r="968">
          <cell r="B968" t="str">
            <v>S100051</v>
          </cell>
          <cell r="C968" t="str">
            <v>Recuperação de porta de madeira de 1ª qualidade, 70x210 cm (substituição da folha)</v>
          </cell>
          <cell r="D968" t="str">
            <v>un</v>
          </cell>
          <cell r="F968" t="e">
            <v>#REF!</v>
          </cell>
          <cell r="G968">
            <v>89.160128234880005</v>
          </cell>
          <cell r="H968">
            <v>5</v>
          </cell>
        </row>
        <row r="969">
          <cell r="B969" t="str">
            <v>S100052</v>
          </cell>
          <cell r="C969" t="str">
            <v>Recuperação de janela de madeira com veneziana e vidro</v>
          </cell>
          <cell r="D969" t="str">
            <v>m2</v>
          </cell>
          <cell r="F969" t="e">
            <v>#REF!</v>
          </cell>
          <cell r="G969">
            <v>53.995528965680009</v>
          </cell>
          <cell r="H969">
            <v>5</v>
          </cell>
        </row>
        <row r="970">
          <cell r="B970" t="str">
            <v>S100053</v>
          </cell>
          <cell r="C970" t="str">
            <v>Recuperação de portão em tubo galvanizado e chapa metálica</v>
          </cell>
          <cell r="D970" t="str">
            <v>m2</v>
          </cell>
          <cell r="F970" t="e">
            <v>#REF!</v>
          </cell>
          <cell r="G970">
            <v>75.33254302664001</v>
          </cell>
          <cell r="H970">
            <v>5</v>
          </cell>
        </row>
        <row r="971">
          <cell r="B971" t="str">
            <v>S100054</v>
          </cell>
          <cell r="C971" t="str">
            <v>Fornec./assent. de janela de madeira de correr completa, exceto vidro</v>
          </cell>
          <cell r="D971" t="str">
            <v>m2</v>
          </cell>
          <cell r="F971" t="e">
            <v>#REF!</v>
          </cell>
          <cell r="G971">
            <v>174.09344516487999</v>
          </cell>
          <cell r="H971">
            <v>5</v>
          </cell>
        </row>
        <row r="972">
          <cell r="B972" t="str">
            <v>S100055</v>
          </cell>
          <cell r="C972" t="str">
            <v>Fornec./assent. de janela de madeira de abrir completa, exceto vidro</v>
          </cell>
          <cell r="D972" t="str">
            <v>m2</v>
          </cell>
          <cell r="F972" t="e">
            <v>#REF!</v>
          </cell>
          <cell r="G972">
            <v>201.58977924839999</v>
          </cell>
          <cell r="H972">
            <v>5</v>
          </cell>
        </row>
        <row r="973">
          <cell r="B973" t="str">
            <v>S100056</v>
          </cell>
          <cell r="C973" t="str">
            <v>Fornec./assent. de janela de madeira, tipo guilhotina, completa, exceto vidro</v>
          </cell>
          <cell r="D973" t="str">
            <v>m2</v>
          </cell>
          <cell r="F973" t="e">
            <v>#REF!</v>
          </cell>
          <cell r="G973">
            <v>210.11399578392002</v>
          </cell>
          <cell r="H973">
            <v>5</v>
          </cell>
        </row>
        <row r="974">
          <cell r="B974" t="str">
            <v>S100057</v>
          </cell>
          <cell r="C974" t="str">
            <v>Fornec./assent. de basculante de madeira  completa, exceto vidro</v>
          </cell>
          <cell r="D974" t="str">
            <v>m2</v>
          </cell>
          <cell r="F974" t="e">
            <v>#REF!</v>
          </cell>
          <cell r="G974">
            <v>184.81489763968003</v>
          </cell>
          <cell r="H974">
            <v>5</v>
          </cell>
        </row>
        <row r="975">
          <cell r="B975" t="str">
            <v>S100058</v>
          </cell>
          <cell r="C975" t="str">
            <v xml:space="preserve">Fornec./assent. de janela de alumínio natural, linha 25, tipo caixilho de correr, inclusive contramarco, exceto vidro                                                       </v>
          </cell>
          <cell r="D975" t="str">
            <v>m2</v>
          </cell>
          <cell r="F975" t="e">
            <v>#REF!</v>
          </cell>
          <cell r="G975">
            <v>241.6518321172</v>
          </cell>
          <cell r="H975">
            <v>5</v>
          </cell>
        </row>
        <row r="976">
          <cell r="B976" t="str">
            <v>S100059</v>
          </cell>
          <cell r="C976" t="str">
            <v xml:space="preserve">Fornec./assent. de janela de alumínio natural, linha 25, tipo caixilho basculante, inclusive contramarco, exceto vidro                                                       </v>
          </cell>
          <cell r="D976" t="str">
            <v>m2</v>
          </cell>
          <cell r="F976" t="e">
            <v>#REF!</v>
          </cell>
          <cell r="G976">
            <v>222.15026012599998</v>
          </cell>
          <cell r="H976">
            <v>5</v>
          </cell>
        </row>
        <row r="977">
          <cell r="B977" t="str">
            <v>S100060</v>
          </cell>
          <cell r="C977" t="str">
            <v xml:space="preserve">Fornec./assent. de janela de alumínio natural, linha 25, tipo caixilho maxim-ar, inclusive contramarco, exceto vidro                                                       </v>
          </cell>
          <cell r="D977" t="str">
            <v>m2</v>
          </cell>
          <cell r="F977" t="e">
            <v>#REF!</v>
          </cell>
          <cell r="G977">
            <v>239.35752952999999</v>
          </cell>
          <cell r="H977">
            <v>5</v>
          </cell>
        </row>
        <row r="978">
          <cell r="B978" t="str">
            <v>S100061</v>
          </cell>
          <cell r="C978" t="str">
            <v xml:space="preserve">Fornec./assent. de janela de alumínio natural, linha 35, tipo caixilho de correr, inclusive contramarco, exceto vidro                                                       </v>
          </cell>
          <cell r="D978" t="str">
            <v>m2</v>
          </cell>
          <cell r="F978" t="e">
            <v>#REF!</v>
          </cell>
          <cell r="G978">
            <v>309.33375843959999</v>
          </cell>
          <cell r="H978">
            <v>5</v>
          </cell>
        </row>
        <row r="979">
          <cell r="B979" t="str">
            <v>S100062</v>
          </cell>
          <cell r="C979" t="str">
            <v xml:space="preserve">Fornec./assent. de janela de alumínio natural, linha 35, tipo caixilho basculante, inclusive contramarco, exceto vidro                                                       </v>
          </cell>
          <cell r="D979" t="str">
            <v>m2</v>
          </cell>
          <cell r="F979" t="e">
            <v>#REF!</v>
          </cell>
          <cell r="G979">
            <v>290.97933774200004</v>
          </cell>
          <cell r="H979">
            <v>5</v>
          </cell>
        </row>
        <row r="980">
          <cell r="B980" t="str">
            <v>S100063</v>
          </cell>
          <cell r="C980" t="str">
            <v xml:space="preserve">Fornec./assent. de janela de alumínio natural, linha 35, tipo caixilho maxim-ar, inclusive contramarco, exceto vidro                                                       </v>
          </cell>
          <cell r="D980" t="str">
            <v>m2</v>
          </cell>
          <cell r="F980" t="e">
            <v>#REF!</v>
          </cell>
          <cell r="G980">
            <v>290.97933774200004</v>
          </cell>
          <cell r="H980">
            <v>5</v>
          </cell>
        </row>
        <row r="981">
          <cell r="B981" t="str">
            <v>S100064</v>
          </cell>
          <cell r="C981" t="str">
            <v xml:space="preserve">Fornec./assent. de janela de alumínio anodizado preto,  linha 25, tipo caixilho de correr, incl.contramarco, exceto vidro                                                       </v>
          </cell>
          <cell r="D981" t="str">
            <v>m2</v>
          </cell>
          <cell r="F981" t="e">
            <v>#REF!</v>
          </cell>
          <cell r="G981">
            <v>302.45085067799999</v>
          </cell>
          <cell r="H981">
            <v>5</v>
          </cell>
        </row>
        <row r="982">
          <cell r="B982" t="str">
            <v>S100065</v>
          </cell>
          <cell r="C982" t="str">
            <v xml:space="preserve">Fornec./assent. de janela de alumínio anodizado preto, linha 25, tipo caixilho basculante, incl. contramarco, exceto vidro                                                       </v>
          </cell>
          <cell r="D982" t="str">
            <v>m2</v>
          </cell>
          <cell r="F982" t="e">
            <v>#REF!</v>
          </cell>
          <cell r="G982">
            <v>290.97933774200004</v>
          </cell>
          <cell r="H982">
            <v>5</v>
          </cell>
        </row>
        <row r="983">
          <cell r="B983" t="str">
            <v>S100066</v>
          </cell>
          <cell r="C983" t="str">
            <v xml:space="preserve">Fornec./assent. de janela de alumínio anodizado preto, linha 25, tipo caixilho maxim-ar, incl. contramarco, exceto vidro                                                       </v>
          </cell>
          <cell r="D983" t="str">
            <v>m2</v>
          </cell>
          <cell r="F983" t="e">
            <v>#REF!</v>
          </cell>
          <cell r="G983">
            <v>290.97933774200004</v>
          </cell>
          <cell r="H983">
            <v>5</v>
          </cell>
        </row>
        <row r="984">
          <cell r="B984" t="str">
            <v>S100067</v>
          </cell>
          <cell r="C984" t="str">
            <v xml:space="preserve">Fornec./assent. de janela de alumínio anodizado preto,  linha 35, tipo caixilho de correr, incl.contramarco, exceto vidro                                                       </v>
          </cell>
          <cell r="D984" t="str">
            <v>m2</v>
          </cell>
          <cell r="F984" t="e">
            <v>#REF!</v>
          </cell>
          <cell r="G984">
            <v>385.04574381719999</v>
          </cell>
          <cell r="H984">
            <v>5</v>
          </cell>
        </row>
        <row r="985">
          <cell r="B985" t="str">
            <v>S100068</v>
          </cell>
          <cell r="C985" t="str">
            <v xml:space="preserve">Fornec./assent. de janela de alumínio anodizado preto, linha 35, tipo caixilho basculante, incl. contramarco, exceto vidro                                                       </v>
          </cell>
          <cell r="D985" t="str">
            <v>m2</v>
          </cell>
          <cell r="F985" t="e">
            <v>#REF!</v>
          </cell>
          <cell r="G985">
            <v>352.9255075964</v>
          </cell>
          <cell r="H985">
            <v>5</v>
          </cell>
        </row>
        <row r="986">
          <cell r="B986" t="str">
            <v>S100069</v>
          </cell>
          <cell r="C986" t="str">
            <v xml:space="preserve">Fornec./assent. de janela de alumínio anodizado preto, linha 35, tipo caixilho maxim-ar, incl. contramarco, exceto vidro                                                       </v>
          </cell>
          <cell r="D986" t="str">
            <v>m2</v>
          </cell>
          <cell r="F986" t="e">
            <v>#REF!</v>
          </cell>
          <cell r="G986">
            <v>352.9255075964</v>
          </cell>
          <cell r="H986">
            <v>5</v>
          </cell>
        </row>
        <row r="987">
          <cell r="B987" t="str">
            <v>S100070</v>
          </cell>
          <cell r="C987" t="str">
            <v>Fornec./assent. de esquadria de ferro de correr</v>
          </cell>
          <cell r="D987" t="str">
            <v>m2</v>
          </cell>
          <cell r="F987" t="e">
            <v>#REF!</v>
          </cell>
          <cell r="G987">
            <v>198.91603431023998</v>
          </cell>
          <cell r="H987">
            <v>5</v>
          </cell>
        </row>
        <row r="988">
          <cell r="B988" t="str">
            <v>S100071</v>
          </cell>
          <cell r="C988" t="str">
            <v>Fornec./assent. de esquadria de ferro basculante</v>
          </cell>
          <cell r="D988" t="str">
            <v>m2</v>
          </cell>
          <cell r="F988" t="e">
            <v>#REF!</v>
          </cell>
          <cell r="G988">
            <v>161.18358099151999</v>
          </cell>
          <cell r="H988">
            <v>5</v>
          </cell>
        </row>
        <row r="989">
          <cell r="B989" t="str">
            <v>S100072</v>
          </cell>
          <cell r="C989" t="str">
            <v xml:space="preserve">Assent. de janela de alumínio  </v>
          </cell>
          <cell r="D989" t="str">
            <v>m2</v>
          </cell>
          <cell r="F989" t="e">
            <v>#REF!</v>
          </cell>
          <cell r="G989">
            <v>15.663027278000001</v>
          </cell>
          <cell r="H989">
            <v>5</v>
          </cell>
        </row>
        <row r="990">
          <cell r="B990" t="str">
            <v>S100073</v>
          </cell>
          <cell r="C990" t="str">
            <v xml:space="preserve">Fornecimento e assentamento de fechadura externa Brasil ou similar, de cílindro, em latão cromado </v>
          </cell>
          <cell r="D990" t="str">
            <v>un</v>
          </cell>
          <cell r="F990" t="e">
            <v>#REF!</v>
          </cell>
          <cell r="G990">
            <v>67.002459786960003</v>
          </cell>
          <cell r="H990">
            <v>5</v>
          </cell>
        </row>
        <row r="991">
          <cell r="B991" t="str">
            <v>S100074</v>
          </cell>
          <cell r="C991" t="str">
            <v xml:space="preserve">Fornecimento e assentamento de fechadura interna                                                  </v>
          </cell>
          <cell r="D991" t="str">
            <v>un</v>
          </cell>
          <cell r="F991" t="e">
            <v>#REF!</v>
          </cell>
          <cell r="G991">
            <v>51.965953600079999</v>
          </cell>
          <cell r="H991">
            <v>5</v>
          </cell>
        </row>
        <row r="992">
          <cell r="B992" t="str">
            <v>S100075</v>
          </cell>
          <cell r="C992" t="str">
            <v xml:space="preserve">Fornecimento e assentamento de fechadura para banheiro                                            </v>
          </cell>
          <cell r="D992" t="str">
            <v>un</v>
          </cell>
          <cell r="F992" t="e">
            <v>#REF!</v>
          </cell>
          <cell r="G992">
            <v>51.339432508960002</v>
          </cell>
          <cell r="H992">
            <v>5</v>
          </cell>
        </row>
        <row r="993">
          <cell r="B993" t="str">
            <v>S100076</v>
          </cell>
          <cell r="C993" t="str">
            <v xml:space="preserve">Fornecimento e assentamento de ferrolho                                                           </v>
          </cell>
          <cell r="D993" t="str">
            <v>un</v>
          </cell>
          <cell r="F993" t="e">
            <v>#REF!</v>
          </cell>
          <cell r="G993">
            <v>19.042711473759997</v>
          </cell>
          <cell r="H993">
            <v>5</v>
          </cell>
        </row>
        <row r="994">
          <cell r="B994" t="str">
            <v>S100078</v>
          </cell>
          <cell r="C994" t="str">
            <v>Dobradiças cromadas 3x3</v>
          </cell>
          <cell r="D994" t="str">
            <v>un</v>
          </cell>
          <cell r="F994" t="e">
            <v>#REF!</v>
          </cell>
          <cell r="G994">
            <v>5.2063020248000003</v>
          </cell>
          <cell r="H994">
            <v>5</v>
          </cell>
        </row>
        <row r="995">
          <cell r="B995" t="str">
            <v>S100079</v>
          </cell>
          <cell r="C995" t="str">
            <v>Fornecimento e assentamento de gradil de ferro de 1,00m de altura</v>
          </cell>
          <cell r="D995" t="str">
            <v>m2</v>
          </cell>
          <cell r="F995" t="e">
            <v>#REF!</v>
          </cell>
          <cell r="G995">
            <v>133.83725900023998</v>
          </cell>
          <cell r="H995">
            <v>5</v>
          </cell>
        </row>
        <row r="996">
          <cell r="B996" t="str">
            <v>S100080</v>
          </cell>
          <cell r="C996" t="str">
            <v xml:space="preserve">Fornecimento e assentamento de grade de ferro                                                     </v>
          </cell>
          <cell r="D996" t="str">
            <v>m2</v>
          </cell>
          <cell r="F996" t="e">
            <v>#REF!</v>
          </cell>
          <cell r="G996">
            <v>120.88327362328</v>
          </cell>
          <cell r="H996">
            <v>5</v>
          </cell>
        </row>
        <row r="997">
          <cell r="B997" t="str">
            <v>S100081</v>
          </cell>
          <cell r="C997" t="str">
            <v xml:space="preserve">Fornecimento e assentamento de guarda-corpo, h=1,00 m com tubos de ferro galvanizado de 2", conforme detalhe                                          </v>
          </cell>
          <cell r="D997" t="str">
            <v>m</v>
          </cell>
          <cell r="F997" t="e">
            <v>#REF!</v>
          </cell>
          <cell r="G997">
            <v>117.46829246464</v>
          </cell>
          <cell r="H997">
            <v>5</v>
          </cell>
        </row>
        <row r="998">
          <cell r="B998" t="str">
            <v>S100082</v>
          </cell>
          <cell r="C998" t="str">
            <v xml:space="preserve">Fornecimento e assentamento de corrimão em tubo de aço galvanizado 2", fixado na parede com garra de ferro                       </v>
          </cell>
          <cell r="D998" t="str">
            <v>m</v>
          </cell>
          <cell r="F998" t="e">
            <v>#REF!</v>
          </cell>
          <cell r="G998">
            <v>50.88057199152</v>
          </cell>
          <cell r="H998">
            <v>5</v>
          </cell>
        </row>
        <row r="999">
          <cell r="B999" t="str">
            <v>S100083</v>
          </cell>
          <cell r="C999" t="str">
            <v xml:space="preserve">Fornec/assent. de divisória em madeirit resinado, 12mm                                             </v>
          </cell>
          <cell r="D999" t="str">
            <v>m2</v>
          </cell>
          <cell r="F999" t="e">
            <v>#REF!</v>
          </cell>
          <cell r="G999">
            <v>40.256186164639999</v>
          </cell>
          <cell r="H999">
            <v>5</v>
          </cell>
        </row>
        <row r="1000">
          <cell r="B1000" t="str">
            <v>S100084</v>
          </cell>
          <cell r="C1000" t="str">
            <v xml:space="preserve">Fornec/assent. de divisória tipo Divilux                                                          </v>
          </cell>
          <cell r="D1000" t="str">
            <v>m2</v>
          </cell>
          <cell r="F1000" t="e">
            <v>#REF!</v>
          </cell>
          <cell r="G1000">
            <v>60.68430343144</v>
          </cell>
          <cell r="H1000">
            <v>5</v>
          </cell>
        </row>
        <row r="1001">
          <cell r="B1001" t="str">
            <v>S100085</v>
          </cell>
          <cell r="C1001" t="str">
            <v>Fornec/assent. de divisória em granito com argamassa de cimento e areia, traço 1:3</v>
          </cell>
          <cell r="D1001" t="str">
            <v>m2</v>
          </cell>
          <cell r="F1001" t="e">
            <v>#REF!</v>
          </cell>
          <cell r="G1001">
            <v>290.75873172400003</v>
          </cell>
          <cell r="H1001">
            <v>5</v>
          </cell>
        </row>
        <row r="1002">
          <cell r="B1002" t="str">
            <v>S100086</v>
          </cell>
          <cell r="C1002" t="str">
            <v>Mola hidráulica para porta leve de madeira</v>
          </cell>
          <cell r="D1002" t="str">
            <v>un</v>
          </cell>
          <cell r="F1002" t="e">
            <v>#REF!</v>
          </cell>
          <cell r="G1002">
            <v>46.883190945359999</v>
          </cell>
          <cell r="H1002">
            <v>5</v>
          </cell>
        </row>
        <row r="1003">
          <cell r="B1003" t="str">
            <v>S100087</v>
          </cell>
          <cell r="C1003" t="str">
            <v>Mola hidráulica para porta pesada de madeira</v>
          </cell>
          <cell r="D1003" t="str">
            <v>un</v>
          </cell>
          <cell r="F1003" t="e">
            <v>#REF!</v>
          </cell>
          <cell r="G1003">
            <v>228.19486501920002</v>
          </cell>
          <cell r="H1003">
            <v>5</v>
          </cell>
        </row>
        <row r="1004">
          <cell r="B1004" t="str">
            <v>S100088</v>
          </cell>
          <cell r="C1004" t="str">
            <v xml:space="preserve">Fornecimento e assentamento de vidro liso, e=3mm                                                  </v>
          </cell>
          <cell r="D1004" t="str">
            <v>m2</v>
          </cell>
          <cell r="F1004" t="e">
            <v>#REF!</v>
          </cell>
          <cell r="G1004">
            <v>56.175116423520002</v>
          </cell>
          <cell r="H1004">
            <v>5</v>
          </cell>
        </row>
        <row r="1005">
          <cell r="B1005" t="str">
            <v>S100089</v>
          </cell>
          <cell r="C1005" t="str">
            <v xml:space="preserve">Fornecimento e assentamento de vidro liso, e=4mm                                                  </v>
          </cell>
          <cell r="D1005" t="str">
            <v>m2</v>
          </cell>
          <cell r="F1005" t="e">
            <v>#REF!</v>
          </cell>
          <cell r="G1005">
            <v>63.093321148000001</v>
          </cell>
          <cell r="H1005">
            <v>5</v>
          </cell>
        </row>
        <row r="1006">
          <cell r="B1006" t="str">
            <v>S100090</v>
          </cell>
          <cell r="C1006" t="str">
            <v xml:space="preserve">Fornecimento e assentamento de vidro fantasia tipo canelado ou tijolinho                                                     </v>
          </cell>
          <cell r="D1006" t="str">
            <v>m2</v>
          </cell>
          <cell r="F1006" t="e">
            <v>#REF!</v>
          </cell>
          <cell r="G1006">
            <v>56.175116423520002</v>
          </cell>
          <cell r="H1006">
            <v>5</v>
          </cell>
        </row>
        <row r="1007">
          <cell r="B1007" t="str">
            <v>S100091</v>
          </cell>
          <cell r="C1007" t="str">
            <v xml:space="preserve">Fornecimento e assentamento de vidro fumê, e=4mm                                                  </v>
          </cell>
          <cell r="D1007" t="str">
            <v>m2</v>
          </cell>
          <cell r="F1007" t="e">
            <v>#REF!</v>
          </cell>
          <cell r="G1007">
            <v>79.153439258400013</v>
          </cell>
          <cell r="H1007">
            <v>5</v>
          </cell>
        </row>
        <row r="1008">
          <cell r="B1008" t="str">
            <v>S100092</v>
          </cell>
          <cell r="C1008" t="str">
            <v xml:space="preserve">Fornec/assent. de vidro temperado em caixilho, e=6mm                                 </v>
          </cell>
          <cell r="D1008" t="str">
            <v>m2</v>
          </cell>
          <cell r="F1008" t="e">
            <v>#REF!</v>
          </cell>
          <cell r="G1008">
            <v>173.56399072167997</v>
          </cell>
          <cell r="H1008">
            <v>5</v>
          </cell>
        </row>
        <row r="1009">
          <cell r="B1009" t="str">
            <v>S100093</v>
          </cell>
          <cell r="C1009" t="str">
            <v xml:space="preserve">Fornec/assent. de vidro temperado em caixilho, e=10mm                                 </v>
          </cell>
          <cell r="D1009" t="str">
            <v>m2</v>
          </cell>
          <cell r="F1009" t="e">
            <v>#REF!</v>
          </cell>
          <cell r="G1009">
            <v>246.20514032871998</v>
          </cell>
          <cell r="H1009">
            <v>5</v>
          </cell>
        </row>
        <row r="1010">
          <cell r="B1010" t="str">
            <v>S100094</v>
          </cell>
          <cell r="C1010" t="str">
            <v xml:space="preserve">Cobertura de telha cerâmica francesa                                                              </v>
          </cell>
          <cell r="D1010" t="str">
            <v>m2</v>
          </cell>
          <cell r="F1010" t="e">
            <v>#REF!</v>
          </cell>
          <cell r="G1010">
            <v>24.125474128479997</v>
          </cell>
          <cell r="H1010">
            <v>5</v>
          </cell>
        </row>
        <row r="1011">
          <cell r="B1011" t="str">
            <v>S100095</v>
          </cell>
          <cell r="C1011" t="str">
            <v xml:space="preserve">Cobertura de telha cerâmica paulista                                                              </v>
          </cell>
          <cell r="D1011" t="str">
            <v>m2</v>
          </cell>
          <cell r="F1011" t="e">
            <v>#REF!</v>
          </cell>
          <cell r="G1011">
            <v>26.869812992400004</v>
          </cell>
          <cell r="H1011">
            <v>5</v>
          </cell>
        </row>
        <row r="1012">
          <cell r="B1012" t="str">
            <v>S100096</v>
          </cell>
          <cell r="C1012" t="str">
            <v xml:space="preserve">Cobertura de telha cerâmica colonial                                             </v>
          </cell>
          <cell r="D1012" t="str">
            <v>m2</v>
          </cell>
          <cell r="F1012" t="e">
            <v>#REF!</v>
          </cell>
          <cell r="G1012">
            <v>32.314369516639992</v>
          </cell>
          <cell r="H1012">
            <v>5</v>
          </cell>
        </row>
        <row r="1013">
          <cell r="B1013" t="str">
            <v>S100097</v>
          </cell>
          <cell r="C1013" t="str">
            <v xml:space="preserve">Reassentamento de telha cerâmica </v>
          </cell>
          <cell r="D1013" t="str">
            <v>m2</v>
          </cell>
          <cell r="F1013" t="e">
            <v>#REF!</v>
          </cell>
          <cell r="G1013">
            <v>19.413329584</v>
          </cell>
          <cell r="H1013">
            <v>5</v>
          </cell>
        </row>
        <row r="1014">
          <cell r="B1014" t="str">
            <v>S100098</v>
          </cell>
          <cell r="C1014" t="str">
            <v>Emboçamento da última fiada de telha ou beiral (cravejamento)</v>
          </cell>
          <cell r="D1014" t="str">
            <v>m</v>
          </cell>
          <cell r="F1014" t="e">
            <v>#REF!</v>
          </cell>
          <cell r="G1014">
            <v>2.43549043872</v>
          </cell>
          <cell r="H1014">
            <v>5</v>
          </cell>
        </row>
        <row r="1015">
          <cell r="B1015" t="str">
            <v>S100099</v>
          </cell>
          <cell r="C1015" t="str">
            <v xml:space="preserve">Cumeeira para telha cerâmica                                                                      </v>
          </cell>
          <cell r="D1015" t="str">
            <v>m</v>
          </cell>
          <cell r="F1015" t="e">
            <v>#REF!</v>
          </cell>
          <cell r="G1015">
            <v>15.036506186880001</v>
          </cell>
          <cell r="H1015">
            <v>5</v>
          </cell>
        </row>
        <row r="1016">
          <cell r="B1016" t="str">
            <v>S100100</v>
          </cell>
          <cell r="C1016" t="str">
            <v xml:space="preserve">Cobertura de telha ondulada, e=6mm                                               </v>
          </cell>
          <cell r="D1016" t="str">
            <v>m2</v>
          </cell>
          <cell r="F1016" t="e">
            <v>#REF!</v>
          </cell>
          <cell r="G1016">
            <v>24.0901771656</v>
          </cell>
          <cell r="H1016">
            <v>5</v>
          </cell>
        </row>
        <row r="1017">
          <cell r="B1017" t="str">
            <v>S100101</v>
          </cell>
          <cell r="C1017" t="str">
            <v xml:space="preserve">Cobertura de telha ondulada vogatex, e=4mm                                               </v>
          </cell>
          <cell r="D1017" t="str">
            <v>m2</v>
          </cell>
          <cell r="F1017" t="e">
            <v>#REF!</v>
          </cell>
          <cell r="G1017">
            <v>13.121645950639998</v>
          </cell>
          <cell r="H1017">
            <v>5</v>
          </cell>
        </row>
        <row r="1018">
          <cell r="B1018" t="str">
            <v>S100102</v>
          </cell>
          <cell r="C1018" t="str">
            <v xml:space="preserve">Cobertura de telha ondulada, e=8mm                                               </v>
          </cell>
          <cell r="D1018" t="str">
            <v>m2</v>
          </cell>
          <cell r="F1018" t="e">
            <v>#REF!</v>
          </cell>
          <cell r="G1018">
            <v>33.638005624639995</v>
          </cell>
          <cell r="H1018">
            <v>5</v>
          </cell>
        </row>
        <row r="1019">
          <cell r="B1019" t="str">
            <v>S100103</v>
          </cell>
          <cell r="C1019" t="str">
            <v>Cobertura de telha canalete 49</v>
          </cell>
          <cell r="D1019" t="str">
            <v>m2</v>
          </cell>
          <cell r="F1019" t="e">
            <v>#REF!</v>
          </cell>
          <cell r="G1019">
            <v>94.207593926719994</v>
          </cell>
          <cell r="H1019">
            <v>5</v>
          </cell>
        </row>
        <row r="1020">
          <cell r="B1020" t="str">
            <v>S100104</v>
          </cell>
          <cell r="C1020" t="str">
            <v xml:space="preserve">Cobertura de telha canalete 90                                                     </v>
          </cell>
          <cell r="D1020" t="str">
            <v>m2</v>
          </cell>
          <cell r="F1020" t="e">
            <v>#REF!</v>
          </cell>
          <cell r="G1020">
            <v>91.922115580240003</v>
          </cell>
          <cell r="H1020">
            <v>5</v>
          </cell>
        </row>
        <row r="1021">
          <cell r="B1021" t="str">
            <v>S100105</v>
          </cell>
          <cell r="C1021" t="str">
            <v>Reassentamento de telha de fibrocimento ondulada</v>
          </cell>
          <cell r="D1021" t="str">
            <v>m2</v>
          </cell>
          <cell r="F1021" t="e">
            <v>#REF!</v>
          </cell>
          <cell r="G1021">
            <v>3.5473447694399995</v>
          </cell>
          <cell r="H1021">
            <v>5</v>
          </cell>
        </row>
        <row r="1022">
          <cell r="B1022" t="str">
            <v>S100106</v>
          </cell>
          <cell r="C1022" t="str">
            <v>Reassentamento de telha de fibrocimento canalete 49</v>
          </cell>
          <cell r="D1022" t="str">
            <v>m2</v>
          </cell>
          <cell r="F1022" t="e">
            <v>#REF!</v>
          </cell>
          <cell r="G1022">
            <v>5.2857201912800003</v>
          </cell>
          <cell r="H1022">
            <v>5</v>
          </cell>
        </row>
        <row r="1023">
          <cell r="B1023" t="str">
            <v>S100107</v>
          </cell>
          <cell r="C1023" t="str">
            <v>Reassentamento de telha de fibrocimento canalete 90</v>
          </cell>
          <cell r="D1023" t="str">
            <v>m2</v>
          </cell>
          <cell r="F1023" t="e">
            <v>#REF!</v>
          </cell>
          <cell r="G1023">
            <v>6.5828835771200005</v>
          </cell>
          <cell r="H1023">
            <v>5</v>
          </cell>
        </row>
        <row r="1024">
          <cell r="B1024" t="str">
            <v>S100108</v>
          </cell>
          <cell r="C1024" t="str">
            <v xml:space="preserve">Cumeeira p/telha fibrocim. ondulada, e= 6mm                                                            </v>
          </cell>
          <cell r="D1024" t="str">
            <v>m</v>
          </cell>
          <cell r="F1024" t="e">
            <v>#REF!</v>
          </cell>
          <cell r="G1024">
            <v>43.25642800944</v>
          </cell>
          <cell r="H1024">
            <v>5</v>
          </cell>
        </row>
        <row r="1025">
          <cell r="B1025" t="str">
            <v>S100109</v>
          </cell>
          <cell r="C1025" t="str">
            <v xml:space="preserve">Rufo de fibrocim. p/telha ondulada, e= 6mm                                                            </v>
          </cell>
          <cell r="D1025" t="str">
            <v>m</v>
          </cell>
          <cell r="F1025" t="e">
            <v>#REF!</v>
          </cell>
          <cell r="G1025">
            <v>35.755823397440004</v>
          </cell>
          <cell r="H1025">
            <v>5</v>
          </cell>
        </row>
        <row r="1026">
          <cell r="B1026" t="str">
            <v>S100110</v>
          </cell>
          <cell r="C1026" t="str">
            <v xml:space="preserve">Rufo de fibrocimento canalete 49                                                                  </v>
          </cell>
          <cell r="D1026" t="str">
            <v>m</v>
          </cell>
          <cell r="F1026" t="e">
            <v>#REF!</v>
          </cell>
          <cell r="G1026">
            <v>93.492830428399998</v>
          </cell>
          <cell r="H1026">
            <v>5</v>
          </cell>
        </row>
        <row r="1027">
          <cell r="B1027" t="str">
            <v>S100111</v>
          </cell>
          <cell r="C1027" t="str">
            <v xml:space="preserve">Tampão e rufo para telha de fibrocimento canalete 90                                              </v>
          </cell>
          <cell r="D1027" t="str">
            <v>m</v>
          </cell>
          <cell r="F1027" t="e">
            <v>#REF!</v>
          </cell>
          <cell r="G1027">
            <v>68.052544432640005</v>
          </cell>
          <cell r="H1027">
            <v>5</v>
          </cell>
        </row>
        <row r="1028">
          <cell r="B1028" t="str">
            <v>S100112</v>
          </cell>
          <cell r="C1028" t="str">
            <v xml:space="preserve">Cobertura de telha ecológica, tipo ONDULINE ou similar    </v>
          </cell>
          <cell r="D1028" t="str">
            <v>m2</v>
          </cell>
          <cell r="F1028" t="e">
            <v>#REF!</v>
          </cell>
          <cell r="G1028">
            <v>26.23446766056</v>
          </cell>
          <cell r="H1028">
            <v>5</v>
          </cell>
        </row>
        <row r="1029">
          <cell r="B1029" t="str">
            <v>S100113</v>
          </cell>
          <cell r="C1029" t="str">
            <v xml:space="preserve">Cumeeira de telha ecológica, tipo ONDULINE ou similar    </v>
          </cell>
          <cell r="D1029" t="str">
            <v>m</v>
          </cell>
          <cell r="F1029" t="e">
            <v>#REF!</v>
          </cell>
          <cell r="G1029">
            <v>33.955678290560002</v>
          </cell>
          <cell r="H1029">
            <v>5</v>
          </cell>
        </row>
        <row r="1030">
          <cell r="B1030" t="str">
            <v>S100114</v>
          </cell>
          <cell r="C1030" t="str">
            <v xml:space="preserve">Recuperação de madeiramento para telha de fibrocimento                                            </v>
          </cell>
          <cell r="D1030" t="str">
            <v>m2</v>
          </cell>
          <cell r="F1030" t="e">
            <v>#REF!</v>
          </cell>
          <cell r="G1030">
            <v>12.512773340960001</v>
          </cell>
          <cell r="H1030">
            <v>5</v>
          </cell>
        </row>
        <row r="1031">
          <cell r="B1031" t="str">
            <v>S100115</v>
          </cell>
          <cell r="C1031" t="str">
            <v xml:space="preserve">Recuperação de cobertura com fornecimento de telha cerâmica até 30%                               </v>
          </cell>
          <cell r="D1031" t="str">
            <v>m2</v>
          </cell>
          <cell r="F1031" t="e">
            <v>#REF!</v>
          </cell>
          <cell r="G1031">
            <v>27.716940101520002</v>
          </cell>
          <cell r="H1031">
            <v>5</v>
          </cell>
        </row>
        <row r="1032">
          <cell r="B1032" t="str">
            <v>S100116</v>
          </cell>
          <cell r="C1032" t="str">
            <v xml:space="preserve">Substituição de peça em madeira de lei de 7,5x15cm                                                </v>
          </cell>
          <cell r="D1032" t="str">
            <v>m</v>
          </cell>
          <cell r="F1032" t="e">
            <v>#REF!</v>
          </cell>
          <cell r="G1032">
            <v>24.24901349856</v>
          </cell>
          <cell r="H1032">
            <v>5</v>
          </cell>
        </row>
        <row r="1033">
          <cell r="B1033" t="str">
            <v>S100117</v>
          </cell>
          <cell r="C1033" t="str">
            <v xml:space="preserve">Substituição de ripão de 7x4cm                                                                    </v>
          </cell>
          <cell r="D1033" t="str">
            <v>m</v>
          </cell>
          <cell r="F1033" t="e">
            <v>#REF!</v>
          </cell>
          <cell r="G1033">
            <v>7.5270773341599986</v>
          </cell>
          <cell r="H1033">
            <v>5</v>
          </cell>
        </row>
        <row r="1034">
          <cell r="B1034" t="str">
            <v>S100118</v>
          </cell>
          <cell r="C1034" t="str">
            <v>Lavagem de telhas  de fibrocimento com escova de aço</v>
          </cell>
          <cell r="D1034" t="str">
            <v>m2</v>
          </cell>
          <cell r="F1034" t="e">
            <v>#REF!</v>
          </cell>
          <cell r="G1034">
            <v>5.4269080428000001</v>
          </cell>
          <cell r="H1034">
            <v>5</v>
          </cell>
        </row>
        <row r="1035">
          <cell r="B1035" t="str">
            <v>S100119</v>
          </cell>
          <cell r="C1035" t="str">
            <v xml:space="preserve">Forro em madeira de lei, inc. estrutura de suporte                                                </v>
          </cell>
          <cell r="D1035" t="str">
            <v>m2</v>
          </cell>
          <cell r="F1035" t="e">
            <v>#REF!</v>
          </cell>
          <cell r="G1035">
            <v>38.164841113999998</v>
          </cell>
          <cell r="H1035">
            <v>5</v>
          </cell>
        </row>
        <row r="1036">
          <cell r="B1036" t="str">
            <v>S100120</v>
          </cell>
          <cell r="C1036" t="str">
            <v xml:space="preserve">Fornec/colocação de forro em PVC  em painéis, inclusive estrutura de fixação                                                       </v>
          </cell>
          <cell r="D1036" t="str">
            <v>m2</v>
          </cell>
          <cell r="F1036" t="e">
            <v>#REF!</v>
          </cell>
          <cell r="G1036">
            <v>37.520671541440009</v>
          </cell>
          <cell r="H1036">
            <v>5</v>
          </cell>
        </row>
        <row r="1037">
          <cell r="B1037" t="str">
            <v>S100121</v>
          </cell>
          <cell r="C1037" t="str">
            <v xml:space="preserve">Forro pacote, inclusive estrutura de suporte                                                            </v>
          </cell>
          <cell r="D1037" t="str">
            <v>m2</v>
          </cell>
          <cell r="F1037" t="e">
            <v>#REF!</v>
          </cell>
          <cell r="G1037">
            <v>39.003143982400005</v>
          </cell>
          <cell r="H1037">
            <v>5</v>
          </cell>
        </row>
        <row r="1038">
          <cell r="B1038" t="str">
            <v>S100122</v>
          </cell>
          <cell r="C1038" t="str">
            <v xml:space="preserve">Fornec/colocação de forro acústico com placas de isopor,  inclusive estrutura de suporte                                                     </v>
          </cell>
          <cell r="D1038" t="str">
            <v>m2</v>
          </cell>
          <cell r="F1038" t="e">
            <v>#REF!</v>
          </cell>
          <cell r="G1038">
            <v>26.384479752799997</v>
          </cell>
          <cell r="H1038">
            <v>5</v>
          </cell>
        </row>
        <row r="1039">
          <cell r="B1039" t="str">
            <v>S100123</v>
          </cell>
          <cell r="C1039" t="str">
            <v xml:space="preserve">Fornec/colocação de forro acústico em placas de lã de vidro, inclusive estrutura de suporte                                                     </v>
          </cell>
          <cell r="D1039" t="str">
            <v>m2</v>
          </cell>
          <cell r="F1039" t="e">
            <v>#REF!</v>
          </cell>
          <cell r="G1039">
            <v>66.534775028800013</v>
          </cell>
          <cell r="H1039">
            <v>5</v>
          </cell>
        </row>
        <row r="1040">
          <cell r="B1040" t="str">
            <v>S100124</v>
          </cell>
          <cell r="C1040" t="str">
            <v xml:space="preserve">Fornec/colocação de forro de gesso, inclusive estrutura de suporte                                              </v>
          </cell>
          <cell r="D1040" t="str">
            <v>m2</v>
          </cell>
          <cell r="F1040" t="e">
            <v>#REF!</v>
          </cell>
          <cell r="G1040">
            <v>13.765815523200002</v>
          </cell>
          <cell r="H1040">
            <v>5</v>
          </cell>
        </row>
        <row r="1041">
          <cell r="B1041" t="str">
            <v>S100125</v>
          </cell>
          <cell r="C1041" t="str">
            <v xml:space="preserve">Execução de calhas para águas pluviais em chapa de cobre nº 26 desenvolvimento 50 cm  </v>
          </cell>
          <cell r="D1041" t="str">
            <v>m</v>
          </cell>
          <cell r="F1041" t="e">
            <v>#REF!</v>
          </cell>
          <cell r="G1041">
            <v>106.56153093472001</v>
          </cell>
          <cell r="H1041">
            <v>5</v>
          </cell>
        </row>
        <row r="1042">
          <cell r="B1042" t="str">
            <v>S100126</v>
          </cell>
          <cell r="C1042" t="str">
            <v xml:space="preserve">Execução de calhas para águas pluviais em chapa galvanizada nº 26 desenvolvimento 50 cm </v>
          </cell>
          <cell r="D1042" t="str">
            <v>m</v>
          </cell>
          <cell r="F1042" t="e">
            <v>#REF!</v>
          </cell>
          <cell r="G1042">
            <v>34.061569179199999</v>
          </cell>
          <cell r="H1042">
            <v>5</v>
          </cell>
        </row>
        <row r="1043">
          <cell r="B1043" t="str">
            <v>S100127</v>
          </cell>
          <cell r="C1043" t="str">
            <v xml:space="preserve">Fornec/assent. de calha de PVC para águas pluviais,125 mm                                                </v>
          </cell>
          <cell r="D1043" t="str">
            <v>m</v>
          </cell>
          <cell r="F1043" t="e">
            <v>#REF!</v>
          </cell>
          <cell r="G1043">
            <v>44.712427728239994</v>
          </cell>
          <cell r="H1043">
            <v>5</v>
          </cell>
        </row>
        <row r="1044">
          <cell r="B1044" t="str">
            <v>S100128</v>
          </cell>
          <cell r="C1044" t="str">
            <v xml:space="preserve">Fornec/assent. de calha de fibra de vidro, e=2mm, desenvolvimento 30 cm                                                 </v>
          </cell>
          <cell r="D1044" t="str">
            <v>m</v>
          </cell>
          <cell r="F1044" t="e">
            <v>#REF!</v>
          </cell>
          <cell r="G1044">
            <v>32.579096738240004</v>
          </cell>
          <cell r="H1044">
            <v>5</v>
          </cell>
        </row>
        <row r="1045">
          <cell r="B1045" t="str">
            <v>S100129</v>
          </cell>
          <cell r="C1045" t="str">
            <v xml:space="preserve">Fornec/assent. de condutor de PVC para águas pluviais, 88 mm  </v>
          </cell>
          <cell r="D1045" t="str">
            <v>m</v>
          </cell>
          <cell r="F1045" t="e">
            <v>#REF!</v>
          </cell>
          <cell r="G1045">
            <v>26.658031215120001</v>
          </cell>
          <cell r="H1045">
            <v>5</v>
          </cell>
        </row>
        <row r="1046">
          <cell r="B1046" t="str">
            <v>S100130</v>
          </cell>
          <cell r="C1046" t="str">
            <v>Domus em acrílico</v>
          </cell>
          <cell r="D1046" t="str">
            <v>m2</v>
          </cell>
          <cell r="F1046" t="e">
            <v>#REF!</v>
          </cell>
          <cell r="G1046">
            <v>294.42961586351998</v>
          </cell>
          <cell r="H1046">
            <v>5</v>
          </cell>
        </row>
        <row r="1047">
          <cell r="B1047" t="str">
            <v>S100131</v>
          </cell>
          <cell r="C1047" t="str">
            <v>Emassamento de algeroz</v>
          </cell>
          <cell r="D1047" t="str">
            <v>m</v>
          </cell>
          <cell r="F1047" t="e">
            <v>#REF!</v>
          </cell>
          <cell r="G1047">
            <v>3.3620357143200001</v>
          </cell>
          <cell r="H1047">
            <v>5</v>
          </cell>
        </row>
        <row r="1048">
          <cell r="B1048" t="str">
            <v>S100132</v>
          </cell>
          <cell r="C1048" t="str">
            <v>Rufo em chapa de zinco larg= 30,0cm</v>
          </cell>
          <cell r="D1048" t="str">
            <v>m</v>
          </cell>
          <cell r="F1048" t="e">
            <v>#REF!</v>
          </cell>
          <cell r="G1048">
            <v>13.218712598560002</v>
          </cell>
          <cell r="H1048">
            <v>5</v>
          </cell>
        </row>
        <row r="1049">
          <cell r="B1049" t="str">
            <v>S100133</v>
          </cell>
          <cell r="C1049" t="str">
            <v>Impermeabilização com manta a base de alfalto modificado com polímero</v>
          </cell>
          <cell r="D1049" t="str">
            <v>m2</v>
          </cell>
          <cell r="F1049" t="e">
            <v>#REF!</v>
          </cell>
          <cell r="G1049">
            <v>28.749376265760002</v>
          </cell>
          <cell r="H1049">
            <v>5</v>
          </cell>
        </row>
        <row r="1050">
          <cell r="B1050" t="str">
            <v>S100134</v>
          </cell>
          <cell r="C1050" t="str">
            <v xml:space="preserve">Impermeabilização com tinta betuminosa tipo Vedapren, 4 demãos                                    </v>
          </cell>
          <cell r="D1050" t="str">
            <v>m2</v>
          </cell>
          <cell r="F1050" t="e">
            <v>#REF!</v>
          </cell>
          <cell r="G1050">
            <v>39.179628796800003</v>
          </cell>
          <cell r="H1050">
            <v>5</v>
          </cell>
        </row>
        <row r="1051">
          <cell r="B1051" t="str">
            <v>S100135</v>
          </cell>
          <cell r="C1051" t="str">
            <v xml:space="preserve">Impermeabilização de reservatórios com impermeabilizante tipo Vedajá, 3 demãos                    </v>
          </cell>
          <cell r="D1051" t="str">
            <v>m2</v>
          </cell>
          <cell r="F1051" t="e">
            <v>#REF!</v>
          </cell>
          <cell r="G1051">
            <v>28.987630765199999</v>
          </cell>
          <cell r="H1051">
            <v>5</v>
          </cell>
        </row>
        <row r="1052">
          <cell r="B1052" t="str">
            <v>S100136</v>
          </cell>
          <cell r="C1052" t="str">
            <v xml:space="preserve">Impermeabilização com cimento especial impermeabilizante                                          </v>
          </cell>
          <cell r="D1052" t="str">
            <v>m2</v>
          </cell>
          <cell r="F1052" t="e">
            <v>#REF!</v>
          </cell>
          <cell r="G1052">
            <v>9.3360466817599992</v>
          </cell>
          <cell r="H1052">
            <v>5</v>
          </cell>
        </row>
        <row r="1053">
          <cell r="B1053" t="str">
            <v>S100137</v>
          </cell>
          <cell r="C1053" t="str">
            <v xml:space="preserve">Camada de proteção mecânica com argamassa, traço  1:3, inclusive tela galvanizada </v>
          </cell>
          <cell r="D1053" t="str">
            <v>m2</v>
          </cell>
          <cell r="F1053" t="e">
            <v>#REF!</v>
          </cell>
          <cell r="G1053">
            <v>17.807317772959998</v>
          </cell>
          <cell r="H1053">
            <v>5</v>
          </cell>
        </row>
        <row r="1054">
          <cell r="B1054" t="str">
            <v>S100138</v>
          </cell>
          <cell r="C1054" t="str">
            <v xml:space="preserve">Alambrado para quadra esportiva, com montantes em tubo de ferro galvanizado de 2" (espaçamento de 2,50m), barra horizontal de 1 1/2"  </v>
          </cell>
          <cell r="D1054" t="str">
            <v>m2</v>
          </cell>
          <cell r="F1054" t="e">
            <v>#REF!</v>
          </cell>
          <cell r="G1054">
            <v>66.111211474240008</v>
          </cell>
          <cell r="H1054">
            <v>5</v>
          </cell>
        </row>
        <row r="1055">
          <cell r="B1055" t="str">
            <v>S100139</v>
          </cell>
          <cell r="C1055" t="str">
            <v xml:space="preserve">Alambrado para quadra esportiva, com montantes em tubo de ferro galvanizado de 2" (espaçamento de 2,00m), barra horizontal de 1 1/2" </v>
          </cell>
          <cell r="D1055" t="str">
            <v>m2</v>
          </cell>
          <cell r="F1055" t="e">
            <v>#REF!</v>
          </cell>
          <cell r="G1055">
            <v>72.191113330319993</v>
          </cell>
          <cell r="H1055">
            <v>5</v>
          </cell>
        </row>
        <row r="1056">
          <cell r="B1056" t="str">
            <v>S100140</v>
          </cell>
          <cell r="C1056" t="str">
            <v xml:space="preserve">Alambrado para quadra esportiva, com montantes em tubo de ferro galvanizado de  3" (espaçamento de 2,00m), barra horizontal de 2" </v>
          </cell>
          <cell r="D1056" t="str">
            <v>m2</v>
          </cell>
          <cell r="F1056" t="e">
            <v>#REF!</v>
          </cell>
          <cell r="G1056">
            <v>93.678139483519999</v>
          </cell>
          <cell r="H1056">
            <v>5</v>
          </cell>
        </row>
        <row r="1057">
          <cell r="B1057" t="str">
            <v>S100141</v>
          </cell>
          <cell r="C1057" t="str">
            <v>Fornec. e colocação de barra de travejamento, 1 1/2"</v>
          </cell>
          <cell r="D1057" t="str">
            <v>m</v>
          </cell>
          <cell r="F1057" t="e">
            <v>#REF!</v>
          </cell>
          <cell r="G1057">
            <v>24.857886108240002</v>
          </cell>
          <cell r="H1057">
            <v>5</v>
          </cell>
        </row>
        <row r="1058">
          <cell r="B1058" t="str">
            <v>S100142</v>
          </cell>
          <cell r="C1058" t="str">
            <v>Fornec. e colocação de barra, 1"</v>
          </cell>
          <cell r="D1058" t="str">
            <v>m</v>
          </cell>
          <cell r="F1058" t="e">
            <v>#REF!</v>
          </cell>
          <cell r="G1058">
            <v>18.239705568240002</v>
          </cell>
          <cell r="H1058">
            <v>5</v>
          </cell>
        </row>
        <row r="1059">
          <cell r="B1059" t="str">
            <v>S100143</v>
          </cell>
          <cell r="C1059" t="str">
            <v>Fornec. e colocação dos montantes do alambrado, 2"</v>
          </cell>
          <cell r="D1059" t="str">
            <v>m</v>
          </cell>
          <cell r="F1059" t="e">
            <v>#REF!</v>
          </cell>
          <cell r="G1059">
            <v>35.102829584159998</v>
          </cell>
          <cell r="H1059">
            <v>5</v>
          </cell>
        </row>
        <row r="1060">
          <cell r="B1060" t="str">
            <v>S100144</v>
          </cell>
          <cell r="C1060" t="str">
            <v>Recolocação tela fio nº 12, revestida de PVC</v>
          </cell>
          <cell r="D1060" t="str">
            <v>m2</v>
          </cell>
          <cell r="F1060" t="e">
            <v>#REF!</v>
          </cell>
          <cell r="G1060">
            <v>6.0004836896000002</v>
          </cell>
          <cell r="H1060">
            <v>5</v>
          </cell>
        </row>
        <row r="1061">
          <cell r="B1061" t="str">
            <v>S100145</v>
          </cell>
          <cell r="C1061" t="str">
            <v>Fornec. e colocação de tela fio nº 12, revestida de PVC</v>
          </cell>
          <cell r="D1061" t="str">
            <v>m2</v>
          </cell>
          <cell r="F1061" t="e">
            <v>#REF!</v>
          </cell>
          <cell r="G1061">
            <v>20.763438414159996</v>
          </cell>
          <cell r="H1061">
            <v>5</v>
          </cell>
        </row>
        <row r="1062">
          <cell r="B1062" t="str">
            <v>S100146</v>
          </cell>
          <cell r="C1062" t="str">
            <v xml:space="preserve">Recuperação dos montantes do alambrado </v>
          </cell>
          <cell r="D1062" t="str">
            <v>m</v>
          </cell>
          <cell r="F1062" t="e">
            <v>#REF!</v>
          </cell>
          <cell r="G1062">
            <v>8.780119516400001</v>
          </cell>
          <cell r="H1062">
            <v>5</v>
          </cell>
        </row>
        <row r="1063">
          <cell r="B1063" t="str">
            <v>S100147</v>
          </cell>
          <cell r="C1063" t="str">
            <v>Portão de acesso a quadra em tubo de ferro galvanizado, 1,00x2,00m</v>
          </cell>
          <cell r="D1063" t="str">
            <v>un</v>
          </cell>
          <cell r="F1063" t="e">
            <v>#REF!</v>
          </cell>
          <cell r="G1063">
            <v>486.57745754152</v>
          </cell>
          <cell r="H1063">
            <v>5</v>
          </cell>
        </row>
        <row r="1064">
          <cell r="B1064" t="str">
            <v>S100148</v>
          </cell>
          <cell r="C1064" t="str">
            <v>Portão de acesso a quadra em tubo de ferro galvanizado, 2,00x2,00m</v>
          </cell>
          <cell r="D1064" t="str">
            <v>un</v>
          </cell>
          <cell r="F1064" t="e">
            <v>#REF!</v>
          </cell>
          <cell r="G1064">
            <v>910.09689089791993</v>
          </cell>
          <cell r="H1064">
            <v>5</v>
          </cell>
        </row>
        <row r="1065">
          <cell r="B1065" t="str">
            <v>S100149</v>
          </cell>
          <cell r="C1065" t="str">
            <v>Portão de acesso a quadra em tubo de ferro galvanizado, 3,00x4,00m</v>
          </cell>
          <cell r="D1065" t="str">
            <v>un</v>
          </cell>
          <cell r="F1065" t="e">
            <v>#REF!</v>
          </cell>
          <cell r="G1065">
            <v>1668.0285748201597</v>
          </cell>
          <cell r="H1065">
            <v>5</v>
          </cell>
        </row>
        <row r="1066">
          <cell r="B1066" t="str">
            <v>S100150</v>
          </cell>
          <cell r="C1066" t="str">
            <v xml:space="preserve">Fornecimento e espalhamento de terra vegetal                                                      </v>
          </cell>
          <cell r="D1066" t="str">
            <v>m3</v>
          </cell>
          <cell r="F1066" t="e">
            <v>#REF!</v>
          </cell>
          <cell r="G1066">
            <v>33.832138920480006</v>
          </cell>
          <cell r="H1066">
            <v>5</v>
          </cell>
        </row>
        <row r="1067">
          <cell r="B1067" t="str">
            <v>S100151</v>
          </cell>
          <cell r="C1067" t="str">
            <v xml:space="preserve">Fornecimento e espalhamento de areia                                                              </v>
          </cell>
          <cell r="D1067" t="str">
            <v>m3</v>
          </cell>
          <cell r="F1067" t="e">
            <v>#REF!</v>
          </cell>
          <cell r="G1067">
            <v>28.166976378240001</v>
          </cell>
          <cell r="H1067">
            <v>5</v>
          </cell>
        </row>
        <row r="1068">
          <cell r="B1068" t="str">
            <v>S100152</v>
          </cell>
          <cell r="C1068" t="str">
            <v xml:space="preserve">Fornecimento e espalhamento de arenoso                                                             </v>
          </cell>
          <cell r="D1068" t="str">
            <v>m3</v>
          </cell>
          <cell r="F1068" t="e">
            <v>#REF!</v>
          </cell>
          <cell r="G1068">
            <v>27.06394628824</v>
          </cell>
          <cell r="H1068">
            <v>5</v>
          </cell>
        </row>
        <row r="1069">
          <cell r="B1069" t="str">
            <v>S100153</v>
          </cell>
          <cell r="C1069" t="str">
            <v xml:space="preserve">Fornecimento e espalhamento de gravilhão                                               </v>
          </cell>
          <cell r="D1069" t="str">
            <v>m3</v>
          </cell>
          <cell r="F1069" t="e">
            <v>#REF!</v>
          </cell>
          <cell r="G1069">
            <v>58.037031215440003</v>
          </cell>
          <cell r="H1069">
            <v>5</v>
          </cell>
        </row>
        <row r="1070">
          <cell r="B1070" t="str">
            <v>S100154</v>
          </cell>
          <cell r="C1070" t="str">
            <v xml:space="preserve">Fornecimento e espalhamento de brita                                  </v>
          </cell>
          <cell r="D1070" t="str">
            <v>m3</v>
          </cell>
          <cell r="F1070" t="e">
            <v>#REF!</v>
          </cell>
          <cell r="G1070">
            <v>54.595577334639998</v>
          </cell>
          <cell r="H1070">
            <v>5</v>
          </cell>
        </row>
        <row r="1071">
          <cell r="B1071" t="str">
            <v>S100155</v>
          </cell>
          <cell r="C1071" t="str">
            <v xml:space="preserve">Fornecimento  de terra vegetal                                                      </v>
          </cell>
          <cell r="D1071" t="str">
            <v>m3</v>
          </cell>
          <cell r="F1071" t="e">
            <v>#REF!</v>
          </cell>
          <cell r="G1071">
            <v>29.825933633599991</v>
          </cell>
          <cell r="H1071">
            <v>5</v>
          </cell>
        </row>
        <row r="1072">
          <cell r="B1072" t="str">
            <v>S100156</v>
          </cell>
          <cell r="C1072" t="str">
            <v>Fornecimento e plantio de grama esmeralda em placa, inclusive terra vegetal</v>
          </cell>
          <cell r="D1072" t="str">
            <v>m2</v>
          </cell>
          <cell r="F1072" t="e">
            <v>#REF!</v>
          </cell>
          <cell r="G1072">
            <v>11.206785714399999</v>
          </cell>
          <cell r="H1072">
            <v>5</v>
          </cell>
        </row>
        <row r="1073">
          <cell r="B1073" t="str">
            <v>S100157</v>
          </cell>
          <cell r="C1073" t="str">
            <v>Fornecimento e plantio de grama batatais em muda, inclusive terra vegetal</v>
          </cell>
          <cell r="D1073" t="str">
            <v>m2</v>
          </cell>
          <cell r="F1073" t="e">
            <v>#REF!</v>
          </cell>
          <cell r="G1073">
            <v>7.9506408887199997</v>
          </cell>
          <cell r="H1073">
            <v>5</v>
          </cell>
        </row>
        <row r="1074">
          <cell r="B1074" t="str">
            <v>S100158</v>
          </cell>
          <cell r="C1074" t="str">
            <v>Fornecimento e plantio de forração, inclusive terra vegetal</v>
          </cell>
          <cell r="D1074" t="str">
            <v>m2</v>
          </cell>
          <cell r="F1074" t="e">
            <v>#REF!</v>
          </cell>
          <cell r="G1074">
            <v>16.254251406240002</v>
          </cell>
          <cell r="H1074">
            <v>5</v>
          </cell>
        </row>
        <row r="1075">
          <cell r="B1075" t="str">
            <v>S100159</v>
          </cell>
          <cell r="C1075" t="str">
            <v>Fornecimento de grama esmeralda em placa</v>
          </cell>
          <cell r="D1075" t="str">
            <v>m2</v>
          </cell>
          <cell r="F1075" t="e">
            <v>#REF!</v>
          </cell>
          <cell r="G1075">
            <v>7.0682168167200006</v>
          </cell>
          <cell r="H1075">
            <v>5</v>
          </cell>
        </row>
        <row r="1076">
          <cell r="B1076" t="str">
            <v>S100160</v>
          </cell>
          <cell r="C1076" t="str">
            <v>Fornecimento de grama batatais em muda</v>
          </cell>
          <cell r="D1076" t="str">
            <v>m2</v>
          </cell>
          <cell r="F1076" t="e">
            <v>#REF!</v>
          </cell>
          <cell r="G1076">
            <v>1.2883391451200001</v>
          </cell>
          <cell r="H1076">
            <v>5</v>
          </cell>
        </row>
        <row r="1077">
          <cell r="B1077" t="str">
            <v>S100161</v>
          </cell>
          <cell r="C1077" t="str">
            <v>Fornecimento e colocação de grama sintética, esp=11mm</v>
          </cell>
          <cell r="D1077" t="str">
            <v>m2</v>
          </cell>
          <cell r="F1077" t="e">
            <v>#REF!</v>
          </cell>
          <cell r="G1077">
            <v>53.916110799199998</v>
          </cell>
          <cell r="H1077">
            <v>5</v>
          </cell>
        </row>
        <row r="1078">
          <cell r="B1078" t="str">
            <v>S100162</v>
          </cell>
          <cell r="C1078" t="str">
            <v>Fornec. e plantio de árvore, inclusive adubação e terra vegetal</v>
          </cell>
          <cell r="D1078" t="str">
            <v>un</v>
          </cell>
          <cell r="F1078" t="e">
            <v>#REF!</v>
          </cell>
          <cell r="G1078">
            <v>57.251673791359998</v>
          </cell>
          <cell r="H1078">
            <v>5</v>
          </cell>
        </row>
        <row r="1079">
          <cell r="B1079" t="str">
            <v>S100163</v>
          </cell>
          <cell r="C1079" t="str">
            <v>Fornec. e plantio de arbustos, inclusive terra vegetal e conservação p/ 60 dias</v>
          </cell>
          <cell r="D1079" t="str">
            <v>m2</v>
          </cell>
          <cell r="F1079" t="e">
            <v>#REF!</v>
          </cell>
          <cell r="G1079">
            <v>14.974736501839999</v>
          </cell>
          <cell r="H1079">
            <v>5</v>
          </cell>
        </row>
        <row r="1080">
          <cell r="B1080" t="str">
            <v>S100164</v>
          </cell>
          <cell r="C1080" t="str">
            <v xml:space="preserve">Fornecimento e colocação de caqueiro pequeno em concreto com planta </v>
          </cell>
          <cell r="D1080" t="str">
            <v>un</v>
          </cell>
          <cell r="F1080" t="e">
            <v>#REF!</v>
          </cell>
          <cell r="G1080">
            <v>52.945444320000007</v>
          </cell>
          <cell r="H1080">
            <v>5</v>
          </cell>
        </row>
        <row r="1081">
          <cell r="B1081" t="str">
            <v>S100165</v>
          </cell>
          <cell r="C1081" t="str">
            <v>Fornecimento e colocação de caqueiro médio em concreto com palmeira</v>
          </cell>
          <cell r="D1081" t="str">
            <v>un</v>
          </cell>
          <cell r="F1081" t="e">
            <v>#REF!</v>
          </cell>
          <cell r="G1081">
            <v>79.418166480000011</v>
          </cell>
          <cell r="H1081">
            <v>5</v>
          </cell>
        </row>
        <row r="1082">
          <cell r="B1082" t="str">
            <v>S100166</v>
          </cell>
          <cell r="C1082" t="str">
            <v xml:space="preserve">Fornecimento e colocação de caqueiro grande em concreto com palmeira </v>
          </cell>
          <cell r="D1082" t="str">
            <v>un</v>
          </cell>
          <cell r="F1082" t="e">
            <v>#REF!</v>
          </cell>
          <cell r="G1082">
            <v>105.89088864000001</v>
          </cell>
          <cell r="H1082">
            <v>5</v>
          </cell>
        </row>
        <row r="1083">
          <cell r="B1083" t="str">
            <v>S100167</v>
          </cell>
          <cell r="C1083" t="str">
            <v>Fornec/assent de banco de concreto s/ encosto DESAL, L=1,70m</v>
          </cell>
          <cell r="D1083" t="str">
            <v>un</v>
          </cell>
          <cell r="F1083" t="e">
            <v>#REF!</v>
          </cell>
          <cell r="G1083">
            <v>174.28757846072</v>
          </cell>
          <cell r="H1083">
            <v>5</v>
          </cell>
        </row>
        <row r="1084">
          <cell r="B1084" t="str">
            <v>S100168</v>
          </cell>
          <cell r="C1084" t="str">
            <v>Fornec/assent de banco de concreto c/ encosto DESAL, L=1,80m</v>
          </cell>
          <cell r="D1084" t="str">
            <v>un</v>
          </cell>
          <cell r="F1084" t="e">
            <v>#REF!</v>
          </cell>
          <cell r="G1084">
            <v>273.68382593079997</v>
          </cell>
          <cell r="H1084">
            <v>5</v>
          </cell>
        </row>
        <row r="1085">
          <cell r="B1085" t="str">
            <v>S100169</v>
          </cell>
          <cell r="C1085" t="str">
            <v xml:space="preserve">Mesa pré-moldada DESAL para jogos, com quatro bancos </v>
          </cell>
          <cell r="D1085" t="str">
            <v>cj</v>
          </cell>
          <cell r="F1085" t="e">
            <v>#REF!</v>
          </cell>
          <cell r="G1085">
            <v>274.05444404104003</v>
          </cell>
          <cell r="H1085">
            <v>5</v>
          </cell>
        </row>
        <row r="1086">
          <cell r="B1086" t="str">
            <v>S100170</v>
          </cell>
          <cell r="C1086" t="str">
            <v>Rampa simples padrão DESAL para portador de necessidades especiais</v>
          </cell>
          <cell r="D1086" t="str">
            <v>un</v>
          </cell>
          <cell r="F1086" t="e">
            <v>#REF!</v>
          </cell>
          <cell r="G1086">
            <v>83.159644545280003</v>
          </cell>
          <cell r="H1086">
            <v>5</v>
          </cell>
        </row>
        <row r="1087">
          <cell r="B1087" t="str">
            <v>S100171</v>
          </cell>
          <cell r="C1087" t="str">
            <v>Rampa dupla padrão DESAL para portador de necessidades especiais</v>
          </cell>
          <cell r="D1087" t="str">
            <v>un</v>
          </cell>
          <cell r="F1087" t="e">
            <v>#REF!</v>
          </cell>
          <cell r="G1087">
            <v>146.20884448968002</v>
          </cell>
          <cell r="H1087">
            <v>5</v>
          </cell>
        </row>
        <row r="1088">
          <cell r="B1088" t="str">
            <v>S100172</v>
          </cell>
          <cell r="C1088" t="str">
            <v>Dreno para caixa de areia</v>
          </cell>
          <cell r="D1088" t="str">
            <v>m</v>
          </cell>
          <cell r="F1088" t="e">
            <v>#REF!</v>
          </cell>
          <cell r="G1088">
            <v>5.6916352644000003</v>
          </cell>
          <cell r="H1088">
            <v>5</v>
          </cell>
        </row>
        <row r="1089">
          <cell r="B1089" t="str">
            <v>S100173</v>
          </cell>
          <cell r="C1089" t="str">
            <v xml:space="preserve">Mastro em tubo galvanizado para bandeira, H=4,00m                                                                      </v>
          </cell>
          <cell r="D1089" t="str">
            <v>un</v>
          </cell>
          <cell r="F1089" t="e">
            <v>#REF!</v>
          </cell>
          <cell r="G1089">
            <v>161.36006580592004</v>
          </cell>
          <cell r="H1089">
            <v>5</v>
          </cell>
        </row>
        <row r="1090">
          <cell r="B1090" t="str">
            <v>S100174</v>
          </cell>
          <cell r="C1090" t="str">
            <v xml:space="preserve">Ventilador de teto                                                                                </v>
          </cell>
          <cell r="D1090" t="str">
            <v>un</v>
          </cell>
          <cell r="F1090" t="e">
            <v>#REF!</v>
          </cell>
          <cell r="G1090">
            <v>185.68849747096002</v>
          </cell>
          <cell r="H1090">
            <v>5</v>
          </cell>
        </row>
        <row r="1091">
          <cell r="B1091" t="str">
            <v>S100175</v>
          </cell>
          <cell r="C1091" t="str">
            <v>Caixa para ar condicionado</v>
          </cell>
          <cell r="D1091" t="str">
            <v>un</v>
          </cell>
          <cell r="F1091" t="e">
            <v>#REF!</v>
          </cell>
          <cell r="G1091">
            <v>60.490170135599996</v>
          </cell>
          <cell r="H1091">
            <v>5</v>
          </cell>
        </row>
        <row r="1092">
          <cell r="B1092" t="str">
            <v>S100176</v>
          </cell>
          <cell r="C1092" t="str">
            <v>Fornec./assent. de escada de marinheiro em aço CA50</v>
          </cell>
          <cell r="D1092" t="str">
            <v>m</v>
          </cell>
          <cell r="F1092" t="e">
            <v>#REF!</v>
          </cell>
          <cell r="G1092">
            <v>42.938755343519993</v>
          </cell>
          <cell r="H1092">
            <v>5</v>
          </cell>
        </row>
        <row r="1093">
          <cell r="B1093" t="str">
            <v>S100177</v>
          </cell>
          <cell r="C1093" t="str">
            <v xml:space="preserve">Fornecimento, montagem e desmontagem de andaimes  simples em madeira                                                    </v>
          </cell>
          <cell r="D1093" t="str">
            <v>m2</v>
          </cell>
          <cell r="F1093" t="e">
            <v>#REF!</v>
          </cell>
          <cell r="G1093">
            <v>11.886252249840002</v>
          </cell>
          <cell r="H1093">
            <v>5</v>
          </cell>
        </row>
        <row r="1094">
          <cell r="B1094" t="str">
            <v>S100178</v>
          </cell>
          <cell r="C1094" t="str">
            <v xml:space="preserve">Fornecimento de andaimes em fachadeiro (locação mensal)                                     </v>
          </cell>
          <cell r="D1094" t="str">
            <v>m2/mês</v>
          </cell>
          <cell r="F1094" t="e">
            <v>#REF!</v>
          </cell>
          <cell r="G1094">
            <v>2.0648723284799999</v>
          </cell>
          <cell r="H1094">
            <v>5</v>
          </cell>
        </row>
        <row r="1095">
          <cell r="B1095" t="str">
            <v>S100179</v>
          </cell>
          <cell r="C1095" t="str">
            <v xml:space="preserve">Fornecimento de andaimes em metálico tubular (locação mensal)                               </v>
          </cell>
          <cell r="D1095" t="str">
            <v>m/mês</v>
          </cell>
          <cell r="F1095" t="e">
            <v>#REF!</v>
          </cell>
          <cell r="G1095">
            <v>9.27</v>
          </cell>
          <cell r="H1095">
            <v>5</v>
          </cell>
        </row>
        <row r="1096">
          <cell r="B1096" t="str">
            <v>S100180</v>
          </cell>
          <cell r="C1096" t="str">
            <v xml:space="preserve">Montagem e desmontagem de andaime metálico                                                </v>
          </cell>
          <cell r="D1096" t="str">
            <v>m2</v>
          </cell>
          <cell r="F1096" t="e">
            <v>#REF!</v>
          </cell>
          <cell r="G1096">
            <v>3.2561448256800003</v>
          </cell>
          <cell r="H1096">
            <v>5</v>
          </cell>
        </row>
        <row r="1097">
          <cell r="B1097" t="str">
            <v>S100181</v>
          </cell>
          <cell r="C1097" t="str">
            <v xml:space="preserve">Bandeja salva vida com tábua de pinho                                                                      </v>
          </cell>
          <cell r="D1097" t="str">
            <v>m</v>
          </cell>
          <cell r="F1097" t="e">
            <v>#REF!</v>
          </cell>
          <cell r="G1097">
            <v>119.68317688536001</v>
          </cell>
          <cell r="H1097">
            <v>5</v>
          </cell>
        </row>
        <row r="1098">
          <cell r="B1098" t="str">
            <v>S100182</v>
          </cell>
          <cell r="C1098" t="str">
            <v xml:space="preserve">Telamento de edificações                                                                          </v>
          </cell>
          <cell r="D1098" t="str">
            <v>m2</v>
          </cell>
          <cell r="F1098" t="e">
            <v>#REF!</v>
          </cell>
          <cell r="G1098">
            <v>7.6770894263999994</v>
          </cell>
          <cell r="H1098">
            <v>5</v>
          </cell>
        </row>
        <row r="1099">
          <cell r="B1099" t="str">
            <v>S100183</v>
          </cell>
          <cell r="C1099" t="str">
            <v>Moldura em madeira para quadro de giz, inclusive calha para apagador</v>
          </cell>
          <cell r="D1099" t="str">
            <v>m2</v>
          </cell>
          <cell r="F1099" t="e">
            <v>#REF!</v>
          </cell>
          <cell r="G1099">
            <v>8.947780090080002</v>
          </cell>
          <cell r="H1099">
            <v>5</v>
          </cell>
        </row>
        <row r="1100">
          <cell r="B1100" t="str">
            <v>S100184</v>
          </cell>
          <cell r="C1100" t="str">
            <v>Pintura de quadro de giz com tinta acrílica, inclusive emassamento</v>
          </cell>
          <cell r="D1100" t="str">
            <v>m2</v>
          </cell>
          <cell r="F1100" t="e">
            <v>#REF!</v>
          </cell>
          <cell r="G1100">
            <v>7.1917561868000002</v>
          </cell>
          <cell r="H1100">
            <v>5</v>
          </cell>
        </row>
        <row r="1101">
          <cell r="B1101" t="str">
            <v>S100185</v>
          </cell>
          <cell r="C1101" t="str">
            <v>Cobertura de quadra em rede poliamida malha 10 com corda de nylon p/ amarração</v>
          </cell>
          <cell r="D1101" t="str">
            <v>m2</v>
          </cell>
          <cell r="F1101" t="e">
            <v>#REF!</v>
          </cell>
          <cell r="G1101">
            <v>3.67088413952</v>
          </cell>
          <cell r="H1101">
            <v>5</v>
          </cell>
        </row>
        <row r="1102">
          <cell r="B1102" t="str">
            <v>S100186</v>
          </cell>
          <cell r="C1102" t="str">
            <v>Pintura de quadra de esportes com tinta acrílica</v>
          </cell>
          <cell r="D1102" t="str">
            <v>m2</v>
          </cell>
          <cell r="F1102" t="e">
            <v>#REF!</v>
          </cell>
          <cell r="G1102">
            <v>8.1712469067200004</v>
          </cell>
          <cell r="H1102">
            <v>5</v>
          </cell>
        </row>
        <row r="1103">
          <cell r="B1103" t="str">
            <v>S100187</v>
          </cell>
          <cell r="C1103" t="str">
            <v>Demarcação de quadra esportiva com tinta acrílica</v>
          </cell>
          <cell r="D1103" t="str">
            <v>m</v>
          </cell>
          <cell r="F1103" t="e">
            <v>#REF!</v>
          </cell>
          <cell r="G1103">
            <v>5.5769201350399999</v>
          </cell>
          <cell r="H1103">
            <v>5</v>
          </cell>
        </row>
        <row r="1104">
          <cell r="B1104" t="str">
            <v>S100188</v>
          </cell>
          <cell r="C1104" t="str">
            <v>Grade corrida para calha a céu aberto, ferro 3/8"</v>
          </cell>
          <cell r="D1104" t="str">
            <v>m</v>
          </cell>
          <cell r="F1104" t="e">
            <v>#REF!</v>
          </cell>
          <cell r="G1104">
            <v>38.694295557199993</v>
          </cell>
          <cell r="H1104">
            <v>5</v>
          </cell>
        </row>
        <row r="1105">
          <cell r="B1105" t="str">
            <v>S100189</v>
          </cell>
          <cell r="C1105" t="str">
            <v>Tampa metálica para visita com cadeado</v>
          </cell>
          <cell r="D1105" t="str">
            <v>un</v>
          </cell>
          <cell r="F1105" t="e">
            <v>#REF!</v>
          </cell>
          <cell r="G1105">
            <v>38.658998594320003</v>
          </cell>
          <cell r="H1105">
            <v>5</v>
          </cell>
        </row>
        <row r="1106">
          <cell r="B1106" t="str">
            <v>S100190</v>
          </cell>
          <cell r="C1106" t="str">
            <v>Logomarca da prefeitura conforme detalhe em aço inox pintado</v>
          </cell>
          <cell r="D1106" t="str">
            <v>cj</v>
          </cell>
          <cell r="F1106" t="e">
            <v>#REF!</v>
          </cell>
          <cell r="G1106">
            <v>1778.0845050800001</v>
          </cell>
          <cell r="H1106">
            <v>5</v>
          </cell>
        </row>
        <row r="1107">
          <cell r="B1107" t="str">
            <v>S100191</v>
          </cell>
          <cell r="C1107" t="str">
            <v>Limpeza de calha pluvial</v>
          </cell>
          <cell r="D1107" t="str">
            <v>M</v>
          </cell>
          <cell r="F1107" t="e">
            <v>#REF!</v>
          </cell>
          <cell r="G1107">
            <v>2.6384479752800001</v>
          </cell>
          <cell r="H1107">
            <v>5</v>
          </cell>
        </row>
        <row r="1108">
          <cell r="B1108" t="str">
            <v>S100192</v>
          </cell>
          <cell r="C1108" t="str">
            <v>Abrigo e instalações completas para 02 botijões de GLP conforme projeto e especificação.</v>
          </cell>
          <cell r="D1108" t="str">
            <v>un</v>
          </cell>
          <cell r="F1108" t="e">
            <v>#REF!</v>
          </cell>
          <cell r="G1108">
            <v>748.52504331471994</v>
          </cell>
          <cell r="H1108">
            <v>5</v>
          </cell>
        </row>
        <row r="1109">
          <cell r="B1109" t="str">
            <v>S100193</v>
          </cell>
          <cell r="C1109" t="str">
            <v>Abrigo e instalações completas para 04 botijões de GLP conforme projeto e especificação.</v>
          </cell>
          <cell r="D1109" t="str">
            <v>un</v>
          </cell>
          <cell r="F1109" t="e">
            <v>#REF!</v>
          </cell>
          <cell r="G1109">
            <v>1193.4962058614396</v>
          </cell>
          <cell r="H1109">
            <v>5</v>
          </cell>
        </row>
        <row r="1110">
          <cell r="B1110" t="str">
            <v>S100194</v>
          </cell>
          <cell r="C1110" t="str">
            <v>Abrigo e instalações completas para 06 botijões de GLP conforme projeto e especificação.</v>
          </cell>
          <cell r="D1110" t="str">
            <v>un</v>
          </cell>
          <cell r="F1110" t="e">
            <v>#REF!</v>
          </cell>
          <cell r="G1110">
            <v>1628.2577218951201</v>
          </cell>
          <cell r="H1110">
            <v>5</v>
          </cell>
        </row>
        <row r="1111">
          <cell r="B1111" t="str">
            <v>S100195</v>
          </cell>
          <cell r="C1111" t="str">
            <v xml:space="preserve">Balcão em granito espessura 2 cm largura 50 cm para passador da cantina </v>
          </cell>
          <cell r="D1111" t="str">
            <v>M</v>
          </cell>
          <cell r="F1111" t="e">
            <v>#REF!</v>
          </cell>
          <cell r="G1111">
            <v>116.5240987076</v>
          </cell>
          <cell r="H1111">
            <v>5</v>
          </cell>
        </row>
        <row r="1112">
          <cell r="B1112" t="str">
            <v>S100196</v>
          </cell>
          <cell r="C1112" t="str">
            <v xml:space="preserve">Balcão em granito espessura 2 cm largura 50 cm para passador da secretaria </v>
          </cell>
          <cell r="D1112" t="str">
            <v>M</v>
          </cell>
          <cell r="F1112" t="e">
            <v>#REF!</v>
          </cell>
          <cell r="G1112">
            <v>116.5240987076</v>
          </cell>
          <cell r="H1112">
            <v>5</v>
          </cell>
        </row>
        <row r="1113">
          <cell r="B1113" t="str">
            <v>S100197</v>
          </cell>
          <cell r="C1113" t="str">
            <v>Casa de bomba (1,20 x 1,20 m) com laje em concreto e portão em grade de ferro - h=1,10m</v>
          </cell>
          <cell r="D1113" t="str">
            <v>un</v>
          </cell>
          <cell r="F1113" t="e">
            <v>#REF!</v>
          </cell>
          <cell r="G1113">
            <v>352.18427137591999</v>
          </cell>
          <cell r="H1113">
            <v>5</v>
          </cell>
        </row>
        <row r="1114">
          <cell r="B1114" t="str">
            <v>S100198</v>
          </cell>
          <cell r="C1114" t="str">
            <v>Fornecimento de carro pipa com água potável</v>
          </cell>
          <cell r="D1114" t="str">
            <v>un</v>
          </cell>
          <cell r="F1114" t="e">
            <v>#REF!</v>
          </cell>
          <cell r="G1114">
            <v>141.18785152000001</v>
          </cell>
          <cell r="H1114">
            <v>5</v>
          </cell>
        </row>
        <row r="1115">
          <cell r="B1115" t="str">
            <v>S100199</v>
          </cell>
          <cell r="C1115" t="str">
            <v>Conserto de bomba de água</v>
          </cell>
          <cell r="D1115" t="str">
            <v>un</v>
          </cell>
          <cell r="F1115" t="e">
            <v>#REF!</v>
          </cell>
          <cell r="G1115">
            <v>174.60084615384616</v>
          </cell>
          <cell r="H1115">
            <v>5</v>
          </cell>
        </row>
        <row r="1116">
          <cell r="B1116" t="str">
            <v>S100200</v>
          </cell>
          <cell r="C1116" t="str">
            <v>Fornecimento de armário de cozinha revestida em laminado melaminico com portas, puxadores e prateleiras</v>
          </cell>
          <cell r="D1116" t="str">
            <v>m²</v>
          </cell>
          <cell r="F1116" t="e">
            <v>#REF!</v>
          </cell>
          <cell r="G1116">
            <v>170.79776923076923</v>
          </cell>
          <cell r="H1116">
            <v>5</v>
          </cell>
        </row>
        <row r="1117">
          <cell r="B1117" t="str">
            <v>S100201</v>
          </cell>
          <cell r="C1117" t="str">
            <v>Bancada para computador em compensado revestido em laminado plástico encabeçado com louro freijó,</v>
          </cell>
          <cell r="D1117" t="str">
            <v>m</v>
          </cell>
          <cell r="F1117" t="e">
            <v>#REF!</v>
          </cell>
          <cell r="G1117">
            <v>412.97453846153849</v>
          </cell>
          <cell r="H1117">
            <v>5</v>
          </cell>
        </row>
        <row r="1118">
          <cell r="B1118" t="str">
            <v>S100202</v>
          </cell>
          <cell r="C1118" t="str">
            <v xml:space="preserve">Conserto de bancada para sala de informatica      </v>
          </cell>
          <cell r="D1118" t="str">
            <v>un</v>
          </cell>
          <cell r="F1118" t="e">
            <v>#REF!</v>
          </cell>
          <cell r="G1118">
            <v>156.52038461538461</v>
          </cell>
          <cell r="H1118">
            <v>5</v>
          </cell>
        </row>
        <row r="1119">
          <cell r="B1119" t="str">
            <v>S100203</v>
          </cell>
          <cell r="C1119" t="str">
            <v>Retirada de vazamento de gás</v>
          </cell>
          <cell r="D1119" t="str">
            <v>un</v>
          </cell>
          <cell r="F1119" t="e">
            <v>#REF!</v>
          </cell>
          <cell r="G1119">
            <v>392.90538461538461</v>
          </cell>
          <cell r="H1119">
            <v>5</v>
          </cell>
        </row>
        <row r="1120">
          <cell r="B1120" t="str">
            <v>S100204</v>
          </cell>
          <cell r="C1120" t="str">
            <v>Retirada e instalação de gradil</v>
          </cell>
          <cell r="D1120" t="str">
            <v>m²</v>
          </cell>
          <cell r="F1120" t="e">
            <v>#REF!</v>
          </cell>
          <cell r="G1120">
            <v>19.253076923076925</v>
          </cell>
          <cell r="H1120">
            <v>5</v>
          </cell>
        </row>
        <row r="1121">
          <cell r="B1121" t="str">
            <v>S100205</v>
          </cell>
          <cell r="C1121" t="str">
            <v xml:space="preserve">Telha translucida incolor                                                    </v>
          </cell>
          <cell r="D1121" t="str">
            <v>m2</v>
          </cell>
          <cell r="F1121" t="e">
            <v>#REF!</v>
          </cell>
          <cell r="G1121">
            <v>28.919230769230769</v>
          </cell>
          <cell r="H1121">
            <v>5</v>
          </cell>
        </row>
        <row r="1122">
          <cell r="B1122" t="str">
            <v>S100206</v>
          </cell>
          <cell r="C1122" t="str">
            <v xml:space="preserve">Telha acrilica dupla                                           </v>
          </cell>
          <cell r="D1122" t="str">
            <v>pç</v>
          </cell>
          <cell r="F1122" t="e">
            <v>#REF!</v>
          </cell>
          <cell r="G1122">
            <v>14.657692307692308</v>
          </cell>
          <cell r="H1122">
            <v>5</v>
          </cell>
        </row>
        <row r="1123">
          <cell r="B1123" t="str">
            <v>S100207</v>
          </cell>
          <cell r="C1123" t="str">
            <v>Regulagem de porta de 01 folha (padrão Desal)</v>
          </cell>
          <cell r="D1123" t="str">
            <v>un</v>
          </cell>
          <cell r="F1123" t="e">
            <v>#REF!</v>
          </cell>
          <cell r="G1123">
            <v>26.146153846153844</v>
          </cell>
          <cell r="H1123">
            <v>5</v>
          </cell>
        </row>
        <row r="1124">
          <cell r="B1124" t="str">
            <v>S100208</v>
          </cell>
          <cell r="C1124" t="str">
            <v>Regulagem de porta de 02 folhas (padrão Desal)</v>
          </cell>
          <cell r="D1124" t="str">
            <v>un</v>
          </cell>
          <cell r="F1124" t="e">
            <v>#REF!</v>
          </cell>
          <cell r="G1124">
            <v>39.219230769230769</v>
          </cell>
          <cell r="H1124">
            <v>5</v>
          </cell>
        </row>
        <row r="1125">
          <cell r="B1125" t="str">
            <v>S100209</v>
          </cell>
          <cell r="C1125" t="str">
            <v>Recuperação de estrutura metálica da porta (padrão Desal)</v>
          </cell>
          <cell r="D1125" t="str">
            <v>un</v>
          </cell>
          <cell r="F1125" t="e">
            <v>#REF!</v>
          </cell>
          <cell r="G1125">
            <v>135.96</v>
          </cell>
          <cell r="H1125">
            <v>5</v>
          </cell>
        </row>
        <row r="1126">
          <cell r="B1126" t="str">
            <v>S100210</v>
          </cell>
          <cell r="C1126" t="str">
            <v>Substituição de calha metálica (padrão Desal)</v>
          </cell>
          <cell r="D1126" t="str">
            <v>un</v>
          </cell>
          <cell r="F1126" t="e">
            <v>#REF!</v>
          </cell>
          <cell r="G1126">
            <v>152.51923076923077</v>
          </cell>
          <cell r="H1126">
            <v>5</v>
          </cell>
        </row>
        <row r="1127">
          <cell r="B1127" t="str">
            <v>S100211</v>
          </cell>
          <cell r="C1127" t="str">
            <v>Recuperação de calha metálica (padrão Desal)</v>
          </cell>
          <cell r="D1127" t="str">
            <v>un</v>
          </cell>
          <cell r="F1127" t="e">
            <v>#REF!</v>
          </cell>
          <cell r="G1127">
            <v>82.796153846153857</v>
          </cell>
          <cell r="H1127">
            <v>5</v>
          </cell>
        </row>
        <row r="1128">
          <cell r="B1128" t="str">
            <v>S100212</v>
          </cell>
          <cell r="C1128" t="str">
            <v>Fornecimento de muro em placas (padrão Desal)</v>
          </cell>
          <cell r="D1128" t="str">
            <v>m²</v>
          </cell>
          <cell r="F1128" t="e">
            <v>#REF!</v>
          </cell>
          <cell r="G1128">
            <v>32.682692307692307</v>
          </cell>
          <cell r="H1128">
            <v>5</v>
          </cell>
        </row>
        <row r="1129">
          <cell r="B1129" t="str">
            <v>S100213</v>
          </cell>
          <cell r="C1129" t="str">
            <v>Fornecimento de muro vela para filtro de parede ME 2000</v>
          </cell>
          <cell r="D1129" t="str">
            <v>un</v>
          </cell>
          <cell r="F1129" t="e">
            <v>#REF!</v>
          </cell>
          <cell r="G1129">
            <v>21.36853846153846</v>
          </cell>
          <cell r="H1129">
            <v>5</v>
          </cell>
        </row>
        <row r="1130">
          <cell r="B1130" t="str">
            <v>S100214</v>
          </cell>
          <cell r="C1130" t="str">
            <v>Fornecimento de muro vela para filtro de parede ME 2300</v>
          </cell>
          <cell r="D1130" t="str">
            <v>un</v>
          </cell>
          <cell r="F1130" t="e">
            <v>#REF!</v>
          </cell>
          <cell r="G1130">
            <v>24.894307692307692</v>
          </cell>
          <cell r="H1130">
            <v>5</v>
          </cell>
        </row>
        <row r="1131">
          <cell r="B1131" t="str">
            <v>S100215</v>
          </cell>
          <cell r="C1131" t="str">
            <v>Serviços de instalação de fogão industrial com troca de peças, mangueira, registro PT 45, registro de segurança e tubo de cobre</v>
          </cell>
          <cell r="D1131" t="str">
            <v>un</v>
          </cell>
          <cell r="F1131" t="e">
            <v>#REF!</v>
          </cell>
          <cell r="G1131">
            <v>982.25553846153844</v>
          </cell>
          <cell r="H1131">
            <v>5</v>
          </cell>
        </row>
        <row r="1132">
          <cell r="B1132" t="str">
            <v>S100216</v>
          </cell>
          <cell r="C1132" t="str">
            <v>Fornecimento de piso gramado</v>
          </cell>
          <cell r="D1132" t="str">
            <v>m²</v>
          </cell>
          <cell r="F1132" t="e">
            <v>#REF!</v>
          </cell>
          <cell r="G1132">
            <v>30.701923076923077</v>
          </cell>
          <cell r="H1132">
            <v>5</v>
          </cell>
        </row>
        <row r="1133">
          <cell r="B1133" t="str">
            <v>S100217</v>
          </cell>
          <cell r="C1133" t="str">
            <v>Recolocação de antena parabólica c/ base de sustenção em concreto simples</v>
          </cell>
          <cell r="D1133" t="str">
            <v>un</v>
          </cell>
          <cell r="F1133" t="e">
            <v>#REF!</v>
          </cell>
          <cell r="G1133">
            <v>60.350076923076927</v>
          </cell>
          <cell r="H1133">
            <v>5</v>
          </cell>
        </row>
      </sheetData>
      <sheetData sheetId="4">
        <row r="6">
          <cell r="B6" t="str">
            <v>CÓD. SERV</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s>
    <sheetDataSet>
      <sheetData sheetId="0" refreshError="1">
        <row r="13">
          <cell r="J13">
            <v>1350.16</v>
          </cell>
        </row>
        <row r="30">
          <cell r="J30">
            <v>1189.9100000000001</v>
          </cell>
        </row>
        <row r="39">
          <cell r="J39">
            <v>11246.3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s>
    <sheetDataSet>
      <sheetData sheetId="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DO BDI"/>
      <sheetName val="INSUMOS"/>
      <sheetName val="COMPOSIÇÃO"/>
      <sheetName val="QUANTITATIVO"/>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DO BDI"/>
      <sheetName val="INSUMOS"/>
      <sheetName val="COMPOSIÇÃO"/>
      <sheetName val="QUANTITATIVO"/>
    </sheetNames>
    <sheetDataSet>
      <sheetData sheetId="0"/>
      <sheetData sheetId="1"/>
      <sheetData sheetId="2"/>
      <sheetData sheetId="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VISÕES"/>
      <sheetName val="SUMÁRIO"/>
      <sheetName val="INTRODUÇÃO"/>
      <sheetName val="QTV-MC-DEM"/>
      <sheetName val="QTV-MC-LOC"/>
      <sheetName val="QTV-MC-TR"/>
      <sheetName val="QTV-MC-AR"/>
      <sheetName val="QTV-MC-CV-SI"/>
      <sheetName val="QTV-MC-PA"/>
      <sheetName val="QTV-MC-PAV"/>
      <sheetName val="QTV-RESUM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 val="Teor"/>
      <sheetName val="Anexos PGQ"/>
      <sheetName val="2.3"/>
      <sheetName val="Orçamento Global"/>
      <sheetName val="PRO-08"/>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equipamento pai"/>
      <sheetName val="Equipamento filho 1"/>
      <sheetName val="Equipamento filho 2"/>
      <sheetName val="Análise Comparativa"/>
    </sheetNames>
    <sheetDataSet>
      <sheetData sheetId="0"/>
      <sheetData sheetId="1" refreshError="1"/>
      <sheetData sheetId="2"/>
      <sheetData sheetId="3"/>
      <sheetData sheetId="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sheetName val="Ins Bas"/>
      <sheetName val="Ins Hidro"/>
      <sheetName val="Ins"/>
      <sheetName val="Ins Acab"/>
      <sheetName val="Ins Elet"/>
      <sheetName val="Resumo"/>
      <sheetName val="Módulo1"/>
      <sheetName val="Módulo2"/>
      <sheetName val="Geral"/>
      <sheetName val="GERAL I"/>
      <sheetName val="Estacas Escavadas "/>
      <sheetName val="Calcinacao"/>
      <sheetName val="Estacas Pre-Moldadas"/>
    </sheetNames>
    <sheetDataSet>
      <sheetData sheetId="0" refreshError="1">
        <row r="362">
          <cell r="E362" t="str">
            <v>UNID</v>
          </cell>
        </row>
        <row r="363">
          <cell r="E363">
            <v>1.61</v>
          </cell>
        </row>
        <row r="364">
          <cell r="E364">
            <v>0.11</v>
          </cell>
        </row>
        <row r="365">
          <cell r="E365">
            <v>15</v>
          </cell>
        </row>
        <row r="366">
          <cell r="E366">
            <v>12</v>
          </cell>
        </row>
        <row r="367">
          <cell r="E367">
            <v>12</v>
          </cell>
        </row>
        <row r="368">
          <cell r="E368">
            <v>2.21</v>
          </cell>
        </row>
        <row r="369">
          <cell r="E369">
            <v>1.34</v>
          </cell>
        </row>
        <row r="370">
          <cell r="E370" t="str">
            <v>TOTAL</v>
          </cell>
        </row>
        <row r="371">
          <cell r="E371" t="str">
            <v>B.D.I</v>
          </cell>
        </row>
        <row r="374">
          <cell r="E374" t="str">
            <v>UNID</v>
          </cell>
        </row>
        <row r="375">
          <cell r="E375">
            <v>0.22</v>
          </cell>
        </row>
        <row r="376">
          <cell r="E376">
            <v>15</v>
          </cell>
        </row>
        <row r="377">
          <cell r="E377">
            <v>12</v>
          </cell>
        </row>
        <row r="378">
          <cell r="E378">
            <v>2.21</v>
          </cell>
        </row>
        <row r="379">
          <cell r="E379">
            <v>1.34</v>
          </cell>
        </row>
        <row r="380">
          <cell r="E380" t="str">
            <v>TOTAL</v>
          </cell>
        </row>
        <row r="381">
          <cell r="E381" t="str">
            <v>B.D.I</v>
          </cell>
        </row>
        <row r="384">
          <cell r="E384" t="str">
            <v>UNID</v>
          </cell>
        </row>
        <row r="385">
          <cell r="E385">
            <v>1</v>
          </cell>
        </row>
        <row r="386">
          <cell r="E386">
            <v>5</v>
          </cell>
        </row>
        <row r="387">
          <cell r="E387">
            <v>20</v>
          </cell>
        </row>
        <row r="388">
          <cell r="E388">
            <v>2.5</v>
          </cell>
        </row>
        <row r="389">
          <cell r="E389">
            <v>2.21</v>
          </cell>
        </row>
        <row r="390">
          <cell r="E390">
            <v>1.34</v>
          </cell>
        </row>
        <row r="391">
          <cell r="E391" t="str">
            <v>TOTAL</v>
          </cell>
        </row>
        <row r="392">
          <cell r="E392" t="str">
            <v>B.D.I</v>
          </cell>
        </row>
        <row r="395">
          <cell r="E395" t="str">
            <v>UNID</v>
          </cell>
        </row>
        <row r="396">
          <cell r="E396">
            <v>0.24</v>
          </cell>
        </row>
        <row r="397">
          <cell r="E397">
            <v>2.21</v>
          </cell>
        </row>
        <row r="398">
          <cell r="E398">
            <v>1.34</v>
          </cell>
        </row>
        <row r="399">
          <cell r="E399" t="str">
            <v>TOTAL</v>
          </cell>
        </row>
        <row r="400">
          <cell r="E400" t="str">
            <v>B.D.I</v>
          </cell>
        </row>
        <row r="403">
          <cell r="E403" t="str">
            <v>UNID</v>
          </cell>
        </row>
        <row r="404">
          <cell r="E404">
            <v>1</v>
          </cell>
        </row>
        <row r="405">
          <cell r="E405">
            <v>15</v>
          </cell>
        </row>
        <row r="406">
          <cell r="E406">
            <v>12</v>
          </cell>
        </row>
        <row r="407">
          <cell r="E407">
            <v>2.21</v>
          </cell>
        </row>
        <row r="408">
          <cell r="E408">
            <v>1.34</v>
          </cell>
        </row>
        <row r="409">
          <cell r="E409" t="str">
            <v>TOTAL</v>
          </cell>
        </row>
        <row r="410">
          <cell r="E410" t="str">
            <v>B.D.I</v>
          </cell>
        </row>
        <row r="413">
          <cell r="E413" t="str">
            <v>UNID</v>
          </cell>
        </row>
        <row r="414">
          <cell r="E414">
            <v>15</v>
          </cell>
        </row>
        <row r="415">
          <cell r="E415">
            <v>12</v>
          </cell>
        </row>
        <row r="416">
          <cell r="E416">
            <v>2.21</v>
          </cell>
        </row>
        <row r="417">
          <cell r="E417">
            <v>1.34</v>
          </cell>
        </row>
        <row r="418">
          <cell r="E418" t="str">
            <v>TOTAL</v>
          </cell>
        </row>
        <row r="419">
          <cell r="E419" t="str">
            <v>B.D.I</v>
          </cell>
        </row>
        <row r="422">
          <cell r="E422" t="str">
            <v>UNID</v>
          </cell>
        </row>
        <row r="423">
          <cell r="E423">
            <v>1</v>
          </cell>
        </row>
        <row r="424">
          <cell r="E424">
            <v>5</v>
          </cell>
        </row>
        <row r="425">
          <cell r="E425">
            <v>20</v>
          </cell>
        </row>
        <row r="426">
          <cell r="E426">
            <v>1.6</v>
          </cell>
        </row>
        <row r="427">
          <cell r="E427">
            <v>2.21</v>
          </cell>
        </row>
        <row r="428">
          <cell r="E428">
            <v>1.34</v>
          </cell>
        </row>
      </sheetData>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DO BDI"/>
      <sheetName val="INSUMOS"/>
      <sheetName val="COMPOSIÇÃO"/>
      <sheetName val="QUANTITATIVO"/>
    </sheetNames>
    <sheetDataSet>
      <sheetData sheetId="0"/>
      <sheetData sheetId="1"/>
      <sheetData sheetId="2"/>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DADOS"/>
      <sheetName val="QCI"/>
      <sheetName val="CRONO"/>
      <sheetName val="RRE"/>
      <sheetName val="Ofício"/>
    </sheetNames>
    <sheetDataSet>
      <sheetData sheetId="0">
        <row r="2">
          <cell r="B2" t="str">
            <v>Itens de Investimento</v>
          </cell>
          <cell r="C2" t="str">
            <v>Unidades habitacionais</v>
          </cell>
          <cell r="D2">
            <v>3</v>
          </cell>
          <cell r="E2" t="str">
            <v>Equipamentos comunitários</v>
          </cell>
          <cell r="F2">
            <v>6</v>
          </cell>
          <cell r="G2" t="str">
            <v>Pavimentação</v>
          </cell>
          <cell r="H2">
            <v>6</v>
          </cell>
          <cell r="I2" t="str">
            <v xml:space="preserve">Drenagem </v>
          </cell>
          <cell r="J2">
            <v>5</v>
          </cell>
          <cell r="K2" t="str">
            <v>Abastecimento de água</v>
          </cell>
          <cell r="L2">
            <v>11</v>
          </cell>
          <cell r="M2" t="str">
            <v>Esgotamento sanitário</v>
          </cell>
          <cell r="N2">
            <v>8</v>
          </cell>
          <cell r="O2" t="str">
            <v>Energia elétrica e iluminação pública</v>
          </cell>
          <cell r="P2">
            <v>4</v>
          </cell>
          <cell r="Q2" t="str">
            <v>Coleta e tratamento de resíduos sólidos</v>
          </cell>
          <cell r="R2">
            <v>6</v>
          </cell>
          <cell r="S2" t="str">
            <v xml:space="preserve">Contenção e estabilização de encostas </v>
          </cell>
          <cell r="T2">
            <v>2</v>
          </cell>
          <cell r="U2" t="str">
            <v>Regularização fundiária</v>
          </cell>
          <cell r="V2">
            <v>2</v>
          </cell>
          <cell r="W2" t="str">
            <v>Aquisição de terreno</v>
          </cell>
          <cell r="X2">
            <v>2</v>
          </cell>
          <cell r="Y2" t="str">
            <v>Aquisição de equipamentos e insumos</v>
          </cell>
          <cell r="Z2">
            <v>1</v>
          </cell>
          <cell r="AA2" t="str">
            <v>Elaboração de estudos e projetos</v>
          </cell>
          <cell r="AB2">
            <v>1</v>
          </cell>
          <cell r="AC2" t="str">
            <v>Instrumentos e ações em planejamento e gestão pública</v>
          </cell>
          <cell r="AD2">
            <v>1</v>
          </cell>
          <cell r="AE2" t="str">
            <v>Ações complementares às obras</v>
          </cell>
          <cell r="AF2">
            <v>3</v>
          </cell>
          <cell r="AG2" t="str">
            <v>Gerenciamento</v>
          </cell>
          <cell r="AH2">
            <v>1</v>
          </cell>
          <cell r="AI2" t="str">
            <v>Trabalho social</v>
          </cell>
          <cell r="AJ2">
            <v>4</v>
          </cell>
        </row>
      </sheetData>
      <sheetData sheetId="1" refreshError="1"/>
      <sheetData sheetId="2"/>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e 01 - Desal"/>
      <sheetName val="Lote 01 - Liga"/>
      <sheetName val="Lote 01 - Liga2"/>
      <sheetName val="Lote 01 - Liga2 MED 1"/>
    </sheetNames>
    <sheetDataSet>
      <sheetData sheetId="0">
        <row r="2">
          <cell r="C2" t="str">
            <v>PREFEITURA MUNICIPAL DO SALVADOR</v>
          </cell>
        </row>
        <row r="3">
          <cell r="C3" t="str">
            <v>SECRETARIA MUNICIPAL DE INFRA-ESTRUTURA E DEFESA CIVIL</v>
          </cell>
        </row>
        <row r="4">
          <cell r="C4" t="str">
            <v xml:space="preserve">SUPERINTENDÊNCIA DE CONSERVAÇÃO E OBRAS PÚBLICAS DO SALVADOR </v>
          </cell>
        </row>
        <row r="6">
          <cell r="A6" t="str">
            <v xml:space="preserve">OBRA: </v>
          </cell>
          <cell r="B6" t="str">
            <v>RECUPERAÇÃO E CONSTRUÇÃO DE PASSEIOS</v>
          </cell>
        </row>
        <row r="7">
          <cell r="A7" t="str">
            <v>LOCAL:</v>
          </cell>
          <cell r="B7" t="str">
            <v>Prefeituras Bairro: I,  IV, V, VII e VIII (LOTE 01)</v>
          </cell>
        </row>
        <row r="9">
          <cell r="F9" t="str">
            <v xml:space="preserve">DATA BASE: SINAPI fev/2013 e SICRO nov/2012  </v>
          </cell>
        </row>
        <row r="10">
          <cell r="F10" t="str">
            <v>LS=124,28%  e BDI=30%</v>
          </cell>
        </row>
        <row r="11">
          <cell r="A11" t="str">
            <v>ITEM</v>
          </cell>
          <cell r="B11" t="str">
            <v>CÓDIGO DE REFERÊNCIA</v>
          </cell>
          <cell r="E11" t="str">
            <v>DISCRIMINAÇÃO DO SERVIÇO</v>
          </cell>
          <cell r="F11" t="str">
            <v>UND.</v>
          </cell>
          <cell r="G11" t="str">
            <v>QUANT.</v>
          </cell>
          <cell r="H11" t="str">
            <v>PREÇO</v>
          </cell>
          <cell r="I11" t="str">
            <v>TOTAL</v>
          </cell>
          <cell r="K11">
            <v>0.62</v>
          </cell>
        </row>
        <row r="12">
          <cell r="B12" t="str">
            <v>SUCOP</v>
          </cell>
          <cell r="C12" t="str">
            <v>SINAPI</v>
          </cell>
        </row>
        <row r="13">
          <cell r="A13" t="str">
            <v>1.0</v>
          </cell>
          <cell r="B13" t="str">
            <v>01.00.00</v>
          </cell>
          <cell r="C13" t="str">
            <v>-</v>
          </cell>
          <cell r="E13" t="str">
            <v>SERVIÇOS INICIAIS</v>
          </cell>
        </row>
        <row r="14">
          <cell r="B14" t="str">
            <v>01.01.00</v>
          </cell>
          <cell r="C14" t="str">
            <v>-</v>
          </cell>
          <cell r="E14" t="str">
            <v xml:space="preserve">LIMPEZA DO TERRENO                                                                                   </v>
          </cell>
        </row>
        <row r="15">
          <cell r="A15" t="str">
            <v>1.1</v>
          </cell>
          <cell r="B15" t="str">
            <v>01.01.02</v>
          </cell>
          <cell r="C15" t="str">
            <v xml:space="preserve">79915 </v>
          </cell>
          <cell r="D15" t="str">
            <v>C</v>
          </cell>
          <cell r="E15" t="str">
            <v>Limpeza manual do terreno com raspagem superficial, remoção de terra vegetal até 0,20 m e bota-fora</v>
          </cell>
          <cell r="F15" t="str">
            <v>m²</v>
          </cell>
          <cell r="G15">
            <v>15000</v>
          </cell>
          <cell r="H15" t="str">
            <v>6,18</v>
          </cell>
          <cell r="I15">
            <v>92700</v>
          </cell>
          <cell r="K15">
            <v>3.8315999999999999</v>
          </cell>
          <cell r="L15" t="str">
            <v>3,83</v>
          </cell>
        </row>
        <row r="16">
          <cell r="B16" t="str">
            <v>01.02.00</v>
          </cell>
          <cell r="C16" t="str">
            <v>-</v>
          </cell>
          <cell r="E16" t="str">
            <v>LOCAÇÃO DA OBRA</v>
          </cell>
          <cell r="K16">
            <v>0</v>
          </cell>
        </row>
        <row r="17">
          <cell r="A17" t="str">
            <v>1.2</v>
          </cell>
          <cell r="B17" t="str">
            <v>01.02.03</v>
          </cell>
          <cell r="C17">
            <v>9546</v>
          </cell>
          <cell r="E17" t="str">
            <v>Serviços topográficos</v>
          </cell>
          <cell r="F17" t="str">
            <v>m²</v>
          </cell>
          <cell r="G17">
            <v>19950</v>
          </cell>
          <cell r="H17">
            <v>0.53</v>
          </cell>
          <cell r="I17">
            <v>10573.5</v>
          </cell>
          <cell r="K17">
            <v>0.3286</v>
          </cell>
          <cell r="L17" t="str">
            <v>0,33</v>
          </cell>
        </row>
        <row r="18">
          <cell r="B18" t="str">
            <v>01.03.00</v>
          </cell>
          <cell r="C18" t="str">
            <v>-</v>
          </cell>
          <cell r="E18" t="str">
            <v xml:space="preserve">INSTALAÇÃO PROVISÓRIA                                                                              </v>
          </cell>
          <cell r="K18">
            <v>0</v>
          </cell>
        </row>
        <row r="19">
          <cell r="A19" t="str">
            <v>1.3</v>
          </cell>
          <cell r="B19" t="str">
            <v>01.03.06</v>
          </cell>
          <cell r="C19">
            <v>79928</v>
          </cell>
          <cell r="D19" t="str">
            <v>C</v>
          </cell>
          <cell r="E19" t="str">
            <v>Cerca de proteção com tela PVC, utilização 4 vezes, h=1,20m</v>
          </cell>
          <cell r="F19" t="str">
            <v>m</v>
          </cell>
          <cell r="G19">
            <v>10000</v>
          </cell>
          <cell r="H19">
            <v>12.57</v>
          </cell>
          <cell r="I19">
            <v>125700</v>
          </cell>
          <cell r="K19">
            <v>7.7934000000000001</v>
          </cell>
          <cell r="L19" t="str">
            <v>7,79</v>
          </cell>
        </row>
        <row r="20">
          <cell r="A20" t="str">
            <v>1.4</v>
          </cell>
          <cell r="B20" t="str">
            <v>01.03.07</v>
          </cell>
          <cell r="C20">
            <v>79929</v>
          </cell>
          <cell r="D20" t="str">
            <v>C</v>
          </cell>
          <cell r="E20" t="str">
            <v>Cerca de sinalização noturna (gambiarra em suporte de madeira)</v>
          </cell>
          <cell r="F20" t="str">
            <v>m</v>
          </cell>
          <cell r="G20">
            <v>1000</v>
          </cell>
          <cell r="H20">
            <v>4.78</v>
          </cell>
          <cell r="I20">
            <v>4780</v>
          </cell>
          <cell r="K20">
            <v>2.9636</v>
          </cell>
          <cell r="L20" t="str">
            <v>2,96</v>
          </cell>
        </row>
        <row r="21">
          <cell r="A21" t="str">
            <v>1.5</v>
          </cell>
          <cell r="B21" t="str">
            <v>01.03.10</v>
          </cell>
          <cell r="C21" t="str">
            <v>74209/1</v>
          </cell>
          <cell r="E21" t="str">
            <v xml:space="preserve">Placa de obra, inclusive estrutura de suporte </v>
          </cell>
          <cell r="F21" t="str">
            <v>m²</v>
          </cell>
          <cell r="G21">
            <v>120</v>
          </cell>
          <cell r="H21">
            <v>202.01</v>
          </cell>
          <cell r="I21">
            <v>24241.200000000001</v>
          </cell>
          <cell r="K21">
            <v>125.24619999999999</v>
          </cell>
          <cell r="L21" t="str">
            <v>125,25</v>
          </cell>
        </row>
        <row r="22">
          <cell r="K22">
            <v>0</v>
          </cell>
        </row>
        <row r="23">
          <cell r="K23">
            <v>0</v>
          </cell>
        </row>
        <row r="24">
          <cell r="A24" t="str">
            <v>2.0</v>
          </cell>
          <cell r="B24" t="str">
            <v>02.00.00</v>
          </cell>
          <cell r="C24" t="str">
            <v>-</v>
          </cell>
          <cell r="E24" t="str">
            <v>DEMOLIÇÕES E REMOÇÕES</v>
          </cell>
          <cell r="K24">
            <v>0</v>
          </cell>
        </row>
        <row r="25">
          <cell r="B25" t="str">
            <v>02.01.00</v>
          </cell>
          <cell r="C25" t="str">
            <v>-</v>
          </cell>
          <cell r="E25" t="str">
            <v>DEMOLIÇÃO COM CARGA E TRANSPORTE DE EXPURGO, DMT=30 Km</v>
          </cell>
          <cell r="K25">
            <v>0</v>
          </cell>
        </row>
        <row r="26">
          <cell r="A26" t="str">
            <v>2.1</v>
          </cell>
          <cell r="B26" t="str">
            <v>02.01.02</v>
          </cell>
          <cell r="C26">
            <v>79936</v>
          </cell>
          <cell r="D26" t="str">
            <v>C</v>
          </cell>
          <cell r="E26" t="str">
            <v>Demolição de alvenaria de tijolo maciço, inclusive bota-fora</v>
          </cell>
          <cell r="F26" t="str">
            <v>m³</v>
          </cell>
          <cell r="G26">
            <v>50</v>
          </cell>
          <cell r="H26">
            <v>80.930000000000007</v>
          </cell>
          <cell r="I26">
            <v>4046.5</v>
          </cell>
          <cell r="K26">
            <v>50.176600000000001</v>
          </cell>
          <cell r="L26" t="str">
            <v>50,18</v>
          </cell>
        </row>
        <row r="27">
          <cell r="A27" t="str">
            <v>2.2</v>
          </cell>
          <cell r="B27" t="str">
            <v>02.01.07</v>
          </cell>
          <cell r="C27">
            <v>79941</v>
          </cell>
          <cell r="D27" t="str">
            <v>C</v>
          </cell>
          <cell r="E27" t="str">
            <v>Demolição de concreto simples por meios manuais, inclusive bota-fora</v>
          </cell>
          <cell r="F27" t="str">
            <v>m³</v>
          </cell>
          <cell r="G27">
            <v>1500</v>
          </cell>
          <cell r="H27">
            <v>174.75</v>
          </cell>
          <cell r="I27">
            <v>262125</v>
          </cell>
          <cell r="K27">
            <v>108.345</v>
          </cell>
          <cell r="L27" t="str">
            <v>108,35</v>
          </cell>
        </row>
        <row r="28">
          <cell r="A28" t="str">
            <v>2.3</v>
          </cell>
          <cell r="B28" t="str">
            <v>02.01.08</v>
          </cell>
          <cell r="C28">
            <v>79942</v>
          </cell>
          <cell r="D28" t="str">
            <v>C</v>
          </cell>
          <cell r="E28" t="str">
            <v>Demolição de concreto armado, c/ martelete pneumático, inclusive bota-fora</v>
          </cell>
          <cell r="F28" t="str">
            <v>m³</v>
          </cell>
          <cell r="G28">
            <v>150</v>
          </cell>
          <cell r="H28">
            <v>305.99</v>
          </cell>
          <cell r="I28">
            <v>45898.5</v>
          </cell>
          <cell r="K28">
            <v>189.71379999999999</v>
          </cell>
          <cell r="L28" t="str">
            <v>189,71</v>
          </cell>
        </row>
        <row r="29">
          <cell r="A29" t="str">
            <v>2.4</v>
          </cell>
          <cell r="B29" t="str">
            <v>02.01.09</v>
          </cell>
          <cell r="C29">
            <v>79943</v>
          </cell>
          <cell r="D29" t="str">
            <v>C</v>
          </cell>
          <cell r="E29" t="str">
            <v>Demolição de pavimentação asfáltica, de esp. até 0,07m, c/ martelete pneumático, inclusive bota-fora</v>
          </cell>
          <cell r="F29" t="str">
            <v>m²</v>
          </cell>
          <cell r="G29">
            <v>600</v>
          </cell>
          <cell r="H29">
            <v>8.61</v>
          </cell>
          <cell r="I29">
            <v>5166</v>
          </cell>
          <cell r="K29">
            <v>5.3381999999999996</v>
          </cell>
          <cell r="L29" t="str">
            <v>5,34</v>
          </cell>
        </row>
        <row r="30">
          <cell r="B30" t="str">
            <v>02.02.00</v>
          </cell>
          <cell r="C30" t="str">
            <v>-</v>
          </cell>
          <cell r="E30" t="str">
            <v xml:space="preserve">REMANEJAMENTO </v>
          </cell>
          <cell r="K30">
            <v>0</v>
          </cell>
        </row>
        <row r="31">
          <cell r="A31" t="str">
            <v>2.5</v>
          </cell>
          <cell r="B31" t="str">
            <v>02.02.09</v>
          </cell>
          <cell r="C31">
            <v>79965</v>
          </cell>
          <cell r="D31" t="str">
            <v>C</v>
          </cell>
          <cell r="E31" t="str">
            <v>Remanejamento de rede de esgoto de PVC, ø=100mm, inclusive escavação e reaterro</v>
          </cell>
          <cell r="F31" t="str">
            <v>m</v>
          </cell>
          <cell r="G31">
            <v>100</v>
          </cell>
          <cell r="H31">
            <v>74.59</v>
          </cell>
          <cell r="I31">
            <v>7459</v>
          </cell>
          <cell r="K31">
            <v>46.245800000000003</v>
          </cell>
          <cell r="L31" t="str">
            <v>46,25</v>
          </cell>
        </row>
        <row r="32">
          <cell r="B32" t="str">
            <v>02.03.00</v>
          </cell>
          <cell r="C32" t="str">
            <v>-</v>
          </cell>
          <cell r="E32" t="str">
            <v>REMOÇÃO/RETIRADA</v>
          </cell>
        </row>
        <row r="33">
          <cell r="A33" t="str">
            <v>2.6</v>
          </cell>
          <cell r="B33" t="str">
            <v>02.03.02</v>
          </cell>
          <cell r="C33">
            <v>79971</v>
          </cell>
          <cell r="D33" t="str">
            <v>C</v>
          </cell>
          <cell r="E33" t="str">
            <v>Remoção de pavimentação em articulados/intertravados, com bota-fora</v>
          </cell>
          <cell r="F33" t="str">
            <v>m²</v>
          </cell>
          <cell r="G33">
            <v>500</v>
          </cell>
          <cell r="H33">
            <v>9.66</v>
          </cell>
          <cell r="I33">
            <v>4830</v>
          </cell>
        </row>
        <row r="34">
          <cell r="A34" t="str">
            <v>2.7</v>
          </cell>
          <cell r="B34" t="str">
            <v>02.03.04</v>
          </cell>
          <cell r="C34">
            <v>79973</v>
          </cell>
          <cell r="D34" t="str">
            <v>C</v>
          </cell>
          <cell r="E34" t="str">
            <v>Remoção de pavimentação em paralelepípedos, com bota-fora</v>
          </cell>
          <cell r="F34" t="str">
            <v>m²</v>
          </cell>
          <cell r="G34">
            <v>500</v>
          </cell>
          <cell r="H34">
            <v>11.23</v>
          </cell>
          <cell r="I34">
            <v>5615</v>
          </cell>
        </row>
        <row r="35">
          <cell r="A35" t="str">
            <v>2.8</v>
          </cell>
          <cell r="B35" t="str">
            <v>02.03.05</v>
          </cell>
          <cell r="C35">
            <v>79974</v>
          </cell>
          <cell r="D35" t="str">
            <v>C</v>
          </cell>
          <cell r="E35" t="str">
            <v xml:space="preserve">Remoção de pavimentação em pedra portuguesa, com bota-fora                                         </v>
          </cell>
          <cell r="F35" t="str">
            <v>m²</v>
          </cell>
          <cell r="G35">
            <v>500</v>
          </cell>
          <cell r="H35">
            <v>12.26</v>
          </cell>
          <cell r="I35">
            <v>6130</v>
          </cell>
        </row>
        <row r="36">
          <cell r="A36" t="str">
            <v>2.9</v>
          </cell>
          <cell r="B36" t="str">
            <v>02.03.08</v>
          </cell>
          <cell r="C36">
            <v>79977</v>
          </cell>
          <cell r="D36" t="str">
            <v>C</v>
          </cell>
          <cell r="E36" t="str">
            <v>Remoção de meio-fio com bota-fora</v>
          </cell>
          <cell r="F36" t="str">
            <v>m</v>
          </cell>
          <cell r="G36">
            <v>20000</v>
          </cell>
          <cell r="H36">
            <v>6.99</v>
          </cell>
          <cell r="I36">
            <v>139800</v>
          </cell>
        </row>
        <row r="37">
          <cell r="A37" t="str">
            <v>2.10</v>
          </cell>
          <cell r="B37" t="str">
            <v>02.03.51</v>
          </cell>
          <cell r="C37">
            <v>79991</v>
          </cell>
          <cell r="D37" t="str">
            <v>C</v>
          </cell>
          <cell r="E37" t="str">
            <v xml:space="preserve">Remoção de galeria tubular, ø até 0,60m </v>
          </cell>
          <cell r="F37" t="str">
            <v>m</v>
          </cell>
          <cell r="G37">
            <v>50</v>
          </cell>
          <cell r="H37">
            <v>18.03</v>
          </cell>
          <cell r="I37">
            <v>901.5</v>
          </cell>
        </row>
        <row r="40">
          <cell r="A40" t="str">
            <v>3.0</v>
          </cell>
          <cell r="B40" t="str">
            <v>03.00.00</v>
          </cell>
          <cell r="C40" t="str">
            <v>-</v>
          </cell>
          <cell r="E40" t="str">
            <v>MOVIMENTO DE TERRAS</v>
          </cell>
        </row>
        <row r="41">
          <cell r="B41" t="str">
            <v>03.01.00</v>
          </cell>
          <cell r="C41" t="str">
            <v>-</v>
          </cell>
          <cell r="E41" t="str">
            <v xml:space="preserve">ESCAV.MANUAL TERRA/LAMA - MAT. 1a CATEGORIA                                                               </v>
          </cell>
        </row>
        <row r="42">
          <cell r="A42" t="str">
            <v>3.1</v>
          </cell>
          <cell r="B42" t="str">
            <v>03.01.01</v>
          </cell>
          <cell r="C42">
            <v>78018</v>
          </cell>
          <cell r="E42" t="str">
            <v>Escavação manual de terra compacta até 1,50m de profundidade, sem bota-fora</v>
          </cell>
          <cell r="F42" t="str">
            <v>m³</v>
          </cell>
          <cell r="G42">
            <v>75</v>
          </cell>
          <cell r="H42">
            <v>21.55</v>
          </cell>
          <cell r="I42">
            <v>1616.25</v>
          </cell>
        </row>
        <row r="43">
          <cell r="B43" t="str">
            <v>03.05.00</v>
          </cell>
          <cell r="C43" t="str">
            <v>-</v>
          </cell>
          <cell r="E43" t="str">
            <v xml:space="preserve">ATERRO/REATERRO/COMPACTAÇÃO - MANUAL                                                                 </v>
          </cell>
        </row>
        <row r="44">
          <cell r="A44" t="str">
            <v>3.2</v>
          </cell>
          <cell r="B44" t="str">
            <v>03.05.04</v>
          </cell>
          <cell r="C44">
            <v>80079</v>
          </cell>
          <cell r="D44" t="str">
            <v>C</v>
          </cell>
          <cell r="E44" t="str">
            <v>Aterro compactado com material importado em camadas de 0,20m</v>
          </cell>
          <cell r="F44" t="str">
            <v>m³</v>
          </cell>
          <cell r="G44">
            <v>250</v>
          </cell>
          <cell r="H44">
            <v>64.66</v>
          </cell>
          <cell r="I44">
            <v>16165</v>
          </cell>
        </row>
        <row r="45">
          <cell r="A45" t="str">
            <v>3.3</v>
          </cell>
          <cell r="B45" t="str">
            <v>03.05.06</v>
          </cell>
          <cell r="C45">
            <v>80080</v>
          </cell>
          <cell r="D45" t="str">
            <v>C</v>
          </cell>
          <cell r="E45" t="str">
            <v>Aterro manual com areia adensada</v>
          </cell>
          <cell r="F45" t="str">
            <v>m³</v>
          </cell>
          <cell r="G45">
            <v>150</v>
          </cell>
          <cell r="H45">
            <v>68.89</v>
          </cell>
          <cell r="I45">
            <v>10333.5</v>
          </cell>
        </row>
        <row r="46">
          <cell r="B46" t="str">
            <v>03.06.00</v>
          </cell>
          <cell r="C46" t="str">
            <v>-</v>
          </cell>
          <cell r="E46" t="str">
            <v xml:space="preserve">ATERRO/REATERRO - MECANIZADO                                                                        </v>
          </cell>
        </row>
        <row r="47">
          <cell r="A47" t="str">
            <v>3.4</v>
          </cell>
          <cell r="B47" t="str">
            <v>03.06.03</v>
          </cell>
          <cell r="C47">
            <v>80086</v>
          </cell>
          <cell r="D47" t="str">
            <v>C</v>
          </cell>
          <cell r="E47" t="str">
            <v>Aterro compactado mecanicamente com material importado em camadas de 0,20m no máximo</v>
          </cell>
          <cell r="F47" t="str">
            <v>m³</v>
          </cell>
          <cell r="G47">
            <v>200</v>
          </cell>
          <cell r="H47">
            <v>53.74</v>
          </cell>
          <cell r="I47">
            <v>10748</v>
          </cell>
        </row>
        <row r="49">
          <cell r="A49" t="str">
            <v>4.0</v>
          </cell>
          <cell r="B49" t="str">
            <v>04.00.00</v>
          </cell>
          <cell r="C49" t="str">
            <v>-</v>
          </cell>
          <cell r="E49" t="str">
            <v>CARGAS E TRANSPORTES</v>
          </cell>
        </row>
        <row r="50">
          <cell r="B50" t="str">
            <v>04.01.00</v>
          </cell>
          <cell r="C50" t="str">
            <v>-</v>
          </cell>
          <cell r="E50" t="str">
            <v xml:space="preserve">CARGA/DESCARGA - MANUAL                                                                              </v>
          </cell>
        </row>
        <row r="51">
          <cell r="A51" t="str">
            <v>4.1</v>
          </cell>
          <cell r="B51" t="str">
            <v>04.01.01</v>
          </cell>
          <cell r="C51" t="str">
            <v>74255/1</v>
          </cell>
          <cell r="E51" t="str">
            <v xml:space="preserve">Carga manual                                                                                      </v>
          </cell>
          <cell r="F51" t="str">
            <v>m³</v>
          </cell>
          <cell r="G51">
            <v>2500</v>
          </cell>
          <cell r="H51">
            <v>5.38</v>
          </cell>
          <cell r="I51">
            <v>13450</v>
          </cell>
        </row>
        <row r="52">
          <cell r="B52" t="str">
            <v>04.02.00</v>
          </cell>
          <cell r="C52" t="str">
            <v>-</v>
          </cell>
          <cell r="E52" t="str">
            <v xml:space="preserve">CARGA/DESCARGA - MECANIZADA                                                                                   </v>
          </cell>
        </row>
        <row r="53">
          <cell r="A53" t="str">
            <v>4.2</v>
          </cell>
          <cell r="B53" t="str">
            <v>04.02.01</v>
          </cell>
          <cell r="C53" t="str">
            <v>74010/1</v>
          </cell>
          <cell r="E53" t="str">
            <v xml:space="preserve">Carga e descarga mecanizada                                      </v>
          </cell>
          <cell r="F53" t="str">
            <v>m³</v>
          </cell>
          <cell r="G53">
            <v>2500</v>
          </cell>
          <cell r="H53">
            <v>1.25</v>
          </cell>
          <cell r="I53">
            <v>3125</v>
          </cell>
        </row>
        <row r="54">
          <cell r="B54" t="str">
            <v>04.03.00</v>
          </cell>
          <cell r="C54" t="str">
            <v>-</v>
          </cell>
          <cell r="E54" t="str">
            <v xml:space="preserve">TRANSPORTE HORIZONTAL-  MANUAL                                                                       </v>
          </cell>
        </row>
        <row r="55">
          <cell r="A55" t="str">
            <v>4.3</v>
          </cell>
          <cell r="B55" t="str">
            <v>04.03.10</v>
          </cell>
          <cell r="C55" t="str">
            <v>74023/3</v>
          </cell>
          <cell r="E55" t="str">
            <v>Transporte em carro de mão, DM=50m</v>
          </cell>
          <cell r="F55" t="str">
            <v>m³</v>
          </cell>
          <cell r="G55">
            <v>400</v>
          </cell>
          <cell r="H55">
            <v>26.04</v>
          </cell>
          <cell r="I55">
            <v>10416</v>
          </cell>
        </row>
        <row r="56">
          <cell r="A56" t="str">
            <v>4.4</v>
          </cell>
          <cell r="B56" t="str">
            <v>04.03.20</v>
          </cell>
          <cell r="C56" t="str">
            <v>74023/5</v>
          </cell>
          <cell r="E56" t="str">
            <v>Transporte em carro de mão, DM=100m</v>
          </cell>
          <cell r="F56" t="str">
            <v>m³</v>
          </cell>
          <cell r="G56">
            <v>500</v>
          </cell>
          <cell r="H56">
            <v>35.92</v>
          </cell>
          <cell r="I56">
            <v>17960</v>
          </cell>
        </row>
        <row r="57">
          <cell r="B57" t="str">
            <v>04.10.00</v>
          </cell>
          <cell r="C57" t="str">
            <v>-</v>
          </cell>
          <cell r="E57" t="str">
            <v xml:space="preserve">TRANSPORTE - MECANIZADO                                                                   </v>
          </cell>
        </row>
        <row r="58">
          <cell r="A58" t="str">
            <v>4.5</v>
          </cell>
          <cell r="B58" t="str">
            <v>04.10.04</v>
          </cell>
          <cell r="C58">
            <v>80104</v>
          </cell>
          <cell r="D58" t="str">
            <v>C</v>
          </cell>
          <cell r="E58" t="str">
            <v>Transporte em caminhão basculante, DM=20km</v>
          </cell>
          <cell r="F58" t="str">
            <v>m³</v>
          </cell>
          <cell r="G58">
            <v>2500</v>
          </cell>
          <cell r="H58">
            <v>22.57</v>
          </cell>
          <cell r="I58">
            <v>56425</v>
          </cell>
        </row>
        <row r="59">
          <cell r="A59" t="str">
            <v>4.6</v>
          </cell>
          <cell r="B59" t="str">
            <v>04.10.05</v>
          </cell>
          <cell r="C59">
            <v>80105</v>
          </cell>
          <cell r="D59" t="str">
            <v>C</v>
          </cell>
          <cell r="E59" t="str">
            <v>Transporte em caminhão basculante, DM=30km</v>
          </cell>
          <cell r="F59" t="str">
            <v>m³</v>
          </cell>
          <cell r="G59">
            <v>2500</v>
          </cell>
          <cell r="H59">
            <v>33.85</v>
          </cell>
          <cell r="I59">
            <v>84625</v>
          </cell>
        </row>
        <row r="62">
          <cell r="A62" t="str">
            <v>5.0</v>
          </cell>
          <cell r="B62" t="str">
            <v>05.00.00</v>
          </cell>
          <cell r="C62" t="str">
            <v>-</v>
          </cell>
          <cell r="E62" t="str">
            <v>SERVIÇOS DE DRENAGEM</v>
          </cell>
        </row>
        <row r="63">
          <cell r="B63" t="str">
            <v>05.01.00</v>
          </cell>
          <cell r="C63" t="str">
            <v>-</v>
          </cell>
          <cell r="E63" t="str">
            <v>GALERIA TUBULAR DE CONCRETO, INCL. ESCAV., REATERRO C/ MAT. DA PRÓPRIA OBRA, BERÇO DE CONCRETO  E BOTA-FORA</v>
          </cell>
        </row>
        <row r="64">
          <cell r="A64" t="str">
            <v>5.1</v>
          </cell>
          <cell r="B64" t="str">
            <v>05.01.01</v>
          </cell>
          <cell r="C64" t="str">
            <v>80111</v>
          </cell>
          <cell r="D64" t="str">
            <v>C</v>
          </cell>
          <cell r="E64" t="str">
            <v xml:space="preserve">Galeria tubular de concreto, ø=0,30m, PS1, incl. escav., reaterro c/ mat. da própria obra, berço de concreto  e bota-fora </v>
          </cell>
          <cell r="F64" t="str">
            <v>m</v>
          </cell>
          <cell r="G64">
            <v>50</v>
          </cell>
          <cell r="H64">
            <v>131.19999999999999</v>
          </cell>
          <cell r="I64">
            <v>6560</v>
          </cell>
        </row>
        <row r="65">
          <cell r="A65" t="str">
            <v>5.2</v>
          </cell>
          <cell r="B65" t="str">
            <v>05.01.02</v>
          </cell>
          <cell r="C65">
            <v>80112</v>
          </cell>
          <cell r="D65" t="str">
            <v>C</v>
          </cell>
          <cell r="E65" t="str">
            <v>Galeria tubular de concreto, ø=0,40m, PS1, incl. escav., reaterro c/ mat. da própria obra, berço de concreto  e bota-fora</v>
          </cell>
          <cell r="F65" t="str">
            <v>m</v>
          </cell>
          <cell r="G65">
            <v>50</v>
          </cell>
          <cell r="H65">
            <v>246.18</v>
          </cell>
          <cell r="I65">
            <v>12309</v>
          </cell>
        </row>
        <row r="66">
          <cell r="B66" t="str">
            <v>05.02.50</v>
          </cell>
          <cell r="C66" t="str">
            <v>-</v>
          </cell>
          <cell r="E66" t="str">
            <v>GALERIA EM TUBO FLEXÍVEL ESTRUTURADO, TIPO "RIB LOC" OU SIMILAR, INCL. ESCAV., REATERRO C/AREIA, REATERRO C/ MAT. PRÓPRIA OBRA E BOTA-FORA</v>
          </cell>
        </row>
        <row r="67">
          <cell r="A67" t="str">
            <v>5.3</v>
          </cell>
          <cell r="B67" t="str">
            <v>05.02.51</v>
          </cell>
          <cell r="C67">
            <v>80147</v>
          </cell>
          <cell r="D67" t="str">
            <v>C</v>
          </cell>
          <cell r="E67" t="str">
            <v>Galeria em PVC "RIB LOC", ø=0,30m, incl. escav., reaterro c/areia, reaterro c/ mat. própria obra e bota-fora</v>
          </cell>
          <cell r="F67" t="str">
            <v>m</v>
          </cell>
          <cell r="G67">
            <v>50</v>
          </cell>
          <cell r="H67">
            <v>303.47000000000003</v>
          </cell>
          <cell r="I67">
            <v>15173.5</v>
          </cell>
        </row>
        <row r="68">
          <cell r="A68" t="str">
            <v>5.4</v>
          </cell>
          <cell r="B68" t="str">
            <v>05.02.52</v>
          </cell>
          <cell r="C68">
            <v>80148</v>
          </cell>
          <cell r="D68" t="str">
            <v>C</v>
          </cell>
          <cell r="E68" t="str">
            <v>Galeria em PVC "RIB LOC", ø=0,40m, incl. escav., reaterro c/areia, reaterro c/ mat. própria obra e bota-fora</v>
          </cell>
          <cell r="F68" t="str">
            <v>m</v>
          </cell>
          <cell r="G68">
            <v>50</v>
          </cell>
          <cell r="H68">
            <v>386.54</v>
          </cell>
          <cell r="I68">
            <v>19327</v>
          </cell>
        </row>
        <row r="69">
          <cell r="B69" t="str">
            <v>05.05.30</v>
          </cell>
          <cell r="C69" t="str">
            <v>-</v>
          </cell>
          <cell r="E69" t="str">
            <v>CX. DE RECEPÇÃO C/ GRELHA E/OU TAMPÃO ARTICULADO DE FoFo, INCL ESCAV. E BOTA-FORA - TIPO A</v>
          </cell>
        </row>
        <row r="70">
          <cell r="A70" t="str">
            <v>5.5</v>
          </cell>
          <cell r="B70" t="str">
            <v>05.06.01</v>
          </cell>
          <cell r="C70">
            <v>80191</v>
          </cell>
          <cell r="D70" t="str">
            <v>C</v>
          </cell>
          <cell r="E70" t="str">
            <v xml:space="preserve">Caixa c/ grelha G135 AR de FoFo, tipo A, n=1, ø=0,40m, h=1,00m, incl. escav. e bota-fora </v>
          </cell>
          <cell r="F70" t="str">
            <v>un</v>
          </cell>
          <cell r="G70">
            <v>15</v>
          </cell>
          <cell r="H70">
            <v>917.46</v>
          </cell>
          <cell r="I70">
            <v>13761.9</v>
          </cell>
        </row>
        <row r="71">
          <cell r="B71" t="str">
            <v>05.07.00</v>
          </cell>
          <cell r="C71" t="str">
            <v>-</v>
          </cell>
          <cell r="E71" t="str">
            <v>CX. DE RECEPÇÃO C/ GRELHA E/OU TAMPÃO DE CONCRETO, INCL. ESCAV. E BOTA-FORA - TIPO A</v>
          </cell>
        </row>
        <row r="72">
          <cell r="A72" t="str">
            <v>5.6</v>
          </cell>
          <cell r="B72" t="str">
            <v>05.07.01</v>
          </cell>
          <cell r="C72">
            <v>80222</v>
          </cell>
          <cell r="D72" t="str">
            <v>C</v>
          </cell>
          <cell r="E72" t="str">
            <v>Caixa c/ grelha de concreto, tipo A, n=1, ø=0,40m, h=1,00m, incl. escav. e bota-fora</v>
          </cell>
          <cell r="F72" t="str">
            <v>un</v>
          </cell>
          <cell r="G72">
            <v>30</v>
          </cell>
          <cell r="H72">
            <v>709.97</v>
          </cell>
          <cell r="I72">
            <v>21299.1</v>
          </cell>
        </row>
        <row r="73">
          <cell r="B73" t="str">
            <v>05.11.00</v>
          </cell>
          <cell r="C73" t="str">
            <v>-</v>
          </cell>
          <cell r="E73" t="str">
            <v>CX. DE RECEPÇÃO C/ TAMPÃO OU GRELHA ARTICULADO DE FoFo,  INCL. ESCAV. E BOTA-FORA - TIPO D</v>
          </cell>
        </row>
        <row r="74">
          <cell r="A74" t="str">
            <v>5.7</v>
          </cell>
          <cell r="B74" t="str">
            <v>05.11.01</v>
          </cell>
          <cell r="C74">
            <v>80298</v>
          </cell>
          <cell r="D74" t="str">
            <v>C</v>
          </cell>
          <cell r="E74" t="str">
            <v xml:space="preserve">Caixa c/ tampão T27 AR de FoFo, Tipo D, ø=0,40m, h=1,00m, incl. escav. e bota-fora  </v>
          </cell>
          <cell r="F74" t="str">
            <v>un</v>
          </cell>
          <cell r="G74">
            <v>10</v>
          </cell>
          <cell r="H74">
            <v>1229.6600000000001</v>
          </cell>
          <cell r="I74">
            <v>12296.6</v>
          </cell>
        </row>
        <row r="75">
          <cell r="B75" t="str">
            <v>05.16.00</v>
          </cell>
          <cell r="C75" t="str">
            <v>-</v>
          </cell>
          <cell r="E75" t="str">
            <v>CX. DE PASSAGEM COM ALV. DE TIJOLO DE 0,20M REVESTIDA, FUNDO DE CONCRETO SIMPLES E TAMPA DE CONCRETO ARMADO, INCLUSIVE ESCAVAÇÃO E BOTA-FORA</v>
          </cell>
        </row>
        <row r="76">
          <cell r="A76" t="str">
            <v>5.8</v>
          </cell>
          <cell r="B76" t="str">
            <v>05.16.05</v>
          </cell>
          <cell r="C76">
            <v>80359</v>
          </cell>
          <cell r="D76" t="str">
            <v>C</v>
          </cell>
          <cell r="E76" t="str">
            <v xml:space="preserve">Caixa de passagem 0,40x0,40x0,50m, com alv. de tijolo de 0,20m revestida, fundo de concreto simples e tampa de concreto armado, inclusive escavação e bota-fora </v>
          </cell>
          <cell r="F76" t="str">
            <v>un</v>
          </cell>
          <cell r="G76">
            <v>50</v>
          </cell>
          <cell r="H76">
            <v>234.2</v>
          </cell>
          <cell r="I76">
            <v>11710</v>
          </cell>
        </row>
        <row r="77">
          <cell r="A77" t="str">
            <v>5.9</v>
          </cell>
          <cell r="B77" t="str">
            <v>05.16.15</v>
          </cell>
          <cell r="C77">
            <v>80364</v>
          </cell>
          <cell r="D77" t="str">
            <v>C</v>
          </cell>
          <cell r="E77" t="str">
            <v>Caixa de passagem 0,60x0,60x0,70m, com alv. de tijolo de 0,20m revestida, fundo de concreto simples e tampa de concreto armado, inclusive escavação e bota-fora</v>
          </cell>
          <cell r="F77" t="str">
            <v>un</v>
          </cell>
          <cell r="G77">
            <v>50</v>
          </cell>
          <cell r="H77">
            <v>516.02</v>
          </cell>
          <cell r="I77">
            <v>25801</v>
          </cell>
        </row>
        <row r="78">
          <cell r="B78" t="str">
            <v>05.18.00</v>
          </cell>
          <cell r="C78" t="str">
            <v>-</v>
          </cell>
          <cell r="E78" t="str">
            <v>POÇO DE INSPEÇÃO - COMPLEMENTO</v>
          </cell>
        </row>
        <row r="79">
          <cell r="A79" t="str">
            <v>5.10</v>
          </cell>
          <cell r="B79" t="str">
            <v>05.18.30</v>
          </cell>
          <cell r="C79">
            <v>80370</v>
          </cell>
          <cell r="D79" t="str">
            <v>C</v>
          </cell>
          <cell r="E79" t="str">
            <v>Levantamento de tampão  de poço de visita</v>
          </cell>
          <cell r="F79" t="str">
            <v>un</v>
          </cell>
          <cell r="G79">
            <v>100</v>
          </cell>
          <cell r="H79">
            <v>166.5</v>
          </cell>
          <cell r="I79">
            <v>16650</v>
          </cell>
        </row>
        <row r="80">
          <cell r="B80" t="str">
            <v>05.30.00</v>
          </cell>
          <cell r="C80" t="str">
            <v>-</v>
          </cell>
          <cell r="E80" t="str">
            <v>FORNEC./ASSENTAMENTO- TAMPÕES / GRELHAS</v>
          </cell>
        </row>
        <row r="81">
          <cell r="A81" t="str">
            <v>5.11</v>
          </cell>
          <cell r="B81" t="str">
            <v>05.30.01</v>
          </cell>
          <cell r="C81">
            <v>80425</v>
          </cell>
          <cell r="D81" t="str">
            <v>C</v>
          </cell>
          <cell r="E81" t="str">
            <v xml:space="preserve">Fornec/assent. de tampão de ferro fundido T-120 AR                                                </v>
          </cell>
          <cell r="F81" t="str">
            <v>un</v>
          </cell>
          <cell r="G81">
            <v>50</v>
          </cell>
          <cell r="H81">
            <v>368.89</v>
          </cell>
          <cell r="I81">
            <v>18444.5</v>
          </cell>
        </row>
        <row r="82">
          <cell r="A82" t="str">
            <v>5.12</v>
          </cell>
          <cell r="B82" t="str">
            <v>05.30.02</v>
          </cell>
          <cell r="C82">
            <v>80426</v>
          </cell>
          <cell r="D82" t="str">
            <v>C</v>
          </cell>
          <cell r="E82" t="str">
            <v xml:space="preserve">Fornec/assent. de tampão em concreto armado, ø=0,70 m, e=0.10m             </v>
          </cell>
          <cell r="F82" t="str">
            <v>un</v>
          </cell>
          <cell r="G82">
            <v>50</v>
          </cell>
          <cell r="H82">
            <v>124.75</v>
          </cell>
          <cell r="I82">
            <v>6237.5</v>
          </cell>
        </row>
        <row r="83">
          <cell r="A83" t="str">
            <v>5.13</v>
          </cell>
          <cell r="B83" t="str">
            <v>05.30.03</v>
          </cell>
          <cell r="C83">
            <v>80427</v>
          </cell>
          <cell r="D83" t="str">
            <v>C</v>
          </cell>
          <cell r="E83" t="str">
            <v xml:space="preserve">Fornec/assent. de grelha em concreto armado, 40x90 cm    </v>
          </cell>
          <cell r="F83" t="str">
            <v>un</v>
          </cell>
          <cell r="G83">
            <v>150</v>
          </cell>
          <cell r="H83">
            <v>87.97</v>
          </cell>
          <cell r="I83">
            <v>13195.5</v>
          </cell>
        </row>
        <row r="84">
          <cell r="A84" t="str">
            <v>5.14</v>
          </cell>
          <cell r="B84" t="str">
            <v>05.30.04</v>
          </cell>
          <cell r="C84">
            <v>80531</v>
          </cell>
          <cell r="D84" t="str">
            <v>C</v>
          </cell>
          <cell r="E84" t="str">
            <v xml:space="preserve">Fornec/assent. de grelha de ferro fundido G-135 AR                                                </v>
          </cell>
          <cell r="F84" t="str">
            <v>un</v>
          </cell>
          <cell r="G84">
            <v>100</v>
          </cell>
          <cell r="H84">
            <v>295.45999999999998</v>
          </cell>
          <cell r="I84">
            <v>29546</v>
          </cell>
        </row>
        <row r="85">
          <cell r="B85" t="str">
            <v>05.31.00</v>
          </cell>
          <cell r="C85" t="str">
            <v>-</v>
          </cell>
          <cell r="E85" t="str">
            <v>LIMPEZA DOS DISPOSITIVOS DE DRENAGEM</v>
          </cell>
        </row>
        <row r="86">
          <cell r="A86" t="str">
            <v>5.15</v>
          </cell>
          <cell r="B86" t="str">
            <v>05.31.01</v>
          </cell>
          <cell r="C86">
            <v>80536</v>
          </cell>
          <cell r="D86" t="str">
            <v>C</v>
          </cell>
          <cell r="E86" t="str">
            <v>Desobstrução de manilha, ø 0,30 a 0,60m</v>
          </cell>
          <cell r="F86" t="str">
            <v>m</v>
          </cell>
          <cell r="G86">
            <v>500</v>
          </cell>
          <cell r="H86">
            <v>22.7</v>
          </cell>
          <cell r="I86">
            <v>11350</v>
          </cell>
        </row>
        <row r="87">
          <cell r="A87" t="str">
            <v>5.16</v>
          </cell>
          <cell r="B87" t="str">
            <v>05.31.02</v>
          </cell>
          <cell r="C87">
            <v>80537</v>
          </cell>
          <cell r="D87" t="str">
            <v>C</v>
          </cell>
          <cell r="E87" t="str">
            <v>Desobstrução de manilha, ø 0,80 a 1,20m</v>
          </cell>
          <cell r="F87" t="str">
            <v>m</v>
          </cell>
          <cell r="G87">
            <v>100</v>
          </cell>
          <cell r="H87">
            <v>38.31</v>
          </cell>
          <cell r="I87">
            <v>3831</v>
          </cell>
        </row>
        <row r="88">
          <cell r="A88" t="str">
            <v>5.17</v>
          </cell>
          <cell r="B88" t="str">
            <v>05.31.03</v>
          </cell>
          <cell r="C88">
            <v>80538</v>
          </cell>
          <cell r="D88" t="str">
            <v>C</v>
          </cell>
          <cell r="E88" t="str">
            <v>Desobstrução de caixa de recepção</v>
          </cell>
          <cell r="F88" t="str">
            <v>un</v>
          </cell>
          <cell r="G88">
            <v>500</v>
          </cell>
          <cell r="H88">
            <v>31.23</v>
          </cell>
          <cell r="I88">
            <v>15615</v>
          </cell>
        </row>
        <row r="89">
          <cell r="A89" t="str">
            <v>5.18</v>
          </cell>
          <cell r="B89" t="str">
            <v>05.31.04</v>
          </cell>
          <cell r="C89">
            <v>80539</v>
          </cell>
          <cell r="D89" t="str">
            <v>C</v>
          </cell>
          <cell r="E89" t="str">
            <v>Desobstrução de tubo de PVC, ø100mm a 150mm</v>
          </cell>
          <cell r="F89" t="str">
            <v>m</v>
          </cell>
          <cell r="G89">
            <v>250</v>
          </cell>
          <cell r="H89">
            <v>13.66</v>
          </cell>
          <cell r="I89">
            <v>3415</v>
          </cell>
        </row>
        <row r="92">
          <cell r="A92" t="str">
            <v>6.0</v>
          </cell>
          <cell r="B92" t="str">
            <v>06.00.00</v>
          </cell>
          <cell r="C92" t="str">
            <v>-</v>
          </cell>
          <cell r="E92" t="str">
            <v>ESCORAMENTOS/ESGOTAMENTOS</v>
          </cell>
        </row>
        <row r="93">
          <cell r="B93" t="str">
            <v>06.02.00</v>
          </cell>
          <cell r="C93" t="str">
            <v>-</v>
          </cell>
          <cell r="E93" t="str">
            <v xml:space="preserve">ESCORAMENTO - METÁLICO                                                                                </v>
          </cell>
        </row>
        <row r="94">
          <cell r="A94" t="str">
            <v>6.1</v>
          </cell>
          <cell r="B94" t="str">
            <v>06.02.01</v>
          </cell>
          <cell r="C94" t="str">
            <v>73877/1</v>
          </cell>
          <cell r="E94" t="str">
            <v>Escoramento metálico, h=3,00m - tipo contínuo</v>
          </cell>
          <cell r="F94" t="str">
            <v>m²</v>
          </cell>
          <cell r="G94">
            <v>50</v>
          </cell>
          <cell r="H94">
            <v>47.79</v>
          </cell>
          <cell r="I94">
            <v>2389.5</v>
          </cell>
        </row>
        <row r="97">
          <cell r="A97" t="str">
            <v>7.0</v>
          </cell>
          <cell r="B97" t="str">
            <v>07.00.00</v>
          </cell>
          <cell r="C97" t="str">
            <v>-</v>
          </cell>
          <cell r="E97" t="str">
            <v>CONTENÇÃO E PROTEÇÃO DE ENCOSTAS</v>
          </cell>
        </row>
        <row r="98">
          <cell r="B98" t="str">
            <v>07.01.00</v>
          </cell>
          <cell r="C98" t="str">
            <v>-</v>
          </cell>
          <cell r="E98" t="str">
            <v xml:space="preserve">SERVIÇOS PRELIMINARES                                                                            </v>
          </cell>
        </row>
        <row r="99">
          <cell r="B99" t="str">
            <v>07.06.00</v>
          </cell>
          <cell r="C99" t="str">
            <v>-</v>
          </cell>
          <cell r="E99" t="str">
            <v xml:space="preserve">MURO DE ARRIMO - ALVENARIA DE PEDRA                                                                  </v>
          </cell>
        </row>
        <row r="100">
          <cell r="A100" t="str">
            <v>7.1</v>
          </cell>
          <cell r="B100" t="str">
            <v>07.06.01</v>
          </cell>
          <cell r="C100">
            <v>80626</v>
          </cell>
          <cell r="D100" t="str">
            <v>C</v>
          </cell>
          <cell r="E100" t="str">
            <v>Alvenaria de pedra argamassada em fundação, traço 1:4, inclusive escavação e bota-fora</v>
          </cell>
          <cell r="F100" t="str">
            <v>m³</v>
          </cell>
          <cell r="G100">
            <v>100</v>
          </cell>
          <cell r="H100">
            <v>436.72</v>
          </cell>
          <cell r="I100">
            <v>43672</v>
          </cell>
        </row>
        <row r="101">
          <cell r="A101" t="str">
            <v>7.2</v>
          </cell>
          <cell r="B101" t="str">
            <v>07.06.02</v>
          </cell>
          <cell r="C101">
            <v>80627</v>
          </cell>
          <cell r="D101" t="str">
            <v>C</v>
          </cell>
          <cell r="E101" t="str">
            <v>Alvenaria de pedra argamassada em elevação, traço 1:4, inclusive agulheiro e andaime.</v>
          </cell>
          <cell r="F101" t="str">
            <v>m³</v>
          </cell>
          <cell r="G101">
            <v>150</v>
          </cell>
          <cell r="H101">
            <v>443.39</v>
          </cell>
          <cell r="I101">
            <v>66508.5</v>
          </cell>
        </row>
        <row r="102">
          <cell r="B102" t="str">
            <v>07.20.00</v>
          </cell>
          <cell r="C102" t="str">
            <v>-</v>
          </cell>
          <cell r="E102" t="str">
            <v>LIGAÇÃO DOMICILIAR - ESGOTO</v>
          </cell>
        </row>
        <row r="103">
          <cell r="A103" t="str">
            <v>7.3</v>
          </cell>
          <cell r="B103" t="str">
            <v>07.20.01</v>
          </cell>
          <cell r="C103">
            <v>80663</v>
          </cell>
          <cell r="D103" t="str">
            <v>C</v>
          </cell>
          <cell r="E103" t="str">
            <v xml:space="preserve">Fornecimento de caixa padrão EMBASA, (0,40x0,40x0,60)m, em alv. de tijolo revestida, incl escav. e bota-fora </v>
          </cell>
          <cell r="F103" t="str">
            <v>un</v>
          </cell>
          <cell r="G103">
            <v>50</v>
          </cell>
          <cell r="H103">
            <v>269.05</v>
          </cell>
          <cell r="I103">
            <v>13452.5</v>
          </cell>
        </row>
        <row r="104">
          <cell r="A104" t="str">
            <v>7.4</v>
          </cell>
          <cell r="B104" t="str">
            <v>07.20.02</v>
          </cell>
          <cell r="C104">
            <v>80664</v>
          </cell>
          <cell r="D104" t="str">
            <v>C</v>
          </cell>
          <cell r="E104" t="str">
            <v xml:space="preserve">Fornecimento de caixa padrão EMBASA, (0,60x0,60x0,70)m, em alv. de tijolo revestida, incl escav. e bota-fora  </v>
          </cell>
          <cell r="F104" t="str">
            <v>un</v>
          </cell>
          <cell r="G104">
            <v>50</v>
          </cell>
          <cell r="H104">
            <v>514.38</v>
          </cell>
          <cell r="I104">
            <v>25719</v>
          </cell>
        </row>
        <row r="105">
          <cell r="A105" t="str">
            <v>7.5</v>
          </cell>
          <cell r="B105" t="str">
            <v>07.20.20</v>
          </cell>
          <cell r="C105">
            <v>80665</v>
          </cell>
          <cell r="D105" t="str">
            <v>C</v>
          </cell>
          <cell r="E105" t="str">
            <v>Fornec./assent. de tubo PVC ø=100mm, inclusive conexões, leito de areia, escavação e bota-fora</v>
          </cell>
          <cell r="F105" t="str">
            <v>m</v>
          </cell>
          <cell r="G105">
            <v>150</v>
          </cell>
          <cell r="H105">
            <v>52.66</v>
          </cell>
          <cell r="I105">
            <v>7899</v>
          </cell>
        </row>
        <row r="106">
          <cell r="A106" t="str">
            <v>7.6</v>
          </cell>
          <cell r="B106" t="str">
            <v>07.20.21</v>
          </cell>
          <cell r="C106">
            <v>80666</v>
          </cell>
          <cell r="D106" t="str">
            <v>C</v>
          </cell>
          <cell r="E106" t="str">
            <v>Fornec./assent. de tubo PVC ø=150mm, inclusive conexões, leito de areia, escavação e bota-fora</v>
          </cell>
          <cell r="F106" t="str">
            <v>m</v>
          </cell>
          <cell r="G106">
            <v>75</v>
          </cell>
          <cell r="H106">
            <v>80.91</v>
          </cell>
          <cell r="I106">
            <v>6068.25</v>
          </cell>
        </row>
        <row r="109">
          <cell r="A109" t="str">
            <v>8.0</v>
          </cell>
          <cell r="B109" t="str">
            <v>09.00.00</v>
          </cell>
          <cell r="C109" t="str">
            <v>-</v>
          </cell>
          <cell r="E109" t="str">
            <v>CONCRETO</v>
          </cell>
        </row>
        <row r="110">
          <cell r="B110" t="str">
            <v>09.01.00</v>
          </cell>
          <cell r="C110" t="str">
            <v>-</v>
          </cell>
          <cell r="E110" t="str">
            <v xml:space="preserve">CONCRETO SIMPLES/ MAGRO                                                                                     </v>
          </cell>
        </row>
        <row r="111">
          <cell r="A111" t="str">
            <v>8.1</v>
          </cell>
          <cell r="B111" t="str">
            <v>09.01.01</v>
          </cell>
          <cell r="C111" t="str">
            <v xml:space="preserve">68578/3 </v>
          </cell>
          <cell r="E111" t="str">
            <v xml:space="preserve"> Concreto simples no traço 1:2:4 de cimento, areia e brita c/ amassamento manual                   </v>
          </cell>
          <cell r="F111" t="str">
            <v>m³</v>
          </cell>
          <cell r="G111">
            <v>20</v>
          </cell>
          <cell r="H111">
            <v>368.3</v>
          </cell>
          <cell r="I111">
            <v>7366</v>
          </cell>
        </row>
        <row r="112">
          <cell r="A112" t="str">
            <v>8.2</v>
          </cell>
          <cell r="B112" t="str">
            <v>09.01.41</v>
          </cell>
          <cell r="C112" t="str">
            <v xml:space="preserve">23437/14 </v>
          </cell>
          <cell r="E112" t="str">
            <v xml:space="preserve">Concreto simples, fck= 20MPa, controle B, amassamento c/ betoneira,  incl. lançamento e vibração  em estrutura                                </v>
          </cell>
          <cell r="F112" t="str">
            <v>m³</v>
          </cell>
          <cell r="G112">
            <v>25</v>
          </cell>
          <cell r="H112">
            <v>517.09</v>
          </cell>
          <cell r="I112">
            <v>12927.25</v>
          </cell>
        </row>
        <row r="113">
          <cell r="B113" t="str">
            <v>09.03.00</v>
          </cell>
          <cell r="C113" t="str">
            <v>-</v>
          </cell>
          <cell r="E113" t="str">
            <v xml:space="preserve">CONCRETO ARMADO                                                                                      </v>
          </cell>
        </row>
        <row r="114">
          <cell r="A114" t="str">
            <v>8.3</v>
          </cell>
          <cell r="B114" t="str">
            <v>09.03.05</v>
          </cell>
          <cell r="C114">
            <v>80739</v>
          </cell>
          <cell r="D114" t="str">
            <v>C</v>
          </cell>
          <cell r="E114" t="str">
            <v>Concreto armado fck=20MPa  p/ estrutura, consumo aço 90kg/m³, inclusive forma, desmoldagem, lançamento e vibração</v>
          </cell>
          <cell r="F114" t="str">
            <v>m³</v>
          </cell>
          <cell r="G114">
            <v>241.5</v>
          </cell>
          <cell r="H114">
            <v>2033.34</v>
          </cell>
          <cell r="I114">
            <v>491051.61</v>
          </cell>
        </row>
        <row r="115">
          <cell r="A115" t="str">
            <v>8.4</v>
          </cell>
          <cell r="B115" t="str">
            <v>09.03.07</v>
          </cell>
          <cell r="C115">
            <v>80741</v>
          </cell>
          <cell r="D115" t="str">
            <v>C</v>
          </cell>
          <cell r="E115" t="str">
            <v>Concreto armado fck=25MPa  p/ estrutura, consumo aço 90kg/m³, inclusive forma, desmoldagem, lançamento e vibração</v>
          </cell>
          <cell r="F115" t="str">
            <v>m³</v>
          </cell>
          <cell r="G115">
            <v>87</v>
          </cell>
          <cell r="H115">
            <v>2048.58</v>
          </cell>
          <cell r="I115">
            <v>178226.46</v>
          </cell>
        </row>
        <row r="118">
          <cell r="A118" t="str">
            <v>9.0</v>
          </cell>
          <cell r="B118" t="str">
            <v>11.00.00</v>
          </cell>
          <cell r="C118" t="str">
            <v>-</v>
          </cell>
          <cell r="E118" t="str">
            <v>FECHAMENTOS</v>
          </cell>
        </row>
        <row r="119">
          <cell r="B119" t="str">
            <v>11.01.00</v>
          </cell>
          <cell r="C119" t="str">
            <v>-</v>
          </cell>
          <cell r="E119" t="str">
            <v xml:space="preserve">ALVENARIA DE TIJOLO                                                                                  </v>
          </cell>
        </row>
        <row r="120">
          <cell r="A120" t="str">
            <v>9.1</v>
          </cell>
          <cell r="B120" t="str">
            <v>11.01.01</v>
          </cell>
          <cell r="C120">
            <v>72131</v>
          </cell>
          <cell r="E120" t="str">
            <v>Alvenaria de tijolo comum e=0,10m, c/ argamassa de cimento e areia no traço 1:8</v>
          </cell>
          <cell r="F120" t="str">
            <v>m²</v>
          </cell>
          <cell r="G120">
            <v>149.5</v>
          </cell>
          <cell r="H120">
            <v>76.040000000000006</v>
          </cell>
          <cell r="I120">
            <v>11367.98</v>
          </cell>
        </row>
        <row r="121">
          <cell r="B121" t="str">
            <v>11.02.00</v>
          </cell>
          <cell r="C121" t="str">
            <v>-</v>
          </cell>
          <cell r="E121" t="str">
            <v>ALVENARIA DE BLOCO CERÂMICO</v>
          </cell>
        </row>
        <row r="122">
          <cell r="A122" t="str">
            <v>9.2</v>
          </cell>
          <cell r="B122" t="str">
            <v>11.02.01</v>
          </cell>
          <cell r="C122" t="str">
            <v>73935/1</v>
          </cell>
          <cell r="E122" t="str">
            <v>Alvenaria de bloco cerâmico de 06 furos e=0,15m, c/ argamassa de cimento e areia no traço 1:8</v>
          </cell>
          <cell r="F122" t="str">
            <v>m²</v>
          </cell>
          <cell r="G122">
            <v>100</v>
          </cell>
          <cell r="H122">
            <v>42.77</v>
          </cell>
          <cell r="I122">
            <v>4277</v>
          </cell>
        </row>
        <row r="123">
          <cell r="B123" t="str">
            <v>11.04.00</v>
          </cell>
          <cell r="C123" t="str">
            <v>-</v>
          </cell>
          <cell r="E123" t="str">
            <v xml:space="preserve">ALVENARIA DE BLOCO DE CONCRETO                                                               </v>
          </cell>
        </row>
        <row r="124">
          <cell r="A124" t="str">
            <v>9.3</v>
          </cell>
          <cell r="B124" t="str">
            <v>11.04.01</v>
          </cell>
          <cell r="C124" t="str">
            <v xml:space="preserve">73998/1 </v>
          </cell>
          <cell r="E124" t="str">
            <v>Alvenaria de bloco de concreto, 9x19x39 cm, c/ argamassa de cimento, areia e arenoso no traço 1:4:4</v>
          </cell>
          <cell r="F124" t="str">
            <v>m²</v>
          </cell>
          <cell r="G124">
            <v>100</v>
          </cell>
          <cell r="H124">
            <v>38.25</v>
          </cell>
          <cell r="I124">
            <v>3825</v>
          </cell>
        </row>
        <row r="127">
          <cell r="A127" t="str">
            <v>10.0</v>
          </cell>
          <cell r="B127" t="str">
            <v>12.00.00</v>
          </cell>
          <cell r="C127" t="str">
            <v>-</v>
          </cell>
          <cell r="E127" t="str">
            <v>REVESTIMENTOS</v>
          </cell>
        </row>
        <row r="128">
          <cell r="B128" t="str">
            <v>12.01.00</v>
          </cell>
          <cell r="C128" t="str">
            <v>-</v>
          </cell>
          <cell r="E128" t="str">
            <v xml:space="preserve">CHAPISCO </v>
          </cell>
        </row>
        <row r="129">
          <cell r="A129" t="str">
            <v>10.1</v>
          </cell>
          <cell r="B129" t="str">
            <v>12.01.02</v>
          </cell>
          <cell r="C129" t="str">
            <v>24277/1</v>
          </cell>
          <cell r="E129" t="str">
            <v xml:space="preserve">Chapisco com argamassa de cimento e areia, no traço 1:3, e=5mm                                        </v>
          </cell>
          <cell r="F129" t="str">
            <v>m²</v>
          </cell>
          <cell r="G129">
            <v>700</v>
          </cell>
          <cell r="H129">
            <v>4.51</v>
          </cell>
          <cell r="I129">
            <v>3157</v>
          </cell>
        </row>
        <row r="130">
          <cell r="B130" t="str">
            <v>12.03.00</v>
          </cell>
          <cell r="C130" t="str">
            <v>-</v>
          </cell>
          <cell r="E130" t="str">
            <v xml:space="preserve">REBOCO E OUTROS </v>
          </cell>
        </row>
        <row r="131">
          <cell r="A131" t="str">
            <v>10.2</v>
          </cell>
          <cell r="B131" t="str">
            <v>12.03.10</v>
          </cell>
          <cell r="C131" t="str">
            <v>73927/5</v>
          </cell>
          <cell r="E131" t="str">
            <v>Massa única com arg. cimento, areia no traço 1:6</v>
          </cell>
          <cell r="F131" t="str">
            <v>m²</v>
          </cell>
          <cell r="G131">
            <v>700</v>
          </cell>
          <cell r="H131">
            <v>24.54</v>
          </cell>
          <cell r="I131">
            <v>17178</v>
          </cell>
        </row>
        <row r="134">
          <cell r="A134" t="str">
            <v>11.0</v>
          </cell>
          <cell r="B134" t="str">
            <v>13.00.00</v>
          </cell>
          <cell r="E134" t="str">
            <v>ESQUADRIAS /GRADES /DIVISÓRIAS</v>
          </cell>
        </row>
        <row r="135">
          <cell r="B135" t="str">
            <v>13.22.00</v>
          </cell>
          <cell r="C135" t="str">
            <v>-</v>
          </cell>
          <cell r="E135" t="str">
            <v xml:space="preserve">GRADIL/GRADE/GUARDA-CORPO                                                                                         </v>
          </cell>
        </row>
        <row r="136">
          <cell r="A136" t="str">
            <v>11.1</v>
          </cell>
          <cell r="B136" t="str">
            <v>13.22.04</v>
          </cell>
          <cell r="C136">
            <v>80984</v>
          </cell>
          <cell r="D136" t="str">
            <v>C</v>
          </cell>
          <cell r="E136" t="str">
            <v xml:space="preserve">Fornecimento e assentamento de guarda-corpo, h=1,00 m com tubos de ferro galvanizado de 1 1/2", pintado conforme detalhe                                          </v>
          </cell>
          <cell r="F136" t="str">
            <v>m</v>
          </cell>
          <cell r="G136">
            <v>250</v>
          </cell>
          <cell r="H136">
            <v>174.31</v>
          </cell>
          <cell r="I136">
            <v>43577.5</v>
          </cell>
        </row>
        <row r="139">
          <cell r="A139" t="str">
            <v>12.0</v>
          </cell>
          <cell r="B139" t="str">
            <v>18.00.00</v>
          </cell>
          <cell r="C139" t="str">
            <v>-</v>
          </cell>
          <cell r="E139" t="str">
            <v xml:space="preserve">INSTALAÇÕES HIDRAÚLICAS </v>
          </cell>
        </row>
        <row r="140">
          <cell r="B140" t="str">
            <v>18.01.00</v>
          </cell>
          <cell r="C140" t="str">
            <v>-</v>
          </cell>
          <cell r="E140" t="str">
            <v xml:space="preserve">INSTALAÇÃO DE TUBULAÇÃO - ÁGUA                                                                       </v>
          </cell>
        </row>
        <row r="141">
          <cell r="A141" t="str">
            <v>12.1</v>
          </cell>
          <cell r="B141" t="str">
            <v>18.01.02</v>
          </cell>
          <cell r="C141">
            <v>81146</v>
          </cell>
          <cell r="D141" t="str">
            <v>C</v>
          </cell>
          <cell r="E141" t="str">
            <v xml:space="preserve">Recuperação de pena d'água                                                                        </v>
          </cell>
          <cell r="F141" t="str">
            <v>un</v>
          </cell>
          <cell r="G141">
            <v>500</v>
          </cell>
          <cell r="H141">
            <v>28.74</v>
          </cell>
          <cell r="I141">
            <v>14370</v>
          </cell>
        </row>
        <row r="144">
          <cell r="A144" t="str">
            <v>13.0</v>
          </cell>
          <cell r="B144" t="str">
            <v>21.00.00</v>
          </cell>
          <cell r="C144" t="str">
            <v>-</v>
          </cell>
          <cell r="E144" t="str">
            <v>SERVIÇOS DE PAVIMENTAÇÃO</v>
          </cell>
        </row>
        <row r="145">
          <cell r="B145" t="str">
            <v>21.01.00</v>
          </cell>
          <cell r="C145" t="str">
            <v>-</v>
          </cell>
          <cell r="E145" t="str">
            <v xml:space="preserve">REGULARIZAÇÃO/REFORÇO DE SUB-LEITO                                                                         </v>
          </cell>
        </row>
        <row r="146">
          <cell r="A146" t="str">
            <v>13.1</v>
          </cell>
          <cell r="B146" t="str">
            <v>21.01.01</v>
          </cell>
          <cell r="C146" t="str">
            <v>23611/2</v>
          </cell>
          <cell r="E146" t="str">
            <v>Regularização e compactação do sub-leito</v>
          </cell>
          <cell r="F146" t="str">
            <v>m²</v>
          </cell>
          <cell r="G146">
            <v>10000</v>
          </cell>
          <cell r="H146">
            <v>1.38</v>
          </cell>
          <cell r="I146">
            <v>13800</v>
          </cell>
        </row>
        <row r="147">
          <cell r="B147" t="str">
            <v>21.03.00</v>
          </cell>
          <cell r="C147" t="str">
            <v>-</v>
          </cell>
          <cell r="E147" t="str">
            <v xml:space="preserve">BASE                                                                                  </v>
          </cell>
        </row>
        <row r="148">
          <cell r="A148" t="str">
            <v>13.2</v>
          </cell>
          <cell r="B148" t="str">
            <v>21.03.04</v>
          </cell>
          <cell r="C148">
            <v>81653</v>
          </cell>
          <cell r="D148" t="str">
            <v>C</v>
          </cell>
          <cell r="E148" t="str">
            <v>Base de brita graduada, inclusive transporte de material de jazida</v>
          </cell>
          <cell r="F148" t="str">
            <v>m³</v>
          </cell>
          <cell r="G148">
            <v>50</v>
          </cell>
          <cell r="H148">
            <v>158.52000000000001</v>
          </cell>
          <cell r="I148">
            <v>7926</v>
          </cell>
        </row>
        <row r="149">
          <cell r="A149" t="str">
            <v>13.3</v>
          </cell>
          <cell r="B149" t="str">
            <v>21.03.21</v>
          </cell>
          <cell r="C149">
            <v>81654</v>
          </cell>
          <cell r="D149" t="str">
            <v>C</v>
          </cell>
          <cell r="E149" t="str">
            <v>Base em solo brita, inclusive transporte de material de jazida</v>
          </cell>
          <cell r="F149" t="str">
            <v>m³</v>
          </cell>
          <cell r="G149">
            <v>50</v>
          </cell>
          <cell r="H149">
            <v>121.85</v>
          </cell>
          <cell r="I149">
            <v>6092.5</v>
          </cell>
        </row>
        <row r="150">
          <cell r="B150" t="str">
            <v>21.15.00</v>
          </cell>
          <cell r="C150" t="str">
            <v>-</v>
          </cell>
          <cell r="E150" t="str">
            <v xml:space="preserve">MEIO-FIO                                                                                             </v>
          </cell>
        </row>
        <row r="151">
          <cell r="A151" t="str">
            <v>13.4</v>
          </cell>
          <cell r="B151" t="str">
            <v>21.15.01</v>
          </cell>
          <cell r="C151" t="str">
            <v>74223/1</v>
          </cell>
          <cell r="E151" t="str">
            <v xml:space="preserve">Fornecimento e assentamento de meio-fio padrão DNER/DESAL </v>
          </cell>
          <cell r="F151" t="str">
            <v>m</v>
          </cell>
          <cell r="G151">
            <v>32500</v>
          </cell>
          <cell r="H151">
            <v>33.81</v>
          </cell>
          <cell r="I151">
            <v>1098825</v>
          </cell>
        </row>
        <row r="152">
          <cell r="A152" t="str">
            <v>13.5</v>
          </cell>
          <cell r="B152" t="str">
            <v>21.15.02</v>
          </cell>
          <cell r="C152">
            <v>81884</v>
          </cell>
          <cell r="D152" t="str">
            <v>C</v>
          </cell>
          <cell r="E152" t="str">
            <v>Reposição de meio-fio</v>
          </cell>
          <cell r="F152" t="str">
            <v>m</v>
          </cell>
          <cell r="G152">
            <v>750</v>
          </cell>
          <cell r="H152">
            <v>24.12</v>
          </cell>
          <cell r="I152">
            <v>18090</v>
          </cell>
        </row>
        <row r="153">
          <cell r="A153" t="str">
            <v>13.6</v>
          </cell>
          <cell r="B153" t="str">
            <v>21.15.03</v>
          </cell>
          <cell r="C153">
            <v>81885</v>
          </cell>
          <cell r="D153" t="str">
            <v>C</v>
          </cell>
          <cell r="E153" t="str">
            <v>Fornecimento e assentamento de meio-fio econômico</v>
          </cell>
          <cell r="F153" t="str">
            <v>m</v>
          </cell>
          <cell r="G153">
            <v>5000</v>
          </cell>
          <cell r="H153">
            <v>27.87</v>
          </cell>
          <cell r="I153">
            <v>139350</v>
          </cell>
        </row>
        <row r="154">
          <cell r="A154" t="str">
            <v>13.7</v>
          </cell>
          <cell r="B154" t="str">
            <v>21.15.05</v>
          </cell>
          <cell r="C154">
            <v>72967</v>
          </cell>
          <cell r="E154" t="str">
            <v>Fornecimento e assentamento de meio-fio em granito bruto</v>
          </cell>
          <cell r="F154" t="str">
            <v>m</v>
          </cell>
          <cell r="G154">
            <v>750</v>
          </cell>
          <cell r="H154">
            <v>25.47</v>
          </cell>
          <cell r="I154">
            <v>19102.5</v>
          </cell>
        </row>
        <row r="155">
          <cell r="A155" t="str">
            <v>13.8</v>
          </cell>
          <cell r="B155" t="str">
            <v>21.15.06</v>
          </cell>
          <cell r="C155">
            <v>81887</v>
          </cell>
          <cell r="D155" t="str">
            <v>C</v>
          </cell>
          <cell r="E155" t="str">
            <v xml:space="preserve">Fornecimento e assentamento de meio-fio, para jardim, padrão DESAL             </v>
          </cell>
          <cell r="F155" t="str">
            <v>m</v>
          </cell>
          <cell r="G155">
            <v>500</v>
          </cell>
          <cell r="H155">
            <v>20.36</v>
          </cell>
          <cell r="I155">
            <v>10180</v>
          </cell>
        </row>
        <row r="156">
          <cell r="A156" t="str">
            <v>13.9</v>
          </cell>
          <cell r="B156" t="str">
            <v>21.15.15</v>
          </cell>
          <cell r="C156">
            <v>81888</v>
          </cell>
          <cell r="D156" t="str">
            <v>C</v>
          </cell>
          <cell r="E156" t="str">
            <v xml:space="preserve">Fornecimento e assentamento de meio-fio, tipo Barcelona, padrão DESAL             </v>
          </cell>
          <cell r="F156" t="str">
            <v>m</v>
          </cell>
          <cell r="G156">
            <v>250</v>
          </cell>
          <cell r="H156">
            <v>60.92</v>
          </cell>
          <cell r="I156">
            <v>15230</v>
          </cell>
        </row>
        <row r="157">
          <cell r="A157" t="str">
            <v>13.10</v>
          </cell>
          <cell r="B157" t="str">
            <v>21.15.50</v>
          </cell>
          <cell r="C157">
            <v>81889</v>
          </cell>
          <cell r="D157" t="str">
            <v>C</v>
          </cell>
          <cell r="E157" t="str">
            <v xml:space="preserve">Assentamento de meio-fio de granito </v>
          </cell>
          <cell r="F157" t="str">
            <v>m</v>
          </cell>
          <cell r="G157">
            <v>1000</v>
          </cell>
          <cell r="H157">
            <v>22.91</v>
          </cell>
          <cell r="I157">
            <v>22910</v>
          </cell>
        </row>
        <row r="158">
          <cell r="B158" t="str">
            <v>21.18.00</v>
          </cell>
          <cell r="C158" t="str">
            <v>-</v>
          </cell>
          <cell r="E158" t="str">
            <v xml:space="preserve">PASSEIO EM CONCRETO                                                                                  </v>
          </cell>
          <cell r="J158">
            <v>40750</v>
          </cell>
        </row>
        <row r="159">
          <cell r="A159" t="str">
            <v>13.11</v>
          </cell>
          <cell r="B159" t="str">
            <v>21.18.02</v>
          </cell>
          <cell r="C159">
            <v>81893</v>
          </cell>
          <cell r="D159" t="str">
            <v>C</v>
          </cell>
          <cell r="E159" t="str">
            <v>Passeio em concreto c/ 0,05m de espessura, inclusive escavação e leito de arenoso com esp. =0,15m</v>
          </cell>
          <cell r="F159" t="str">
            <v>m²</v>
          </cell>
          <cell r="G159">
            <v>23500</v>
          </cell>
          <cell r="H159">
            <v>62.67</v>
          </cell>
          <cell r="I159">
            <v>1472745</v>
          </cell>
        </row>
        <row r="160">
          <cell r="A160" t="str">
            <v>13.12</v>
          </cell>
          <cell r="B160" t="str">
            <v>21.18.04</v>
          </cell>
          <cell r="C160">
            <v>81894</v>
          </cell>
          <cell r="D160" t="str">
            <v>C</v>
          </cell>
          <cell r="E160" t="str">
            <v>Passeio em concreto c/ 0,07m de espessura, inclusive escavação e leito de arenoso com esp. =0,15m</v>
          </cell>
          <cell r="F160" t="str">
            <v>m²</v>
          </cell>
          <cell r="G160">
            <v>12500</v>
          </cell>
          <cell r="H160">
            <v>73.930000000000007</v>
          </cell>
          <cell r="I160">
            <v>924125</v>
          </cell>
        </row>
        <row r="161">
          <cell r="A161" t="str">
            <v>13.13</v>
          </cell>
          <cell r="B161" t="str">
            <v>21.18.10</v>
          </cell>
          <cell r="C161">
            <v>81895</v>
          </cell>
          <cell r="D161" t="str">
            <v>C</v>
          </cell>
          <cell r="E161" t="str">
            <v>Passeio em concreto c/ 0,10m de espessura, inclusive escavação e leito de arenoso com esp. =0,15m</v>
          </cell>
          <cell r="F161" t="str">
            <v>m²</v>
          </cell>
          <cell r="G161">
            <v>2500</v>
          </cell>
          <cell r="H161">
            <v>89.32</v>
          </cell>
          <cell r="I161">
            <v>223300</v>
          </cell>
        </row>
        <row r="162">
          <cell r="A162" t="str">
            <v>13.14</v>
          </cell>
          <cell r="B162" t="str">
            <v>21.18.14</v>
          </cell>
          <cell r="C162">
            <v>81901</v>
          </cell>
          <cell r="D162" t="str">
            <v>C</v>
          </cell>
          <cell r="E162" t="str">
            <v>Passeio em concreto lonado c/ 0,05m de espessura, inclusive escavação e leito de arenoso com esp. =0,15m</v>
          </cell>
          <cell r="F162" t="str">
            <v>m²</v>
          </cell>
          <cell r="G162">
            <v>2500</v>
          </cell>
          <cell r="H162">
            <v>67.37</v>
          </cell>
          <cell r="I162">
            <v>168425</v>
          </cell>
        </row>
        <row r="163">
          <cell r="A163" t="str">
            <v>13.15</v>
          </cell>
          <cell r="B163" t="str">
            <v>21.18.16</v>
          </cell>
          <cell r="C163">
            <v>81902</v>
          </cell>
          <cell r="D163" t="str">
            <v>C</v>
          </cell>
          <cell r="E163" t="str">
            <v>Passeio em concreto lonado c/ 0,07m de espessura, inclusive escavação e leito de arenoso com esp. =0,15m</v>
          </cell>
          <cell r="F163" t="str">
            <v>m²</v>
          </cell>
          <cell r="G163">
            <v>2500</v>
          </cell>
          <cell r="H163">
            <v>80.41</v>
          </cell>
          <cell r="I163">
            <v>201025</v>
          </cell>
        </row>
        <row r="164">
          <cell r="A164" t="str">
            <v>13.16</v>
          </cell>
          <cell r="B164" t="str">
            <v>21.18.18</v>
          </cell>
          <cell r="C164">
            <v>81903</v>
          </cell>
          <cell r="D164" t="str">
            <v>C</v>
          </cell>
          <cell r="E164" t="str">
            <v>Passeio em concreto lonado c/ 0,10m de espessura, inclusive escavação e leito de arenoso com esp. =0,15m</v>
          </cell>
          <cell r="F164" t="str">
            <v>m²</v>
          </cell>
          <cell r="G164">
            <v>2500</v>
          </cell>
          <cell r="H164">
            <v>94.02</v>
          </cell>
          <cell r="I164">
            <v>235050</v>
          </cell>
        </row>
        <row r="165">
          <cell r="A165" t="str">
            <v>13.17</v>
          </cell>
          <cell r="B165" t="str">
            <v>21.18.21</v>
          </cell>
          <cell r="C165">
            <v>81905</v>
          </cell>
          <cell r="D165" t="str">
            <v>C</v>
          </cell>
          <cell r="E165" t="str">
            <v>Passeio em concreto lavado c/ 0,05m de espessura, inclusive escavação e leito de arenoso com esp. =0,15m</v>
          </cell>
          <cell r="F165" t="str">
            <v>m²</v>
          </cell>
          <cell r="G165">
            <v>2500</v>
          </cell>
          <cell r="H165">
            <v>69.709999999999994</v>
          </cell>
          <cell r="I165">
            <v>174275</v>
          </cell>
        </row>
        <row r="166">
          <cell r="A166" t="str">
            <v>13.18</v>
          </cell>
          <cell r="B166" t="str">
            <v>21.18.22</v>
          </cell>
          <cell r="C166">
            <v>81906</v>
          </cell>
          <cell r="D166" t="str">
            <v>C</v>
          </cell>
          <cell r="E166" t="str">
            <v>Passeio em concreto lavado c/ 0,07m de espessura, inclusive escavação e leito de arenoso com esp. =0,15m</v>
          </cell>
          <cell r="F166" t="str">
            <v>m²</v>
          </cell>
          <cell r="G166">
            <v>2500</v>
          </cell>
          <cell r="H166">
            <v>84.94</v>
          </cell>
          <cell r="I166">
            <v>212350</v>
          </cell>
        </row>
        <row r="167">
          <cell r="A167" t="str">
            <v>13.19</v>
          </cell>
          <cell r="B167" t="str">
            <v>21.18.23</v>
          </cell>
          <cell r="C167">
            <v>81907</v>
          </cell>
          <cell r="D167" t="str">
            <v>C</v>
          </cell>
          <cell r="E167" t="str">
            <v>Passeio em concreto lavado c/ 0,10m de espessura, inclusive escavação e leito de arenoso com esp. =0,15m</v>
          </cell>
          <cell r="F167" t="str">
            <v>m²</v>
          </cell>
          <cell r="G167">
            <v>2500</v>
          </cell>
          <cell r="H167">
            <v>96.36</v>
          </cell>
          <cell r="I167">
            <v>240900</v>
          </cell>
          <cell r="J167">
            <v>53500</v>
          </cell>
        </row>
        <row r="168">
          <cell r="B168" t="str">
            <v>21.30.00</v>
          </cell>
          <cell r="C168" t="str">
            <v>-</v>
          </cell>
          <cell r="E168" t="str">
            <v xml:space="preserve">PAVIMENTAÇÃO - PLACA PRÉ-MOLDADA/LAJOTA/LADRILHO                                       </v>
          </cell>
        </row>
        <row r="169">
          <cell r="A169" t="str">
            <v>13.20</v>
          </cell>
          <cell r="B169" t="str">
            <v>21.30.06</v>
          </cell>
          <cell r="C169">
            <v>81957</v>
          </cell>
          <cell r="E169" t="str">
            <v>Fornec./assent. de piso tactil direcional (ladrilho hidráulico), 40 x40 cm</v>
          </cell>
          <cell r="F169" t="str">
            <v>m²</v>
          </cell>
          <cell r="G169">
            <v>500</v>
          </cell>
          <cell r="H169">
            <v>92.54</v>
          </cell>
          <cell r="I169">
            <v>46270</v>
          </cell>
        </row>
        <row r="170">
          <cell r="A170" t="str">
            <v>13.21</v>
          </cell>
          <cell r="B170" t="str">
            <v>23.08.01</v>
          </cell>
          <cell r="C170">
            <v>82094</v>
          </cell>
          <cell r="D170" t="str">
            <v>C</v>
          </cell>
          <cell r="E170" t="str">
            <v>Rampa simples padrão DESAL para portador de necessidades especiais</v>
          </cell>
          <cell r="F170" t="str">
            <v>un</v>
          </cell>
          <cell r="G170">
            <v>150</v>
          </cell>
          <cell r="H170">
            <v>131.01</v>
          </cell>
          <cell r="I170">
            <v>19651.5</v>
          </cell>
        </row>
        <row r="171">
          <cell r="A171" t="str">
            <v>13.22</v>
          </cell>
          <cell r="B171" t="str">
            <v>23.08.02</v>
          </cell>
          <cell r="C171">
            <v>82095</v>
          </cell>
          <cell r="D171" t="str">
            <v>C</v>
          </cell>
          <cell r="E171" t="str">
            <v>Rampa dupla padrão DESAL para portador de necessidades especiais</v>
          </cell>
          <cell r="F171" t="str">
            <v>un</v>
          </cell>
          <cell r="G171">
            <v>50</v>
          </cell>
          <cell r="H171">
            <v>222.09</v>
          </cell>
          <cell r="I171">
            <v>11104.5</v>
          </cell>
        </row>
        <row r="172">
          <cell r="B172" t="str">
            <v>23.09.00</v>
          </cell>
          <cell r="C172" t="str">
            <v>-</v>
          </cell>
          <cell r="E172" t="str">
            <v>PIQUETE / DEFENSA</v>
          </cell>
        </row>
        <row r="173">
          <cell r="A173" t="str">
            <v>13.23</v>
          </cell>
          <cell r="B173" t="str">
            <v>23.09.51</v>
          </cell>
          <cell r="C173">
            <v>82101</v>
          </cell>
          <cell r="D173" t="str">
            <v>C</v>
          </cell>
          <cell r="E173" t="str">
            <v>Defensa para passeio em tubo de aço galvanizado D=1 1/2" ( L=1,60m e H=0,30m), inclusive pintura</v>
          </cell>
          <cell r="F173" t="str">
            <v>un</v>
          </cell>
          <cell r="G173">
            <v>250</v>
          </cell>
          <cell r="H173">
            <v>176.38</v>
          </cell>
          <cell r="I173">
            <v>44095</v>
          </cell>
        </row>
        <row r="174">
          <cell r="A174" t="str">
            <v>Total</v>
          </cell>
          <cell r="I174">
            <v>7499207.0999999996</v>
          </cell>
        </row>
      </sheetData>
      <sheetData sheetId="1" refreshError="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s>
    <sheetDataSet>
      <sheetData sheetId="0" refreshError="1"/>
      <sheetData sheetId="1">
        <row r="1">
          <cell r="A1" t="str">
            <v>Selecione o Tipo de Obra</v>
          </cell>
        </row>
        <row r="2">
          <cell r="A2" t="str">
            <v>Construção de Edifícios</v>
          </cell>
        </row>
        <row r="3">
          <cell r="A3" t="str">
            <v>Construção de Rodovias e Ferrovias</v>
          </cell>
        </row>
        <row r="4">
          <cell r="A4" t="str">
            <v>Construção de Redes de Abastecimento de Água, Coleta de Esgoto e Construções Correlatas</v>
          </cell>
        </row>
        <row r="5">
          <cell r="A5" t="str">
            <v>Construção e Manutenção de Estações e Redes de Distribuição de Energia Elétrica</v>
          </cell>
        </row>
        <row r="6">
          <cell r="A6" t="str">
            <v>Obras Portuárias, Marítimas e Fluviais</v>
          </cell>
        </row>
        <row r="7">
          <cell r="A7" t="str">
            <v>Fornecimento de Materiais e Equipamentos</v>
          </cell>
        </row>
      </sheetData>
    </sheetDataSet>
  </externalBook>
</externalLink>
</file>

<file path=xl/tables/table1.xml><?xml version="1.0" encoding="utf-8"?>
<table xmlns="http://schemas.openxmlformats.org/spreadsheetml/2006/main" id="2" name="plo_3" displayName="plo_3" ref="A10:J82" totalsRowShown="0" headerRowDxfId="37" dataDxfId="35" totalsRowDxfId="34" headerRowBorderDxfId="36" headerRowCellStyle="Vírgula 2 2">
  <autoFilter ref="A10:J82"/>
  <sortState ref="A11:K82">
    <sortCondition descending="1" ref="H10:H82"/>
  </sortState>
  <tableColumns count="10">
    <tableColumn id="1" name="ITEM" dataDxfId="33" totalsRowDxfId="32"/>
    <tableColumn id="2" name="CÓDIGO SINAPI 04/2024 - ORSE 03/2024" dataDxfId="31"/>
    <tableColumn id="6" name="BANCO" dataDxfId="30"/>
    <tableColumn id="3" name="DESCRIÇÃO DOS SERVIÇOS" dataDxfId="29" totalsRowDxfId="28"/>
    <tableColumn id="4" name="UN." dataDxfId="27" totalsRowDxfId="26"/>
    <tableColumn id="5" name="QUANT." dataDxfId="25" totalsRowDxfId="24"/>
    <tableColumn id="7" name="VALOR UNIT C/ BDI (R$)" dataDxfId="23" totalsRowDxfId="22" dataCellStyle="Moeda"/>
    <tableColumn id="8" name="VALOR TOTAL C/ BDI (R$)" dataDxfId="21" totalsRowDxfId="20" dataCellStyle="Moeda"/>
    <tableColumn id="10" name="% SIMPLES" dataDxfId="19" dataCellStyle="Porcentagem"/>
    <tableColumn id="11" name="% ACUMULADO" dataDxfId="18" dataCellStyle="Porcentagem"/>
  </tableColumns>
  <tableStyleInfo name="TableStyleMedium1" showFirstColumn="0" showLastColumn="0" showRowStripes="1" showColumnStripes="0"/>
</table>
</file>

<file path=xl/tables/table2.xml><?xml version="1.0" encoding="utf-8"?>
<table xmlns="http://schemas.openxmlformats.org/spreadsheetml/2006/main" id="1" name="plo" displayName="plo" ref="A10:H83" totalsRowShown="0" headerRowDxfId="17" dataDxfId="15" totalsRowDxfId="14" headerRowBorderDxfId="16" headerRowCellStyle="Vírgula 2 2">
  <autoFilter ref="A10:H83"/>
  <tableColumns count="8">
    <tableColumn id="1" name="ITEM" dataDxfId="13" totalsRowDxfId="12"/>
    <tableColumn id="2" name="CÓDIGO SINAPI 04/2024 - ORSE 03/2024" dataDxfId="11"/>
    <tableColumn id="6" name="BANCO" dataDxfId="10"/>
    <tableColumn id="3" name="DESCRIÇÃO DOS SERVIÇOS" dataDxfId="9" totalsRowDxfId="8"/>
    <tableColumn id="4" name="UN." dataDxfId="7" totalsRowDxfId="6"/>
    <tableColumn id="5" name="QUANT." dataDxfId="5" totalsRowDxfId="4"/>
    <tableColumn id="7" name="VALOR UNIT C/ BDI (R$)" dataDxfId="3" totalsRowDxfId="2" dataCellStyle="Moeda"/>
    <tableColumn id="8" name="VALOR TOTAL C/ BDI (R$)" dataDxfId="1" totalsRowDxfId="0" dataCellStyle="Moeda"/>
  </tableColumns>
  <tableStyleInfo name="TableStyleMedium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mailto:neoluz@neoluz.com.br" TargetMode="External"/><Relationship Id="rId13" Type="http://schemas.openxmlformats.org/officeDocument/2006/relationships/hyperlink" Target="mailto:danielgomes!@inlux.br" TargetMode="External"/><Relationship Id="rId18" Type="http://schemas.openxmlformats.org/officeDocument/2006/relationships/hyperlink" Target="mailto:danielgomes!@inlux.br" TargetMode="External"/><Relationship Id="rId26" Type="http://schemas.openxmlformats.org/officeDocument/2006/relationships/hyperlink" Target="mailto:cristiano@amacmanutencao.com.br" TargetMode="External"/><Relationship Id="rId3" Type="http://schemas.openxmlformats.org/officeDocument/2006/relationships/hyperlink" Target="mailto:neoluz@neoluz.com.br" TargetMode="External"/><Relationship Id="rId21" Type="http://schemas.openxmlformats.org/officeDocument/2006/relationships/hyperlink" Target="mailto:cristiano@amacmanutencao.com.br" TargetMode="External"/><Relationship Id="rId7" Type="http://schemas.openxmlformats.org/officeDocument/2006/relationships/hyperlink" Target="mailto:neoluz@neoluz.com.br" TargetMode="External"/><Relationship Id="rId12" Type="http://schemas.openxmlformats.org/officeDocument/2006/relationships/hyperlink" Target="mailto:danielgomes!@inlux.br" TargetMode="External"/><Relationship Id="rId17" Type="http://schemas.openxmlformats.org/officeDocument/2006/relationships/hyperlink" Target="mailto:danielgomes!@inlux.br" TargetMode="External"/><Relationship Id="rId25" Type="http://schemas.openxmlformats.org/officeDocument/2006/relationships/hyperlink" Target="mailto:cristiano@amacmanutencao.com.br" TargetMode="External"/><Relationship Id="rId2" Type="http://schemas.openxmlformats.org/officeDocument/2006/relationships/hyperlink" Target="mailto:neoluz@neoluz.com.br" TargetMode="External"/><Relationship Id="rId16" Type="http://schemas.openxmlformats.org/officeDocument/2006/relationships/hyperlink" Target="mailto:danielgomes!@inlux.br" TargetMode="External"/><Relationship Id="rId20" Type="http://schemas.openxmlformats.org/officeDocument/2006/relationships/hyperlink" Target="mailto:cristiano@amacmanutencao.com.br" TargetMode="External"/><Relationship Id="rId1" Type="http://schemas.openxmlformats.org/officeDocument/2006/relationships/hyperlink" Target="mailto:neoluz@neoluz.com.br" TargetMode="External"/><Relationship Id="rId6" Type="http://schemas.openxmlformats.org/officeDocument/2006/relationships/hyperlink" Target="mailto:neoluz@neoluz.com.br" TargetMode="External"/><Relationship Id="rId11" Type="http://schemas.openxmlformats.org/officeDocument/2006/relationships/hyperlink" Target="mailto:danielgomes!@inlux.br" TargetMode="External"/><Relationship Id="rId24" Type="http://schemas.openxmlformats.org/officeDocument/2006/relationships/hyperlink" Target="mailto:cristiano@amacmanutencao.com.br" TargetMode="External"/><Relationship Id="rId5" Type="http://schemas.openxmlformats.org/officeDocument/2006/relationships/hyperlink" Target="mailto:neoluz@neoluz.com.br" TargetMode="External"/><Relationship Id="rId15" Type="http://schemas.openxmlformats.org/officeDocument/2006/relationships/hyperlink" Target="mailto:danielgomes!@inlux.br" TargetMode="External"/><Relationship Id="rId23" Type="http://schemas.openxmlformats.org/officeDocument/2006/relationships/hyperlink" Target="mailto:cristiano@amacmanutencao.com.br" TargetMode="External"/><Relationship Id="rId28" Type="http://schemas.openxmlformats.org/officeDocument/2006/relationships/drawing" Target="../drawings/drawing7.xml"/><Relationship Id="rId10" Type="http://schemas.openxmlformats.org/officeDocument/2006/relationships/hyperlink" Target="mailto:danielgomes!@inlux.br" TargetMode="External"/><Relationship Id="rId19" Type="http://schemas.openxmlformats.org/officeDocument/2006/relationships/hyperlink" Target="mailto:cristiano@amacmanutencao.com.br" TargetMode="External"/><Relationship Id="rId4" Type="http://schemas.openxmlformats.org/officeDocument/2006/relationships/hyperlink" Target="mailto:neoluz@neoluz.com.br" TargetMode="External"/><Relationship Id="rId9" Type="http://schemas.openxmlformats.org/officeDocument/2006/relationships/hyperlink" Target="mailto:neoluz@neoluz.com.br" TargetMode="External"/><Relationship Id="rId14" Type="http://schemas.openxmlformats.org/officeDocument/2006/relationships/hyperlink" Target="mailto:danielgomes!@inlux.br" TargetMode="External"/><Relationship Id="rId22" Type="http://schemas.openxmlformats.org/officeDocument/2006/relationships/hyperlink" Target="mailto:cristiano@amacmanutencao.com.br" TargetMode="External"/><Relationship Id="rId27"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49"/>
  <sheetViews>
    <sheetView view="pageBreakPreview" topLeftCell="A7" zoomScaleSheetLayoutView="100" workbookViewId="0">
      <selection activeCell="J8" sqref="J8"/>
    </sheetView>
  </sheetViews>
  <sheetFormatPr defaultColWidth="8" defaultRowHeight="12.75"/>
  <cols>
    <col min="1" max="1" width="13.25" style="243" customWidth="1"/>
    <col min="2" max="2" width="51.375" style="243" customWidth="1"/>
    <col min="3" max="3" width="6.75" style="243" customWidth="1"/>
    <col min="4" max="4" width="16.375" style="243" customWidth="1"/>
    <col min="5" max="5" width="3" style="243" customWidth="1"/>
    <col min="6" max="16384" width="8" style="243"/>
  </cols>
  <sheetData>
    <row r="1" spans="1:5" ht="69" customHeight="1" thickBot="1">
      <c r="A1" s="409"/>
      <c r="B1" s="410"/>
      <c r="C1" s="410"/>
      <c r="D1" s="242"/>
    </row>
    <row r="2" spans="1:5" ht="13.5" thickBot="1">
      <c r="A2" s="411" t="s">
        <v>18</v>
      </c>
      <c r="B2" s="412"/>
      <c r="C2" s="412"/>
      <c r="D2" s="413"/>
    </row>
    <row r="3" spans="1:5" ht="10.5" customHeight="1" thickBot="1">
      <c r="A3" s="244"/>
      <c r="B3" s="295"/>
      <c r="C3" s="295"/>
      <c r="D3" s="245"/>
    </row>
    <row r="4" spans="1:5" ht="11.25" customHeight="1" thickBot="1">
      <c r="A4" s="414" t="s">
        <v>19</v>
      </c>
      <c r="B4" s="415"/>
      <c r="C4" s="415"/>
      <c r="D4" s="416"/>
    </row>
    <row r="5" spans="1:5" ht="13.5" thickBot="1">
      <c r="A5" s="246"/>
      <c r="B5" s="296"/>
      <c r="C5" s="296"/>
      <c r="D5" s="247"/>
    </row>
    <row r="6" spans="1:5" ht="67.5" customHeight="1" thickBot="1">
      <c r="A6" s="417" t="s">
        <v>468</v>
      </c>
      <c r="B6" s="418"/>
      <c r="C6" s="418"/>
      <c r="D6" s="419"/>
    </row>
    <row r="7" spans="1:5" ht="13.5" thickBot="1">
      <c r="A7" s="248"/>
      <c r="B7" s="297"/>
      <c r="C7" s="297"/>
      <c r="D7" s="249"/>
    </row>
    <row r="8" spans="1:5" ht="15.75" customHeight="1" thickBot="1">
      <c r="A8" s="420" t="s">
        <v>389</v>
      </c>
      <c r="B8" s="421"/>
      <c r="C8" s="421"/>
      <c r="D8" s="422"/>
    </row>
    <row r="9" spans="1:5">
      <c r="A9" s="423" t="s">
        <v>390</v>
      </c>
      <c r="B9" s="424"/>
      <c r="C9" s="424"/>
      <c r="D9" s="425"/>
      <c r="E9" s="250"/>
    </row>
    <row r="10" spans="1:5">
      <c r="A10" s="426"/>
      <c r="B10" s="427"/>
      <c r="C10" s="427"/>
      <c r="D10" s="428"/>
      <c r="E10" s="250"/>
    </row>
    <row r="11" spans="1:5">
      <c r="A11" s="251"/>
      <c r="C11" s="250"/>
      <c r="D11" s="252"/>
      <c r="E11" s="250"/>
    </row>
    <row r="12" spans="1:5">
      <c r="A12" s="253" t="s">
        <v>391</v>
      </c>
      <c r="B12" s="429" t="s">
        <v>392</v>
      </c>
      <c r="C12" s="430"/>
      <c r="D12" s="254" t="s">
        <v>393</v>
      </c>
      <c r="E12" s="250"/>
    </row>
    <row r="13" spans="1:5">
      <c r="A13" s="253" t="s">
        <v>394</v>
      </c>
      <c r="B13" s="431" t="s">
        <v>395</v>
      </c>
      <c r="C13" s="432"/>
      <c r="D13" s="255"/>
      <c r="E13" s="256"/>
    </row>
    <row r="14" spans="1:5">
      <c r="A14" s="257" t="s">
        <v>381</v>
      </c>
      <c r="B14" s="407" t="s">
        <v>396</v>
      </c>
      <c r="C14" s="408"/>
      <c r="D14" s="258">
        <v>6.6400000000000001E-2</v>
      </c>
      <c r="E14" s="259"/>
    </row>
    <row r="15" spans="1:5">
      <c r="A15" s="433" t="s">
        <v>397</v>
      </c>
      <c r="B15" s="434"/>
      <c r="C15" s="434"/>
      <c r="D15" s="260">
        <f>SUM(D14)</f>
        <v>6.6400000000000001E-2</v>
      </c>
      <c r="E15" s="259"/>
    </row>
    <row r="16" spans="1:5">
      <c r="A16" s="253" t="s">
        <v>398</v>
      </c>
      <c r="B16" s="431" t="s">
        <v>399</v>
      </c>
      <c r="C16" s="435"/>
      <c r="D16" s="255"/>
      <c r="E16" s="259"/>
    </row>
    <row r="17" spans="1:5">
      <c r="A17" s="257" t="s">
        <v>382</v>
      </c>
      <c r="B17" s="407" t="s">
        <v>400</v>
      </c>
      <c r="C17" s="408"/>
      <c r="D17" s="258">
        <v>3.7999999999999999E-2</v>
      </c>
      <c r="E17" s="259"/>
    </row>
    <row r="18" spans="1:5">
      <c r="A18" s="257" t="s">
        <v>383</v>
      </c>
      <c r="B18" s="407" t="s">
        <v>401</v>
      </c>
      <c r="C18" s="408"/>
      <c r="D18" s="258">
        <v>3.2000000000000002E-3</v>
      </c>
      <c r="E18" s="259"/>
    </row>
    <row r="19" spans="1:5" ht="14.25">
      <c r="A19" s="257" t="s">
        <v>384</v>
      </c>
      <c r="B19" s="407" t="s">
        <v>402</v>
      </c>
      <c r="C19" s="408"/>
      <c r="D19" s="258">
        <v>5.0000000000000001E-3</v>
      </c>
      <c r="E19" s="261"/>
    </row>
    <row r="20" spans="1:5">
      <c r="A20" s="433" t="s">
        <v>397</v>
      </c>
      <c r="B20" s="434"/>
      <c r="C20" s="434"/>
      <c r="D20" s="260">
        <f>SUM(D17:D19)</f>
        <v>4.6199999999999998E-2</v>
      </c>
      <c r="E20" s="262"/>
    </row>
    <row r="21" spans="1:5" ht="14.25">
      <c r="A21" s="253" t="s">
        <v>403</v>
      </c>
      <c r="B21" s="431" t="s">
        <v>404</v>
      </c>
      <c r="C21" s="435"/>
      <c r="D21" s="255"/>
      <c r="E21" s="261"/>
    </row>
    <row r="22" spans="1:5" ht="14.25">
      <c r="A22" s="257" t="s">
        <v>385</v>
      </c>
      <c r="B22" s="407" t="s">
        <v>405</v>
      </c>
      <c r="C22" s="408"/>
      <c r="D22" s="258">
        <v>1.0200000000000001E-2</v>
      </c>
      <c r="E22" s="261"/>
    </row>
    <row r="23" spans="1:5" ht="14.25">
      <c r="A23" s="433" t="s">
        <v>397</v>
      </c>
      <c r="B23" s="434"/>
      <c r="C23" s="434"/>
      <c r="D23" s="260">
        <f>SUM(D22:D22)</f>
        <v>1.0200000000000001E-2</v>
      </c>
      <c r="E23" s="261"/>
    </row>
    <row r="24" spans="1:5">
      <c r="A24" s="253" t="s">
        <v>406</v>
      </c>
      <c r="B24" s="431" t="s">
        <v>407</v>
      </c>
      <c r="C24" s="435"/>
      <c r="D24" s="255"/>
      <c r="E24" s="259"/>
    </row>
    <row r="25" spans="1:5">
      <c r="A25" s="257" t="s">
        <v>386</v>
      </c>
      <c r="B25" s="407" t="s">
        <v>408</v>
      </c>
      <c r="C25" s="408"/>
      <c r="D25" s="258">
        <v>0.03</v>
      </c>
      <c r="E25" s="263"/>
    </row>
    <row r="26" spans="1:5">
      <c r="A26" s="257" t="s">
        <v>387</v>
      </c>
      <c r="B26" s="407" t="s">
        <v>409</v>
      </c>
      <c r="C26" s="408"/>
      <c r="D26" s="258">
        <v>6.4999999999999997E-3</v>
      </c>
      <c r="E26" s="264"/>
    </row>
    <row r="27" spans="1:5">
      <c r="A27" s="257" t="s">
        <v>388</v>
      </c>
      <c r="B27" s="407" t="s">
        <v>410</v>
      </c>
      <c r="C27" s="408"/>
      <c r="D27" s="258">
        <f>(D45*C46)</f>
        <v>0.03</v>
      </c>
      <c r="E27" s="264"/>
    </row>
    <row r="28" spans="1:5">
      <c r="A28" s="257" t="s">
        <v>411</v>
      </c>
      <c r="B28" s="407" t="s">
        <v>412</v>
      </c>
      <c r="C28" s="408"/>
      <c r="D28" s="258">
        <v>4.4999999999999998E-2</v>
      </c>
      <c r="E28" s="264"/>
    </row>
    <row r="29" spans="1:5">
      <c r="A29" s="433" t="s">
        <v>397</v>
      </c>
      <c r="B29" s="434"/>
      <c r="C29" s="434"/>
      <c r="D29" s="260">
        <f>SUM(D25:D28)</f>
        <v>0.1115</v>
      </c>
      <c r="E29" s="264"/>
    </row>
    <row r="30" spans="1:5">
      <c r="A30" s="438" t="s">
        <v>413</v>
      </c>
      <c r="B30" s="439"/>
      <c r="C30" s="439"/>
      <c r="D30" s="440"/>
      <c r="E30" s="264"/>
    </row>
    <row r="31" spans="1:5" ht="26.25" customHeight="1">
      <c r="A31" s="441" t="s">
        <v>414</v>
      </c>
      <c r="B31" s="442"/>
      <c r="C31" s="442"/>
      <c r="D31" s="443"/>
      <c r="E31" s="264"/>
    </row>
    <row r="32" spans="1:5" ht="31.5" customHeight="1">
      <c r="A32" s="441" t="s">
        <v>415</v>
      </c>
      <c r="B32" s="442"/>
      <c r="C32" s="442"/>
      <c r="D32" s="443"/>
      <c r="E32" s="264"/>
    </row>
    <row r="33" spans="1:6" ht="40.5" customHeight="1">
      <c r="A33" s="444" t="s">
        <v>416</v>
      </c>
      <c r="B33" s="445"/>
      <c r="C33" s="445"/>
      <c r="D33" s="446"/>
      <c r="E33" s="264"/>
    </row>
    <row r="34" spans="1:6">
      <c r="A34" s="447" t="s">
        <v>417</v>
      </c>
      <c r="B34" s="448"/>
      <c r="C34" s="448"/>
      <c r="D34" s="449"/>
      <c r="E34" s="264"/>
    </row>
    <row r="35" spans="1:6" ht="20.25" customHeight="1">
      <c r="A35" s="450" t="s">
        <v>418</v>
      </c>
      <c r="B35" s="451"/>
      <c r="C35" s="451"/>
      <c r="D35" s="452"/>
      <c r="E35" s="264"/>
    </row>
    <row r="36" spans="1:6" ht="66.75" customHeight="1">
      <c r="A36" s="453" t="s">
        <v>419</v>
      </c>
      <c r="B36" s="454"/>
      <c r="C36" s="454"/>
      <c r="D36" s="455"/>
      <c r="E36" s="264"/>
    </row>
    <row r="37" spans="1:6">
      <c r="A37" s="265"/>
      <c r="B37" s="298"/>
      <c r="C37" s="298"/>
      <c r="D37" s="266"/>
      <c r="E37" s="264"/>
    </row>
    <row r="38" spans="1:6">
      <c r="A38" s="267" t="s">
        <v>420</v>
      </c>
      <c r="B38" s="299"/>
      <c r="C38" s="299"/>
      <c r="D38" s="268"/>
      <c r="E38" s="264"/>
    </row>
    <row r="39" spans="1:6">
      <c r="A39" s="267"/>
      <c r="B39" s="299"/>
      <c r="C39" s="299"/>
      <c r="D39" s="268"/>
      <c r="E39" s="264"/>
    </row>
    <row r="40" spans="1:6">
      <c r="A40" s="456" t="s">
        <v>421</v>
      </c>
      <c r="B40" s="457"/>
      <c r="C40" s="457"/>
      <c r="D40" s="458"/>
      <c r="E40" s="264"/>
    </row>
    <row r="41" spans="1:6">
      <c r="A41" s="269"/>
      <c r="B41" s="299"/>
      <c r="C41" s="299"/>
      <c r="D41" s="268"/>
      <c r="E41" s="264"/>
    </row>
    <row r="42" spans="1:6">
      <c r="A42" s="265"/>
      <c r="B42" s="299"/>
      <c r="C42" s="299"/>
      <c r="D42" s="268"/>
      <c r="E42" s="264"/>
    </row>
    <row r="43" spans="1:6" ht="12.75" customHeight="1">
      <c r="A43" s="459">
        <f>(((1+D15)*(1+D23)*(1+D20)/(1-D29))-1)</f>
        <v>0.26848338811029815</v>
      </c>
      <c r="B43" s="460"/>
      <c r="C43" s="460"/>
      <c r="D43" s="461"/>
      <c r="E43" s="264"/>
    </row>
    <row r="44" spans="1:6">
      <c r="A44" s="265"/>
      <c r="B44" s="299"/>
      <c r="C44" s="299"/>
      <c r="D44" s="268"/>
      <c r="E44" s="264"/>
    </row>
    <row r="45" spans="1:6" ht="26.25" customHeight="1">
      <c r="A45" s="462" t="s">
        <v>422</v>
      </c>
      <c r="B45" s="463"/>
      <c r="C45" s="463"/>
      <c r="D45" s="270">
        <v>0.6</v>
      </c>
      <c r="E45" s="271"/>
      <c r="F45" s="272"/>
    </row>
    <row r="46" spans="1:6" ht="15" customHeight="1">
      <c r="A46" s="462" t="s">
        <v>423</v>
      </c>
      <c r="B46" s="463"/>
      <c r="C46" s="300">
        <v>0.05</v>
      </c>
      <c r="D46" s="273"/>
      <c r="E46" s="272"/>
      <c r="F46" s="274"/>
    </row>
    <row r="47" spans="1:6">
      <c r="A47" s="269"/>
      <c r="B47" s="299"/>
      <c r="C47" s="299"/>
      <c r="D47" s="268"/>
      <c r="E47" s="264"/>
    </row>
    <row r="48" spans="1:6">
      <c r="A48" s="269"/>
      <c r="B48" s="299"/>
      <c r="C48" s="299"/>
      <c r="D48" s="268"/>
      <c r="E48" s="264"/>
    </row>
    <row r="49" spans="1:4" ht="30" customHeight="1" thickBot="1">
      <c r="A49" s="275" t="s">
        <v>424</v>
      </c>
      <c r="B49" s="436" t="s">
        <v>425</v>
      </c>
      <c r="C49" s="436"/>
      <c r="D49" s="437"/>
    </row>
  </sheetData>
  <mergeCells count="36">
    <mergeCell ref="B49:D49"/>
    <mergeCell ref="A30:D30"/>
    <mergeCell ref="A31:D31"/>
    <mergeCell ref="A32:D32"/>
    <mergeCell ref="A33:D33"/>
    <mergeCell ref="A34:D34"/>
    <mergeCell ref="A35:D35"/>
    <mergeCell ref="A36:D36"/>
    <mergeCell ref="A40:D40"/>
    <mergeCell ref="A43:D43"/>
    <mergeCell ref="A45:C45"/>
    <mergeCell ref="A46:B46"/>
    <mergeCell ref="A29:C29"/>
    <mergeCell ref="B18:C18"/>
    <mergeCell ref="B19:C19"/>
    <mergeCell ref="A20:C20"/>
    <mergeCell ref="B21:C21"/>
    <mergeCell ref="B22:C22"/>
    <mergeCell ref="A23:C23"/>
    <mergeCell ref="B24:C24"/>
    <mergeCell ref="B25:C25"/>
    <mergeCell ref="B26:C26"/>
    <mergeCell ref="B27:C27"/>
    <mergeCell ref="B28:C28"/>
    <mergeCell ref="B17:C17"/>
    <mergeCell ref="A1:C1"/>
    <mergeCell ref="A2:D2"/>
    <mergeCell ref="A4:D4"/>
    <mergeCell ref="A6:D6"/>
    <mergeCell ref="A8:D8"/>
    <mergeCell ref="A9:D10"/>
    <mergeCell ref="B12:C12"/>
    <mergeCell ref="B13:C13"/>
    <mergeCell ref="B14:C14"/>
    <mergeCell ref="A15:C15"/>
    <mergeCell ref="B16:C16"/>
  </mergeCells>
  <dataValidations count="1">
    <dataValidation type="decimal" allowBlank="1" showInputMessage="1" showErrorMessage="1" sqref="E46">
      <formula1>0</formula1>
      <formula2>0.05</formula2>
    </dataValidation>
  </dataValidations>
  <printOptions horizontalCentered="1"/>
  <pageMargins left="0" right="0" top="0.59055118110236227" bottom="0" header="0" footer="0"/>
  <pageSetup paperSize="9" scale="84" fitToHeight="2" orientation="portrait" horizontalDpi="4294967292" verticalDpi="4294967293" r:id="rId1"/>
  <headerFooter>
    <oddFooter>&amp;LAna Débora dos Santos Almeida
Assessora Técnica
Engenheira Civil
Matricula: 8153
RNP: 050011775-6
05/12/2024&amp;CPágina &amp;P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7"/>
  <sheetViews>
    <sheetView view="pageBreakPreview" zoomScale="60" zoomScaleNormal="60" workbookViewId="0">
      <selection activeCell="A7" sqref="A7"/>
    </sheetView>
  </sheetViews>
  <sheetFormatPr defaultRowHeight="14.25"/>
  <cols>
    <col min="1" max="1" width="16.375" style="41" customWidth="1"/>
    <col min="2" max="2" width="18.125" style="41" bestFit="1" customWidth="1"/>
    <col min="3" max="3" width="19.875" style="41" customWidth="1"/>
    <col min="4" max="4" width="134.75" style="46" customWidth="1"/>
    <col min="5" max="5" width="16.625" style="41" customWidth="1"/>
    <col min="6" max="6" width="18.5" style="320" customWidth="1"/>
    <col min="7" max="16384" width="9" style="53"/>
  </cols>
  <sheetData>
    <row r="1" spans="1:6" ht="79.5" customHeight="1" thickBot="1">
      <c r="A1" s="473"/>
      <c r="B1" s="474"/>
      <c r="C1" s="474"/>
      <c r="D1" s="474"/>
      <c r="E1" s="474"/>
      <c r="F1" s="314"/>
    </row>
    <row r="2" spans="1:6" s="30" customFormat="1" ht="15.75" thickBot="1">
      <c r="A2" s="464" t="s">
        <v>18</v>
      </c>
      <c r="B2" s="465"/>
      <c r="C2" s="465"/>
      <c r="D2" s="465"/>
      <c r="E2" s="465"/>
      <c r="F2" s="466"/>
    </row>
    <row r="3" spans="1:6" s="30" customFormat="1" ht="15" thickBot="1">
      <c r="A3" s="467"/>
      <c r="B3" s="468"/>
      <c r="C3" s="468"/>
      <c r="D3" s="468"/>
      <c r="E3" s="468"/>
      <c r="F3" s="469"/>
    </row>
    <row r="4" spans="1:6" s="30" customFormat="1" ht="15.75" thickBot="1">
      <c r="A4" s="464" t="s">
        <v>19</v>
      </c>
      <c r="B4" s="465"/>
      <c r="C4" s="465"/>
      <c r="D4" s="465"/>
      <c r="E4" s="465"/>
      <c r="F4" s="466"/>
    </row>
    <row r="5" spans="1:6" s="30" customFormat="1" ht="15" thickBot="1">
      <c r="A5" s="467"/>
      <c r="B5" s="468"/>
      <c r="C5" s="468"/>
      <c r="D5" s="468"/>
      <c r="E5" s="468"/>
      <c r="F5" s="469"/>
    </row>
    <row r="6" spans="1:6" s="30" customFormat="1" ht="52.5" customHeight="1" thickBot="1">
      <c r="A6" s="475" t="s">
        <v>468</v>
      </c>
      <c r="B6" s="476"/>
      <c r="C6" s="476"/>
      <c r="D6" s="476"/>
      <c r="E6" s="476"/>
      <c r="F6" s="477"/>
    </row>
    <row r="7" spans="1:6" s="30" customFormat="1" ht="37.5" customHeight="1" thickBot="1">
      <c r="A7" s="31"/>
      <c r="B7" s="32"/>
      <c r="C7" s="32"/>
      <c r="D7" s="284"/>
      <c r="E7" s="32"/>
      <c r="F7" s="315"/>
    </row>
    <row r="8" spans="1:6" s="30" customFormat="1" ht="15.75" thickBot="1">
      <c r="A8" s="464" t="s">
        <v>0</v>
      </c>
      <c r="B8" s="465"/>
      <c r="C8" s="465"/>
      <c r="D8" s="465"/>
      <c r="E8" s="465"/>
      <c r="F8" s="466"/>
    </row>
    <row r="9" spans="1:6" s="30" customFormat="1" ht="15" thickBot="1">
      <c r="A9" s="467"/>
      <c r="B9" s="468"/>
      <c r="C9" s="468"/>
      <c r="D9" s="468"/>
      <c r="E9" s="468"/>
      <c r="F9" s="469"/>
    </row>
    <row r="10" spans="1:6" s="30" customFormat="1" ht="15.75" thickBot="1">
      <c r="A10" s="470" t="s">
        <v>21</v>
      </c>
      <c r="B10" s="471"/>
      <c r="C10" s="471"/>
      <c r="D10" s="471"/>
      <c r="E10" s="471"/>
      <c r="F10" s="472"/>
    </row>
    <row r="11" spans="1:6" ht="16.5" thickBot="1">
      <c r="A11" s="28"/>
      <c r="B11" s="27"/>
      <c r="C11" s="27"/>
      <c r="D11" s="190"/>
      <c r="E11" s="27"/>
      <c r="F11" s="316"/>
    </row>
    <row r="12" spans="1:6" s="41" customFormat="1" ht="15.75" thickBot="1">
      <c r="A12" s="276" t="s">
        <v>1</v>
      </c>
      <c r="B12" s="277" t="s">
        <v>23</v>
      </c>
      <c r="C12" s="277" t="s">
        <v>22</v>
      </c>
      <c r="D12" s="277" t="s">
        <v>24</v>
      </c>
      <c r="E12" s="277" t="s">
        <v>25</v>
      </c>
      <c r="F12" s="278" t="s">
        <v>26</v>
      </c>
    </row>
    <row r="13" spans="1:6" ht="409.6" customHeight="1">
      <c r="A13" s="309">
        <v>1</v>
      </c>
      <c r="B13" s="6" t="s">
        <v>278</v>
      </c>
      <c r="C13" s="6" t="s">
        <v>28</v>
      </c>
      <c r="D13" s="191" t="s">
        <v>270</v>
      </c>
      <c r="E13" s="8" t="s">
        <v>29</v>
      </c>
      <c r="F13" s="317">
        <v>12</v>
      </c>
    </row>
    <row r="14" spans="1:6" ht="30.75" customHeight="1">
      <c r="A14" s="309">
        <v>2</v>
      </c>
      <c r="B14" s="289" t="s">
        <v>278</v>
      </c>
      <c r="C14" s="6" t="s">
        <v>30</v>
      </c>
      <c r="D14" s="191" t="s">
        <v>271</v>
      </c>
      <c r="E14" s="8" t="s">
        <v>32</v>
      </c>
      <c r="F14" s="317">
        <v>50</v>
      </c>
    </row>
    <row r="15" spans="1:6" ht="81" customHeight="1">
      <c r="A15" s="309">
        <v>3</v>
      </c>
      <c r="B15" s="289" t="s">
        <v>278</v>
      </c>
      <c r="C15" s="6" t="s">
        <v>33</v>
      </c>
      <c r="D15" s="285" t="s">
        <v>313</v>
      </c>
      <c r="E15" s="8" t="s">
        <v>35</v>
      </c>
      <c r="F15" s="317">
        <v>1000</v>
      </c>
    </row>
    <row r="16" spans="1:6" ht="83.25" customHeight="1">
      <c r="A16" s="309">
        <v>4</v>
      </c>
      <c r="B16" s="289" t="s">
        <v>278</v>
      </c>
      <c r="C16" s="6" t="s">
        <v>36</v>
      </c>
      <c r="D16" s="285" t="s">
        <v>314</v>
      </c>
      <c r="E16" s="8" t="s">
        <v>35</v>
      </c>
      <c r="F16" s="317">
        <v>1000</v>
      </c>
    </row>
    <row r="17" spans="1:6" ht="48" customHeight="1">
      <c r="A17" s="309">
        <v>5</v>
      </c>
      <c r="B17" s="289" t="s">
        <v>278</v>
      </c>
      <c r="C17" s="6" t="s">
        <v>38</v>
      </c>
      <c r="D17" s="191" t="s">
        <v>315</v>
      </c>
      <c r="E17" s="8" t="s">
        <v>35</v>
      </c>
      <c r="F17" s="317">
        <v>200</v>
      </c>
    </row>
    <row r="18" spans="1:6" ht="55.5" customHeight="1">
      <c r="A18" s="309">
        <v>6</v>
      </c>
      <c r="B18" s="289" t="s">
        <v>278</v>
      </c>
      <c r="C18" s="6" t="s">
        <v>40</v>
      </c>
      <c r="D18" s="191" t="s">
        <v>316</v>
      </c>
      <c r="E18" s="8" t="s">
        <v>35</v>
      </c>
      <c r="F18" s="317">
        <f>1500+3000</f>
        <v>4500</v>
      </c>
    </row>
    <row r="19" spans="1:6" ht="55.5" customHeight="1">
      <c r="A19" s="309">
        <v>7</v>
      </c>
      <c r="B19" s="289" t="s">
        <v>278</v>
      </c>
      <c r="C19" s="6" t="s">
        <v>42</v>
      </c>
      <c r="D19" s="191" t="s">
        <v>317</v>
      </c>
      <c r="E19" s="8" t="s">
        <v>35</v>
      </c>
      <c r="F19" s="317">
        <f>840+2000</f>
        <v>2840</v>
      </c>
    </row>
    <row r="20" spans="1:6" ht="55.5" customHeight="1">
      <c r="A20" s="309">
        <v>8</v>
      </c>
      <c r="B20" s="289" t="s">
        <v>278</v>
      </c>
      <c r="C20" s="6" t="s">
        <v>44</v>
      </c>
      <c r="D20" s="191" t="s">
        <v>318</v>
      </c>
      <c r="E20" s="8" t="s">
        <v>35</v>
      </c>
      <c r="F20" s="317">
        <f>200+1000</f>
        <v>1200</v>
      </c>
    </row>
    <row r="21" spans="1:6" ht="55.5" customHeight="1">
      <c r="A21" s="309">
        <v>9</v>
      </c>
      <c r="B21" s="289" t="s">
        <v>278</v>
      </c>
      <c r="C21" s="6" t="s">
        <v>46</v>
      </c>
      <c r="D21" s="191" t="s">
        <v>319</v>
      </c>
      <c r="E21" s="8" t="s">
        <v>35</v>
      </c>
      <c r="F21" s="317">
        <f>1000+1000</f>
        <v>2000</v>
      </c>
    </row>
    <row r="22" spans="1:6" ht="55.5" customHeight="1">
      <c r="A22" s="309">
        <v>10</v>
      </c>
      <c r="B22" s="289" t="s">
        <v>278</v>
      </c>
      <c r="C22" s="6" t="s">
        <v>48</v>
      </c>
      <c r="D22" s="191" t="s">
        <v>320</v>
      </c>
      <c r="E22" s="8" t="s">
        <v>35</v>
      </c>
      <c r="F22" s="317">
        <v>8000</v>
      </c>
    </row>
    <row r="23" spans="1:6" ht="55.5" customHeight="1">
      <c r="A23" s="309">
        <v>11</v>
      </c>
      <c r="B23" s="289" t="s">
        <v>278</v>
      </c>
      <c r="C23" s="6" t="s">
        <v>50</v>
      </c>
      <c r="D23" s="191" t="s">
        <v>321</v>
      </c>
      <c r="E23" s="8" t="s">
        <v>35</v>
      </c>
      <c r="F23" s="317">
        <f>300+1000</f>
        <v>1300</v>
      </c>
    </row>
    <row r="24" spans="1:6" ht="55.5" customHeight="1">
      <c r="A24" s="309">
        <v>12</v>
      </c>
      <c r="B24" s="289" t="s">
        <v>278</v>
      </c>
      <c r="C24" s="6" t="s">
        <v>52</v>
      </c>
      <c r="D24" s="191" t="s">
        <v>322</v>
      </c>
      <c r="E24" s="8" t="s">
        <v>35</v>
      </c>
      <c r="F24" s="317">
        <f>300+1000</f>
        <v>1300</v>
      </c>
    </row>
    <row r="25" spans="1:6" ht="69" customHeight="1">
      <c r="A25" s="309">
        <v>13</v>
      </c>
      <c r="B25" s="289" t="s">
        <v>278</v>
      </c>
      <c r="C25" s="6" t="s">
        <v>54</v>
      </c>
      <c r="D25" s="191" t="s">
        <v>323</v>
      </c>
      <c r="E25" s="8" t="s">
        <v>35</v>
      </c>
      <c r="F25" s="317">
        <f>200+1000</f>
        <v>1200</v>
      </c>
    </row>
    <row r="26" spans="1:6" ht="79.5" customHeight="1">
      <c r="A26" s="309">
        <v>14</v>
      </c>
      <c r="B26" s="289" t="s">
        <v>278</v>
      </c>
      <c r="C26" s="6" t="s">
        <v>56</v>
      </c>
      <c r="D26" s="191" t="s">
        <v>324</v>
      </c>
      <c r="E26" s="8" t="s">
        <v>35</v>
      </c>
      <c r="F26" s="317">
        <f>300+1000</f>
        <v>1300</v>
      </c>
    </row>
    <row r="27" spans="1:6" ht="66" customHeight="1">
      <c r="A27" s="309">
        <v>15</v>
      </c>
      <c r="B27" s="289" t="s">
        <v>278</v>
      </c>
      <c r="C27" s="6" t="s">
        <v>58</v>
      </c>
      <c r="D27" s="191" t="s">
        <v>325</v>
      </c>
      <c r="E27" s="8" t="s">
        <v>35</v>
      </c>
      <c r="F27" s="317">
        <f>300+1000</f>
        <v>1300</v>
      </c>
    </row>
    <row r="28" spans="1:6" ht="69" customHeight="1">
      <c r="A28" s="309">
        <v>16</v>
      </c>
      <c r="B28" s="289" t="s">
        <v>278</v>
      </c>
      <c r="C28" s="6" t="s">
        <v>60</v>
      </c>
      <c r="D28" s="191" t="s">
        <v>326</v>
      </c>
      <c r="E28" s="8" t="s">
        <v>35</v>
      </c>
      <c r="F28" s="317">
        <v>8000</v>
      </c>
    </row>
    <row r="29" spans="1:6" ht="74.25" customHeight="1">
      <c r="A29" s="309">
        <v>17</v>
      </c>
      <c r="B29" s="289" t="s">
        <v>278</v>
      </c>
      <c r="C29" s="6" t="s">
        <v>62</v>
      </c>
      <c r="D29" s="191" t="s">
        <v>327</v>
      </c>
      <c r="E29" s="8" t="s">
        <v>35</v>
      </c>
      <c r="F29" s="317">
        <f>300+1000</f>
        <v>1300</v>
      </c>
    </row>
    <row r="30" spans="1:6" ht="74.25" customHeight="1">
      <c r="A30" s="309">
        <v>18</v>
      </c>
      <c r="B30" s="289" t="s">
        <v>278</v>
      </c>
      <c r="C30" s="6" t="s">
        <v>64</v>
      </c>
      <c r="D30" s="191" t="s">
        <v>328</v>
      </c>
      <c r="E30" s="8" t="s">
        <v>35</v>
      </c>
      <c r="F30" s="317">
        <f>300+1000</f>
        <v>1300</v>
      </c>
    </row>
    <row r="31" spans="1:6" ht="74.25" customHeight="1">
      <c r="A31" s="309">
        <v>19</v>
      </c>
      <c r="B31" s="289" t="s">
        <v>278</v>
      </c>
      <c r="C31" s="6" t="s">
        <v>66</v>
      </c>
      <c r="D31" s="191" t="s">
        <v>329</v>
      </c>
      <c r="E31" s="8" t="s">
        <v>35</v>
      </c>
      <c r="F31" s="317">
        <f>250+1000</f>
        <v>1250</v>
      </c>
    </row>
    <row r="32" spans="1:6" ht="74.25" customHeight="1">
      <c r="A32" s="309">
        <v>20</v>
      </c>
      <c r="B32" s="289" t="s">
        <v>278</v>
      </c>
      <c r="C32" s="6" t="s">
        <v>68</v>
      </c>
      <c r="D32" s="191" t="s">
        <v>330</v>
      </c>
      <c r="E32" s="8" t="s">
        <v>35</v>
      </c>
      <c r="F32" s="317">
        <f>300+1000</f>
        <v>1300</v>
      </c>
    </row>
    <row r="33" spans="1:6" ht="74.25" customHeight="1">
      <c r="A33" s="309">
        <v>21</v>
      </c>
      <c r="B33" s="289" t="s">
        <v>278</v>
      </c>
      <c r="C33" s="6" t="s">
        <v>70</v>
      </c>
      <c r="D33" s="191" t="s">
        <v>331</v>
      </c>
      <c r="E33" s="8" t="s">
        <v>35</v>
      </c>
      <c r="F33" s="317">
        <f>300+1000</f>
        <v>1300</v>
      </c>
    </row>
    <row r="34" spans="1:6" ht="56.25" customHeight="1">
      <c r="A34" s="309">
        <v>22</v>
      </c>
      <c r="B34" s="289" t="s">
        <v>278</v>
      </c>
      <c r="C34" s="6" t="s">
        <v>72</v>
      </c>
      <c r="D34" s="191" t="s">
        <v>332</v>
      </c>
      <c r="E34" s="8" t="s">
        <v>35</v>
      </c>
      <c r="F34" s="317">
        <f>300+2000</f>
        <v>2300</v>
      </c>
    </row>
    <row r="35" spans="1:6" ht="56.25" customHeight="1">
      <c r="A35" s="309">
        <v>23</v>
      </c>
      <c r="B35" s="289" t="s">
        <v>278</v>
      </c>
      <c r="C35" s="6" t="s">
        <v>74</v>
      </c>
      <c r="D35" s="191" t="s">
        <v>333</v>
      </c>
      <c r="E35" s="8" t="s">
        <v>35</v>
      </c>
      <c r="F35" s="317">
        <f>300+1000</f>
        <v>1300</v>
      </c>
    </row>
    <row r="36" spans="1:6" ht="56.25" customHeight="1">
      <c r="A36" s="309">
        <v>24</v>
      </c>
      <c r="B36" s="289" t="s">
        <v>278</v>
      </c>
      <c r="C36" s="6" t="s">
        <v>76</v>
      </c>
      <c r="D36" s="191" t="s">
        <v>334</v>
      </c>
      <c r="E36" s="8" t="s">
        <v>35</v>
      </c>
      <c r="F36" s="317">
        <v>8000</v>
      </c>
    </row>
    <row r="37" spans="1:6" ht="56.25" customHeight="1">
      <c r="A37" s="309">
        <v>25</v>
      </c>
      <c r="B37" s="289" t="s">
        <v>278</v>
      </c>
      <c r="C37" s="6" t="s">
        <v>78</v>
      </c>
      <c r="D37" s="191" t="s">
        <v>335</v>
      </c>
      <c r="E37" s="8" t="s">
        <v>35</v>
      </c>
      <c r="F37" s="317">
        <f>300+1000</f>
        <v>1300</v>
      </c>
    </row>
    <row r="38" spans="1:6" ht="41.25" customHeight="1">
      <c r="A38" s="309">
        <v>26</v>
      </c>
      <c r="B38" s="289" t="s">
        <v>278</v>
      </c>
      <c r="C38" s="6" t="s">
        <v>80</v>
      </c>
      <c r="D38" s="191" t="s">
        <v>336</v>
      </c>
      <c r="E38" s="8" t="s">
        <v>35</v>
      </c>
      <c r="F38" s="317">
        <v>50</v>
      </c>
    </row>
    <row r="39" spans="1:6" ht="41.25" customHeight="1">
      <c r="A39" s="309">
        <v>27</v>
      </c>
      <c r="B39" s="289" t="s">
        <v>278</v>
      </c>
      <c r="C39" s="6" t="s">
        <v>82</v>
      </c>
      <c r="D39" s="191" t="s">
        <v>337</v>
      </c>
      <c r="E39" s="8" t="s">
        <v>84</v>
      </c>
      <c r="F39" s="317">
        <v>100</v>
      </c>
    </row>
    <row r="40" spans="1:6" ht="41.25" customHeight="1">
      <c r="A40" s="309">
        <v>28</v>
      </c>
      <c r="B40" s="289" t="s">
        <v>278</v>
      </c>
      <c r="C40" s="6" t="s">
        <v>85</v>
      </c>
      <c r="D40" s="191" t="s">
        <v>338</v>
      </c>
      <c r="E40" s="8" t="s">
        <v>84</v>
      </c>
      <c r="F40" s="317">
        <f>100+100</f>
        <v>200</v>
      </c>
    </row>
    <row r="41" spans="1:6" ht="41.25" customHeight="1">
      <c r="A41" s="309">
        <v>29</v>
      </c>
      <c r="B41" s="289" t="s">
        <v>278</v>
      </c>
      <c r="C41" s="6" t="s">
        <v>87</v>
      </c>
      <c r="D41" s="191" t="s">
        <v>339</v>
      </c>
      <c r="E41" s="8" t="s">
        <v>84</v>
      </c>
      <c r="F41" s="317">
        <f>100+100</f>
        <v>200</v>
      </c>
    </row>
    <row r="42" spans="1:6" ht="57" customHeight="1">
      <c r="A42" s="309">
        <v>30</v>
      </c>
      <c r="B42" s="289" t="s">
        <v>278</v>
      </c>
      <c r="C42" s="6" t="s">
        <v>89</v>
      </c>
      <c r="D42" s="191" t="s">
        <v>341</v>
      </c>
      <c r="E42" s="8" t="s">
        <v>84</v>
      </c>
      <c r="F42" s="317">
        <v>2000</v>
      </c>
    </row>
    <row r="43" spans="1:6" ht="72" customHeight="1">
      <c r="A43" s="309">
        <v>31</v>
      </c>
      <c r="B43" s="289" t="s">
        <v>278</v>
      </c>
      <c r="C43" s="6" t="s">
        <v>90</v>
      </c>
      <c r="D43" s="191" t="s">
        <v>342</v>
      </c>
      <c r="E43" s="8" t="s">
        <v>84</v>
      </c>
      <c r="F43" s="317">
        <f>50+100</f>
        <v>150</v>
      </c>
    </row>
    <row r="44" spans="1:6" ht="40.5" customHeight="1">
      <c r="A44" s="309">
        <v>32</v>
      </c>
      <c r="B44" s="289" t="s">
        <v>278</v>
      </c>
      <c r="C44" s="6" t="s">
        <v>92</v>
      </c>
      <c r="D44" s="191" t="s">
        <v>340</v>
      </c>
      <c r="E44" s="8" t="s">
        <v>35</v>
      </c>
      <c r="F44" s="317">
        <f>200+200</f>
        <v>400</v>
      </c>
    </row>
    <row r="45" spans="1:6" ht="55.5" customHeight="1">
      <c r="A45" s="309">
        <v>33</v>
      </c>
      <c r="B45" s="289" t="s">
        <v>278</v>
      </c>
      <c r="C45" s="6" t="s">
        <v>94</v>
      </c>
      <c r="D45" s="191" t="s">
        <v>438</v>
      </c>
      <c r="E45" s="8" t="s">
        <v>35</v>
      </c>
      <c r="F45" s="317">
        <v>80</v>
      </c>
    </row>
    <row r="46" spans="1:6" ht="38.25" customHeight="1">
      <c r="A46" s="309">
        <v>34</v>
      </c>
      <c r="B46" s="289" t="s">
        <v>278</v>
      </c>
      <c r="C46" s="6" t="s">
        <v>96</v>
      </c>
      <c r="D46" s="191" t="s">
        <v>343</v>
      </c>
      <c r="E46" s="8" t="s">
        <v>35</v>
      </c>
      <c r="F46" s="317">
        <v>20</v>
      </c>
    </row>
    <row r="47" spans="1:6" ht="38.25" customHeight="1">
      <c r="A47" s="309">
        <v>35</v>
      </c>
      <c r="B47" s="289" t="s">
        <v>278</v>
      </c>
      <c r="C47" s="6" t="s">
        <v>98</v>
      </c>
      <c r="D47" s="191" t="s">
        <v>344</v>
      </c>
      <c r="E47" s="8" t="s">
        <v>35</v>
      </c>
      <c r="F47" s="317">
        <v>25</v>
      </c>
    </row>
    <row r="48" spans="1:6" ht="38.25" customHeight="1">
      <c r="A48" s="309">
        <v>36</v>
      </c>
      <c r="B48" s="289" t="s">
        <v>278</v>
      </c>
      <c r="C48" s="6" t="s">
        <v>100</v>
      </c>
      <c r="D48" s="191" t="s">
        <v>345</v>
      </c>
      <c r="E48" s="8" t="s">
        <v>35</v>
      </c>
      <c r="F48" s="317">
        <v>25</v>
      </c>
    </row>
    <row r="49" spans="1:6" ht="38.25" customHeight="1">
      <c r="A49" s="309">
        <v>37</v>
      </c>
      <c r="B49" s="289" t="s">
        <v>278</v>
      </c>
      <c r="C49" s="6" t="s">
        <v>103</v>
      </c>
      <c r="D49" s="191" t="s">
        <v>347</v>
      </c>
      <c r="E49" s="8" t="s">
        <v>35</v>
      </c>
      <c r="F49" s="317">
        <v>5</v>
      </c>
    </row>
    <row r="50" spans="1:6" ht="38.25" customHeight="1">
      <c r="A50" s="309">
        <v>38</v>
      </c>
      <c r="B50" s="289" t="s">
        <v>278</v>
      </c>
      <c r="C50" s="6" t="s">
        <v>105</v>
      </c>
      <c r="D50" s="191" t="s">
        <v>348</v>
      </c>
      <c r="E50" s="8" t="s">
        <v>35</v>
      </c>
      <c r="F50" s="317">
        <v>10</v>
      </c>
    </row>
    <row r="51" spans="1:6" ht="38.25" customHeight="1">
      <c r="A51" s="309">
        <v>39</v>
      </c>
      <c r="B51" s="289" t="s">
        <v>278</v>
      </c>
      <c r="C51" s="6" t="s">
        <v>107</v>
      </c>
      <c r="D51" s="191" t="s">
        <v>349</v>
      </c>
      <c r="E51" s="8" t="s">
        <v>35</v>
      </c>
      <c r="F51" s="317">
        <v>5</v>
      </c>
    </row>
    <row r="52" spans="1:6" ht="38.25" customHeight="1">
      <c r="A52" s="309">
        <v>40</v>
      </c>
      <c r="B52" s="289" t="s">
        <v>278</v>
      </c>
      <c r="C52" s="6" t="s">
        <v>109</v>
      </c>
      <c r="D52" s="191" t="s">
        <v>350</v>
      </c>
      <c r="E52" s="8" t="s">
        <v>35</v>
      </c>
      <c r="F52" s="317">
        <v>5</v>
      </c>
    </row>
    <row r="53" spans="1:6" ht="38.25" customHeight="1">
      <c r="A53" s="309">
        <v>41</v>
      </c>
      <c r="B53" s="289" t="s">
        <v>278</v>
      </c>
      <c r="C53" s="6" t="s">
        <v>111</v>
      </c>
      <c r="D53" s="191" t="s">
        <v>351</v>
      </c>
      <c r="E53" s="8" t="s">
        <v>35</v>
      </c>
      <c r="F53" s="317">
        <v>5</v>
      </c>
    </row>
    <row r="54" spans="1:6" ht="40.5" customHeight="1">
      <c r="A54" s="309">
        <v>42</v>
      </c>
      <c r="B54" s="289" t="s">
        <v>278</v>
      </c>
      <c r="C54" s="6" t="s">
        <v>115</v>
      </c>
      <c r="D54" s="191" t="s">
        <v>353</v>
      </c>
      <c r="E54" s="8" t="s">
        <v>35</v>
      </c>
      <c r="F54" s="317">
        <v>5</v>
      </c>
    </row>
    <row r="55" spans="1:6" ht="40.5" customHeight="1">
      <c r="A55" s="309">
        <v>43</v>
      </c>
      <c r="B55" s="289" t="s">
        <v>278</v>
      </c>
      <c r="C55" s="6" t="s">
        <v>117</v>
      </c>
      <c r="D55" s="191" t="s">
        <v>354</v>
      </c>
      <c r="E55" s="8" t="s">
        <v>35</v>
      </c>
      <c r="F55" s="317">
        <v>5</v>
      </c>
    </row>
    <row r="56" spans="1:6" ht="40.5" customHeight="1">
      <c r="A56" s="309">
        <v>44</v>
      </c>
      <c r="B56" s="289" t="s">
        <v>278</v>
      </c>
      <c r="C56" s="6" t="s">
        <v>119</v>
      </c>
      <c r="D56" s="191" t="s">
        <v>120</v>
      </c>
      <c r="E56" s="8" t="s">
        <v>35</v>
      </c>
      <c r="F56" s="317">
        <v>5</v>
      </c>
    </row>
    <row r="57" spans="1:6" ht="40.5" customHeight="1">
      <c r="A57" s="309">
        <v>45</v>
      </c>
      <c r="B57" s="289" t="s">
        <v>278</v>
      </c>
      <c r="C57" s="6" t="s">
        <v>121</v>
      </c>
      <c r="D57" s="191" t="s">
        <v>355</v>
      </c>
      <c r="E57" s="8" t="s">
        <v>35</v>
      </c>
      <c r="F57" s="317">
        <v>5</v>
      </c>
    </row>
    <row r="58" spans="1:6" ht="40.5" customHeight="1">
      <c r="A58" s="309">
        <v>46</v>
      </c>
      <c r="B58" s="289" t="s">
        <v>278</v>
      </c>
      <c r="C58" s="6" t="s">
        <v>123</v>
      </c>
      <c r="D58" s="191" t="s">
        <v>356</v>
      </c>
      <c r="E58" s="8" t="s">
        <v>35</v>
      </c>
      <c r="F58" s="317">
        <v>5</v>
      </c>
    </row>
    <row r="59" spans="1:6" ht="40.5" customHeight="1">
      <c r="A59" s="309">
        <v>47</v>
      </c>
      <c r="B59" s="289" t="s">
        <v>278</v>
      </c>
      <c r="C59" s="6" t="s">
        <v>125</v>
      </c>
      <c r="D59" s="191" t="s">
        <v>357</v>
      </c>
      <c r="E59" s="8" t="s">
        <v>35</v>
      </c>
      <c r="F59" s="317">
        <v>5</v>
      </c>
    </row>
    <row r="60" spans="1:6" ht="40.5" customHeight="1">
      <c r="A60" s="309">
        <v>48</v>
      </c>
      <c r="B60" s="289" t="s">
        <v>278</v>
      </c>
      <c r="C60" s="6" t="s">
        <v>127</v>
      </c>
      <c r="D60" s="191" t="s">
        <v>358</v>
      </c>
      <c r="E60" s="8" t="s">
        <v>35</v>
      </c>
      <c r="F60" s="317">
        <v>5</v>
      </c>
    </row>
    <row r="61" spans="1:6" ht="40.5" customHeight="1">
      <c r="A61" s="309">
        <v>49</v>
      </c>
      <c r="B61" s="289" t="s">
        <v>278</v>
      </c>
      <c r="C61" s="6" t="s">
        <v>129</v>
      </c>
      <c r="D61" s="191" t="s">
        <v>359</v>
      </c>
      <c r="E61" s="8" t="s">
        <v>35</v>
      </c>
      <c r="F61" s="317">
        <f>5+5</f>
        <v>10</v>
      </c>
    </row>
    <row r="62" spans="1:6" ht="40.5" customHeight="1">
      <c r="A62" s="309">
        <v>50</v>
      </c>
      <c r="B62" s="289" t="s">
        <v>278</v>
      </c>
      <c r="C62" s="6" t="s">
        <v>131</v>
      </c>
      <c r="D62" s="191" t="s">
        <v>360</v>
      </c>
      <c r="E62" s="8" t="s">
        <v>35</v>
      </c>
      <c r="F62" s="317">
        <v>5</v>
      </c>
    </row>
    <row r="63" spans="1:6" ht="40.5" customHeight="1">
      <c r="A63" s="309">
        <v>51</v>
      </c>
      <c r="B63" s="289" t="s">
        <v>278</v>
      </c>
      <c r="C63" s="6" t="s">
        <v>133</v>
      </c>
      <c r="D63" s="191" t="s">
        <v>361</v>
      </c>
      <c r="E63" s="8" t="s">
        <v>35</v>
      </c>
      <c r="F63" s="317">
        <f>5+3</f>
        <v>8</v>
      </c>
    </row>
    <row r="64" spans="1:6" ht="70.5" customHeight="1">
      <c r="A64" s="309">
        <v>52</v>
      </c>
      <c r="B64" s="289" t="s">
        <v>278</v>
      </c>
      <c r="C64" s="6" t="s">
        <v>135</v>
      </c>
      <c r="D64" s="191" t="s">
        <v>136</v>
      </c>
      <c r="E64" s="8" t="s">
        <v>35</v>
      </c>
      <c r="F64" s="317">
        <v>1500</v>
      </c>
    </row>
    <row r="65" spans="1:6" ht="29.25" customHeight="1">
      <c r="A65" s="309">
        <v>53</v>
      </c>
      <c r="B65" s="289" t="s">
        <v>278</v>
      </c>
      <c r="C65" s="6" t="s">
        <v>137</v>
      </c>
      <c r="D65" s="191" t="s">
        <v>138</v>
      </c>
      <c r="E65" s="8" t="s">
        <v>139</v>
      </c>
      <c r="F65" s="317">
        <v>200</v>
      </c>
    </row>
    <row r="66" spans="1:6" ht="29.25" customHeight="1">
      <c r="A66" s="309">
        <v>54</v>
      </c>
      <c r="B66" s="289" t="s">
        <v>278</v>
      </c>
      <c r="C66" s="6" t="s">
        <v>140</v>
      </c>
      <c r="D66" s="191" t="s">
        <v>362</v>
      </c>
      <c r="E66" s="8" t="s">
        <v>114</v>
      </c>
      <c r="F66" s="317">
        <v>400</v>
      </c>
    </row>
    <row r="67" spans="1:6" ht="29.25" customHeight="1">
      <c r="A67" s="309">
        <v>55</v>
      </c>
      <c r="B67" s="289" t="s">
        <v>278</v>
      </c>
      <c r="C67" s="6" t="s">
        <v>142</v>
      </c>
      <c r="D67" s="191" t="s">
        <v>363</v>
      </c>
      <c r="E67" s="8" t="s">
        <v>114</v>
      </c>
      <c r="F67" s="317">
        <v>1000</v>
      </c>
    </row>
    <row r="68" spans="1:6" ht="29.25" customHeight="1">
      <c r="A68" s="309">
        <v>56</v>
      </c>
      <c r="B68" s="289" t="s">
        <v>278</v>
      </c>
      <c r="C68" s="6" t="s">
        <v>144</v>
      </c>
      <c r="D68" s="191" t="s">
        <v>364</v>
      </c>
      <c r="E68" s="8" t="s">
        <v>114</v>
      </c>
      <c r="F68" s="317">
        <v>100</v>
      </c>
    </row>
    <row r="69" spans="1:6" ht="29.25" customHeight="1">
      <c r="A69" s="309">
        <v>57</v>
      </c>
      <c r="B69" s="289" t="s">
        <v>278</v>
      </c>
      <c r="C69" s="6" t="s">
        <v>426</v>
      </c>
      <c r="D69" s="191" t="s">
        <v>149</v>
      </c>
      <c r="E69" s="8" t="s">
        <v>114</v>
      </c>
      <c r="F69" s="317">
        <f>100+100</f>
        <v>200</v>
      </c>
    </row>
    <row r="70" spans="1:6" ht="29.25" customHeight="1">
      <c r="A70" s="309">
        <v>58</v>
      </c>
      <c r="B70" s="289" t="s">
        <v>278</v>
      </c>
      <c r="C70" s="6" t="s">
        <v>427</v>
      </c>
      <c r="D70" s="191" t="s">
        <v>428</v>
      </c>
      <c r="E70" s="8" t="s">
        <v>114</v>
      </c>
      <c r="F70" s="317">
        <v>200</v>
      </c>
    </row>
    <row r="71" spans="1:6" ht="29.25" customHeight="1">
      <c r="A71" s="309">
        <v>59</v>
      </c>
      <c r="B71" s="289" t="s">
        <v>278</v>
      </c>
      <c r="C71" s="6" t="s">
        <v>148</v>
      </c>
      <c r="D71" s="191" t="s">
        <v>365</v>
      </c>
      <c r="E71" s="8" t="s">
        <v>114</v>
      </c>
      <c r="F71" s="317">
        <v>30</v>
      </c>
    </row>
    <row r="72" spans="1:6" ht="29.25" customHeight="1">
      <c r="A72" s="309">
        <v>60</v>
      </c>
      <c r="B72" s="289" t="s">
        <v>278</v>
      </c>
      <c r="C72" s="6" t="s">
        <v>150</v>
      </c>
      <c r="D72" s="191" t="s">
        <v>153</v>
      </c>
      <c r="E72" s="8" t="s">
        <v>114</v>
      </c>
      <c r="F72" s="317">
        <f>100+100</f>
        <v>200</v>
      </c>
    </row>
    <row r="73" spans="1:6" ht="29.25" customHeight="1">
      <c r="A73" s="309">
        <v>61</v>
      </c>
      <c r="B73" s="289" t="s">
        <v>278</v>
      </c>
      <c r="C73" s="6" t="s">
        <v>152</v>
      </c>
      <c r="D73" s="191" t="s">
        <v>155</v>
      </c>
      <c r="E73" s="8" t="s">
        <v>114</v>
      </c>
      <c r="F73" s="317">
        <v>100</v>
      </c>
    </row>
    <row r="74" spans="1:6" ht="44.25" customHeight="1">
      <c r="A74" s="309">
        <v>62</v>
      </c>
      <c r="B74" s="289" t="s">
        <v>278</v>
      </c>
      <c r="C74" s="6" t="s">
        <v>154</v>
      </c>
      <c r="D74" s="191" t="s">
        <v>366</v>
      </c>
      <c r="E74" s="8" t="s">
        <v>114</v>
      </c>
      <c r="F74" s="317">
        <v>50</v>
      </c>
    </row>
    <row r="75" spans="1:6" ht="29.25" customHeight="1">
      <c r="A75" s="309">
        <v>63</v>
      </c>
      <c r="B75" s="289" t="s">
        <v>278</v>
      </c>
      <c r="C75" s="6" t="s">
        <v>156</v>
      </c>
      <c r="D75" s="191" t="s">
        <v>159</v>
      </c>
      <c r="E75" s="8" t="s">
        <v>84</v>
      </c>
      <c r="F75" s="317">
        <f>200+200</f>
        <v>400</v>
      </c>
    </row>
    <row r="76" spans="1:6" ht="36.75" customHeight="1">
      <c r="A76" s="309">
        <v>64</v>
      </c>
      <c r="B76" s="289" t="s">
        <v>278</v>
      </c>
      <c r="C76" s="6" t="s">
        <v>158</v>
      </c>
      <c r="D76" s="191" t="s">
        <v>367</v>
      </c>
      <c r="E76" s="8" t="s">
        <v>114</v>
      </c>
      <c r="F76" s="317">
        <v>100</v>
      </c>
    </row>
    <row r="77" spans="1:6" ht="36.75" customHeight="1">
      <c r="A77" s="309">
        <v>65</v>
      </c>
      <c r="B77" s="289" t="s">
        <v>278</v>
      </c>
      <c r="C77" s="6" t="s">
        <v>160</v>
      </c>
      <c r="D77" s="191" t="s">
        <v>368</v>
      </c>
      <c r="E77" s="8" t="s">
        <v>114</v>
      </c>
      <c r="F77" s="317">
        <v>100</v>
      </c>
    </row>
    <row r="78" spans="1:6" ht="32.25" customHeight="1">
      <c r="A78" s="309">
        <v>66</v>
      </c>
      <c r="B78" s="289" t="s">
        <v>278</v>
      </c>
      <c r="C78" s="6" t="s">
        <v>162</v>
      </c>
      <c r="D78" s="191" t="s">
        <v>370</v>
      </c>
      <c r="E78" s="8" t="s">
        <v>114</v>
      </c>
      <c r="F78" s="317">
        <v>100</v>
      </c>
    </row>
    <row r="79" spans="1:6" ht="30" customHeight="1">
      <c r="A79" s="309">
        <v>67</v>
      </c>
      <c r="B79" s="289" t="s">
        <v>278</v>
      </c>
      <c r="C79" s="6" t="s">
        <v>164</v>
      </c>
      <c r="D79" s="191" t="s">
        <v>369</v>
      </c>
      <c r="E79" s="8" t="s">
        <v>114</v>
      </c>
      <c r="F79" s="317">
        <v>20</v>
      </c>
    </row>
    <row r="80" spans="1:6" ht="102" customHeight="1">
      <c r="A80" s="309">
        <v>68</v>
      </c>
      <c r="B80" s="289" t="s">
        <v>278</v>
      </c>
      <c r="C80" s="6" t="s">
        <v>166</v>
      </c>
      <c r="D80" s="191" t="s">
        <v>352</v>
      </c>
      <c r="E80" s="8" t="s">
        <v>114</v>
      </c>
      <c r="F80" s="317">
        <v>20</v>
      </c>
    </row>
    <row r="81" spans="1:6" ht="38.25" customHeight="1">
      <c r="A81" s="309">
        <v>69</v>
      </c>
      <c r="B81" s="289" t="s">
        <v>278</v>
      </c>
      <c r="C81" s="6" t="s">
        <v>3</v>
      </c>
      <c r="D81" s="191" t="s">
        <v>346</v>
      </c>
      <c r="E81" s="8" t="s">
        <v>35</v>
      </c>
      <c r="F81" s="317">
        <v>40</v>
      </c>
    </row>
    <row r="82" spans="1:6" ht="30" customHeight="1">
      <c r="A82" s="309">
        <v>70</v>
      </c>
      <c r="B82" s="289" t="s">
        <v>278</v>
      </c>
      <c r="C82" s="6" t="s">
        <v>4</v>
      </c>
      <c r="D82" s="191" t="s">
        <v>169</v>
      </c>
      <c r="E82" s="8" t="s">
        <v>170</v>
      </c>
      <c r="F82" s="317">
        <v>30</v>
      </c>
    </row>
    <row r="83" spans="1:6" ht="73.5" customHeight="1" thickBot="1">
      <c r="A83" s="309">
        <v>71</v>
      </c>
      <c r="B83" s="290" t="s">
        <v>278</v>
      </c>
      <c r="C83" s="6" t="s">
        <v>5</v>
      </c>
      <c r="D83" s="308" t="s">
        <v>456</v>
      </c>
      <c r="E83" s="310" t="s">
        <v>114</v>
      </c>
      <c r="F83" s="318">
        <v>30</v>
      </c>
    </row>
    <row r="84" spans="1:6">
      <c r="A84" s="53"/>
      <c r="B84" s="53"/>
      <c r="C84" s="53"/>
      <c r="F84" s="319"/>
    </row>
    <row r="85" spans="1:6">
      <c r="A85" s="53"/>
      <c r="B85" s="53"/>
      <c r="C85" s="53"/>
      <c r="F85" s="319"/>
    </row>
    <row r="86" spans="1:6">
      <c r="A86" s="53"/>
      <c r="B86" s="53"/>
      <c r="C86" s="53"/>
      <c r="F86" s="319"/>
    </row>
    <row r="87" spans="1:6">
      <c r="A87" s="53"/>
      <c r="B87" s="53"/>
      <c r="C87" s="53"/>
      <c r="F87" s="319"/>
    </row>
    <row r="88" spans="1:6">
      <c r="A88" s="53"/>
      <c r="B88" s="53"/>
      <c r="C88" s="53"/>
      <c r="F88" s="319"/>
    </row>
    <row r="89" spans="1:6">
      <c r="A89" s="53"/>
      <c r="B89" s="53"/>
      <c r="C89" s="53"/>
      <c r="F89" s="319"/>
    </row>
    <row r="90" spans="1:6">
      <c r="A90" s="53"/>
      <c r="B90" s="53"/>
      <c r="C90" s="53"/>
      <c r="F90" s="319"/>
    </row>
    <row r="91" spans="1:6">
      <c r="A91" s="53"/>
      <c r="B91" s="53"/>
      <c r="C91" s="53"/>
      <c r="F91" s="319"/>
    </row>
    <row r="92" spans="1:6">
      <c r="A92" s="53"/>
      <c r="B92" s="53"/>
      <c r="C92" s="53"/>
      <c r="F92" s="319"/>
    </row>
    <row r="93" spans="1:6">
      <c r="A93" s="53"/>
      <c r="B93" s="53"/>
      <c r="C93" s="53"/>
      <c r="F93" s="319"/>
    </row>
    <row r="94" spans="1:6">
      <c r="A94" s="53"/>
      <c r="B94" s="53"/>
      <c r="C94" s="53"/>
      <c r="F94" s="319"/>
    </row>
    <row r="95" spans="1:6">
      <c r="A95" s="53"/>
      <c r="B95" s="53"/>
      <c r="C95" s="53"/>
      <c r="F95" s="319"/>
    </row>
    <row r="96" spans="1:6">
      <c r="A96" s="53"/>
      <c r="B96" s="53"/>
      <c r="C96" s="53"/>
      <c r="F96" s="319"/>
    </row>
    <row r="97" spans="1:6">
      <c r="A97" s="53"/>
      <c r="C97" s="53"/>
      <c r="F97" s="319"/>
    </row>
    <row r="98" spans="1:6">
      <c r="A98" s="53"/>
      <c r="C98" s="53"/>
      <c r="F98" s="319"/>
    </row>
    <row r="99" spans="1:6">
      <c r="A99" s="53"/>
      <c r="C99" s="53"/>
      <c r="F99" s="319"/>
    </row>
    <row r="100" spans="1:6">
      <c r="A100" s="53"/>
      <c r="C100" s="53"/>
      <c r="D100" s="311"/>
      <c r="E100" s="45"/>
      <c r="F100" s="319"/>
    </row>
    <row r="101" spans="1:6">
      <c r="A101" s="53"/>
      <c r="C101" s="53"/>
      <c r="D101" s="311"/>
      <c r="E101" s="45"/>
      <c r="F101" s="319"/>
    </row>
    <row r="102" spans="1:6">
      <c r="A102" s="53"/>
      <c r="C102" s="53"/>
      <c r="D102" s="311"/>
      <c r="E102" s="45"/>
      <c r="F102" s="319"/>
    </row>
    <row r="103" spans="1:6">
      <c r="A103" s="53"/>
      <c r="C103" s="53"/>
      <c r="D103" s="311"/>
      <c r="E103" s="45"/>
      <c r="F103" s="319"/>
    </row>
    <row r="104" spans="1:6">
      <c r="A104" s="53"/>
      <c r="C104" s="53"/>
      <c r="F104" s="319"/>
    </row>
    <row r="105" spans="1:6">
      <c r="A105" s="53"/>
      <c r="C105" s="53"/>
      <c r="F105" s="319"/>
    </row>
    <row r="106" spans="1:6">
      <c r="A106" s="53"/>
      <c r="C106" s="53"/>
      <c r="F106" s="319"/>
    </row>
    <row r="107" spans="1:6">
      <c r="A107" s="53"/>
      <c r="C107" s="53"/>
      <c r="F107" s="319"/>
    </row>
    <row r="108" spans="1:6">
      <c r="A108" s="53"/>
      <c r="C108" s="53"/>
      <c r="F108" s="319"/>
    </row>
    <row r="109" spans="1:6">
      <c r="A109" s="53"/>
      <c r="C109" s="53"/>
      <c r="F109" s="319"/>
    </row>
    <row r="110" spans="1:6">
      <c r="A110" s="53"/>
      <c r="C110" s="53"/>
      <c r="F110" s="319"/>
    </row>
    <row r="111" spans="1:6">
      <c r="A111" s="53"/>
      <c r="C111" s="53"/>
      <c r="F111" s="319"/>
    </row>
    <row r="112" spans="1:6">
      <c r="A112" s="53"/>
      <c r="C112" s="53"/>
      <c r="F112" s="319"/>
    </row>
    <row r="113" spans="1:6">
      <c r="A113" s="53"/>
      <c r="B113" s="53"/>
      <c r="C113" s="53"/>
      <c r="F113" s="319"/>
    </row>
    <row r="114" spans="1:6">
      <c r="A114" s="53"/>
      <c r="B114" s="53"/>
      <c r="C114" s="53"/>
      <c r="F114" s="319"/>
    </row>
    <row r="115" spans="1:6">
      <c r="A115" s="53"/>
      <c r="B115" s="53"/>
      <c r="C115" s="53"/>
      <c r="F115" s="319"/>
    </row>
    <row r="116" spans="1:6">
      <c r="A116" s="53"/>
      <c r="B116" s="53"/>
      <c r="C116" s="53"/>
      <c r="F116" s="319"/>
    </row>
    <row r="117" spans="1:6">
      <c r="A117" s="53"/>
      <c r="B117" s="53"/>
      <c r="C117" s="53"/>
      <c r="F117" s="319"/>
    </row>
    <row r="118" spans="1:6">
      <c r="A118" s="53"/>
      <c r="B118" s="53"/>
      <c r="C118" s="53"/>
      <c r="F118" s="319"/>
    </row>
    <row r="119" spans="1:6">
      <c r="A119" s="53"/>
      <c r="B119" s="53"/>
      <c r="C119" s="53"/>
      <c r="F119" s="319"/>
    </row>
    <row r="120" spans="1:6">
      <c r="A120" s="53"/>
      <c r="B120" s="53"/>
      <c r="C120" s="53"/>
      <c r="F120" s="319"/>
    </row>
    <row r="121" spans="1:6">
      <c r="A121" s="53"/>
      <c r="B121" s="53"/>
      <c r="C121" s="53"/>
      <c r="F121" s="319"/>
    </row>
    <row r="122" spans="1:6">
      <c r="A122" s="53"/>
      <c r="B122" s="53"/>
      <c r="C122" s="53"/>
      <c r="F122" s="319"/>
    </row>
    <row r="123" spans="1:6">
      <c r="A123" s="53"/>
      <c r="B123" s="53"/>
      <c r="C123" s="53"/>
      <c r="F123" s="319"/>
    </row>
    <row r="124" spans="1:6">
      <c r="A124" s="53"/>
      <c r="B124" s="53"/>
      <c r="C124" s="53"/>
      <c r="F124" s="319"/>
    </row>
    <row r="125" spans="1:6">
      <c r="A125" s="53"/>
      <c r="B125" s="53"/>
      <c r="C125" s="53"/>
      <c r="F125" s="319"/>
    </row>
    <row r="126" spans="1:6">
      <c r="A126" s="53"/>
      <c r="B126" s="53"/>
      <c r="C126" s="53"/>
      <c r="F126" s="319"/>
    </row>
    <row r="127" spans="1:6">
      <c r="A127" s="53"/>
      <c r="B127" s="53"/>
      <c r="C127" s="53"/>
      <c r="F127" s="319"/>
    </row>
    <row r="128" spans="1:6">
      <c r="A128" s="53"/>
      <c r="B128" s="53"/>
      <c r="C128" s="53"/>
      <c r="F128" s="319"/>
    </row>
    <row r="129" spans="1:6">
      <c r="A129" s="53"/>
      <c r="B129" s="53"/>
      <c r="C129" s="53"/>
      <c r="F129" s="319"/>
    </row>
    <row r="130" spans="1:6">
      <c r="A130" s="53"/>
      <c r="B130" s="53"/>
      <c r="C130" s="53"/>
      <c r="F130" s="319"/>
    </row>
    <row r="131" spans="1:6">
      <c r="A131" s="53"/>
      <c r="B131" s="53"/>
      <c r="C131" s="53"/>
      <c r="F131" s="319"/>
    </row>
    <row r="132" spans="1:6">
      <c r="A132" s="53"/>
      <c r="B132" s="53"/>
      <c r="C132" s="53"/>
      <c r="F132" s="319"/>
    </row>
    <row r="133" spans="1:6">
      <c r="A133" s="53"/>
      <c r="B133" s="53"/>
      <c r="C133" s="53"/>
      <c r="F133" s="319"/>
    </row>
    <row r="134" spans="1:6">
      <c r="A134" s="53"/>
      <c r="B134" s="53"/>
      <c r="C134" s="53"/>
      <c r="F134" s="319"/>
    </row>
    <row r="135" spans="1:6">
      <c r="A135" s="53"/>
      <c r="B135" s="53"/>
      <c r="C135" s="53"/>
      <c r="F135" s="319"/>
    </row>
    <row r="136" spans="1:6">
      <c r="A136" s="53"/>
      <c r="B136" s="53"/>
      <c r="C136" s="53"/>
      <c r="F136" s="319"/>
    </row>
    <row r="137" spans="1:6">
      <c r="A137" s="53"/>
      <c r="B137" s="53"/>
      <c r="C137" s="53"/>
      <c r="F137" s="319"/>
    </row>
    <row r="138" spans="1:6">
      <c r="A138" s="53"/>
      <c r="B138" s="53"/>
      <c r="C138" s="53"/>
      <c r="F138" s="319"/>
    </row>
    <row r="139" spans="1:6">
      <c r="A139" s="53"/>
      <c r="B139" s="53"/>
      <c r="C139" s="53"/>
      <c r="F139" s="319"/>
    </row>
    <row r="140" spans="1:6">
      <c r="A140" s="53"/>
      <c r="B140" s="53"/>
      <c r="C140" s="53"/>
      <c r="F140" s="319"/>
    </row>
    <row r="141" spans="1:6">
      <c r="A141" s="53"/>
      <c r="B141" s="53"/>
      <c r="C141" s="53"/>
      <c r="F141" s="319"/>
    </row>
    <row r="142" spans="1:6">
      <c r="A142" s="53"/>
      <c r="B142" s="53"/>
      <c r="C142" s="53"/>
      <c r="F142" s="319"/>
    </row>
    <row r="143" spans="1:6">
      <c r="A143" s="53"/>
      <c r="B143" s="53"/>
      <c r="C143" s="53"/>
      <c r="F143" s="319"/>
    </row>
    <row r="144" spans="1:6">
      <c r="A144" s="53"/>
      <c r="B144" s="53"/>
      <c r="C144" s="53"/>
      <c r="F144" s="319"/>
    </row>
    <row r="145" spans="1:6">
      <c r="A145" s="53"/>
      <c r="B145" s="53"/>
      <c r="C145" s="53"/>
      <c r="F145" s="319"/>
    </row>
    <row r="146" spans="1:6">
      <c r="A146" s="53"/>
      <c r="B146" s="53"/>
      <c r="C146" s="53"/>
      <c r="F146" s="319"/>
    </row>
    <row r="147" spans="1:6">
      <c r="A147" s="53"/>
      <c r="B147" s="53"/>
      <c r="C147" s="53"/>
      <c r="F147" s="319"/>
    </row>
    <row r="148" spans="1:6">
      <c r="A148" s="53"/>
      <c r="B148" s="53"/>
      <c r="C148" s="53"/>
      <c r="F148" s="319"/>
    </row>
    <row r="149" spans="1:6">
      <c r="A149" s="53"/>
      <c r="B149" s="53"/>
      <c r="C149" s="53"/>
      <c r="F149" s="319"/>
    </row>
    <row r="150" spans="1:6">
      <c r="A150" s="53"/>
      <c r="B150" s="53"/>
      <c r="C150" s="53"/>
      <c r="F150" s="319"/>
    </row>
    <row r="151" spans="1:6">
      <c r="A151" s="53"/>
      <c r="B151" s="53"/>
      <c r="C151" s="53"/>
      <c r="F151" s="319"/>
    </row>
    <row r="152" spans="1:6">
      <c r="A152" s="53"/>
      <c r="B152" s="53"/>
      <c r="C152" s="53"/>
      <c r="F152" s="319"/>
    </row>
    <row r="153" spans="1:6">
      <c r="A153" s="53"/>
      <c r="B153" s="53"/>
      <c r="C153" s="53"/>
      <c r="F153" s="319"/>
    </row>
    <row r="154" spans="1:6">
      <c r="A154" s="53"/>
      <c r="B154" s="53"/>
      <c r="C154" s="53"/>
      <c r="F154" s="319"/>
    </row>
    <row r="155" spans="1:6">
      <c r="A155" s="53"/>
      <c r="B155" s="53"/>
      <c r="C155" s="53"/>
      <c r="F155" s="319"/>
    </row>
    <row r="156" spans="1:6">
      <c r="A156" s="53"/>
      <c r="B156" s="53"/>
      <c r="C156" s="53"/>
      <c r="F156" s="319"/>
    </row>
    <row r="157" spans="1:6">
      <c r="A157" s="53"/>
      <c r="B157" s="53"/>
      <c r="C157" s="53"/>
      <c r="F157" s="319"/>
    </row>
    <row r="158" spans="1:6">
      <c r="A158" s="53"/>
      <c r="B158" s="53"/>
      <c r="C158" s="53"/>
      <c r="F158" s="319"/>
    </row>
    <row r="159" spans="1:6">
      <c r="A159" s="53"/>
      <c r="B159" s="53"/>
      <c r="C159" s="53"/>
      <c r="F159" s="319"/>
    </row>
    <row r="160" spans="1:6">
      <c r="A160" s="53"/>
      <c r="B160" s="53"/>
      <c r="C160" s="53"/>
      <c r="F160" s="319"/>
    </row>
    <row r="161" spans="1:6">
      <c r="A161" s="53"/>
      <c r="B161" s="53"/>
      <c r="C161" s="53"/>
      <c r="F161" s="319"/>
    </row>
    <row r="162" spans="1:6">
      <c r="A162" s="53"/>
      <c r="B162" s="53"/>
      <c r="C162" s="53"/>
      <c r="F162" s="319"/>
    </row>
    <row r="163" spans="1:6">
      <c r="A163" s="53"/>
      <c r="B163" s="53"/>
      <c r="C163" s="53"/>
      <c r="F163" s="319"/>
    </row>
    <row r="164" spans="1:6">
      <c r="A164" s="53"/>
      <c r="B164" s="53"/>
      <c r="C164" s="53"/>
      <c r="F164" s="319"/>
    </row>
    <row r="165" spans="1:6">
      <c r="A165" s="53"/>
      <c r="B165" s="53"/>
      <c r="C165" s="53"/>
      <c r="F165" s="319"/>
    </row>
    <row r="166" spans="1:6">
      <c r="A166" s="53"/>
      <c r="B166" s="53"/>
      <c r="C166" s="53"/>
      <c r="F166" s="319"/>
    </row>
    <row r="167" spans="1:6">
      <c r="A167" s="53"/>
      <c r="B167" s="53"/>
      <c r="C167" s="53"/>
      <c r="F167" s="319"/>
    </row>
    <row r="168" spans="1:6">
      <c r="A168" s="53"/>
      <c r="B168" s="53"/>
      <c r="C168" s="53"/>
      <c r="F168" s="319"/>
    </row>
    <row r="169" spans="1:6">
      <c r="A169" s="53"/>
      <c r="B169" s="53"/>
      <c r="C169" s="53"/>
      <c r="F169" s="319"/>
    </row>
    <row r="170" spans="1:6">
      <c r="A170" s="53"/>
      <c r="B170" s="53"/>
      <c r="C170" s="53"/>
      <c r="F170" s="319"/>
    </row>
    <row r="171" spans="1:6">
      <c r="A171" s="53"/>
      <c r="B171" s="53"/>
      <c r="C171" s="53"/>
      <c r="F171" s="319"/>
    </row>
    <row r="172" spans="1:6">
      <c r="A172" s="53"/>
      <c r="B172" s="53"/>
      <c r="C172" s="53"/>
      <c r="F172" s="319"/>
    </row>
    <row r="173" spans="1:6">
      <c r="A173" s="53"/>
      <c r="B173" s="53"/>
      <c r="C173" s="53"/>
      <c r="F173" s="319"/>
    </row>
    <row r="174" spans="1:6">
      <c r="A174" s="53"/>
      <c r="B174" s="53"/>
      <c r="C174" s="53"/>
      <c r="F174" s="319"/>
    </row>
    <row r="175" spans="1:6">
      <c r="A175" s="53"/>
      <c r="B175" s="53"/>
      <c r="C175" s="53"/>
      <c r="F175" s="319"/>
    </row>
    <row r="176" spans="1:6">
      <c r="A176" s="53"/>
      <c r="B176" s="53"/>
      <c r="C176" s="53"/>
      <c r="F176" s="319"/>
    </row>
    <row r="177" spans="1:6">
      <c r="F177" s="319"/>
    </row>
    <row r="178" spans="1:6">
      <c r="F178" s="319"/>
    </row>
    <row r="179" spans="1:6">
      <c r="F179" s="319"/>
    </row>
    <row r="180" spans="1:6">
      <c r="F180" s="319"/>
    </row>
    <row r="181" spans="1:6">
      <c r="F181" s="319"/>
    </row>
    <row r="182" spans="1:6">
      <c r="F182" s="319"/>
    </row>
    <row r="183" spans="1:6">
      <c r="F183" s="319"/>
    </row>
    <row r="184" spans="1:6">
      <c r="F184" s="319"/>
    </row>
    <row r="185" spans="1:6">
      <c r="F185" s="319"/>
    </row>
    <row r="186" spans="1:6">
      <c r="F186" s="319"/>
    </row>
    <row r="187" spans="1:6">
      <c r="F187" s="319"/>
    </row>
    <row r="188" spans="1:6">
      <c r="F188" s="319"/>
    </row>
    <row r="189" spans="1:6">
      <c r="F189" s="319"/>
    </row>
    <row r="190" spans="1:6" s="312" customFormat="1">
      <c r="A190" s="41"/>
      <c r="B190" s="41"/>
      <c r="C190" s="41"/>
      <c r="D190" s="46"/>
      <c r="E190" s="41"/>
      <c r="F190" s="319"/>
    </row>
    <row r="191" spans="1:6" s="312" customFormat="1">
      <c r="A191" s="41"/>
      <c r="B191" s="41"/>
      <c r="C191" s="41"/>
      <c r="D191" s="46"/>
      <c r="E191" s="41"/>
      <c r="F191" s="319"/>
    </row>
    <row r="192" spans="1:6">
      <c r="F192" s="319"/>
    </row>
    <row r="193" spans="1:6">
      <c r="A193" s="53"/>
      <c r="B193" s="53"/>
      <c r="C193" s="53"/>
      <c r="F193" s="319"/>
    </row>
    <row r="194" spans="1:6">
      <c r="A194" s="53"/>
      <c r="B194" s="53"/>
      <c r="C194" s="53"/>
      <c r="F194" s="319"/>
    </row>
    <row r="195" spans="1:6">
      <c r="A195" s="53"/>
      <c r="B195" s="53"/>
      <c r="C195" s="53"/>
      <c r="F195" s="319"/>
    </row>
    <row r="196" spans="1:6">
      <c r="A196" s="53"/>
      <c r="B196" s="53"/>
      <c r="C196" s="53"/>
      <c r="F196" s="319"/>
    </row>
    <row r="197" spans="1:6">
      <c r="A197" s="53"/>
      <c r="B197" s="53"/>
      <c r="C197" s="53"/>
      <c r="F197" s="319"/>
    </row>
    <row r="198" spans="1:6">
      <c r="A198" s="53"/>
      <c r="B198" s="53"/>
      <c r="C198" s="53"/>
      <c r="F198" s="319"/>
    </row>
    <row r="199" spans="1:6">
      <c r="A199" s="53"/>
      <c r="B199" s="53"/>
      <c r="C199" s="53"/>
      <c r="F199" s="319"/>
    </row>
    <row r="200" spans="1:6">
      <c r="A200" s="53"/>
      <c r="B200" s="53"/>
      <c r="C200" s="53"/>
      <c r="F200" s="319"/>
    </row>
    <row r="201" spans="1:6">
      <c r="A201" s="53"/>
      <c r="B201" s="53"/>
      <c r="C201" s="53"/>
      <c r="F201" s="319"/>
    </row>
    <row r="202" spans="1:6">
      <c r="A202" s="53"/>
      <c r="B202" s="53"/>
      <c r="C202" s="53"/>
      <c r="F202" s="319"/>
    </row>
    <row r="203" spans="1:6">
      <c r="A203" s="53"/>
      <c r="B203" s="53"/>
      <c r="C203" s="53"/>
      <c r="F203" s="319"/>
    </row>
    <row r="204" spans="1:6">
      <c r="A204" s="53"/>
      <c r="B204" s="53"/>
      <c r="C204" s="53"/>
      <c r="F204" s="319"/>
    </row>
    <row r="205" spans="1:6">
      <c r="A205" s="53"/>
      <c r="B205" s="53"/>
      <c r="C205" s="53"/>
      <c r="F205" s="319"/>
    </row>
    <row r="206" spans="1:6">
      <c r="A206" s="53"/>
      <c r="B206" s="53"/>
      <c r="C206" s="53"/>
      <c r="F206" s="319"/>
    </row>
    <row r="207" spans="1:6">
      <c r="A207" s="53"/>
      <c r="B207" s="53"/>
      <c r="C207" s="53"/>
      <c r="F207" s="319"/>
    </row>
    <row r="208" spans="1:6">
      <c r="A208" s="53"/>
      <c r="B208" s="53"/>
      <c r="C208" s="53"/>
      <c r="F208" s="319"/>
    </row>
    <row r="209" spans="1:6">
      <c r="A209" s="53"/>
      <c r="B209" s="53"/>
      <c r="C209" s="53"/>
      <c r="F209" s="319"/>
    </row>
    <row r="210" spans="1:6">
      <c r="A210" s="53"/>
      <c r="B210" s="53"/>
      <c r="C210" s="53"/>
      <c r="F210" s="319"/>
    </row>
    <row r="211" spans="1:6">
      <c r="A211" s="53"/>
      <c r="B211" s="53"/>
      <c r="C211" s="53"/>
      <c r="F211" s="319"/>
    </row>
    <row r="212" spans="1:6">
      <c r="A212" s="53"/>
      <c r="B212" s="53"/>
      <c r="C212" s="53"/>
      <c r="F212" s="319"/>
    </row>
    <row r="213" spans="1:6">
      <c r="A213" s="53"/>
      <c r="B213" s="53"/>
      <c r="C213" s="53"/>
      <c r="F213" s="319"/>
    </row>
    <row r="214" spans="1:6">
      <c r="A214" s="53"/>
      <c r="B214" s="53"/>
      <c r="C214" s="53"/>
      <c r="F214" s="319"/>
    </row>
    <row r="215" spans="1:6">
      <c r="A215" s="53"/>
      <c r="B215" s="53"/>
      <c r="C215" s="53"/>
      <c r="F215" s="319"/>
    </row>
    <row r="216" spans="1:6">
      <c r="A216" s="53"/>
      <c r="B216" s="53"/>
      <c r="C216" s="53"/>
      <c r="F216" s="319"/>
    </row>
    <row r="217" spans="1:6">
      <c r="A217" s="53"/>
      <c r="B217" s="53"/>
      <c r="C217" s="53"/>
      <c r="F217" s="319"/>
    </row>
    <row r="218" spans="1:6">
      <c r="A218" s="53"/>
      <c r="B218" s="53"/>
      <c r="C218" s="53"/>
      <c r="F218" s="319"/>
    </row>
    <row r="219" spans="1:6">
      <c r="A219" s="53"/>
      <c r="B219" s="53"/>
      <c r="C219" s="53"/>
      <c r="F219" s="319"/>
    </row>
    <row r="220" spans="1:6">
      <c r="A220" s="53"/>
      <c r="B220" s="53"/>
      <c r="C220" s="53"/>
      <c r="F220" s="319"/>
    </row>
    <row r="221" spans="1:6">
      <c r="A221" s="53"/>
      <c r="B221" s="53"/>
      <c r="C221" s="53"/>
      <c r="F221" s="319"/>
    </row>
    <row r="222" spans="1:6">
      <c r="A222" s="53"/>
      <c r="B222" s="53"/>
      <c r="C222" s="53"/>
      <c r="F222" s="319"/>
    </row>
    <row r="223" spans="1:6">
      <c r="A223" s="53"/>
      <c r="B223" s="53"/>
      <c r="C223" s="53"/>
      <c r="F223" s="319"/>
    </row>
    <row r="224" spans="1:6">
      <c r="A224" s="53"/>
      <c r="B224" s="53"/>
      <c r="C224" s="53"/>
      <c r="F224" s="319"/>
    </row>
    <row r="225" spans="1:6">
      <c r="F225" s="319"/>
    </row>
    <row r="226" spans="1:6" s="313" customFormat="1">
      <c r="A226" s="41"/>
      <c r="B226" s="41"/>
      <c r="C226" s="41"/>
      <c r="D226" s="46"/>
      <c r="E226" s="41"/>
      <c r="F226" s="319"/>
    </row>
    <row r="227" spans="1:6" s="313" customFormat="1">
      <c r="A227" s="41"/>
      <c r="B227" s="41"/>
      <c r="C227" s="41"/>
      <c r="D227" s="46"/>
      <c r="E227" s="41"/>
      <c r="F227" s="319"/>
    </row>
    <row r="228" spans="1:6" s="313" customFormat="1">
      <c r="A228" s="41"/>
      <c r="B228" s="41"/>
      <c r="C228" s="41"/>
      <c r="D228" s="46"/>
      <c r="E228" s="41"/>
      <c r="F228" s="319"/>
    </row>
    <row r="229" spans="1:6">
      <c r="F229" s="319"/>
    </row>
    <row r="230" spans="1:6">
      <c r="F230" s="319"/>
    </row>
    <row r="231" spans="1:6">
      <c r="F231" s="319"/>
    </row>
    <row r="232" spans="1:6">
      <c r="F232" s="319"/>
    </row>
    <row r="233" spans="1:6">
      <c r="F233" s="319"/>
    </row>
    <row r="234" spans="1:6">
      <c r="F234" s="319"/>
    </row>
    <row r="235" spans="1:6">
      <c r="F235" s="319"/>
    </row>
    <row r="236" spans="1:6">
      <c r="F236" s="319"/>
    </row>
    <row r="237" spans="1:6">
      <c r="F237" s="319"/>
    </row>
    <row r="238" spans="1:6">
      <c r="F238" s="319"/>
    </row>
    <row r="239" spans="1:6">
      <c r="F239" s="319"/>
    </row>
    <row r="240" spans="1:6">
      <c r="F240" s="319"/>
    </row>
    <row r="241" spans="1:6">
      <c r="F241" s="319"/>
    </row>
    <row r="242" spans="1:6">
      <c r="F242" s="319"/>
    </row>
    <row r="243" spans="1:6" s="312" customFormat="1">
      <c r="A243" s="41"/>
      <c r="B243" s="41"/>
      <c r="C243" s="41"/>
      <c r="D243" s="46"/>
      <c r="E243" s="41"/>
      <c r="F243" s="319"/>
    </row>
    <row r="244" spans="1:6">
      <c r="F244" s="319"/>
    </row>
    <row r="245" spans="1:6" s="312" customFormat="1">
      <c r="A245" s="41"/>
      <c r="B245" s="41"/>
      <c r="C245" s="41"/>
      <c r="D245" s="46"/>
      <c r="E245" s="41"/>
      <c r="F245" s="319"/>
    </row>
    <row r="246" spans="1:6">
      <c r="F246" s="319"/>
    </row>
    <row r="247" spans="1:6" s="312" customFormat="1">
      <c r="A247" s="41"/>
      <c r="B247" s="41"/>
      <c r="C247" s="41"/>
      <c r="D247" s="46"/>
      <c r="E247" s="41"/>
      <c r="F247" s="319"/>
    </row>
    <row r="248" spans="1:6">
      <c r="F248" s="319"/>
    </row>
    <row r="249" spans="1:6">
      <c r="F249" s="319"/>
    </row>
    <row r="250" spans="1:6">
      <c r="F250" s="319"/>
    </row>
    <row r="251" spans="1:6">
      <c r="F251" s="319"/>
    </row>
    <row r="252" spans="1:6">
      <c r="F252" s="319"/>
    </row>
    <row r="257" spans="1:3">
      <c r="A257" s="53"/>
      <c r="B257" s="53"/>
      <c r="C257" s="53"/>
    </row>
    <row r="258" spans="1:3">
      <c r="A258" s="53"/>
      <c r="B258" s="53"/>
      <c r="C258" s="53"/>
    </row>
    <row r="259" spans="1:3">
      <c r="A259" s="53"/>
      <c r="B259" s="53"/>
      <c r="C259" s="53"/>
    </row>
    <row r="260" spans="1:3">
      <c r="A260" s="53"/>
      <c r="B260" s="53"/>
      <c r="C260" s="53"/>
    </row>
    <row r="261" spans="1:3">
      <c r="A261" s="53"/>
      <c r="B261" s="53"/>
      <c r="C261" s="53"/>
    </row>
    <row r="262" spans="1:3">
      <c r="A262" s="53"/>
      <c r="B262" s="53"/>
      <c r="C262" s="53"/>
    </row>
    <row r="263" spans="1:3">
      <c r="A263" s="53"/>
      <c r="B263" s="53"/>
      <c r="C263" s="53"/>
    </row>
    <row r="264" spans="1:3">
      <c r="A264" s="53"/>
      <c r="B264" s="53"/>
      <c r="C264" s="53"/>
    </row>
    <row r="265" spans="1:3">
      <c r="A265" s="53"/>
      <c r="B265" s="53"/>
      <c r="C265" s="53"/>
    </row>
    <row r="266" spans="1:3">
      <c r="A266" s="53"/>
      <c r="B266" s="53"/>
      <c r="C266" s="53"/>
    </row>
    <row r="267" spans="1:3">
      <c r="A267" s="53"/>
      <c r="B267" s="53"/>
      <c r="C267" s="53"/>
    </row>
    <row r="268" spans="1:3">
      <c r="A268" s="53"/>
      <c r="B268" s="53"/>
      <c r="C268" s="53"/>
    </row>
    <row r="269" spans="1:3">
      <c r="A269" s="53"/>
      <c r="B269" s="53"/>
      <c r="C269" s="53"/>
    </row>
    <row r="270" spans="1:3">
      <c r="A270" s="53"/>
      <c r="B270" s="53"/>
      <c r="C270" s="53"/>
    </row>
    <row r="271" spans="1:3">
      <c r="A271" s="53"/>
      <c r="B271" s="53"/>
      <c r="C271" s="53"/>
    </row>
    <row r="272" spans="1:3">
      <c r="A272" s="53"/>
      <c r="B272" s="53"/>
      <c r="C272" s="53"/>
    </row>
    <row r="273" spans="1:3">
      <c r="A273" s="53"/>
      <c r="B273" s="53"/>
      <c r="C273" s="53"/>
    </row>
    <row r="274" spans="1:3">
      <c r="A274" s="53"/>
      <c r="B274" s="53"/>
      <c r="C274" s="53"/>
    </row>
    <row r="275" spans="1:3">
      <c r="A275" s="53"/>
      <c r="B275" s="53"/>
      <c r="C275" s="53"/>
    </row>
    <row r="276" spans="1:3">
      <c r="A276" s="53"/>
      <c r="B276" s="53"/>
      <c r="C276" s="53"/>
    </row>
    <row r="277" spans="1:3">
      <c r="A277" s="53"/>
      <c r="B277" s="53"/>
      <c r="C277" s="53"/>
    </row>
    <row r="278" spans="1:3">
      <c r="A278" s="53"/>
      <c r="B278" s="53"/>
      <c r="C278" s="53"/>
    </row>
    <row r="279" spans="1:3">
      <c r="A279" s="53"/>
      <c r="B279" s="53"/>
      <c r="C279" s="53"/>
    </row>
    <row r="280" spans="1:3">
      <c r="A280" s="53"/>
      <c r="B280" s="53"/>
      <c r="C280" s="53"/>
    </row>
    <row r="281" spans="1:3">
      <c r="A281" s="53"/>
      <c r="B281" s="53"/>
      <c r="C281" s="53"/>
    </row>
    <row r="282" spans="1:3">
      <c r="A282" s="53"/>
      <c r="B282" s="53"/>
      <c r="C282" s="53"/>
    </row>
    <row r="283" spans="1:3">
      <c r="A283" s="53"/>
      <c r="B283" s="53"/>
      <c r="C283" s="53"/>
    </row>
    <row r="284" spans="1:3">
      <c r="A284" s="53"/>
      <c r="B284" s="53"/>
      <c r="C284" s="53"/>
    </row>
    <row r="285" spans="1:3">
      <c r="A285" s="53"/>
      <c r="B285" s="53"/>
      <c r="C285" s="53"/>
    </row>
    <row r="286" spans="1:3">
      <c r="A286" s="53"/>
      <c r="B286" s="53"/>
      <c r="C286" s="53"/>
    </row>
    <row r="287" spans="1:3">
      <c r="A287" s="53"/>
      <c r="B287" s="53"/>
      <c r="C287" s="53"/>
    </row>
    <row r="288" spans="1:3">
      <c r="A288" s="53"/>
      <c r="B288" s="53"/>
      <c r="C288" s="53"/>
    </row>
    <row r="289" spans="1:3">
      <c r="A289" s="53"/>
      <c r="B289" s="53"/>
      <c r="C289" s="53"/>
    </row>
    <row r="290" spans="1:3">
      <c r="A290" s="53"/>
      <c r="B290" s="53"/>
      <c r="C290" s="53"/>
    </row>
    <row r="291" spans="1:3">
      <c r="A291" s="53"/>
      <c r="B291" s="53"/>
      <c r="C291" s="53"/>
    </row>
    <row r="292" spans="1:3">
      <c r="A292" s="53"/>
      <c r="B292" s="53"/>
      <c r="C292" s="53"/>
    </row>
    <row r="293" spans="1:3">
      <c r="A293" s="53"/>
      <c r="B293" s="53"/>
      <c r="C293" s="53"/>
    </row>
    <row r="294" spans="1:3">
      <c r="A294" s="53"/>
      <c r="B294" s="53"/>
      <c r="C294" s="53"/>
    </row>
    <row r="295" spans="1:3">
      <c r="A295" s="53"/>
      <c r="B295" s="53"/>
      <c r="C295" s="53"/>
    </row>
    <row r="296" spans="1:3">
      <c r="A296" s="53"/>
      <c r="B296" s="53"/>
      <c r="C296" s="53"/>
    </row>
    <row r="297" spans="1:3">
      <c r="A297" s="53"/>
      <c r="B297" s="53"/>
      <c r="C297" s="53"/>
    </row>
    <row r="298" spans="1:3">
      <c r="A298" s="53"/>
      <c r="B298" s="53"/>
      <c r="C298" s="53"/>
    </row>
    <row r="299" spans="1:3">
      <c r="A299" s="53"/>
      <c r="B299" s="53"/>
      <c r="C299" s="53"/>
    </row>
    <row r="300" spans="1:3">
      <c r="A300" s="53"/>
      <c r="B300" s="53"/>
      <c r="C300" s="53"/>
    </row>
    <row r="301" spans="1:3">
      <c r="A301" s="53"/>
      <c r="B301" s="53"/>
      <c r="C301" s="53"/>
    </row>
    <row r="302" spans="1:3">
      <c r="A302" s="53"/>
      <c r="B302" s="53"/>
      <c r="C302" s="53"/>
    </row>
    <row r="303" spans="1:3">
      <c r="A303" s="53"/>
      <c r="B303" s="53"/>
      <c r="C303" s="53"/>
    </row>
    <row r="304" spans="1:3">
      <c r="A304" s="53"/>
      <c r="B304" s="53"/>
      <c r="C304" s="53"/>
    </row>
    <row r="305" spans="1:3">
      <c r="A305" s="53"/>
      <c r="B305" s="53"/>
      <c r="C305" s="53"/>
    </row>
    <row r="306" spans="1:3">
      <c r="A306" s="53"/>
      <c r="B306" s="53"/>
      <c r="C306" s="53"/>
    </row>
    <row r="307" spans="1:3">
      <c r="A307" s="53"/>
      <c r="B307" s="53"/>
      <c r="C307" s="53"/>
    </row>
    <row r="308" spans="1:3">
      <c r="A308" s="53"/>
      <c r="B308" s="53"/>
      <c r="C308" s="53"/>
    </row>
    <row r="309" spans="1:3">
      <c r="A309" s="53"/>
      <c r="B309" s="53"/>
      <c r="C309" s="53"/>
    </row>
    <row r="310" spans="1:3">
      <c r="A310" s="53"/>
      <c r="B310" s="53"/>
      <c r="C310" s="53"/>
    </row>
    <row r="311" spans="1:3">
      <c r="A311" s="53"/>
      <c r="B311" s="53"/>
      <c r="C311" s="53"/>
    </row>
    <row r="312" spans="1:3">
      <c r="A312" s="53"/>
      <c r="B312" s="53"/>
      <c r="C312" s="53"/>
    </row>
    <row r="313" spans="1:3">
      <c r="A313" s="53"/>
      <c r="B313" s="53"/>
      <c r="C313" s="53"/>
    </row>
    <row r="314" spans="1:3">
      <c r="A314" s="53"/>
      <c r="B314" s="53"/>
      <c r="C314" s="53"/>
    </row>
    <row r="315" spans="1:3">
      <c r="A315" s="53"/>
      <c r="B315" s="53"/>
      <c r="C315" s="53"/>
    </row>
    <row r="316" spans="1:3">
      <c r="A316" s="53"/>
      <c r="B316" s="53"/>
      <c r="C316" s="53"/>
    </row>
    <row r="317" spans="1:3">
      <c r="A317" s="53"/>
      <c r="B317" s="53"/>
      <c r="C317" s="53"/>
    </row>
    <row r="318" spans="1:3">
      <c r="A318" s="53"/>
      <c r="B318" s="53"/>
      <c r="C318" s="53"/>
    </row>
    <row r="319" spans="1:3">
      <c r="A319" s="53"/>
      <c r="B319" s="53"/>
      <c r="C319" s="53"/>
    </row>
    <row r="320" spans="1:3">
      <c r="A320" s="53"/>
      <c r="B320" s="53"/>
      <c r="C320" s="53"/>
    </row>
    <row r="321" spans="1:3">
      <c r="A321" s="53"/>
      <c r="B321" s="53"/>
      <c r="C321" s="53"/>
    </row>
    <row r="322" spans="1:3">
      <c r="A322" s="53"/>
      <c r="B322" s="53"/>
      <c r="C322" s="53"/>
    </row>
    <row r="323" spans="1:3">
      <c r="A323" s="53"/>
      <c r="B323" s="53"/>
      <c r="C323" s="53"/>
    </row>
    <row r="324" spans="1:3">
      <c r="A324" s="53"/>
      <c r="B324" s="53"/>
      <c r="C324" s="53"/>
    </row>
    <row r="325" spans="1:3">
      <c r="A325" s="53"/>
      <c r="B325" s="53"/>
      <c r="C325" s="53"/>
    </row>
    <row r="326" spans="1:3">
      <c r="A326" s="53"/>
      <c r="B326" s="53"/>
      <c r="C326" s="53"/>
    </row>
    <row r="327" spans="1:3">
      <c r="A327" s="53"/>
      <c r="B327" s="53"/>
      <c r="C327" s="53"/>
    </row>
    <row r="328" spans="1:3">
      <c r="A328" s="53"/>
      <c r="B328" s="53"/>
      <c r="C328" s="53"/>
    </row>
    <row r="329" spans="1:3">
      <c r="A329" s="53"/>
      <c r="B329" s="53"/>
      <c r="C329" s="53"/>
    </row>
    <row r="330" spans="1:3">
      <c r="A330" s="53"/>
      <c r="B330" s="53"/>
      <c r="C330" s="53"/>
    </row>
    <row r="331" spans="1:3">
      <c r="A331" s="53"/>
      <c r="B331" s="53"/>
      <c r="C331" s="53"/>
    </row>
    <row r="332" spans="1:3">
      <c r="A332" s="53"/>
      <c r="B332" s="53"/>
      <c r="C332" s="53"/>
    </row>
    <row r="333" spans="1:3">
      <c r="A333" s="53"/>
      <c r="B333" s="53"/>
      <c r="C333" s="53"/>
    </row>
    <row r="334" spans="1:3">
      <c r="A334" s="53"/>
      <c r="B334" s="53"/>
      <c r="C334" s="53"/>
    </row>
    <row r="335" spans="1:3">
      <c r="A335" s="53"/>
      <c r="B335" s="53"/>
      <c r="C335" s="53"/>
    </row>
    <row r="336" spans="1:3">
      <c r="A336" s="53"/>
      <c r="B336" s="53"/>
      <c r="C336" s="53"/>
    </row>
    <row r="337" spans="1:3">
      <c r="A337" s="53"/>
      <c r="B337" s="53"/>
      <c r="C337" s="53"/>
    </row>
    <row r="338" spans="1:3">
      <c r="A338" s="53"/>
      <c r="B338" s="53"/>
      <c r="C338" s="53"/>
    </row>
    <row r="339" spans="1:3">
      <c r="A339" s="53"/>
      <c r="B339" s="53"/>
      <c r="C339" s="53"/>
    </row>
    <row r="340" spans="1:3">
      <c r="A340" s="53"/>
      <c r="B340" s="53"/>
      <c r="C340" s="53"/>
    </row>
    <row r="341" spans="1:3">
      <c r="A341" s="53"/>
      <c r="B341" s="53"/>
      <c r="C341" s="53"/>
    </row>
    <row r="342" spans="1:3">
      <c r="A342" s="53"/>
      <c r="B342" s="53"/>
      <c r="C342" s="53"/>
    </row>
    <row r="343" spans="1:3">
      <c r="A343" s="53"/>
      <c r="B343" s="53"/>
      <c r="C343" s="53"/>
    </row>
    <row r="344" spans="1:3">
      <c r="A344" s="53"/>
      <c r="B344" s="53"/>
      <c r="C344" s="53"/>
    </row>
    <row r="345" spans="1:3">
      <c r="A345" s="53"/>
      <c r="B345" s="53"/>
      <c r="C345" s="53"/>
    </row>
    <row r="346" spans="1:3">
      <c r="A346" s="53"/>
      <c r="B346" s="53"/>
      <c r="C346" s="53"/>
    </row>
    <row r="347" spans="1:3">
      <c r="A347" s="53"/>
      <c r="B347" s="53"/>
      <c r="C347" s="53"/>
    </row>
    <row r="348" spans="1:3">
      <c r="A348" s="53"/>
      <c r="B348" s="53"/>
      <c r="C348" s="53"/>
    </row>
    <row r="349" spans="1:3">
      <c r="A349" s="53"/>
      <c r="B349" s="53"/>
      <c r="C349" s="53"/>
    </row>
    <row r="350" spans="1:3">
      <c r="A350" s="53"/>
      <c r="B350" s="53"/>
      <c r="C350" s="53"/>
    </row>
    <row r="351" spans="1:3">
      <c r="A351" s="53"/>
      <c r="B351" s="53"/>
      <c r="C351" s="53"/>
    </row>
    <row r="352" spans="1:3">
      <c r="A352" s="53"/>
      <c r="B352" s="53"/>
      <c r="C352" s="53"/>
    </row>
    <row r="353" spans="1:3">
      <c r="A353" s="53"/>
      <c r="B353" s="53"/>
      <c r="C353" s="53"/>
    </row>
    <row r="354" spans="1:3">
      <c r="A354" s="53"/>
      <c r="B354" s="53"/>
      <c r="C354" s="53"/>
    </row>
    <row r="355" spans="1:3">
      <c r="A355" s="53"/>
      <c r="B355" s="53"/>
      <c r="C355" s="53"/>
    </row>
    <row r="356" spans="1:3">
      <c r="A356" s="53"/>
      <c r="B356" s="53"/>
      <c r="C356" s="53"/>
    </row>
    <row r="357" spans="1:3">
      <c r="A357" s="53"/>
      <c r="B357" s="53"/>
      <c r="C357" s="53"/>
    </row>
    <row r="358" spans="1:3">
      <c r="A358" s="53"/>
      <c r="B358" s="53"/>
      <c r="C358" s="53"/>
    </row>
    <row r="359" spans="1:3">
      <c r="A359" s="53"/>
      <c r="B359" s="53"/>
      <c r="C359" s="53"/>
    </row>
    <row r="360" spans="1:3">
      <c r="A360" s="53"/>
      <c r="B360" s="53"/>
      <c r="C360" s="53"/>
    </row>
    <row r="361" spans="1:3">
      <c r="A361" s="53"/>
      <c r="B361" s="53"/>
      <c r="C361" s="53"/>
    </row>
    <row r="362" spans="1:3">
      <c r="A362" s="53"/>
      <c r="B362" s="53"/>
      <c r="C362" s="53"/>
    </row>
    <row r="363" spans="1:3">
      <c r="A363" s="53"/>
      <c r="B363" s="53"/>
      <c r="C363" s="53"/>
    </row>
    <row r="364" spans="1:3">
      <c r="A364" s="53"/>
      <c r="B364" s="53"/>
      <c r="C364" s="53"/>
    </row>
    <row r="365" spans="1:3">
      <c r="A365" s="53"/>
      <c r="B365" s="53"/>
      <c r="C365" s="53"/>
    </row>
    <row r="366" spans="1:3">
      <c r="A366" s="53"/>
      <c r="B366" s="53"/>
      <c r="C366" s="53"/>
    </row>
    <row r="367" spans="1:3">
      <c r="A367" s="53"/>
      <c r="B367" s="53"/>
      <c r="C367" s="53"/>
    </row>
    <row r="368" spans="1:3">
      <c r="A368" s="53"/>
      <c r="B368" s="53"/>
      <c r="C368" s="53"/>
    </row>
    <row r="369" spans="1:3">
      <c r="A369" s="53"/>
      <c r="B369" s="53"/>
      <c r="C369" s="53"/>
    </row>
    <row r="370" spans="1:3">
      <c r="A370" s="53"/>
      <c r="B370" s="53"/>
      <c r="C370" s="53"/>
    </row>
    <row r="371" spans="1:3">
      <c r="A371" s="53"/>
      <c r="B371" s="53"/>
      <c r="C371" s="53"/>
    </row>
    <row r="372" spans="1:3">
      <c r="A372" s="53"/>
      <c r="B372" s="53"/>
      <c r="C372" s="53"/>
    </row>
    <row r="373" spans="1:3">
      <c r="A373" s="53"/>
      <c r="B373" s="53"/>
      <c r="C373" s="53"/>
    </row>
    <row r="374" spans="1:3">
      <c r="A374" s="53"/>
      <c r="B374" s="53"/>
      <c r="C374" s="53"/>
    </row>
    <row r="375" spans="1:3">
      <c r="A375" s="53"/>
      <c r="B375" s="53"/>
      <c r="C375" s="53"/>
    </row>
    <row r="376" spans="1:3">
      <c r="A376" s="53"/>
      <c r="B376" s="53"/>
      <c r="C376" s="53"/>
    </row>
    <row r="377" spans="1:3">
      <c r="A377" s="53"/>
      <c r="B377" s="53"/>
      <c r="C377" s="53"/>
    </row>
    <row r="378" spans="1:3">
      <c r="A378" s="53"/>
      <c r="B378" s="53"/>
      <c r="C378" s="53"/>
    </row>
    <row r="379" spans="1:3">
      <c r="A379" s="53"/>
      <c r="B379" s="53"/>
      <c r="C379" s="53"/>
    </row>
    <row r="380" spans="1:3">
      <c r="A380" s="53"/>
      <c r="B380" s="53"/>
      <c r="C380" s="53"/>
    </row>
    <row r="381" spans="1:3">
      <c r="A381" s="53"/>
      <c r="B381" s="53"/>
      <c r="C381" s="53"/>
    </row>
    <row r="382" spans="1:3">
      <c r="A382" s="53"/>
      <c r="B382" s="53"/>
      <c r="C382" s="53"/>
    </row>
    <row r="383" spans="1:3">
      <c r="A383" s="53"/>
      <c r="B383" s="53"/>
      <c r="C383" s="53"/>
    </row>
    <row r="384" spans="1:3">
      <c r="A384" s="53"/>
      <c r="B384" s="53"/>
      <c r="C384" s="53"/>
    </row>
    <row r="385" spans="1:3">
      <c r="A385" s="53"/>
      <c r="B385" s="53"/>
      <c r="C385" s="53"/>
    </row>
    <row r="386" spans="1:3">
      <c r="A386" s="53"/>
      <c r="B386" s="53"/>
      <c r="C386" s="53"/>
    </row>
    <row r="387" spans="1:3">
      <c r="A387" s="53"/>
      <c r="B387" s="53"/>
      <c r="C387" s="53"/>
    </row>
    <row r="388" spans="1:3">
      <c r="A388" s="53"/>
      <c r="B388" s="53"/>
      <c r="C388" s="53"/>
    </row>
    <row r="389" spans="1:3">
      <c r="A389" s="53"/>
      <c r="B389" s="53"/>
      <c r="C389" s="53"/>
    </row>
    <row r="390" spans="1:3">
      <c r="A390" s="53"/>
      <c r="B390" s="53"/>
      <c r="C390" s="53"/>
    </row>
    <row r="391" spans="1:3">
      <c r="A391" s="53"/>
      <c r="B391" s="53"/>
      <c r="C391" s="53"/>
    </row>
    <row r="392" spans="1:3">
      <c r="A392" s="53"/>
      <c r="B392" s="53"/>
      <c r="C392" s="53"/>
    </row>
    <row r="393" spans="1:3">
      <c r="A393" s="53"/>
      <c r="B393" s="53"/>
      <c r="C393" s="53"/>
    </row>
    <row r="394" spans="1:3">
      <c r="A394" s="53"/>
      <c r="B394" s="53"/>
      <c r="C394" s="53"/>
    </row>
    <row r="395" spans="1:3">
      <c r="A395" s="53"/>
      <c r="B395" s="53"/>
      <c r="C395" s="53"/>
    </row>
    <row r="396" spans="1:3">
      <c r="A396" s="53"/>
      <c r="B396" s="53"/>
      <c r="C396" s="53"/>
    </row>
    <row r="397" spans="1:3">
      <c r="A397" s="53"/>
      <c r="B397" s="53"/>
      <c r="C397" s="53"/>
    </row>
    <row r="398" spans="1:3">
      <c r="A398" s="53"/>
      <c r="B398" s="53"/>
      <c r="C398" s="53"/>
    </row>
    <row r="399" spans="1:3">
      <c r="A399" s="53"/>
      <c r="B399" s="53"/>
      <c r="C399" s="53"/>
    </row>
    <row r="400" spans="1:3">
      <c r="A400" s="53"/>
      <c r="B400" s="53"/>
      <c r="C400" s="53"/>
    </row>
    <row r="401" spans="1:3">
      <c r="A401" s="53"/>
      <c r="B401" s="53"/>
      <c r="C401" s="53"/>
    </row>
    <row r="402" spans="1:3">
      <c r="A402" s="53"/>
      <c r="B402" s="53"/>
      <c r="C402" s="53"/>
    </row>
    <row r="403" spans="1:3">
      <c r="A403" s="53"/>
      <c r="B403" s="53"/>
      <c r="C403" s="53"/>
    </row>
    <row r="404" spans="1:3">
      <c r="A404" s="53"/>
      <c r="B404" s="53"/>
      <c r="C404" s="53"/>
    </row>
    <row r="405" spans="1:3">
      <c r="A405" s="53"/>
      <c r="B405" s="53"/>
      <c r="C405" s="53"/>
    </row>
    <row r="406" spans="1:3">
      <c r="A406" s="53"/>
      <c r="B406" s="53"/>
      <c r="C406" s="53"/>
    </row>
    <row r="407" spans="1:3">
      <c r="A407" s="53"/>
      <c r="B407" s="53"/>
      <c r="C407" s="53"/>
    </row>
    <row r="408" spans="1:3">
      <c r="A408" s="53"/>
      <c r="B408" s="53"/>
      <c r="C408" s="53"/>
    </row>
    <row r="409" spans="1:3">
      <c r="A409" s="53"/>
      <c r="B409" s="53"/>
      <c r="C409" s="53"/>
    </row>
    <row r="410" spans="1:3">
      <c r="A410" s="53"/>
      <c r="B410" s="53"/>
      <c r="C410" s="53"/>
    </row>
    <row r="411" spans="1:3">
      <c r="A411" s="53"/>
      <c r="B411" s="53"/>
      <c r="C411" s="53"/>
    </row>
    <row r="412" spans="1:3">
      <c r="A412" s="53"/>
      <c r="B412" s="53"/>
      <c r="C412" s="53"/>
    </row>
    <row r="413" spans="1:3">
      <c r="A413" s="53"/>
      <c r="B413" s="53"/>
      <c r="C413" s="53"/>
    </row>
    <row r="414" spans="1:3">
      <c r="A414" s="53"/>
      <c r="B414" s="53"/>
      <c r="C414" s="53"/>
    </row>
    <row r="415" spans="1:3">
      <c r="A415" s="53"/>
      <c r="B415" s="53"/>
      <c r="C415" s="53"/>
    </row>
    <row r="416" spans="1:3">
      <c r="A416" s="53"/>
      <c r="B416" s="53"/>
      <c r="C416" s="53"/>
    </row>
    <row r="417" spans="1:3">
      <c r="A417" s="53"/>
      <c r="B417" s="53"/>
      <c r="C417" s="53"/>
    </row>
    <row r="418" spans="1:3">
      <c r="A418" s="53"/>
      <c r="B418" s="53"/>
      <c r="C418" s="53"/>
    </row>
    <row r="419" spans="1:3">
      <c r="A419" s="53"/>
      <c r="B419" s="53"/>
      <c r="C419" s="53"/>
    </row>
    <row r="420" spans="1:3">
      <c r="A420" s="53"/>
      <c r="B420" s="53"/>
      <c r="C420" s="53"/>
    </row>
    <row r="421" spans="1:3">
      <c r="A421" s="53"/>
      <c r="B421" s="53"/>
      <c r="C421" s="53"/>
    </row>
    <row r="422" spans="1:3">
      <c r="A422" s="53"/>
      <c r="B422" s="53"/>
      <c r="C422" s="53"/>
    </row>
    <row r="423" spans="1:3">
      <c r="A423" s="53"/>
      <c r="B423" s="53"/>
      <c r="C423" s="53"/>
    </row>
    <row r="424" spans="1:3">
      <c r="A424" s="53"/>
      <c r="B424" s="53"/>
      <c r="C424" s="53"/>
    </row>
    <row r="425" spans="1:3">
      <c r="A425" s="53"/>
      <c r="B425" s="53"/>
      <c r="C425" s="53"/>
    </row>
    <row r="426" spans="1:3">
      <c r="A426" s="53"/>
      <c r="B426" s="53"/>
      <c r="C426" s="53"/>
    </row>
    <row r="427" spans="1:3">
      <c r="A427" s="53"/>
      <c r="B427" s="53"/>
      <c r="C427" s="53"/>
    </row>
    <row r="428" spans="1:3">
      <c r="A428" s="53"/>
      <c r="B428" s="53"/>
      <c r="C428" s="53"/>
    </row>
    <row r="429" spans="1:3">
      <c r="A429" s="53"/>
      <c r="B429" s="53"/>
      <c r="C429" s="53"/>
    </row>
    <row r="430" spans="1:3">
      <c r="A430" s="53"/>
      <c r="B430" s="53"/>
      <c r="C430" s="53"/>
    </row>
    <row r="431" spans="1:3">
      <c r="A431" s="53"/>
      <c r="B431" s="53"/>
      <c r="C431" s="53"/>
    </row>
    <row r="432" spans="1:3">
      <c r="A432" s="53"/>
      <c r="B432" s="53"/>
      <c r="C432" s="53"/>
    </row>
    <row r="433" spans="1:3">
      <c r="A433" s="53"/>
      <c r="B433" s="53"/>
      <c r="C433" s="53"/>
    </row>
    <row r="434" spans="1:3">
      <c r="A434" s="53"/>
      <c r="B434" s="53"/>
      <c r="C434" s="53"/>
    </row>
    <row r="435" spans="1:3">
      <c r="A435" s="53"/>
      <c r="B435" s="53"/>
      <c r="C435" s="53"/>
    </row>
    <row r="436" spans="1:3">
      <c r="A436" s="53"/>
      <c r="B436" s="53"/>
      <c r="C436" s="53"/>
    </row>
    <row r="437" spans="1:3">
      <c r="A437" s="53"/>
      <c r="B437" s="53"/>
      <c r="C437" s="53"/>
    </row>
    <row r="438" spans="1:3">
      <c r="A438" s="53"/>
      <c r="B438" s="53"/>
      <c r="C438" s="53"/>
    </row>
    <row r="439" spans="1:3">
      <c r="A439" s="53"/>
      <c r="B439" s="53"/>
      <c r="C439" s="53"/>
    </row>
    <row r="440" spans="1:3">
      <c r="A440" s="53"/>
      <c r="B440" s="53"/>
      <c r="C440" s="53"/>
    </row>
    <row r="441" spans="1:3">
      <c r="A441" s="53"/>
      <c r="B441" s="53"/>
      <c r="C441" s="53"/>
    </row>
    <row r="442" spans="1:3">
      <c r="A442" s="53"/>
      <c r="B442" s="53"/>
      <c r="C442" s="53"/>
    </row>
    <row r="443" spans="1:3">
      <c r="A443" s="53"/>
      <c r="B443" s="53"/>
      <c r="C443" s="53"/>
    </row>
    <row r="444" spans="1:3">
      <c r="A444" s="53"/>
      <c r="B444" s="53"/>
      <c r="C444" s="53"/>
    </row>
    <row r="445" spans="1:3">
      <c r="A445" s="53"/>
      <c r="B445" s="53"/>
      <c r="C445" s="53"/>
    </row>
    <row r="446" spans="1:3">
      <c r="A446" s="53"/>
      <c r="B446" s="53"/>
      <c r="C446" s="53"/>
    </row>
    <row r="447" spans="1:3">
      <c r="A447" s="53"/>
      <c r="B447" s="53"/>
      <c r="C447" s="53"/>
    </row>
    <row r="448" spans="1:3">
      <c r="A448" s="53"/>
      <c r="B448" s="53"/>
      <c r="C448" s="53"/>
    </row>
    <row r="449" spans="1:3">
      <c r="A449" s="53"/>
      <c r="B449" s="53"/>
      <c r="C449" s="53"/>
    </row>
    <row r="450" spans="1:3">
      <c r="A450" s="53"/>
      <c r="B450" s="53"/>
      <c r="C450" s="53"/>
    </row>
    <row r="451" spans="1:3">
      <c r="A451" s="53"/>
      <c r="B451" s="53"/>
      <c r="C451" s="53"/>
    </row>
    <row r="452" spans="1:3">
      <c r="A452" s="53"/>
      <c r="B452" s="53"/>
      <c r="C452" s="53"/>
    </row>
    <row r="453" spans="1:3">
      <c r="A453" s="53"/>
      <c r="B453" s="53"/>
      <c r="C453" s="53"/>
    </row>
    <row r="454" spans="1:3">
      <c r="A454" s="53"/>
      <c r="B454" s="53"/>
      <c r="C454" s="53"/>
    </row>
    <row r="455" spans="1:3">
      <c r="A455" s="53"/>
      <c r="B455" s="53"/>
      <c r="C455" s="53"/>
    </row>
    <row r="456" spans="1:3">
      <c r="A456" s="53"/>
      <c r="B456" s="53"/>
      <c r="C456" s="53"/>
    </row>
    <row r="457" spans="1:3">
      <c r="A457" s="53"/>
      <c r="B457" s="53"/>
      <c r="C457" s="53"/>
    </row>
    <row r="458" spans="1:3">
      <c r="A458" s="53"/>
      <c r="B458" s="53"/>
      <c r="C458" s="53"/>
    </row>
    <row r="459" spans="1:3">
      <c r="A459" s="53"/>
      <c r="B459" s="53"/>
      <c r="C459" s="53"/>
    </row>
    <row r="460" spans="1:3">
      <c r="A460" s="53"/>
      <c r="B460" s="53"/>
      <c r="C460" s="53"/>
    </row>
    <row r="461" spans="1:3">
      <c r="A461" s="53"/>
      <c r="B461" s="53"/>
      <c r="C461" s="53"/>
    </row>
    <row r="462" spans="1:3">
      <c r="A462" s="53"/>
      <c r="B462" s="53"/>
      <c r="C462" s="53"/>
    </row>
    <row r="463" spans="1:3">
      <c r="A463" s="53"/>
      <c r="B463" s="53"/>
      <c r="C463" s="53"/>
    </row>
    <row r="464" spans="1:3">
      <c r="A464" s="53"/>
      <c r="B464" s="53"/>
      <c r="C464" s="53"/>
    </row>
    <row r="465" spans="1:3">
      <c r="A465" s="53"/>
      <c r="B465" s="53"/>
      <c r="C465" s="53"/>
    </row>
    <row r="466" spans="1:3">
      <c r="A466" s="53"/>
      <c r="B466" s="53"/>
      <c r="C466" s="53"/>
    </row>
    <row r="467" spans="1:3">
      <c r="A467" s="53"/>
      <c r="B467" s="53"/>
      <c r="C467" s="53"/>
    </row>
    <row r="468" spans="1:3">
      <c r="A468" s="53"/>
      <c r="B468" s="53"/>
      <c r="C468" s="53"/>
    </row>
    <row r="469" spans="1:3">
      <c r="A469" s="53"/>
      <c r="B469" s="53"/>
      <c r="C469" s="53"/>
    </row>
    <row r="470" spans="1:3">
      <c r="A470" s="53"/>
      <c r="B470" s="53"/>
      <c r="C470" s="53"/>
    </row>
    <row r="471" spans="1:3">
      <c r="A471" s="53"/>
      <c r="B471" s="53"/>
      <c r="C471" s="53"/>
    </row>
    <row r="472" spans="1:3">
      <c r="A472" s="53"/>
      <c r="B472" s="53"/>
      <c r="C472" s="53"/>
    </row>
    <row r="473" spans="1:3">
      <c r="A473" s="53"/>
      <c r="B473" s="53"/>
      <c r="C473" s="53"/>
    </row>
    <row r="474" spans="1:3">
      <c r="A474" s="53"/>
      <c r="B474" s="53"/>
      <c r="C474" s="53"/>
    </row>
    <row r="475" spans="1:3">
      <c r="A475" s="53"/>
      <c r="B475" s="53"/>
      <c r="C475" s="53"/>
    </row>
    <row r="476" spans="1:3">
      <c r="A476" s="53"/>
      <c r="B476" s="53"/>
      <c r="C476" s="53"/>
    </row>
    <row r="477" spans="1:3">
      <c r="A477" s="53"/>
      <c r="B477" s="53"/>
      <c r="C477" s="53"/>
    </row>
    <row r="478" spans="1:3">
      <c r="A478" s="53"/>
      <c r="B478" s="53"/>
      <c r="C478" s="53"/>
    </row>
    <row r="479" spans="1:3">
      <c r="A479" s="53"/>
      <c r="B479" s="53"/>
      <c r="C479" s="53"/>
    </row>
    <row r="480" spans="1:3">
      <c r="A480" s="53"/>
      <c r="B480" s="53"/>
      <c r="C480" s="53"/>
    </row>
    <row r="481" spans="1:3">
      <c r="A481" s="53"/>
      <c r="B481" s="53"/>
      <c r="C481" s="53"/>
    </row>
    <row r="482" spans="1:3">
      <c r="A482" s="53"/>
      <c r="B482" s="53"/>
      <c r="C482" s="53"/>
    </row>
    <row r="483" spans="1:3">
      <c r="A483" s="53"/>
      <c r="B483" s="53"/>
      <c r="C483" s="53"/>
    </row>
    <row r="484" spans="1:3">
      <c r="A484" s="53"/>
      <c r="B484" s="53"/>
      <c r="C484" s="53"/>
    </row>
    <row r="485" spans="1:3">
      <c r="A485" s="53"/>
      <c r="B485" s="53"/>
      <c r="C485" s="53"/>
    </row>
    <row r="486" spans="1:3">
      <c r="A486" s="53"/>
      <c r="B486" s="53"/>
      <c r="C486" s="53"/>
    </row>
    <row r="487" spans="1:3">
      <c r="A487" s="53"/>
      <c r="B487" s="53"/>
      <c r="C487" s="53"/>
    </row>
    <row r="488" spans="1:3">
      <c r="A488" s="53"/>
      <c r="B488" s="53"/>
      <c r="C488" s="53"/>
    </row>
    <row r="489" spans="1:3">
      <c r="A489" s="53"/>
      <c r="B489" s="53"/>
      <c r="C489" s="53"/>
    </row>
    <row r="490" spans="1:3">
      <c r="A490" s="53"/>
      <c r="B490" s="53"/>
      <c r="C490" s="53"/>
    </row>
    <row r="491" spans="1:3">
      <c r="A491" s="53"/>
      <c r="B491" s="53"/>
      <c r="C491" s="53"/>
    </row>
    <row r="492" spans="1:3">
      <c r="A492" s="53"/>
      <c r="B492" s="53"/>
      <c r="C492" s="53"/>
    </row>
    <row r="493" spans="1:3">
      <c r="A493" s="53"/>
      <c r="B493" s="53"/>
      <c r="C493" s="53"/>
    </row>
    <row r="494" spans="1:3">
      <c r="A494" s="53"/>
      <c r="B494" s="53"/>
      <c r="C494" s="53"/>
    </row>
    <row r="495" spans="1:3">
      <c r="A495" s="53"/>
      <c r="B495" s="53"/>
      <c r="C495" s="53"/>
    </row>
    <row r="496" spans="1:3">
      <c r="A496" s="53"/>
      <c r="B496" s="53"/>
      <c r="C496" s="53"/>
    </row>
    <row r="497" spans="1:3">
      <c r="A497" s="53"/>
      <c r="B497" s="53"/>
      <c r="C497" s="53"/>
    </row>
    <row r="498" spans="1:3">
      <c r="A498" s="53"/>
      <c r="B498" s="53"/>
      <c r="C498" s="53"/>
    </row>
    <row r="499" spans="1:3">
      <c r="A499" s="53"/>
      <c r="B499" s="53"/>
      <c r="C499" s="53"/>
    </row>
    <row r="500" spans="1:3">
      <c r="A500" s="53"/>
      <c r="B500" s="53"/>
      <c r="C500" s="53"/>
    </row>
    <row r="501" spans="1:3">
      <c r="A501" s="53"/>
      <c r="B501" s="53"/>
      <c r="C501" s="53"/>
    </row>
    <row r="502" spans="1:3">
      <c r="A502" s="53"/>
      <c r="B502" s="53"/>
      <c r="C502" s="53"/>
    </row>
    <row r="503" spans="1:3">
      <c r="A503" s="53"/>
      <c r="B503" s="53"/>
      <c r="C503" s="53"/>
    </row>
    <row r="504" spans="1:3">
      <c r="A504" s="53"/>
      <c r="B504" s="53"/>
      <c r="C504" s="53"/>
    </row>
    <row r="505" spans="1:3">
      <c r="A505" s="53"/>
      <c r="B505" s="53"/>
      <c r="C505" s="53"/>
    </row>
    <row r="506" spans="1:3">
      <c r="A506" s="53"/>
      <c r="B506" s="53"/>
      <c r="C506" s="53"/>
    </row>
    <row r="507" spans="1:3">
      <c r="A507" s="53"/>
      <c r="B507" s="53"/>
      <c r="C507" s="53"/>
    </row>
    <row r="508" spans="1:3">
      <c r="A508" s="53"/>
      <c r="B508" s="53"/>
      <c r="C508" s="53"/>
    </row>
    <row r="509" spans="1:3">
      <c r="A509" s="53"/>
      <c r="B509" s="53"/>
      <c r="C509" s="53"/>
    </row>
    <row r="510" spans="1:3">
      <c r="A510" s="53"/>
      <c r="B510" s="53"/>
      <c r="C510" s="53"/>
    </row>
    <row r="511" spans="1:3">
      <c r="A511" s="53"/>
      <c r="B511" s="53"/>
      <c r="C511" s="53"/>
    </row>
    <row r="512" spans="1:3">
      <c r="A512" s="53"/>
      <c r="B512" s="53"/>
      <c r="C512" s="53"/>
    </row>
    <row r="513" spans="1:3">
      <c r="A513" s="53"/>
      <c r="B513" s="53"/>
      <c r="C513" s="53"/>
    </row>
    <row r="514" spans="1:3">
      <c r="A514" s="53"/>
      <c r="B514" s="53"/>
      <c r="C514" s="53"/>
    </row>
    <row r="515" spans="1:3">
      <c r="A515" s="53"/>
      <c r="B515" s="53"/>
      <c r="C515" s="53"/>
    </row>
    <row r="516" spans="1:3">
      <c r="A516" s="53"/>
      <c r="B516" s="53"/>
      <c r="C516" s="53"/>
    </row>
    <row r="517" spans="1:3">
      <c r="A517" s="53"/>
      <c r="B517" s="53"/>
      <c r="C517" s="53"/>
    </row>
    <row r="518" spans="1:3">
      <c r="A518" s="53"/>
      <c r="B518" s="53"/>
      <c r="C518" s="53"/>
    </row>
    <row r="519" spans="1:3">
      <c r="A519" s="53"/>
      <c r="B519" s="53"/>
      <c r="C519" s="53"/>
    </row>
    <row r="520" spans="1:3">
      <c r="A520" s="53"/>
      <c r="B520" s="53"/>
      <c r="C520" s="53"/>
    </row>
    <row r="521" spans="1:3">
      <c r="A521" s="53"/>
      <c r="B521" s="53"/>
      <c r="C521" s="53"/>
    </row>
    <row r="522" spans="1:3">
      <c r="A522" s="53"/>
      <c r="B522" s="53"/>
      <c r="C522" s="53"/>
    </row>
    <row r="523" spans="1:3">
      <c r="A523" s="53"/>
      <c r="B523" s="53"/>
      <c r="C523" s="53"/>
    </row>
    <row r="524" spans="1:3">
      <c r="A524" s="53"/>
      <c r="B524" s="53"/>
      <c r="C524" s="53"/>
    </row>
    <row r="525" spans="1:3">
      <c r="A525" s="53"/>
      <c r="B525" s="53"/>
      <c r="C525" s="53"/>
    </row>
    <row r="526" spans="1:3">
      <c r="A526" s="53"/>
      <c r="B526" s="53"/>
      <c r="C526" s="53"/>
    </row>
    <row r="527" spans="1:3">
      <c r="A527" s="53"/>
      <c r="B527" s="53"/>
      <c r="C527" s="53"/>
    </row>
    <row r="528" spans="1:3">
      <c r="A528" s="53"/>
      <c r="B528" s="53"/>
      <c r="C528" s="53"/>
    </row>
    <row r="529" spans="1:3">
      <c r="A529" s="53"/>
      <c r="B529" s="53"/>
      <c r="C529" s="53"/>
    </row>
    <row r="530" spans="1:3">
      <c r="A530" s="53"/>
      <c r="B530" s="53"/>
      <c r="C530" s="53"/>
    </row>
    <row r="531" spans="1:3">
      <c r="A531" s="53"/>
      <c r="B531" s="53"/>
      <c r="C531" s="53"/>
    </row>
    <row r="532" spans="1:3">
      <c r="A532" s="53"/>
      <c r="B532" s="53"/>
      <c r="C532" s="53"/>
    </row>
    <row r="533" spans="1:3">
      <c r="A533" s="53"/>
      <c r="B533" s="53"/>
      <c r="C533" s="53"/>
    </row>
    <row r="534" spans="1:3">
      <c r="A534" s="53"/>
      <c r="B534" s="53"/>
      <c r="C534" s="53"/>
    </row>
    <row r="535" spans="1:3">
      <c r="A535" s="53"/>
      <c r="B535" s="53"/>
      <c r="C535" s="53"/>
    </row>
    <row r="536" spans="1:3">
      <c r="A536" s="53"/>
      <c r="B536" s="53"/>
      <c r="C536" s="53"/>
    </row>
    <row r="537" spans="1:3">
      <c r="A537" s="53"/>
      <c r="B537" s="53"/>
      <c r="C537" s="53"/>
    </row>
    <row r="538" spans="1:3">
      <c r="A538" s="53"/>
      <c r="B538" s="53"/>
      <c r="C538" s="53"/>
    </row>
    <row r="539" spans="1:3">
      <c r="A539" s="53"/>
      <c r="B539" s="53"/>
      <c r="C539" s="53"/>
    </row>
    <row r="540" spans="1:3">
      <c r="A540" s="53"/>
      <c r="B540" s="53"/>
      <c r="C540" s="53"/>
    </row>
    <row r="541" spans="1:3">
      <c r="A541" s="53"/>
      <c r="B541" s="53"/>
      <c r="C541" s="53"/>
    </row>
    <row r="542" spans="1:3">
      <c r="A542" s="53"/>
      <c r="B542" s="53"/>
      <c r="C542" s="53"/>
    </row>
    <row r="543" spans="1:3">
      <c r="A543" s="53"/>
      <c r="B543" s="53"/>
      <c r="C543" s="53"/>
    </row>
    <row r="544" spans="1:3">
      <c r="A544" s="53"/>
      <c r="B544" s="53"/>
      <c r="C544" s="53"/>
    </row>
    <row r="545" spans="1:3">
      <c r="A545" s="53"/>
      <c r="B545" s="53"/>
      <c r="C545" s="53"/>
    </row>
    <row r="546" spans="1:3">
      <c r="A546" s="53"/>
      <c r="B546" s="53"/>
      <c r="C546" s="53"/>
    </row>
    <row r="547" spans="1:3">
      <c r="A547" s="53"/>
      <c r="B547" s="53"/>
      <c r="C547" s="53"/>
    </row>
    <row r="548" spans="1:3">
      <c r="A548" s="53"/>
      <c r="B548" s="53"/>
      <c r="C548" s="53"/>
    </row>
    <row r="549" spans="1:3">
      <c r="A549" s="53"/>
      <c r="B549" s="53"/>
      <c r="C549" s="53"/>
    </row>
    <row r="550" spans="1:3">
      <c r="A550" s="53"/>
      <c r="B550" s="53"/>
      <c r="C550" s="53"/>
    </row>
    <row r="551" spans="1:3">
      <c r="A551" s="53"/>
      <c r="B551" s="53"/>
      <c r="C551" s="53"/>
    </row>
    <row r="552" spans="1:3">
      <c r="A552" s="53"/>
      <c r="B552" s="53"/>
      <c r="C552" s="53"/>
    </row>
    <row r="553" spans="1:3">
      <c r="A553" s="53"/>
      <c r="B553" s="53"/>
      <c r="C553" s="53"/>
    </row>
    <row r="554" spans="1:3">
      <c r="A554" s="53"/>
      <c r="B554" s="53"/>
      <c r="C554" s="53"/>
    </row>
    <row r="555" spans="1:3">
      <c r="A555" s="53"/>
      <c r="B555" s="53"/>
      <c r="C555" s="53"/>
    </row>
    <row r="556" spans="1:3">
      <c r="A556" s="53"/>
      <c r="B556" s="53"/>
      <c r="C556" s="53"/>
    </row>
    <row r="557" spans="1:3">
      <c r="A557" s="53"/>
      <c r="B557" s="53"/>
      <c r="C557" s="53"/>
    </row>
    <row r="558" spans="1:3">
      <c r="A558" s="53"/>
      <c r="B558" s="53"/>
      <c r="C558" s="53"/>
    </row>
    <row r="559" spans="1:3">
      <c r="A559" s="53"/>
      <c r="B559" s="53"/>
      <c r="C559" s="53"/>
    </row>
    <row r="560" spans="1:3">
      <c r="A560" s="53"/>
      <c r="B560" s="53"/>
      <c r="C560" s="53"/>
    </row>
    <row r="561" spans="1:3">
      <c r="A561" s="53"/>
      <c r="B561" s="53"/>
      <c r="C561" s="53"/>
    </row>
    <row r="562" spans="1:3">
      <c r="A562" s="53"/>
      <c r="B562" s="53"/>
      <c r="C562" s="53"/>
    </row>
    <row r="563" spans="1:3">
      <c r="A563" s="53"/>
      <c r="B563" s="53"/>
      <c r="C563" s="53"/>
    </row>
    <row r="564" spans="1:3">
      <c r="A564" s="53"/>
      <c r="B564" s="53"/>
      <c r="C564" s="53"/>
    </row>
    <row r="565" spans="1:3">
      <c r="A565" s="53"/>
      <c r="B565" s="53"/>
      <c r="C565" s="53"/>
    </row>
    <row r="566" spans="1:3">
      <c r="A566" s="53"/>
      <c r="B566" s="53"/>
      <c r="C566" s="53"/>
    </row>
    <row r="567" spans="1:3">
      <c r="A567" s="53"/>
      <c r="B567" s="53"/>
      <c r="C567" s="53"/>
    </row>
    <row r="568" spans="1:3">
      <c r="A568" s="53"/>
      <c r="B568" s="53"/>
      <c r="C568" s="53"/>
    </row>
    <row r="569" spans="1:3">
      <c r="A569" s="53"/>
      <c r="B569" s="53"/>
      <c r="C569" s="53"/>
    </row>
    <row r="570" spans="1:3">
      <c r="A570" s="53"/>
      <c r="B570" s="53"/>
      <c r="C570" s="53"/>
    </row>
    <row r="571" spans="1:3">
      <c r="A571" s="53"/>
      <c r="B571" s="53"/>
      <c r="C571" s="53"/>
    </row>
    <row r="572" spans="1:3">
      <c r="A572" s="53"/>
      <c r="B572" s="53"/>
      <c r="C572" s="53"/>
    </row>
    <row r="573" spans="1:3">
      <c r="A573" s="53"/>
      <c r="B573" s="53"/>
      <c r="C573" s="53"/>
    </row>
    <row r="574" spans="1:3">
      <c r="A574" s="53"/>
      <c r="B574" s="53"/>
      <c r="C574" s="53"/>
    </row>
    <row r="575" spans="1:3">
      <c r="A575" s="53"/>
      <c r="B575" s="53"/>
      <c r="C575" s="53"/>
    </row>
    <row r="576" spans="1:3">
      <c r="A576" s="53"/>
      <c r="B576" s="53"/>
      <c r="C576" s="53"/>
    </row>
    <row r="577" spans="1:3">
      <c r="A577" s="53"/>
      <c r="B577" s="53"/>
      <c r="C577" s="53"/>
    </row>
    <row r="578" spans="1:3">
      <c r="A578" s="53"/>
      <c r="B578" s="53"/>
      <c r="C578" s="53"/>
    </row>
    <row r="579" spans="1:3">
      <c r="A579" s="53"/>
      <c r="B579" s="53"/>
      <c r="C579" s="53"/>
    </row>
    <row r="580" spans="1:3">
      <c r="A580" s="53"/>
      <c r="B580" s="53"/>
      <c r="C580" s="53"/>
    </row>
    <row r="581" spans="1:3">
      <c r="A581" s="53"/>
      <c r="B581" s="53"/>
      <c r="C581" s="53"/>
    </row>
    <row r="582" spans="1:3">
      <c r="A582" s="53"/>
      <c r="B582" s="53"/>
      <c r="C582" s="53"/>
    </row>
    <row r="583" spans="1:3">
      <c r="A583" s="53"/>
      <c r="B583" s="53"/>
      <c r="C583" s="53"/>
    </row>
    <row r="584" spans="1:3">
      <c r="A584" s="53"/>
      <c r="B584" s="53"/>
      <c r="C584" s="53"/>
    </row>
    <row r="585" spans="1:3">
      <c r="A585" s="53"/>
      <c r="B585" s="53"/>
      <c r="C585" s="53"/>
    </row>
    <row r="586" spans="1:3">
      <c r="A586" s="53"/>
      <c r="B586" s="53"/>
      <c r="C586" s="53"/>
    </row>
    <row r="587" spans="1:3">
      <c r="A587" s="53"/>
      <c r="B587" s="53"/>
      <c r="C587" s="53"/>
    </row>
    <row r="588" spans="1:3">
      <c r="A588" s="53"/>
      <c r="B588" s="53"/>
      <c r="C588" s="53"/>
    </row>
    <row r="589" spans="1:3">
      <c r="A589" s="53"/>
      <c r="B589" s="53"/>
      <c r="C589" s="53"/>
    </row>
    <row r="590" spans="1:3">
      <c r="A590" s="53"/>
      <c r="B590" s="53"/>
      <c r="C590" s="53"/>
    </row>
    <row r="591" spans="1:3">
      <c r="A591" s="53"/>
      <c r="B591" s="53"/>
      <c r="C591" s="53"/>
    </row>
    <row r="592" spans="1:3">
      <c r="A592" s="53"/>
      <c r="B592" s="53"/>
      <c r="C592" s="53"/>
    </row>
    <row r="593" spans="1:3">
      <c r="A593" s="53"/>
      <c r="B593" s="53"/>
      <c r="C593" s="53"/>
    </row>
    <row r="594" spans="1:3">
      <c r="A594" s="53"/>
      <c r="B594" s="53"/>
      <c r="C594" s="53"/>
    </row>
    <row r="595" spans="1:3">
      <c r="A595" s="53"/>
      <c r="B595" s="53"/>
      <c r="C595" s="53"/>
    </row>
    <row r="596" spans="1:3">
      <c r="A596" s="53"/>
      <c r="B596" s="53"/>
      <c r="C596" s="53"/>
    </row>
    <row r="597" spans="1:3">
      <c r="A597" s="53"/>
      <c r="B597" s="53"/>
      <c r="C597" s="53"/>
    </row>
    <row r="598" spans="1:3">
      <c r="A598" s="53"/>
      <c r="B598" s="53"/>
      <c r="C598" s="53"/>
    </row>
    <row r="599" spans="1:3">
      <c r="A599" s="53"/>
      <c r="B599" s="53"/>
      <c r="C599" s="53"/>
    </row>
    <row r="600" spans="1:3">
      <c r="A600" s="53"/>
      <c r="B600" s="53"/>
      <c r="C600" s="53"/>
    </row>
    <row r="601" spans="1:3">
      <c r="A601" s="53"/>
      <c r="B601" s="53"/>
      <c r="C601" s="53"/>
    </row>
    <row r="602" spans="1:3">
      <c r="A602" s="53"/>
      <c r="B602" s="53"/>
      <c r="C602" s="53"/>
    </row>
    <row r="603" spans="1:3">
      <c r="A603" s="53"/>
      <c r="B603" s="53"/>
      <c r="C603" s="53"/>
    </row>
    <row r="604" spans="1:3">
      <c r="A604" s="53"/>
      <c r="B604" s="53"/>
      <c r="C604" s="53"/>
    </row>
    <row r="605" spans="1:3">
      <c r="A605" s="53"/>
      <c r="B605" s="53"/>
      <c r="C605" s="53"/>
    </row>
    <row r="606" spans="1:3">
      <c r="A606" s="53"/>
      <c r="B606" s="53"/>
      <c r="C606" s="53"/>
    </row>
    <row r="607" spans="1:3">
      <c r="A607" s="53"/>
      <c r="B607" s="53"/>
      <c r="C607" s="53"/>
    </row>
    <row r="608" spans="1:3">
      <c r="A608" s="53"/>
      <c r="B608" s="53"/>
      <c r="C608" s="53"/>
    </row>
    <row r="609" spans="1:3">
      <c r="A609" s="53"/>
      <c r="B609" s="53"/>
      <c r="C609" s="53"/>
    </row>
    <row r="610" spans="1:3">
      <c r="A610" s="53"/>
      <c r="B610" s="53"/>
      <c r="C610" s="53"/>
    </row>
    <row r="611" spans="1:3">
      <c r="A611" s="53"/>
      <c r="B611" s="53"/>
      <c r="C611" s="53"/>
    </row>
    <row r="612" spans="1:3">
      <c r="A612" s="53"/>
      <c r="B612" s="53"/>
      <c r="C612" s="53"/>
    </row>
    <row r="613" spans="1:3">
      <c r="A613" s="53"/>
      <c r="B613" s="53"/>
      <c r="C613" s="53"/>
    </row>
    <row r="614" spans="1:3">
      <c r="A614" s="53"/>
      <c r="B614" s="53"/>
      <c r="C614" s="53"/>
    </row>
    <row r="615" spans="1:3">
      <c r="A615" s="53"/>
      <c r="B615" s="53"/>
      <c r="C615" s="53"/>
    </row>
    <row r="616" spans="1:3">
      <c r="A616" s="53"/>
      <c r="B616" s="53"/>
      <c r="C616" s="53"/>
    </row>
    <row r="617" spans="1:3">
      <c r="A617" s="53"/>
      <c r="B617" s="53"/>
      <c r="C617" s="53"/>
    </row>
    <row r="618" spans="1:3">
      <c r="A618" s="53"/>
      <c r="B618" s="53"/>
      <c r="C618" s="53"/>
    </row>
    <row r="619" spans="1:3">
      <c r="A619" s="53"/>
      <c r="B619" s="53"/>
      <c r="C619" s="53"/>
    </row>
    <row r="620" spans="1:3">
      <c r="A620" s="53"/>
      <c r="B620" s="53"/>
      <c r="C620" s="53"/>
    </row>
    <row r="621" spans="1:3">
      <c r="A621" s="53"/>
      <c r="B621" s="53"/>
      <c r="C621" s="53"/>
    </row>
    <row r="622" spans="1:3">
      <c r="A622" s="53"/>
      <c r="B622" s="53"/>
      <c r="C622" s="53"/>
    </row>
    <row r="623" spans="1:3">
      <c r="A623" s="53"/>
      <c r="B623" s="53"/>
      <c r="C623" s="53"/>
    </row>
    <row r="624" spans="1:3">
      <c r="A624" s="53"/>
      <c r="B624" s="53"/>
      <c r="C624" s="53"/>
    </row>
    <row r="625" spans="1:3">
      <c r="A625" s="53"/>
      <c r="B625" s="53"/>
      <c r="C625" s="53"/>
    </row>
    <row r="626" spans="1:3">
      <c r="A626" s="53"/>
      <c r="B626" s="53"/>
      <c r="C626" s="53"/>
    </row>
    <row r="627" spans="1:3">
      <c r="A627" s="53"/>
      <c r="B627" s="53"/>
      <c r="C627" s="53"/>
    </row>
    <row r="628" spans="1:3">
      <c r="A628" s="53"/>
      <c r="B628" s="53"/>
      <c r="C628" s="53"/>
    </row>
    <row r="629" spans="1:3">
      <c r="A629" s="53"/>
      <c r="B629" s="53"/>
      <c r="C629" s="53"/>
    </row>
    <row r="630" spans="1:3">
      <c r="A630" s="53"/>
      <c r="B630" s="53"/>
      <c r="C630" s="53"/>
    </row>
    <row r="631" spans="1:3">
      <c r="A631" s="53"/>
      <c r="B631" s="53"/>
      <c r="C631" s="53"/>
    </row>
    <row r="632" spans="1:3">
      <c r="A632" s="53"/>
      <c r="B632" s="53"/>
      <c r="C632" s="53"/>
    </row>
    <row r="633" spans="1:3">
      <c r="A633" s="53"/>
      <c r="B633" s="53"/>
      <c r="C633" s="53"/>
    </row>
    <row r="634" spans="1:3">
      <c r="A634" s="53"/>
      <c r="B634" s="53"/>
      <c r="C634" s="53"/>
    </row>
    <row r="635" spans="1:3">
      <c r="A635" s="53"/>
      <c r="B635" s="53"/>
      <c r="C635" s="53"/>
    </row>
    <row r="636" spans="1:3">
      <c r="A636" s="53"/>
      <c r="B636" s="53"/>
      <c r="C636" s="53"/>
    </row>
    <row r="637" spans="1:3">
      <c r="A637" s="53"/>
      <c r="B637" s="53"/>
      <c r="C637" s="53"/>
    </row>
    <row r="638" spans="1:3">
      <c r="A638" s="53"/>
      <c r="B638" s="53"/>
      <c r="C638" s="53"/>
    </row>
    <row r="639" spans="1:3">
      <c r="A639" s="53"/>
      <c r="B639" s="53"/>
      <c r="C639" s="53"/>
    </row>
    <row r="640" spans="1:3">
      <c r="A640" s="53"/>
      <c r="B640" s="53"/>
      <c r="C640" s="53"/>
    </row>
    <row r="651" spans="1:6" s="312" customFormat="1">
      <c r="A651" s="41"/>
      <c r="B651" s="41"/>
      <c r="C651" s="41"/>
      <c r="D651" s="46"/>
      <c r="E651" s="41"/>
      <c r="F651" s="320"/>
    </row>
    <row r="657" spans="1:3">
      <c r="A657" s="53"/>
      <c r="B657" s="53"/>
      <c r="C657" s="53"/>
    </row>
    <row r="658" spans="1:3">
      <c r="A658" s="53"/>
      <c r="B658" s="53"/>
      <c r="C658" s="53"/>
    </row>
    <row r="659" spans="1:3">
      <c r="A659" s="53"/>
      <c r="B659" s="53"/>
      <c r="C659" s="53"/>
    </row>
    <row r="660" spans="1:3">
      <c r="A660" s="53"/>
      <c r="B660" s="53"/>
      <c r="C660" s="53"/>
    </row>
    <row r="661" spans="1:3">
      <c r="A661" s="53"/>
      <c r="B661" s="53"/>
      <c r="C661" s="53"/>
    </row>
    <row r="662" spans="1:3">
      <c r="A662" s="53"/>
      <c r="B662" s="53"/>
      <c r="C662" s="53"/>
    </row>
    <row r="663" spans="1:3">
      <c r="A663" s="53"/>
      <c r="B663" s="53"/>
      <c r="C663" s="53"/>
    </row>
    <row r="664" spans="1:3">
      <c r="A664" s="53"/>
      <c r="B664" s="53"/>
      <c r="C664" s="53"/>
    </row>
    <row r="665" spans="1:3">
      <c r="A665" s="53"/>
      <c r="B665" s="53"/>
      <c r="C665" s="53"/>
    </row>
    <row r="666" spans="1:3">
      <c r="A666" s="53"/>
      <c r="B666" s="53"/>
      <c r="C666" s="53"/>
    </row>
    <row r="667" spans="1:3">
      <c r="A667" s="53"/>
      <c r="B667" s="53"/>
      <c r="C667" s="53"/>
    </row>
    <row r="668" spans="1:3">
      <c r="A668" s="53"/>
      <c r="B668" s="53"/>
      <c r="C668" s="53"/>
    </row>
    <row r="669" spans="1:3">
      <c r="A669" s="53"/>
      <c r="B669" s="53"/>
      <c r="C669" s="53"/>
    </row>
    <row r="670" spans="1:3">
      <c r="A670" s="53"/>
      <c r="B670" s="53"/>
      <c r="C670" s="53"/>
    </row>
    <row r="671" spans="1:3">
      <c r="A671" s="53"/>
      <c r="B671" s="53"/>
      <c r="C671" s="53"/>
    </row>
    <row r="672" spans="1:3">
      <c r="A672" s="53"/>
      <c r="B672" s="53"/>
      <c r="C672" s="53"/>
    </row>
    <row r="673" spans="1:3">
      <c r="A673" s="53"/>
      <c r="B673" s="53"/>
      <c r="C673" s="53"/>
    </row>
    <row r="674" spans="1:3">
      <c r="A674" s="53"/>
      <c r="B674" s="53"/>
      <c r="C674" s="53"/>
    </row>
    <row r="675" spans="1:3">
      <c r="A675" s="53"/>
      <c r="B675" s="53"/>
      <c r="C675" s="53"/>
    </row>
    <row r="676" spans="1:3">
      <c r="A676" s="53"/>
      <c r="B676" s="53"/>
      <c r="C676" s="53"/>
    </row>
    <row r="677" spans="1:3">
      <c r="A677" s="53"/>
      <c r="B677" s="53"/>
      <c r="C677" s="53"/>
    </row>
    <row r="678" spans="1:3">
      <c r="A678" s="53"/>
      <c r="B678" s="53"/>
      <c r="C678" s="53"/>
    </row>
    <row r="679" spans="1:3">
      <c r="A679" s="53"/>
      <c r="B679" s="53"/>
      <c r="C679" s="53"/>
    </row>
    <row r="680" spans="1:3">
      <c r="A680" s="53"/>
      <c r="B680" s="53"/>
      <c r="C680" s="53"/>
    </row>
    <row r="681" spans="1:3">
      <c r="A681" s="53"/>
      <c r="B681" s="53"/>
      <c r="C681" s="53"/>
    </row>
    <row r="682" spans="1:3">
      <c r="A682" s="53"/>
      <c r="B682" s="53"/>
      <c r="C682" s="53"/>
    </row>
    <row r="683" spans="1:3">
      <c r="A683" s="53"/>
      <c r="B683" s="53"/>
      <c r="C683" s="53"/>
    </row>
    <row r="684" spans="1:3">
      <c r="A684" s="53"/>
      <c r="B684" s="53"/>
      <c r="C684" s="53"/>
    </row>
    <row r="685" spans="1:3">
      <c r="A685" s="53"/>
      <c r="B685" s="53"/>
      <c r="C685" s="53"/>
    </row>
    <row r="686" spans="1:3">
      <c r="A686" s="53"/>
      <c r="B686" s="53"/>
      <c r="C686" s="53"/>
    </row>
    <row r="687" spans="1:3">
      <c r="A687" s="53"/>
      <c r="B687" s="53"/>
      <c r="C687" s="53"/>
    </row>
    <row r="688" spans="1:3">
      <c r="A688" s="53"/>
      <c r="B688" s="53"/>
      <c r="C688" s="53"/>
    </row>
    <row r="689" spans="1:3">
      <c r="A689" s="53"/>
      <c r="B689" s="53"/>
      <c r="C689" s="53"/>
    </row>
    <row r="690" spans="1:3">
      <c r="A690" s="53"/>
      <c r="B690" s="53"/>
      <c r="C690" s="53"/>
    </row>
    <row r="691" spans="1:3">
      <c r="A691" s="53"/>
      <c r="B691" s="53"/>
      <c r="C691" s="53"/>
    </row>
    <row r="692" spans="1:3">
      <c r="A692" s="53"/>
      <c r="B692" s="53"/>
      <c r="C692" s="53"/>
    </row>
    <row r="693" spans="1:3">
      <c r="A693" s="53"/>
      <c r="B693" s="53"/>
      <c r="C693" s="53"/>
    </row>
    <row r="694" spans="1:3">
      <c r="A694" s="53"/>
      <c r="B694" s="53"/>
      <c r="C694" s="53"/>
    </row>
    <row r="695" spans="1:3">
      <c r="A695" s="53"/>
      <c r="B695" s="53"/>
      <c r="C695" s="53"/>
    </row>
    <row r="696" spans="1:3">
      <c r="A696" s="53"/>
      <c r="B696" s="53"/>
      <c r="C696" s="53"/>
    </row>
    <row r="697" spans="1:3">
      <c r="A697" s="53"/>
      <c r="B697" s="53"/>
      <c r="C697" s="53"/>
    </row>
    <row r="698" spans="1:3">
      <c r="A698" s="53"/>
      <c r="B698" s="53"/>
      <c r="C698" s="53"/>
    </row>
    <row r="699" spans="1:3">
      <c r="A699" s="53"/>
      <c r="B699" s="53"/>
      <c r="C699" s="53"/>
    </row>
    <row r="700" spans="1:3">
      <c r="A700" s="53"/>
      <c r="B700" s="53"/>
      <c r="C700" s="53"/>
    </row>
    <row r="701" spans="1:3">
      <c r="A701" s="53"/>
      <c r="B701" s="53"/>
      <c r="C701" s="53"/>
    </row>
    <row r="702" spans="1:3">
      <c r="A702" s="53"/>
      <c r="B702" s="53"/>
      <c r="C702" s="53"/>
    </row>
    <row r="703" spans="1:3">
      <c r="A703" s="53"/>
      <c r="B703" s="53"/>
      <c r="C703" s="53"/>
    </row>
    <row r="704" spans="1:3">
      <c r="A704" s="53"/>
      <c r="B704" s="53"/>
      <c r="C704" s="53"/>
    </row>
    <row r="705" spans="1:3">
      <c r="A705" s="53"/>
      <c r="B705" s="53"/>
      <c r="C705" s="53"/>
    </row>
    <row r="706" spans="1:3">
      <c r="A706" s="53"/>
      <c r="B706" s="53"/>
      <c r="C706" s="53"/>
    </row>
    <row r="707" spans="1:3">
      <c r="A707" s="53"/>
      <c r="B707" s="53"/>
      <c r="C707" s="53"/>
    </row>
    <row r="708" spans="1:3">
      <c r="A708" s="53"/>
      <c r="B708" s="53"/>
      <c r="C708" s="53"/>
    </row>
    <row r="709" spans="1:3">
      <c r="A709" s="53"/>
      <c r="B709" s="53"/>
      <c r="C709" s="53"/>
    </row>
    <row r="710" spans="1:3">
      <c r="A710" s="53"/>
      <c r="B710" s="53"/>
      <c r="C710" s="53"/>
    </row>
    <row r="711" spans="1:3">
      <c r="A711" s="53"/>
      <c r="B711" s="53"/>
      <c r="C711" s="53"/>
    </row>
    <row r="712" spans="1:3">
      <c r="A712" s="53"/>
      <c r="B712" s="53"/>
      <c r="C712" s="53"/>
    </row>
    <row r="713" spans="1:3">
      <c r="A713" s="53"/>
      <c r="B713" s="53"/>
      <c r="C713" s="53"/>
    </row>
    <row r="737" spans="1:3">
      <c r="A737" s="53"/>
      <c r="B737" s="53"/>
      <c r="C737" s="53"/>
    </row>
  </sheetData>
  <mergeCells count="9">
    <mergeCell ref="A8:F8"/>
    <mergeCell ref="A9:F9"/>
    <mergeCell ref="A10:F10"/>
    <mergeCell ref="A1:E1"/>
    <mergeCell ref="A2:F2"/>
    <mergeCell ref="A3:F3"/>
    <mergeCell ref="A4:F4"/>
    <mergeCell ref="A5:F5"/>
    <mergeCell ref="A6:F6"/>
  </mergeCells>
  <phoneticPr fontId="48" type="noConversion"/>
  <pageMargins left="0.51181102362204722" right="0.51181102362204722" top="0.78740157480314965" bottom="0.78740157480314965" header="0.31496062992125984" footer="0.31496062992125984"/>
  <pageSetup paperSize="9" scale="37" fitToHeight="3" orientation="portrait" r:id="rId1"/>
  <headerFooter>
    <oddFooter>&amp;LAna Débora dos Santos Almeida
Assessora Técnica
Engenheira Civil
Matricula: 8153
RNP: 050011775-6
05/12/2024&amp;CPágina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XCX95"/>
  <sheetViews>
    <sheetView showGridLines="0" view="pageBreakPreview" zoomScale="60" workbookViewId="0">
      <selection activeCell="H11" sqref="H11"/>
    </sheetView>
  </sheetViews>
  <sheetFormatPr defaultColWidth="8" defaultRowHeight="15"/>
  <cols>
    <col min="1" max="1" width="8.5" style="237" customWidth="1"/>
    <col min="2" max="2" width="18.25" style="220" customWidth="1"/>
    <col min="3" max="3" width="21.75" style="238" customWidth="1"/>
    <col min="4" max="4" width="132.25" style="220" customWidth="1"/>
    <col min="5" max="5" width="7.25" style="238" customWidth="1"/>
    <col min="6" max="6" width="10.75" style="238" customWidth="1"/>
    <col min="7" max="7" width="16.875" style="238" customWidth="1"/>
    <col min="8" max="8" width="30.25" style="239" customWidth="1"/>
    <col min="9" max="9" width="13.875" style="350" customWidth="1"/>
    <col min="10" max="10" width="18.25" style="350" customWidth="1"/>
    <col min="11" max="16384" width="8" style="215"/>
  </cols>
  <sheetData>
    <row r="1" spans="1:16326" ht="103.5" customHeight="1" thickBot="1">
      <c r="A1" s="210"/>
      <c r="B1" s="211"/>
      <c r="C1" s="212"/>
      <c r="D1" s="211"/>
      <c r="E1" s="212"/>
      <c r="F1" s="212"/>
      <c r="G1" s="212"/>
      <c r="H1" s="213"/>
      <c r="I1" s="343"/>
      <c r="J1" s="344"/>
    </row>
    <row r="2" spans="1:16326" ht="16.5" thickBot="1">
      <c r="A2" s="481" t="s">
        <v>18</v>
      </c>
      <c r="B2" s="482"/>
      <c r="C2" s="482"/>
      <c r="D2" s="482"/>
      <c r="E2" s="482"/>
      <c r="F2" s="482"/>
      <c r="G2" s="482"/>
      <c r="H2" s="482"/>
      <c r="I2" s="482"/>
      <c r="J2" s="483"/>
    </row>
    <row r="3" spans="1:16326" ht="16.5" thickBot="1">
      <c r="A3" s="481"/>
      <c r="B3" s="482"/>
      <c r="C3" s="482"/>
      <c r="D3" s="482"/>
      <c r="E3" s="482"/>
      <c r="F3" s="482"/>
      <c r="G3" s="482"/>
      <c r="H3" s="482"/>
      <c r="I3" s="482"/>
      <c r="J3" s="483"/>
    </row>
    <row r="4" spans="1:16326" ht="16.5" thickBot="1">
      <c r="A4" s="481" t="s">
        <v>19</v>
      </c>
      <c r="B4" s="482"/>
      <c r="C4" s="482"/>
      <c r="D4" s="482"/>
      <c r="E4" s="482"/>
      <c r="F4" s="482"/>
      <c r="G4" s="482"/>
      <c r="H4" s="482"/>
      <c r="I4" s="482"/>
      <c r="J4" s="483"/>
    </row>
    <row r="5" spans="1:16326" ht="16.5" thickBot="1">
      <c r="A5" s="481"/>
      <c r="B5" s="482"/>
      <c r="C5" s="482"/>
      <c r="D5" s="482"/>
      <c r="E5" s="482"/>
      <c r="F5" s="482"/>
      <c r="G5" s="482"/>
      <c r="H5" s="482"/>
      <c r="I5" s="482"/>
      <c r="J5" s="483"/>
    </row>
    <row r="6" spans="1:16326" ht="50.25" customHeight="1" thickBot="1">
      <c r="A6" s="484" t="s">
        <v>468</v>
      </c>
      <c r="B6" s="485"/>
      <c r="C6" s="485"/>
      <c r="D6" s="485"/>
      <c r="E6" s="485"/>
      <c r="F6" s="485"/>
      <c r="G6" s="485"/>
      <c r="H6" s="485"/>
      <c r="I6" s="485"/>
      <c r="J6" s="486"/>
    </row>
    <row r="7" spans="1:16326" ht="16.5" thickBot="1">
      <c r="A7" s="219"/>
      <c r="C7" s="221"/>
      <c r="D7" s="221"/>
      <c r="E7" s="221"/>
      <c r="F7" s="221"/>
      <c r="G7" s="222">
        <v>0.26850000000000002</v>
      </c>
      <c r="H7" s="337"/>
      <c r="I7" s="345"/>
      <c r="J7" s="346"/>
    </row>
    <row r="8" spans="1:16326" ht="16.5" thickBot="1">
      <c r="A8" s="478" t="s">
        <v>464</v>
      </c>
      <c r="B8" s="479"/>
      <c r="C8" s="479"/>
      <c r="D8" s="479"/>
      <c r="E8" s="479"/>
      <c r="F8" s="479"/>
      <c r="G8" s="479"/>
      <c r="H8" s="479"/>
      <c r="I8" s="479"/>
      <c r="J8" s="480"/>
    </row>
    <row r="9" spans="1:16326" ht="16.5" thickBot="1">
      <c r="A9" s="338"/>
      <c r="B9" s="339"/>
      <c r="C9" s="340"/>
      <c r="D9" s="340"/>
      <c r="E9" s="340"/>
      <c r="F9" s="340"/>
      <c r="G9" s="341"/>
      <c r="H9" s="342"/>
      <c r="I9" s="347"/>
      <c r="J9" s="348"/>
    </row>
    <row r="10" spans="1:16326" s="225" customFormat="1" ht="48" thickBot="1">
      <c r="A10" s="333" t="s">
        <v>1</v>
      </c>
      <c r="B10" s="334" t="s">
        <v>378</v>
      </c>
      <c r="C10" s="335" t="s">
        <v>272</v>
      </c>
      <c r="D10" s="334" t="s">
        <v>24</v>
      </c>
      <c r="E10" s="335" t="s">
        <v>25</v>
      </c>
      <c r="F10" s="336" t="s">
        <v>26</v>
      </c>
      <c r="G10" s="224" t="s">
        <v>379</v>
      </c>
      <c r="H10" s="224" t="s">
        <v>380</v>
      </c>
      <c r="I10" s="349" t="s">
        <v>465</v>
      </c>
      <c r="J10" s="349" t="s">
        <v>466</v>
      </c>
    </row>
    <row r="11" spans="1:16326" s="231" customFormat="1" ht="409.5">
      <c r="A11" s="227">
        <v>1</v>
      </c>
      <c r="B11" s="228" t="s">
        <v>278</v>
      </c>
      <c r="C11" s="228" t="s">
        <v>28</v>
      </c>
      <c r="D11" s="279" t="s">
        <v>270</v>
      </c>
      <c r="E11" s="228" t="s">
        <v>29</v>
      </c>
      <c r="F11" s="228">
        <v>12</v>
      </c>
      <c r="G11" s="229">
        <v>126139.89</v>
      </c>
      <c r="H11" s="352">
        <v>1513678.68</v>
      </c>
      <c r="I11" s="356">
        <v>0.21996713313124455</v>
      </c>
      <c r="J11" s="357">
        <v>0.21996713313124455</v>
      </c>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c r="FU11" s="215"/>
      <c r="FV11" s="215"/>
      <c r="FW11" s="215"/>
      <c r="FX11" s="215"/>
      <c r="FY11" s="215"/>
      <c r="FZ11" s="215"/>
      <c r="GA11" s="215"/>
      <c r="GB11" s="215"/>
      <c r="GC11" s="215"/>
      <c r="GD11" s="215"/>
      <c r="GE11" s="215"/>
      <c r="GF11" s="215"/>
      <c r="GG11" s="215"/>
      <c r="GH11" s="215"/>
      <c r="GI11" s="215"/>
      <c r="GJ11" s="215"/>
      <c r="GK11" s="215"/>
      <c r="GL11" s="215"/>
      <c r="GM11" s="215"/>
      <c r="GN11" s="215"/>
      <c r="GO11" s="215"/>
      <c r="GP11" s="215"/>
      <c r="GQ11" s="215"/>
      <c r="GR11" s="215"/>
      <c r="GS11" s="215"/>
      <c r="GT11" s="215"/>
      <c r="GU11" s="215"/>
      <c r="GV11" s="215"/>
      <c r="GW11" s="215"/>
      <c r="GX11" s="215"/>
      <c r="GY11" s="215"/>
      <c r="GZ11" s="215"/>
      <c r="HA11" s="215"/>
      <c r="HB11" s="215"/>
      <c r="HC11" s="215"/>
      <c r="HD11" s="215"/>
      <c r="HE11" s="215"/>
      <c r="HF11" s="215"/>
      <c r="HG11" s="215"/>
      <c r="HH11" s="215"/>
      <c r="HI11" s="215"/>
      <c r="HJ11" s="215"/>
      <c r="HK11" s="215"/>
      <c r="HL11" s="215"/>
      <c r="HM11" s="215"/>
      <c r="HN11" s="215"/>
      <c r="HO11" s="215"/>
      <c r="HP11" s="215"/>
      <c r="HQ11" s="215"/>
      <c r="HR11" s="215"/>
      <c r="HS11" s="215"/>
      <c r="HT11" s="215"/>
      <c r="HU11" s="215"/>
      <c r="HV11" s="215"/>
      <c r="HW11" s="215"/>
      <c r="HX11" s="215"/>
      <c r="HY11" s="215"/>
      <c r="HZ11" s="215"/>
      <c r="IA11" s="215"/>
      <c r="IB11" s="215"/>
      <c r="IC11" s="215"/>
      <c r="ID11" s="215"/>
      <c r="IE11" s="215"/>
      <c r="IF11" s="215"/>
      <c r="IG11" s="215"/>
      <c r="IH11" s="215"/>
      <c r="II11" s="215"/>
      <c r="IJ11" s="215"/>
      <c r="IK11" s="215"/>
      <c r="IL11" s="215"/>
      <c r="IM11" s="215"/>
      <c r="IN11" s="215"/>
      <c r="IO11" s="215"/>
      <c r="IP11" s="215"/>
      <c r="IQ11" s="215"/>
      <c r="IR11" s="215"/>
      <c r="IS11" s="215"/>
      <c r="IT11" s="215"/>
      <c r="IU11" s="215"/>
      <c r="IV11" s="215"/>
      <c r="IW11" s="215"/>
      <c r="IX11" s="215"/>
      <c r="IY11" s="215"/>
      <c r="IZ11" s="215"/>
      <c r="JA11" s="215"/>
      <c r="JB11" s="215"/>
      <c r="JC11" s="215"/>
      <c r="JD11" s="215"/>
      <c r="JE11" s="215"/>
      <c r="JF11" s="215"/>
      <c r="JG11" s="215"/>
      <c r="JH11" s="215"/>
      <c r="JI11" s="215"/>
      <c r="JJ11" s="215"/>
      <c r="JK11" s="215"/>
      <c r="JL11" s="215"/>
      <c r="JM11" s="215"/>
      <c r="JN11" s="215"/>
      <c r="JO11" s="215"/>
      <c r="JP11" s="215"/>
      <c r="JQ11" s="215"/>
      <c r="JR11" s="215"/>
      <c r="JS11" s="215"/>
      <c r="JT11" s="215"/>
      <c r="JU11" s="215"/>
      <c r="JV11" s="215"/>
      <c r="JW11" s="215"/>
      <c r="JX11" s="215"/>
      <c r="JY11" s="215"/>
      <c r="JZ11" s="215"/>
      <c r="KA11" s="215"/>
      <c r="KB11" s="215"/>
      <c r="KC11" s="215"/>
      <c r="KD11" s="215"/>
      <c r="KE11" s="215"/>
      <c r="KF11" s="215"/>
      <c r="KG11" s="215"/>
      <c r="KH11" s="215"/>
      <c r="KI11" s="215"/>
      <c r="KJ11" s="215"/>
      <c r="KK11" s="215"/>
      <c r="KL11" s="215"/>
      <c r="KM11" s="215"/>
      <c r="KN11" s="215"/>
      <c r="KO11" s="215"/>
      <c r="KP11" s="215"/>
      <c r="KQ11" s="215"/>
      <c r="KR11" s="215"/>
      <c r="KS11" s="215"/>
      <c r="KT11" s="215"/>
      <c r="KU11" s="215"/>
      <c r="KV11" s="215"/>
      <c r="KW11" s="215"/>
      <c r="KX11" s="215"/>
      <c r="KY11" s="215"/>
      <c r="KZ11" s="215"/>
      <c r="LA11" s="215"/>
      <c r="LB11" s="215"/>
      <c r="LC11" s="215"/>
      <c r="LD11" s="215"/>
      <c r="LE11" s="215"/>
      <c r="LF11" s="215"/>
      <c r="LG11" s="215"/>
      <c r="LH11" s="215"/>
      <c r="LI11" s="215"/>
      <c r="LJ11" s="215"/>
      <c r="LK11" s="215"/>
      <c r="LL11" s="215"/>
      <c r="LM11" s="215"/>
      <c r="LN11" s="215"/>
      <c r="LO11" s="215"/>
      <c r="LP11" s="215"/>
      <c r="LQ11" s="215"/>
      <c r="LR11" s="215"/>
      <c r="LS11" s="215"/>
      <c r="LT11" s="215"/>
      <c r="LU11" s="215"/>
      <c r="LV11" s="215"/>
      <c r="LW11" s="215"/>
      <c r="LX11" s="215"/>
      <c r="LY11" s="215"/>
      <c r="LZ11" s="215"/>
      <c r="MA11" s="215"/>
      <c r="MB11" s="215"/>
      <c r="MC11" s="215"/>
      <c r="MD11" s="215"/>
      <c r="ME11" s="215"/>
      <c r="MF11" s="215"/>
      <c r="MG11" s="215"/>
      <c r="MH11" s="215"/>
      <c r="MI11" s="215"/>
      <c r="MJ11" s="215"/>
      <c r="MK11" s="215"/>
      <c r="ML11" s="215"/>
      <c r="MM11" s="215"/>
      <c r="MN11" s="215"/>
      <c r="MO11" s="215"/>
      <c r="MP11" s="215"/>
      <c r="MQ11" s="215"/>
      <c r="MR11" s="215"/>
      <c r="MS11" s="215"/>
      <c r="MT11" s="215"/>
      <c r="MU11" s="215"/>
      <c r="MV11" s="215"/>
      <c r="MW11" s="215"/>
      <c r="MX11" s="215"/>
      <c r="MY11" s="215"/>
      <c r="MZ11" s="215"/>
      <c r="NA11" s="215"/>
      <c r="NB11" s="215"/>
      <c r="NC11" s="215"/>
      <c r="ND11" s="215"/>
      <c r="NE11" s="215"/>
      <c r="NF11" s="215"/>
      <c r="NG11" s="215"/>
      <c r="NH11" s="215"/>
      <c r="NI11" s="215"/>
      <c r="NJ11" s="215"/>
      <c r="NK11" s="215"/>
      <c r="NL11" s="215"/>
      <c r="NM11" s="215"/>
      <c r="NN11" s="215"/>
      <c r="NO11" s="215"/>
      <c r="NP11" s="215"/>
      <c r="NQ11" s="215"/>
      <c r="NR11" s="215"/>
      <c r="NS11" s="215"/>
      <c r="NT11" s="215"/>
      <c r="NU11" s="215"/>
      <c r="NV11" s="215"/>
      <c r="NW11" s="215"/>
      <c r="NX11" s="215"/>
      <c r="NY11" s="215"/>
      <c r="NZ11" s="215"/>
      <c r="OA11" s="215"/>
      <c r="OB11" s="215"/>
      <c r="OC11" s="215"/>
      <c r="OD11" s="215"/>
      <c r="OE11" s="215"/>
      <c r="OF11" s="215"/>
      <c r="OG11" s="215"/>
      <c r="OH11" s="215"/>
      <c r="OI11" s="215"/>
      <c r="OJ11" s="215"/>
      <c r="OK11" s="215"/>
      <c r="OL11" s="215"/>
      <c r="OM11" s="215"/>
      <c r="ON11" s="215"/>
      <c r="OO11" s="215"/>
      <c r="OP11" s="215"/>
      <c r="OQ11" s="215"/>
      <c r="OR11" s="215"/>
      <c r="OS11" s="215"/>
      <c r="OT11" s="215"/>
      <c r="OU11" s="215"/>
      <c r="OV11" s="215"/>
      <c r="OW11" s="215"/>
      <c r="OX11" s="215"/>
      <c r="OY11" s="215"/>
      <c r="OZ11" s="215"/>
      <c r="PA11" s="215"/>
      <c r="PB11" s="215"/>
      <c r="PC11" s="215"/>
      <c r="PD11" s="215"/>
      <c r="PE11" s="215"/>
      <c r="PF11" s="215"/>
      <c r="PG11" s="215"/>
      <c r="PH11" s="215"/>
      <c r="PI11" s="215"/>
      <c r="PJ11" s="215"/>
      <c r="PK11" s="215"/>
      <c r="PL11" s="215"/>
      <c r="PM11" s="215"/>
      <c r="PN11" s="215"/>
      <c r="PO11" s="215"/>
      <c r="PP11" s="215"/>
      <c r="PQ11" s="215"/>
      <c r="PR11" s="215"/>
      <c r="PS11" s="215"/>
      <c r="PT11" s="215"/>
      <c r="PU11" s="215"/>
      <c r="PV11" s="215"/>
      <c r="PW11" s="215"/>
      <c r="PX11" s="215"/>
      <c r="PY11" s="215"/>
      <c r="PZ11" s="215"/>
      <c r="QA11" s="215"/>
      <c r="QB11" s="215"/>
      <c r="QC11" s="215"/>
      <c r="QD11" s="215"/>
      <c r="QE11" s="215"/>
      <c r="QF11" s="215"/>
      <c r="QG11" s="215"/>
      <c r="QH11" s="215"/>
      <c r="QI11" s="215"/>
      <c r="QJ11" s="215"/>
      <c r="QK11" s="215"/>
      <c r="QL11" s="215"/>
      <c r="QM11" s="215"/>
      <c r="QN11" s="215"/>
      <c r="QO11" s="215"/>
      <c r="QP11" s="215"/>
      <c r="QQ11" s="215"/>
      <c r="QR11" s="215"/>
      <c r="QS11" s="215"/>
      <c r="QT11" s="215"/>
      <c r="QU11" s="215"/>
      <c r="QV11" s="215"/>
      <c r="QW11" s="215"/>
      <c r="QX11" s="215"/>
      <c r="QY11" s="215"/>
      <c r="QZ11" s="215"/>
      <c r="RA11" s="215"/>
      <c r="RB11" s="215"/>
      <c r="RC11" s="215"/>
      <c r="RD11" s="215"/>
      <c r="RE11" s="215"/>
      <c r="RF11" s="215"/>
      <c r="RG11" s="215"/>
      <c r="RH11" s="215"/>
      <c r="RI11" s="215"/>
      <c r="RJ11" s="215"/>
      <c r="RK11" s="215"/>
      <c r="RL11" s="215"/>
      <c r="RM11" s="215"/>
      <c r="RN11" s="215"/>
      <c r="RO11" s="215"/>
      <c r="RP11" s="215"/>
      <c r="RQ11" s="215"/>
      <c r="RR11" s="215"/>
      <c r="RS11" s="215"/>
      <c r="RT11" s="215"/>
      <c r="RU11" s="215"/>
      <c r="RV11" s="215"/>
      <c r="RW11" s="215"/>
      <c r="RX11" s="215"/>
      <c r="RY11" s="215"/>
      <c r="RZ11" s="215"/>
      <c r="SA11" s="215"/>
      <c r="SB11" s="215"/>
      <c r="SC11" s="215"/>
      <c r="SD11" s="215"/>
      <c r="SE11" s="215"/>
      <c r="SF11" s="215"/>
      <c r="SG11" s="215"/>
      <c r="SH11" s="215"/>
      <c r="SI11" s="215"/>
      <c r="SJ11" s="215"/>
      <c r="SK11" s="215"/>
      <c r="SL11" s="215"/>
      <c r="SM11" s="215"/>
      <c r="SN11" s="215"/>
      <c r="SO11" s="215"/>
      <c r="SP11" s="215"/>
      <c r="SQ11" s="215"/>
      <c r="SR11" s="215"/>
      <c r="SS11" s="215"/>
      <c r="ST11" s="215"/>
      <c r="SU11" s="215"/>
      <c r="SV11" s="215"/>
      <c r="SW11" s="215"/>
      <c r="SX11" s="215"/>
      <c r="SY11" s="215"/>
      <c r="SZ11" s="215"/>
      <c r="TA11" s="215"/>
      <c r="TB11" s="215"/>
      <c r="TC11" s="215"/>
      <c r="TD11" s="215"/>
      <c r="TE11" s="215"/>
      <c r="TF11" s="215"/>
      <c r="TG11" s="215"/>
      <c r="TH11" s="215"/>
      <c r="TI11" s="215"/>
      <c r="TJ11" s="215"/>
      <c r="TK11" s="215"/>
      <c r="TL11" s="215"/>
      <c r="TM11" s="215"/>
      <c r="TN11" s="215"/>
      <c r="TO11" s="215"/>
      <c r="TP11" s="215"/>
      <c r="TQ11" s="215"/>
      <c r="TR11" s="215"/>
      <c r="TS11" s="215"/>
      <c r="TT11" s="215"/>
      <c r="TU11" s="215"/>
      <c r="TV11" s="215"/>
      <c r="TW11" s="215"/>
      <c r="TX11" s="215"/>
      <c r="TY11" s="215"/>
      <c r="TZ11" s="215"/>
      <c r="UA11" s="215"/>
      <c r="UB11" s="215"/>
      <c r="UC11" s="215"/>
      <c r="UD11" s="215"/>
      <c r="UE11" s="215"/>
      <c r="UF11" s="215"/>
      <c r="UG11" s="215"/>
      <c r="UH11" s="215"/>
      <c r="UI11" s="215"/>
      <c r="UJ11" s="215"/>
      <c r="UK11" s="215"/>
      <c r="UL11" s="215"/>
      <c r="UM11" s="215"/>
      <c r="UN11" s="215"/>
      <c r="UO11" s="215"/>
      <c r="UP11" s="215"/>
      <c r="UQ11" s="215"/>
      <c r="UR11" s="215"/>
      <c r="US11" s="215"/>
      <c r="UT11" s="215"/>
      <c r="UU11" s="215"/>
      <c r="UV11" s="215"/>
      <c r="UW11" s="215"/>
      <c r="UX11" s="215"/>
      <c r="UY11" s="215"/>
      <c r="UZ11" s="215"/>
      <c r="VA11" s="215"/>
      <c r="VB11" s="215"/>
      <c r="VC11" s="215"/>
      <c r="VD11" s="215"/>
      <c r="VE11" s="215"/>
      <c r="VF11" s="215"/>
      <c r="VG11" s="215"/>
      <c r="VH11" s="215"/>
      <c r="VI11" s="215"/>
      <c r="VJ11" s="215"/>
      <c r="VK11" s="215"/>
      <c r="VL11" s="215"/>
      <c r="VM11" s="215"/>
      <c r="VN11" s="215"/>
      <c r="VO11" s="215"/>
      <c r="VP11" s="215"/>
      <c r="VQ11" s="215"/>
      <c r="VR11" s="215"/>
      <c r="VS11" s="215"/>
      <c r="VT11" s="215"/>
      <c r="VU11" s="215"/>
      <c r="VV11" s="215"/>
      <c r="VW11" s="215"/>
      <c r="VX11" s="215"/>
      <c r="VY11" s="215"/>
      <c r="VZ11" s="215"/>
      <c r="WA11" s="215"/>
      <c r="WB11" s="215"/>
      <c r="WC11" s="215"/>
      <c r="WD11" s="215"/>
      <c r="WE11" s="215"/>
      <c r="WF11" s="215"/>
      <c r="WG11" s="215"/>
      <c r="WH11" s="215"/>
      <c r="WI11" s="215"/>
      <c r="WJ11" s="215"/>
      <c r="WK11" s="215"/>
      <c r="WL11" s="215"/>
      <c r="WM11" s="215"/>
      <c r="WN11" s="215"/>
      <c r="WO11" s="215"/>
      <c r="WP11" s="215"/>
      <c r="WQ11" s="215"/>
      <c r="WR11" s="215"/>
      <c r="WS11" s="215"/>
      <c r="WT11" s="215"/>
      <c r="WU11" s="215"/>
      <c r="WV11" s="215"/>
      <c r="WW11" s="215"/>
      <c r="WX11" s="215"/>
      <c r="WY11" s="215"/>
      <c r="WZ11" s="215"/>
      <c r="XA11" s="215"/>
      <c r="XB11" s="215"/>
      <c r="XC11" s="215"/>
      <c r="XD11" s="215"/>
      <c r="XE11" s="215"/>
      <c r="XF11" s="215"/>
      <c r="XG11" s="215"/>
      <c r="XH11" s="215"/>
      <c r="XI11" s="215"/>
      <c r="XJ11" s="215"/>
      <c r="XK11" s="215"/>
      <c r="XL11" s="215"/>
      <c r="XM11" s="215"/>
      <c r="XN11" s="215"/>
      <c r="XO11" s="215"/>
      <c r="XP11" s="215"/>
      <c r="XQ11" s="215"/>
      <c r="XR11" s="215"/>
      <c r="XS11" s="215"/>
      <c r="XT11" s="215"/>
      <c r="XU11" s="215"/>
      <c r="XV11" s="215"/>
      <c r="XW11" s="215"/>
      <c r="XX11" s="215"/>
      <c r="XY11" s="215"/>
      <c r="XZ11" s="215"/>
      <c r="YA11" s="215"/>
      <c r="YB11" s="215"/>
      <c r="YC11" s="215"/>
      <c r="YD11" s="215"/>
      <c r="YE11" s="215"/>
      <c r="YF11" s="215"/>
      <c r="YG11" s="215"/>
      <c r="YH11" s="215"/>
      <c r="YI11" s="215"/>
      <c r="YJ11" s="215"/>
      <c r="YK11" s="215"/>
      <c r="YL11" s="215"/>
      <c r="YM11" s="215"/>
      <c r="YN11" s="215"/>
      <c r="YO11" s="215"/>
      <c r="YP11" s="215"/>
      <c r="YQ11" s="215"/>
      <c r="YR11" s="215"/>
      <c r="YS11" s="215"/>
      <c r="YT11" s="215"/>
      <c r="YU11" s="215"/>
      <c r="YV11" s="215"/>
      <c r="YW11" s="215"/>
      <c r="YX11" s="215"/>
      <c r="YY11" s="215"/>
      <c r="YZ11" s="215"/>
      <c r="ZA11" s="215"/>
      <c r="ZB11" s="215"/>
      <c r="ZC11" s="215"/>
      <c r="ZD11" s="215"/>
      <c r="ZE11" s="215"/>
      <c r="ZF11" s="215"/>
      <c r="ZG11" s="215"/>
      <c r="ZH11" s="215"/>
      <c r="ZI11" s="215"/>
      <c r="ZJ11" s="215"/>
      <c r="ZK11" s="215"/>
      <c r="ZL11" s="215"/>
      <c r="ZM11" s="215"/>
      <c r="ZN11" s="215"/>
      <c r="ZO11" s="215"/>
      <c r="ZP11" s="215"/>
      <c r="ZQ11" s="215"/>
      <c r="ZR11" s="215"/>
      <c r="ZS11" s="215"/>
      <c r="ZT11" s="215"/>
      <c r="ZU11" s="215"/>
      <c r="ZV11" s="215"/>
      <c r="ZW11" s="215"/>
      <c r="ZX11" s="215"/>
      <c r="ZY11" s="215"/>
      <c r="ZZ11" s="215"/>
      <c r="AAA11" s="215"/>
      <c r="AAB11" s="215"/>
      <c r="AAC11" s="215"/>
      <c r="AAD11" s="215"/>
      <c r="AAE11" s="215"/>
      <c r="AAF11" s="215"/>
      <c r="AAG11" s="215"/>
      <c r="AAH11" s="215"/>
      <c r="AAI11" s="215"/>
      <c r="AAJ11" s="215"/>
      <c r="AAK11" s="215"/>
      <c r="AAL11" s="215"/>
      <c r="AAM11" s="215"/>
      <c r="AAN11" s="215"/>
      <c r="AAO11" s="215"/>
      <c r="AAP11" s="215"/>
      <c r="AAQ11" s="215"/>
      <c r="AAR11" s="215"/>
      <c r="AAS11" s="215"/>
      <c r="AAT11" s="215"/>
      <c r="AAU11" s="215"/>
      <c r="AAV11" s="215"/>
      <c r="AAW11" s="215"/>
      <c r="AAX11" s="215"/>
      <c r="AAY11" s="215"/>
      <c r="AAZ11" s="215"/>
      <c r="ABA11" s="215"/>
      <c r="ABB11" s="215"/>
      <c r="ABC11" s="215"/>
      <c r="ABD11" s="215"/>
      <c r="ABE11" s="215"/>
      <c r="ABF11" s="215"/>
      <c r="ABG11" s="215"/>
      <c r="ABH11" s="215"/>
      <c r="ABI11" s="215"/>
      <c r="ABJ11" s="215"/>
      <c r="ABK11" s="215"/>
      <c r="ABL11" s="215"/>
      <c r="ABM11" s="215"/>
      <c r="ABN11" s="215"/>
      <c r="ABO11" s="215"/>
      <c r="ABP11" s="215"/>
      <c r="ABQ11" s="215"/>
      <c r="ABR11" s="215"/>
      <c r="ABS11" s="215"/>
      <c r="ABT11" s="215"/>
      <c r="ABU11" s="215"/>
      <c r="ABV11" s="215"/>
      <c r="ABW11" s="215"/>
      <c r="ABX11" s="215"/>
      <c r="ABY11" s="215"/>
      <c r="ABZ11" s="215"/>
      <c r="ACA11" s="215"/>
      <c r="ACB11" s="215"/>
      <c r="ACC11" s="215"/>
      <c r="ACD11" s="215"/>
      <c r="ACE11" s="215"/>
      <c r="ACF11" s="215"/>
      <c r="ACG11" s="215"/>
      <c r="ACH11" s="215"/>
      <c r="ACI11" s="215"/>
      <c r="ACJ11" s="215"/>
      <c r="ACK11" s="215"/>
      <c r="ACL11" s="215"/>
      <c r="ACM11" s="215"/>
      <c r="ACN11" s="215"/>
      <c r="ACO11" s="215"/>
      <c r="ACP11" s="215"/>
      <c r="ACQ11" s="215"/>
      <c r="ACR11" s="215"/>
      <c r="ACS11" s="215"/>
      <c r="ACT11" s="215"/>
      <c r="ACU11" s="215"/>
      <c r="ACV11" s="215"/>
      <c r="ACW11" s="215"/>
      <c r="ACX11" s="215"/>
      <c r="ACY11" s="215"/>
      <c r="ACZ11" s="215"/>
      <c r="ADA11" s="215"/>
      <c r="ADB11" s="215"/>
      <c r="ADC11" s="215"/>
      <c r="ADD11" s="215"/>
      <c r="ADE11" s="215"/>
      <c r="ADF11" s="215"/>
      <c r="ADG11" s="215"/>
      <c r="ADH11" s="215"/>
      <c r="ADI11" s="215"/>
      <c r="ADJ11" s="215"/>
      <c r="ADK11" s="215"/>
      <c r="ADL11" s="215"/>
      <c r="ADM11" s="215"/>
      <c r="ADN11" s="215"/>
      <c r="ADO11" s="215"/>
      <c r="ADP11" s="215"/>
      <c r="ADQ11" s="215"/>
      <c r="ADR11" s="215"/>
      <c r="ADS11" s="215"/>
      <c r="ADT11" s="215"/>
      <c r="ADU11" s="215"/>
      <c r="ADV11" s="215"/>
      <c r="ADW11" s="215"/>
      <c r="ADX11" s="215"/>
      <c r="ADY11" s="215"/>
      <c r="ADZ11" s="215"/>
      <c r="AEA11" s="215"/>
      <c r="AEB11" s="215"/>
      <c r="AEC11" s="215"/>
      <c r="AED11" s="215"/>
      <c r="AEE11" s="215"/>
      <c r="AEF11" s="215"/>
      <c r="AEG11" s="215"/>
      <c r="AEH11" s="215"/>
      <c r="AEI11" s="215"/>
      <c r="AEJ11" s="215"/>
      <c r="AEK11" s="215"/>
      <c r="AEL11" s="215"/>
      <c r="AEM11" s="215"/>
      <c r="AEN11" s="215"/>
      <c r="AEO11" s="215"/>
      <c r="AEP11" s="215"/>
      <c r="AEQ11" s="215"/>
      <c r="AER11" s="215"/>
      <c r="AES11" s="215"/>
      <c r="AET11" s="215"/>
      <c r="AEU11" s="215"/>
      <c r="AEV11" s="215"/>
      <c r="AEW11" s="215"/>
      <c r="AEX11" s="215"/>
      <c r="AEY11" s="215"/>
      <c r="AEZ11" s="215"/>
      <c r="AFA11" s="215"/>
      <c r="AFB11" s="215"/>
      <c r="AFC11" s="215"/>
      <c r="AFD11" s="215"/>
      <c r="AFE11" s="215"/>
      <c r="AFF11" s="215"/>
      <c r="AFG11" s="215"/>
      <c r="AFH11" s="215"/>
      <c r="AFI11" s="215"/>
      <c r="AFJ11" s="215"/>
      <c r="AFK11" s="215"/>
      <c r="AFL11" s="215"/>
      <c r="AFM11" s="215"/>
      <c r="AFN11" s="215"/>
      <c r="AFO11" s="215"/>
      <c r="AFP11" s="215"/>
      <c r="AFQ11" s="215"/>
      <c r="AFR11" s="215"/>
      <c r="AFS11" s="215"/>
      <c r="AFT11" s="215"/>
      <c r="AFU11" s="215"/>
      <c r="AFV11" s="215"/>
      <c r="AFW11" s="215"/>
      <c r="AFX11" s="215"/>
      <c r="AFY11" s="215"/>
      <c r="AFZ11" s="215"/>
      <c r="AGA11" s="215"/>
      <c r="AGB11" s="215"/>
      <c r="AGC11" s="215"/>
      <c r="AGD11" s="215"/>
      <c r="AGE11" s="215"/>
      <c r="AGF11" s="215"/>
      <c r="AGG11" s="215"/>
      <c r="AGH11" s="215"/>
      <c r="AGI11" s="215"/>
      <c r="AGJ11" s="215"/>
      <c r="AGK11" s="215"/>
      <c r="AGL11" s="215"/>
      <c r="AGM11" s="215"/>
      <c r="AGN11" s="215"/>
      <c r="AGO11" s="215"/>
      <c r="AGP11" s="215"/>
      <c r="AGQ11" s="215"/>
      <c r="AGR11" s="215"/>
      <c r="AGS11" s="215"/>
      <c r="AGT11" s="215"/>
      <c r="AGU11" s="215"/>
      <c r="AGV11" s="215"/>
      <c r="AGW11" s="215"/>
      <c r="AGX11" s="215"/>
      <c r="AGY11" s="215"/>
      <c r="AGZ11" s="215"/>
      <c r="AHA11" s="215"/>
      <c r="AHB11" s="215"/>
      <c r="AHC11" s="215"/>
      <c r="AHD11" s="215"/>
      <c r="AHE11" s="215"/>
      <c r="AHF11" s="215"/>
      <c r="AHG11" s="215"/>
      <c r="AHH11" s="215"/>
      <c r="AHI11" s="215"/>
      <c r="AHJ11" s="215"/>
      <c r="AHK11" s="215"/>
      <c r="AHL11" s="215"/>
      <c r="AHM11" s="215"/>
      <c r="AHN11" s="215"/>
      <c r="AHO11" s="215"/>
      <c r="AHP11" s="215"/>
      <c r="AHQ11" s="215"/>
      <c r="AHR11" s="215"/>
      <c r="AHS11" s="215"/>
      <c r="AHT11" s="215"/>
      <c r="AHU11" s="215"/>
      <c r="AHV11" s="215"/>
      <c r="AHW11" s="215"/>
      <c r="AHX11" s="215"/>
      <c r="AHY11" s="215"/>
      <c r="AHZ11" s="215"/>
      <c r="AIA11" s="215"/>
      <c r="AIB11" s="215"/>
      <c r="AIC11" s="215"/>
      <c r="AID11" s="215"/>
      <c r="AIE11" s="215"/>
      <c r="AIF11" s="215"/>
      <c r="AIG11" s="215"/>
      <c r="AIH11" s="215"/>
      <c r="AII11" s="215"/>
      <c r="AIJ11" s="215"/>
      <c r="AIK11" s="215"/>
      <c r="AIL11" s="215"/>
      <c r="AIM11" s="215"/>
      <c r="AIN11" s="215"/>
      <c r="AIO11" s="215"/>
      <c r="AIP11" s="215"/>
      <c r="AIQ11" s="215"/>
      <c r="AIR11" s="215"/>
      <c r="AIS11" s="215"/>
      <c r="AIT11" s="215"/>
      <c r="AIU11" s="215"/>
      <c r="AIV11" s="215"/>
      <c r="AIW11" s="215"/>
      <c r="AIX11" s="215"/>
      <c r="AIY11" s="215"/>
      <c r="AIZ11" s="215"/>
      <c r="AJA11" s="215"/>
      <c r="AJB11" s="215"/>
      <c r="AJC11" s="215"/>
      <c r="AJD11" s="215"/>
      <c r="AJE11" s="215"/>
      <c r="AJF11" s="215"/>
      <c r="AJG11" s="215"/>
      <c r="AJH11" s="215"/>
      <c r="AJI11" s="215"/>
      <c r="AJJ11" s="215"/>
      <c r="AJK11" s="215"/>
      <c r="AJL11" s="215"/>
      <c r="AJM11" s="215"/>
      <c r="AJN11" s="215"/>
      <c r="AJO11" s="215"/>
      <c r="AJP11" s="215"/>
      <c r="AJQ11" s="215"/>
      <c r="AJR11" s="215"/>
      <c r="AJS11" s="215"/>
      <c r="AJT11" s="215"/>
      <c r="AJU11" s="215"/>
      <c r="AJV11" s="215"/>
      <c r="AJW11" s="215"/>
      <c r="AJX11" s="215"/>
      <c r="AJY11" s="215"/>
      <c r="AJZ11" s="215"/>
      <c r="AKA11" s="215"/>
      <c r="AKB11" s="215"/>
      <c r="AKC11" s="215"/>
      <c r="AKD11" s="215"/>
      <c r="AKE11" s="215"/>
      <c r="AKF11" s="215"/>
      <c r="AKG11" s="215"/>
      <c r="AKH11" s="215"/>
      <c r="AKI11" s="215"/>
      <c r="AKJ11" s="215"/>
      <c r="AKK11" s="215"/>
      <c r="AKL11" s="215"/>
      <c r="AKM11" s="215"/>
      <c r="AKN11" s="215"/>
      <c r="AKO11" s="215"/>
      <c r="AKP11" s="215"/>
      <c r="AKQ11" s="215"/>
      <c r="AKR11" s="215"/>
      <c r="AKS11" s="215"/>
      <c r="AKT11" s="215"/>
      <c r="AKU11" s="215"/>
      <c r="AKV11" s="215"/>
      <c r="AKW11" s="215"/>
      <c r="AKX11" s="215"/>
      <c r="AKY11" s="215"/>
      <c r="AKZ11" s="215"/>
      <c r="ALA11" s="215"/>
      <c r="ALB11" s="215"/>
      <c r="ALC11" s="215"/>
      <c r="ALD11" s="215"/>
      <c r="ALE11" s="215"/>
      <c r="ALF11" s="215"/>
      <c r="ALG11" s="215"/>
      <c r="ALH11" s="215"/>
      <c r="ALI11" s="215"/>
      <c r="ALJ11" s="215"/>
      <c r="ALK11" s="215"/>
      <c r="ALL11" s="215"/>
      <c r="ALM11" s="215"/>
      <c r="ALN11" s="215"/>
      <c r="ALO11" s="215"/>
      <c r="ALP11" s="215"/>
      <c r="ALQ11" s="215"/>
      <c r="ALR11" s="215"/>
      <c r="ALS11" s="215"/>
      <c r="ALT11" s="215"/>
      <c r="ALU11" s="215"/>
      <c r="ALV11" s="215"/>
      <c r="ALW11" s="215"/>
      <c r="ALX11" s="215"/>
      <c r="ALY11" s="215"/>
      <c r="ALZ11" s="215"/>
      <c r="AMA11" s="215"/>
      <c r="AMB11" s="215"/>
      <c r="AMC11" s="215"/>
      <c r="AMD11" s="215"/>
      <c r="AME11" s="215"/>
      <c r="AMF11" s="215"/>
      <c r="AMG11" s="215"/>
      <c r="AMH11" s="215"/>
      <c r="AMI11" s="215"/>
      <c r="AMJ11" s="215"/>
      <c r="AMK11" s="215"/>
      <c r="AML11" s="215"/>
      <c r="AMM11" s="215"/>
      <c r="AMN11" s="215"/>
      <c r="AMO11" s="215"/>
      <c r="AMP11" s="215"/>
      <c r="AMQ11" s="215"/>
      <c r="AMR11" s="215"/>
      <c r="AMS11" s="215"/>
      <c r="AMT11" s="215"/>
      <c r="AMU11" s="215"/>
      <c r="AMV11" s="215"/>
      <c r="AMW11" s="215"/>
      <c r="AMX11" s="215"/>
      <c r="AMY11" s="215"/>
      <c r="AMZ11" s="215"/>
      <c r="ANA11" s="215"/>
      <c r="ANB11" s="215"/>
      <c r="ANC11" s="215"/>
      <c r="AND11" s="215"/>
      <c r="ANE11" s="215"/>
      <c r="ANF11" s="215"/>
      <c r="ANG11" s="215"/>
      <c r="ANH11" s="215"/>
      <c r="ANI11" s="215"/>
      <c r="ANJ11" s="215"/>
      <c r="ANK11" s="215"/>
      <c r="ANL11" s="215"/>
      <c r="ANM11" s="215"/>
      <c r="ANN11" s="215"/>
      <c r="ANO11" s="215"/>
      <c r="ANP11" s="215"/>
      <c r="ANQ11" s="215"/>
      <c r="ANR11" s="215"/>
      <c r="ANS11" s="215"/>
      <c r="ANT11" s="215"/>
      <c r="ANU11" s="215"/>
      <c r="ANV11" s="215"/>
      <c r="ANW11" s="215"/>
      <c r="ANX11" s="215"/>
      <c r="ANY11" s="215"/>
      <c r="ANZ11" s="215"/>
      <c r="AOA11" s="215"/>
      <c r="AOB11" s="215"/>
      <c r="AOC11" s="215"/>
      <c r="AOD11" s="215"/>
      <c r="AOE11" s="215"/>
      <c r="AOF11" s="215"/>
      <c r="AOG11" s="215"/>
      <c r="AOH11" s="215"/>
      <c r="AOI11" s="215"/>
      <c r="AOJ11" s="215"/>
      <c r="AOK11" s="215"/>
      <c r="AOL11" s="215"/>
      <c r="AOM11" s="215"/>
      <c r="AON11" s="215"/>
      <c r="AOO11" s="215"/>
      <c r="AOP11" s="215"/>
      <c r="AOQ11" s="215"/>
      <c r="AOR11" s="215"/>
      <c r="AOS11" s="215"/>
      <c r="AOT11" s="215"/>
      <c r="AOU11" s="215"/>
      <c r="AOV11" s="215"/>
      <c r="AOW11" s="215"/>
      <c r="AOX11" s="215"/>
      <c r="AOY11" s="215"/>
      <c r="AOZ11" s="215"/>
      <c r="APA11" s="215"/>
      <c r="APB11" s="215"/>
      <c r="APC11" s="215"/>
      <c r="APD11" s="215"/>
      <c r="APE11" s="215"/>
      <c r="APF11" s="215"/>
      <c r="APG11" s="215"/>
      <c r="APH11" s="215"/>
      <c r="API11" s="215"/>
      <c r="APJ11" s="215"/>
      <c r="APK11" s="215"/>
      <c r="APL11" s="215"/>
      <c r="APM11" s="215"/>
      <c r="APN11" s="215"/>
      <c r="APO11" s="215"/>
      <c r="APP11" s="215"/>
      <c r="APQ11" s="215"/>
      <c r="APR11" s="215"/>
      <c r="APS11" s="215"/>
      <c r="APT11" s="215"/>
      <c r="APU11" s="215"/>
      <c r="APV11" s="215"/>
      <c r="APW11" s="215"/>
      <c r="APX11" s="215"/>
      <c r="APY11" s="215"/>
      <c r="APZ11" s="215"/>
      <c r="AQA11" s="215"/>
      <c r="AQB11" s="215"/>
      <c r="AQC11" s="215"/>
      <c r="AQD11" s="215"/>
      <c r="AQE11" s="215"/>
      <c r="AQF11" s="215"/>
      <c r="AQG11" s="215"/>
      <c r="AQH11" s="215"/>
      <c r="AQI11" s="215"/>
      <c r="AQJ11" s="215"/>
      <c r="AQK11" s="215"/>
      <c r="AQL11" s="215"/>
      <c r="AQM11" s="215"/>
      <c r="AQN11" s="215"/>
      <c r="AQO11" s="215"/>
      <c r="AQP11" s="215"/>
      <c r="AQQ11" s="215"/>
      <c r="AQR11" s="215"/>
      <c r="AQS11" s="215"/>
      <c r="AQT11" s="215"/>
      <c r="AQU11" s="215"/>
      <c r="AQV11" s="215"/>
      <c r="AQW11" s="215"/>
      <c r="AQX11" s="215"/>
      <c r="AQY11" s="215"/>
      <c r="AQZ11" s="215"/>
      <c r="ARA11" s="215"/>
      <c r="ARB11" s="215"/>
      <c r="ARC11" s="215"/>
      <c r="ARD11" s="215"/>
      <c r="ARE11" s="215"/>
      <c r="ARF11" s="215"/>
      <c r="ARG11" s="215"/>
      <c r="ARH11" s="215"/>
      <c r="ARI11" s="215"/>
      <c r="ARJ11" s="215"/>
      <c r="ARK11" s="215"/>
      <c r="ARL11" s="215"/>
      <c r="ARM11" s="215"/>
      <c r="ARN11" s="215"/>
      <c r="ARO11" s="215"/>
      <c r="ARP11" s="215"/>
      <c r="ARQ11" s="215"/>
      <c r="ARR11" s="215"/>
      <c r="ARS11" s="215"/>
      <c r="ART11" s="215"/>
      <c r="ARU11" s="215"/>
      <c r="ARV11" s="215"/>
      <c r="ARW11" s="215"/>
      <c r="ARX11" s="215"/>
      <c r="ARY11" s="215"/>
      <c r="ARZ11" s="215"/>
      <c r="ASA11" s="215"/>
      <c r="ASB11" s="215"/>
      <c r="ASC11" s="215"/>
      <c r="ASD11" s="215"/>
      <c r="ASE11" s="215"/>
      <c r="ASF11" s="215"/>
      <c r="ASG11" s="215"/>
      <c r="ASH11" s="215"/>
      <c r="ASI11" s="215"/>
      <c r="ASJ11" s="215"/>
      <c r="ASK11" s="215"/>
      <c r="ASL11" s="215"/>
      <c r="ASM11" s="215"/>
      <c r="ASN11" s="215"/>
      <c r="ASO11" s="215"/>
      <c r="ASP11" s="215"/>
      <c r="ASQ11" s="215"/>
      <c r="ASR11" s="215"/>
      <c r="ASS11" s="215"/>
      <c r="AST11" s="215"/>
      <c r="ASU11" s="215"/>
      <c r="ASV11" s="215"/>
      <c r="ASW11" s="215"/>
      <c r="ASX11" s="215"/>
      <c r="ASY11" s="215"/>
      <c r="ASZ11" s="215"/>
      <c r="ATA11" s="215"/>
      <c r="ATB11" s="215"/>
      <c r="ATC11" s="215"/>
      <c r="ATD11" s="215"/>
      <c r="ATE11" s="215"/>
      <c r="ATF11" s="215"/>
      <c r="ATG11" s="215"/>
      <c r="ATH11" s="215"/>
      <c r="ATI11" s="215"/>
      <c r="ATJ11" s="215"/>
      <c r="ATK11" s="215"/>
      <c r="ATL11" s="215"/>
      <c r="ATM11" s="215"/>
      <c r="ATN11" s="215"/>
      <c r="ATO11" s="215"/>
      <c r="ATP11" s="215"/>
      <c r="ATQ11" s="215"/>
      <c r="ATR11" s="215"/>
      <c r="ATS11" s="215"/>
      <c r="ATT11" s="215"/>
      <c r="ATU11" s="215"/>
      <c r="ATV11" s="215"/>
      <c r="ATW11" s="215"/>
      <c r="ATX11" s="215"/>
      <c r="ATY11" s="215"/>
      <c r="ATZ11" s="215"/>
      <c r="AUA11" s="215"/>
      <c r="AUB11" s="215"/>
      <c r="AUC11" s="215"/>
      <c r="AUD11" s="215"/>
      <c r="AUE11" s="215"/>
      <c r="AUF11" s="215"/>
      <c r="AUG11" s="215"/>
      <c r="AUH11" s="215"/>
      <c r="AUI11" s="215"/>
      <c r="AUJ11" s="215"/>
      <c r="AUK11" s="215"/>
      <c r="AUL11" s="215"/>
      <c r="AUM11" s="215"/>
      <c r="AUN11" s="215"/>
      <c r="AUO11" s="215"/>
      <c r="AUP11" s="215"/>
      <c r="AUQ11" s="215"/>
      <c r="AUR11" s="215"/>
      <c r="AUS11" s="215"/>
      <c r="AUT11" s="215"/>
      <c r="AUU11" s="215"/>
      <c r="AUV11" s="215"/>
      <c r="AUW11" s="215"/>
      <c r="AUX11" s="215"/>
      <c r="AUY11" s="215"/>
      <c r="AUZ11" s="215"/>
      <c r="AVA11" s="215"/>
      <c r="AVB11" s="215"/>
      <c r="AVC11" s="215"/>
      <c r="AVD11" s="215"/>
      <c r="AVE11" s="215"/>
      <c r="AVF11" s="215"/>
      <c r="AVG11" s="215"/>
      <c r="AVH11" s="215"/>
      <c r="AVI11" s="215"/>
      <c r="AVJ11" s="215"/>
      <c r="AVK11" s="215"/>
      <c r="AVL11" s="215"/>
      <c r="AVM11" s="215"/>
      <c r="AVN11" s="215"/>
      <c r="AVO11" s="215"/>
      <c r="AVP11" s="215"/>
      <c r="AVQ11" s="215"/>
      <c r="AVR11" s="215"/>
      <c r="AVS11" s="215"/>
      <c r="AVT11" s="215"/>
      <c r="AVU11" s="215"/>
      <c r="AVV11" s="215"/>
      <c r="AVW11" s="215"/>
      <c r="AVX11" s="215"/>
      <c r="AVY11" s="215"/>
      <c r="AVZ11" s="215"/>
      <c r="AWA11" s="215"/>
      <c r="AWB11" s="215"/>
      <c r="AWC11" s="215"/>
      <c r="AWD11" s="215"/>
      <c r="AWE11" s="215"/>
      <c r="AWF11" s="215"/>
      <c r="AWG11" s="215"/>
      <c r="AWH11" s="215"/>
      <c r="AWI11" s="215"/>
      <c r="AWJ11" s="215"/>
      <c r="AWK11" s="215"/>
      <c r="AWL11" s="215"/>
      <c r="AWM11" s="215"/>
      <c r="AWN11" s="215"/>
      <c r="AWO11" s="215"/>
      <c r="AWP11" s="215"/>
      <c r="AWQ11" s="215"/>
      <c r="AWR11" s="215"/>
      <c r="AWS11" s="215"/>
      <c r="AWT11" s="215"/>
      <c r="AWU11" s="215"/>
      <c r="AWV11" s="215"/>
      <c r="AWW11" s="215"/>
      <c r="AWX11" s="215"/>
      <c r="AWY11" s="215"/>
      <c r="AWZ11" s="215"/>
      <c r="AXA11" s="215"/>
      <c r="AXB11" s="215"/>
      <c r="AXC11" s="215"/>
      <c r="AXD11" s="215"/>
      <c r="AXE11" s="215"/>
      <c r="AXF11" s="215"/>
      <c r="AXG11" s="215"/>
      <c r="AXH11" s="215"/>
      <c r="AXI11" s="215"/>
      <c r="AXJ11" s="215"/>
      <c r="AXK11" s="215"/>
      <c r="AXL11" s="215"/>
      <c r="AXM11" s="215"/>
      <c r="AXN11" s="215"/>
      <c r="AXO11" s="215"/>
      <c r="AXP11" s="215"/>
      <c r="AXQ11" s="215"/>
      <c r="AXR11" s="215"/>
      <c r="AXS11" s="215"/>
      <c r="AXT11" s="215"/>
      <c r="AXU11" s="215"/>
      <c r="AXV11" s="215"/>
      <c r="AXW11" s="215"/>
      <c r="AXX11" s="215"/>
      <c r="AXY11" s="215"/>
      <c r="AXZ11" s="215"/>
      <c r="AYA11" s="215"/>
      <c r="AYB11" s="215"/>
      <c r="AYC11" s="215"/>
      <c r="AYD11" s="215"/>
      <c r="AYE11" s="215"/>
      <c r="AYF11" s="215"/>
      <c r="AYG11" s="215"/>
      <c r="AYH11" s="215"/>
      <c r="AYI11" s="215"/>
      <c r="AYJ11" s="215"/>
      <c r="AYK11" s="215"/>
      <c r="AYL11" s="215"/>
      <c r="AYM11" s="215"/>
      <c r="AYN11" s="215"/>
      <c r="AYO11" s="215"/>
      <c r="AYP11" s="215"/>
      <c r="AYQ11" s="215"/>
      <c r="AYR11" s="215"/>
      <c r="AYS11" s="215"/>
      <c r="AYT11" s="215"/>
      <c r="AYU11" s="215"/>
      <c r="AYV11" s="215"/>
      <c r="AYW11" s="215"/>
      <c r="AYX11" s="215"/>
      <c r="AYY11" s="215"/>
      <c r="AYZ11" s="215"/>
      <c r="AZA11" s="215"/>
      <c r="AZB11" s="215"/>
      <c r="AZC11" s="215"/>
      <c r="AZD11" s="215"/>
      <c r="AZE11" s="215"/>
      <c r="AZF11" s="215"/>
      <c r="AZG11" s="215"/>
      <c r="AZH11" s="215"/>
      <c r="AZI11" s="215"/>
      <c r="AZJ11" s="215"/>
      <c r="AZK11" s="215"/>
      <c r="AZL11" s="215"/>
      <c r="AZM11" s="215"/>
      <c r="AZN11" s="215"/>
      <c r="AZO11" s="215"/>
      <c r="AZP11" s="215"/>
      <c r="AZQ11" s="215"/>
      <c r="AZR11" s="215"/>
      <c r="AZS11" s="215"/>
      <c r="AZT11" s="215"/>
      <c r="AZU11" s="215"/>
      <c r="AZV11" s="215"/>
      <c r="AZW11" s="215"/>
      <c r="AZX11" s="215"/>
      <c r="AZY11" s="215"/>
      <c r="AZZ11" s="215"/>
      <c r="BAA11" s="215"/>
      <c r="BAB11" s="215"/>
      <c r="BAC11" s="215"/>
      <c r="BAD11" s="215"/>
      <c r="BAE11" s="215"/>
      <c r="BAF11" s="215"/>
      <c r="BAG11" s="215"/>
      <c r="BAH11" s="215"/>
      <c r="BAI11" s="215"/>
      <c r="BAJ11" s="215"/>
      <c r="BAK11" s="215"/>
      <c r="BAL11" s="215"/>
      <c r="BAM11" s="215"/>
      <c r="BAN11" s="215"/>
      <c r="BAO11" s="215"/>
      <c r="BAP11" s="215"/>
      <c r="BAQ11" s="215"/>
      <c r="BAR11" s="215"/>
      <c r="BAS11" s="215"/>
      <c r="BAT11" s="215"/>
      <c r="BAU11" s="215"/>
      <c r="BAV11" s="215"/>
      <c r="BAW11" s="215"/>
      <c r="BAX11" s="215"/>
      <c r="BAY11" s="215"/>
      <c r="BAZ11" s="215"/>
      <c r="BBA11" s="215"/>
      <c r="BBB11" s="215"/>
      <c r="BBC11" s="215"/>
      <c r="BBD11" s="215"/>
      <c r="BBE11" s="215"/>
      <c r="BBF11" s="215"/>
      <c r="BBG11" s="215"/>
      <c r="BBH11" s="215"/>
      <c r="BBI11" s="215"/>
      <c r="BBJ11" s="215"/>
      <c r="BBK11" s="215"/>
      <c r="BBL11" s="215"/>
      <c r="BBM11" s="215"/>
      <c r="BBN11" s="215"/>
      <c r="BBO11" s="215"/>
      <c r="BBP11" s="215"/>
      <c r="BBQ11" s="215"/>
      <c r="BBR11" s="215"/>
      <c r="BBS11" s="215"/>
      <c r="BBT11" s="215"/>
      <c r="BBU11" s="215"/>
      <c r="BBV11" s="215"/>
      <c r="BBW11" s="215"/>
      <c r="BBX11" s="215"/>
      <c r="BBY11" s="215"/>
      <c r="BBZ11" s="215"/>
      <c r="BCA11" s="215"/>
      <c r="BCB11" s="215"/>
      <c r="BCC11" s="215"/>
      <c r="BCD11" s="215"/>
      <c r="BCE11" s="215"/>
      <c r="BCF11" s="215"/>
      <c r="BCG11" s="215"/>
      <c r="BCH11" s="215"/>
      <c r="BCI11" s="215"/>
      <c r="BCJ11" s="215"/>
      <c r="BCK11" s="215"/>
      <c r="BCL11" s="215"/>
      <c r="BCM11" s="215"/>
      <c r="BCN11" s="215"/>
      <c r="BCO11" s="215"/>
      <c r="BCP11" s="215"/>
      <c r="BCQ11" s="215"/>
      <c r="BCR11" s="215"/>
      <c r="BCS11" s="215"/>
      <c r="BCT11" s="215"/>
      <c r="BCU11" s="215"/>
      <c r="BCV11" s="215"/>
      <c r="BCW11" s="215"/>
      <c r="BCX11" s="215"/>
      <c r="BCY11" s="215"/>
      <c r="BCZ11" s="215"/>
      <c r="BDA11" s="215"/>
      <c r="BDB11" s="215"/>
      <c r="BDC11" s="215"/>
      <c r="BDD11" s="215"/>
      <c r="BDE11" s="215"/>
      <c r="BDF11" s="215"/>
      <c r="BDG11" s="215"/>
      <c r="BDH11" s="215"/>
      <c r="BDI11" s="215"/>
      <c r="BDJ11" s="215"/>
      <c r="BDK11" s="215"/>
      <c r="BDL11" s="215"/>
      <c r="BDM11" s="215"/>
      <c r="BDN11" s="215"/>
      <c r="BDO11" s="215"/>
      <c r="BDP11" s="215"/>
      <c r="BDQ11" s="215"/>
      <c r="BDR11" s="215"/>
      <c r="BDS11" s="215"/>
      <c r="BDT11" s="215"/>
      <c r="BDU11" s="215"/>
      <c r="BDV11" s="215"/>
      <c r="BDW11" s="215"/>
      <c r="BDX11" s="215"/>
      <c r="BDY11" s="215"/>
      <c r="BDZ11" s="215"/>
      <c r="BEA11" s="215"/>
      <c r="BEB11" s="215"/>
      <c r="BEC11" s="215"/>
      <c r="BED11" s="215"/>
      <c r="BEE11" s="215"/>
      <c r="BEF11" s="215"/>
      <c r="BEG11" s="215"/>
      <c r="BEH11" s="215"/>
      <c r="BEI11" s="215"/>
      <c r="BEJ11" s="215"/>
      <c r="BEK11" s="215"/>
      <c r="BEL11" s="215"/>
      <c r="BEM11" s="215"/>
      <c r="BEN11" s="215"/>
      <c r="BEO11" s="215"/>
      <c r="BEP11" s="215"/>
      <c r="BEQ11" s="215"/>
      <c r="BER11" s="215"/>
      <c r="BES11" s="215"/>
      <c r="BET11" s="215"/>
      <c r="BEU11" s="215"/>
      <c r="BEV11" s="215"/>
      <c r="BEW11" s="215"/>
      <c r="BEX11" s="215"/>
      <c r="BEY11" s="215"/>
      <c r="BEZ11" s="215"/>
      <c r="BFA11" s="215"/>
      <c r="BFB11" s="215"/>
      <c r="BFC11" s="215"/>
      <c r="BFD11" s="215"/>
      <c r="BFE11" s="215"/>
      <c r="BFF11" s="215"/>
      <c r="BFG11" s="215"/>
      <c r="BFH11" s="215"/>
      <c r="BFI11" s="215"/>
      <c r="BFJ11" s="215"/>
      <c r="BFK11" s="215"/>
      <c r="BFL11" s="215"/>
      <c r="BFM11" s="215"/>
      <c r="BFN11" s="215"/>
      <c r="BFO11" s="215"/>
      <c r="BFP11" s="215"/>
      <c r="BFQ11" s="215"/>
      <c r="BFR11" s="215"/>
      <c r="BFS11" s="215"/>
      <c r="BFT11" s="215"/>
      <c r="BFU11" s="215"/>
      <c r="BFV11" s="215"/>
      <c r="BFW11" s="215"/>
      <c r="BFX11" s="215"/>
      <c r="BFY11" s="215"/>
      <c r="BFZ11" s="215"/>
      <c r="BGA11" s="215"/>
      <c r="BGB11" s="215"/>
      <c r="BGC11" s="215"/>
      <c r="BGD11" s="215"/>
      <c r="BGE11" s="215"/>
      <c r="BGF11" s="215"/>
      <c r="BGG11" s="215"/>
      <c r="BGH11" s="215"/>
      <c r="BGI11" s="215"/>
      <c r="BGJ11" s="215"/>
      <c r="BGK11" s="215"/>
      <c r="BGL11" s="215"/>
      <c r="BGM11" s="215"/>
      <c r="BGN11" s="215"/>
      <c r="BGO11" s="215"/>
      <c r="BGP11" s="215"/>
      <c r="BGQ11" s="215"/>
      <c r="BGR11" s="215"/>
      <c r="BGS11" s="215"/>
      <c r="BGT11" s="215"/>
      <c r="BGU11" s="215"/>
      <c r="BGV11" s="215"/>
      <c r="BGW11" s="215"/>
      <c r="BGX11" s="215"/>
      <c r="BGY11" s="215"/>
      <c r="BGZ11" s="215"/>
      <c r="BHA11" s="215"/>
      <c r="BHB11" s="215"/>
      <c r="BHC11" s="215"/>
      <c r="BHD11" s="215"/>
      <c r="BHE11" s="215"/>
      <c r="BHF11" s="215"/>
      <c r="BHG11" s="215"/>
      <c r="BHH11" s="215"/>
      <c r="BHI11" s="215"/>
      <c r="BHJ11" s="215"/>
      <c r="BHK11" s="215"/>
      <c r="BHL11" s="215"/>
      <c r="BHM11" s="215"/>
      <c r="BHN11" s="215"/>
      <c r="BHO11" s="215"/>
      <c r="BHP11" s="215"/>
      <c r="BHQ11" s="215"/>
      <c r="BHR11" s="215"/>
      <c r="BHS11" s="215"/>
      <c r="BHT11" s="215"/>
      <c r="BHU11" s="215"/>
      <c r="BHV11" s="215"/>
      <c r="BHW11" s="215"/>
      <c r="BHX11" s="215"/>
      <c r="BHY11" s="215"/>
      <c r="BHZ11" s="215"/>
      <c r="BIA11" s="215"/>
      <c r="BIB11" s="215"/>
      <c r="BIC11" s="215"/>
      <c r="BID11" s="215"/>
      <c r="BIE11" s="215"/>
      <c r="BIF11" s="215"/>
      <c r="BIG11" s="215"/>
      <c r="BIH11" s="215"/>
      <c r="BII11" s="215"/>
      <c r="BIJ11" s="215"/>
      <c r="BIK11" s="215"/>
      <c r="BIL11" s="215"/>
      <c r="BIM11" s="215"/>
      <c r="BIN11" s="215"/>
      <c r="BIO11" s="215"/>
      <c r="BIP11" s="215"/>
      <c r="BIQ11" s="215"/>
      <c r="BIR11" s="215"/>
      <c r="BIS11" s="215"/>
      <c r="BIT11" s="215"/>
      <c r="BIU11" s="215"/>
      <c r="BIV11" s="215"/>
      <c r="BIW11" s="215"/>
      <c r="BIX11" s="215"/>
      <c r="BIY11" s="215"/>
      <c r="BIZ11" s="215"/>
      <c r="BJA11" s="215"/>
      <c r="BJB11" s="215"/>
      <c r="BJC11" s="215"/>
      <c r="BJD11" s="215"/>
      <c r="BJE11" s="215"/>
      <c r="BJF11" s="215"/>
      <c r="BJG11" s="215"/>
      <c r="BJH11" s="215"/>
      <c r="BJI11" s="215"/>
      <c r="BJJ11" s="215"/>
      <c r="BJK11" s="215"/>
      <c r="BJL11" s="215"/>
      <c r="BJM11" s="215"/>
      <c r="BJN11" s="215"/>
      <c r="BJO11" s="215"/>
      <c r="BJP11" s="215"/>
      <c r="BJQ11" s="215"/>
      <c r="BJR11" s="215"/>
      <c r="BJS11" s="215"/>
      <c r="BJT11" s="215"/>
      <c r="BJU11" s="215"/>
      <c r="BJV11" s="215"/>
      <c r="BJW11" s="215"/>
      <c r="BJX11" s="215"/>
      <c r="BJY11" s="215"/>
      <c r="BJZ11" s="215"/>
      <c r="BKA11" s="215"/>
      <c r="BKB11" s="215"/>
      <c r="BKC11" s="215"/>
      <c r="BKD11" s="215"/>
      <c r="BKE11" s="215"/>
      <c r="BKF11" s="215"/>
      <c r="BKG11" s="215"/>
      <c r="BKH11" s="215"/>
      <c r="BKI11" s="215"/>
      <c r="BKJ11" s="215"/>
      <c r="BKK11" s="215"/>
      <c r="BKL11" s="215"/>
      <c r="BKM11" s="215"/>
      <c r="BKN11" s="215"/>
      <c r="BKO11" s="215"/>
      <c r="BKP11" s="215"/>
      <c r="BKQ11" s="215"/>
      <c r="BKR11" s="215"/>
      <c r="BKS11" s="215"/>
      <c r="BKT11" s="215"/>
      <c r="BKU11" s="215"/>
      <c r="BKV11" s="215"/>
      <c r="BKW11" s="215"/>
      <c r="BKX11" s="215"/>
      <c r="BKY11" s="215"/>
      <c r="BKZ11" s="215"/>
      <c r="BLA11" s="215"/>
      <c r="BLB11" s="215"/>
      <c r="BLC11" s="215"/>
      <c r="BLD11" s="215"/>
      <c r="BLE11" s="215"/>
      <c r="BLF11" s="215"/>
      <c r="BLG11" s="215"/>
      <c r="BLH11" s="215"/>
      <c r="BLI11" s="215"/>
      <c r="BLJ11" s="215"/>
      <c r="BLK11" s="215"/>
      <c r="BLL11" s="215"/>
      <c r="BLM11" s="215"/>
      <c r="BLN11" s="215"/>
      <c r="BLO11" s="215"/>
      <c r="BLP11" s="215"/>
      <c r="BLQ11" s="215"/>
      <c r="BLR11" s="215"/>
      <c r="BLS11" s="215"/>
      <c r="BLT11" s="215"/>
      <c r="BLU11" s="215"/>
      <c r="BLV11" s="215"/>
      <c r="BLW11" s="215"/>
      <c r="BLX11" s="215"/>
      <c r="BLY11" s="215"/>
      <c r="BLZ11" s="215"/>
      <c r="BMA11" s="215"/>
      <c r="BMB11" s="215"/>
      <c r="BMC11" s="215"/>
      <c r="BMD11" s="215"/>
      <c r="BME11" s="215"/>
      <c r="BMF11" s="215"/>
      <c r="BMG11" s="215"/>
      <c r="BMH11" s="215"/>
      <c r="BMI11" s="215"/>
      <c r="BMJ11" s="215"/>
      <c r="BMK11" s="215"/>
      <c r="BML11" s="215"/>
      <c r="BMM11" s="215"/>
      <c r="BMN11" s="215"/>
      <c r="BMO11" s="215"/>
      <c r="BMP11" s="215"/>
      <c r="BMQ11" s="215"/>
      <c r="BMR11" s="215"/>
      <c r="BMS11" s="215"/>
      <c r="BMT11" s="215"/>
      <c r="BMU11" s="215"/>
      <c r="BMV11" s="215"/>
      <c r="BMW11" s="215"/>
      <c r="BMX11" s="215"/>
      <c r="BMY11" s="215"/>
      <c r="BMZ11" s="215"/>
      <c r="BNA11" s="215"/>
      <c r="BNB11" s="215"/>
      <c r="BNC11" s="215"/>
      <c r="BND11" s="215"/>
      <c r="BNE11" s="215"/>
      <c r="BNF11" s="215"/>
      <c r="BNG11" s="215"/>
      <c r="BNH11" s="215"/>
      <c r="BNI11" s="215"/>
      <c r="BNJ11" s="215"/>
      <c r="BNK11" s="215"/>
      <c r="BNL11" s="215"/>
      <c r="BNM11" s="215"/>
      <c r="BNN11" s="215"/>
      <c r="BNO11" s="215"/>
      <c r="BNP11" s="215"/>
      <c r="BNQ11" s="215"/>
      <c r="BNR11" s="215"/>
      <c r="BNS11" s="215"/>
      <c r="BNT11" s="215"/>
      <c r="BNU11" s="215"/>
      <c r="BNV11" s="215"/>
      <c r="BNW11" s="215"/>
      <c r="BNX11" s="215"/>
      <c r="BNY11" s="215"/>
      <c r="BNZ11" s="215"/>
      <c r="BOA11" s="215"/>
      <c r="BOB11" s="215"/>
      <c r="BOC11" s="215"/>
      <c r="BOD11" s="215"/>
      <c r="BOE11" s="215"/>
      <c r="BOF11" s="215"/>
      <c r="BOG11" s="215"/>
      <c r="BOH11" s="215"/>
      <c r="BOI11" s="215"/>
      <c r="BOJ11" s="215"/>
      <c r="BOK11" s="215"/>
      <c r="BOL11" s="215"/>
      <c r="BOM11" s="215"/>
      <c r="BON11" s="215"/>
      <c r="BOO11" s="215"/>
      <c r="BOP11" s="215"/>
      <c r="BOQ11" s="215"/>
      <c r="BOR11" s="215"/>
      <c r="BOS11" s="215"/>
      <c r="BOT11" s="215"/>
      <c r="BOU11" s="215"/>
      <c r="BOV11" s="215"/>
      <c r="BOW11" s="215"/>
      <c r="BOX11" s="215"/>
      <c r="BOY11" s="215"/>
      <c r="BOZ11" s="215"/>
      <c r="BPA11" s="215"/>
      <c r="BPB11" s="215"/>
      <c r="BPC11" s="215"/>
      <c r="BPD11" s="215"/>
      <c r="BPE11" s="215"/>
      <c r="BPF11" s="215"/>
      <c r="BPG11" s="215"/>
      <c r="BPH11" s="215"/>
      <c r="BPI11" s="215"/>
      <c r="BPJ11" s="215"/>
      <c r="BPK11" s="215"/>
      <c r="BPL11" s="215"/>
      <c r="BPM11" s="215"/>
      <c r="BPN11" s="215"/>
      <c r="BPO11" s="215"/>
      <c r="BPP11" s="215"/>
      <c r="BPQ11" s="215"/>
      <c r="BPR11" s="215"/>
      <c r="BPS11" s="215"/>
      <c r="BPT11" s="215"/>
      <c r="BPU11" s="215"/>
      <c r="BPV11" s="215"/>
      <c r="BPW11" s="215"/>
      <c r="BPX11" s="215"/>
      <c r="BPY11" s="215"/>
      <c r="BPZ11" s="215"/>
      <c r="BQA11" s="215"/>
      <c r="BQB11" s="215"/>
      <c r="BQC11" s="215"/>
      <c r="BQD11" s="215"/>
      <c r="BQE11" s="215"/>
      <c r="BQF11" s="215"/>
      <c r="BQG11" s="215"/>
      <c r="BQH11" s="215"/>
      <c r="BQI11" s="215"/>
      <c r="BQJ11" s="215"/>
      <c r="BQK11" s="215"/>
      <c r="BQL11" s="215"/>
      <c r="BQM11" s="215"/>
      <c r="BQN11" s="215"/>
      <c r="BQO11" s="215"/>
      <c r="BQP11" s="215"/>
      <c r="BQQ11" s="215"/>
      <c r="BQR11" s="215"/>
      <c r="BQS11" s="215"/>
      <c r="BQT11" s="215"/>
      <c r="BQU11" s="215"/>
      <c r="BQV11" s="215"/>
      <c r="BQW11" s="215"/>
      <c r="BQX11" s="215"/>
      <c r="BQY11" s="215"/>
      <c r="BQZ11" s="215"/>
      <c r="BRA11" s="215"/>
      <c r="BRB11" s="215"/>
      <c r="BRC11" s="215"/>
      <c r="BRD11" s="215"/>
      <c r="BRE11" s="215"/>
      <c r="BRF11" s="215"/>
      <c r="BRG11" s="215"/>
      <c r="BRH11" s="215"/>
      <c r="BRI11" s="215"/>
      <c r="BRJ11" s="215"/>
      <c r="BRK11" s="215"/>
      <c r="BRL11" s="215"/>
      <c r="BRM11" s="215"/>
      <c r="BRN11" s="215"/>
      <c r="BRO11" s="215"/>
      <c r="BRP11" s="215"/>
      <c r="BRQ11" s="215"/>
      <c r="BRR11" s="215"/>
      <c r="BRS11" s="215"/>
      <c r="BRT11" s="215"/>
      <c r="BRU11" s="215"/>
      <c r="BRV11" s="215"/>
      <c r="BRW11" s="215"/>
      <c r="BRX11" s="215"/>
      <c r="BRY11" s="215"/>
      <c r="BRZ11" s="215"/>
      <c r="BSA11" s="215"/>
      <c r="BSB11" s="215"/>
      <c r="BSC11" s="215"/>
      <c r="BSD11" s="215"/>
      <c r="BSE11" s="215"/>
      <c r="BSF11" s="215"/>
      <c r="BSG11" s="215"/>
      <c r="BSH11" s="215"/>
      <c r="BSI11" s="215"/>
      <c r="BSJ11" s="215"/>
      <c r="BSK11" s="215"/>
      <c r="BSL11" s="215"/>
      <c r="BSM11" s="215"/>
      <c r="BSN11" s="215"/>
      <c r="BSO11" s="215"/>
      <c r="BSP11" s="215"/>
      <c r="BSQ11" s="215"/>
      <c r="BSR11" s="215"/>
      <c r="BSS11" s="215"/>
      <c r="BST11" s="215"/>
      <c r="BSU11" s="215"/>
      <c r="BSV11" s="215"/>
      <c r="BSW11" s="215"/>
      <c r="BSX11" s="215"/>
      <c r="BSY11" s="215"/>
      <c r="BSZ11" s="215"/>
      <c r="BTA11" s="215"/>
      <c r="BTB11" s="215"/>
      <c r="BTC11" s="215"/>
      <c r="BTD11" s="215"/>
      <c r="BTE11" s="215"/>
      <c r="BTF11" s="215"/>
      <c r="BTG11" s="215"/>
      <c r="BTH11" s="215"/>
      <c r="BTI11" s="215"/>
      <c r="BTJ11" s="215"/>
      <c r="BTK11" s="215"/>
      <c r="BTL11" s="215"/>
      <c r="BTM11" s="215"/>
      <c r="BTN11" s="215"/>
      <c r="BTO11" s="215"/>
      <c r="BTP11" s="215"/>
      <c r="BTQ11" s="215"/>
      <c r="BTR11" s="215"/>
      <c r="BTS11" s="215"/>
      <c r="BTT11" s="215"/>
      <c r="BTU11" s="215"/>
      <c r="BTV11" s="215"/>
      <c r="BTW11" s="215"/>
      <c r="BTX11" s="215"/>
      <c r="BTY11" s="215"/>
      <c r="BTZ11" s="215"/>
      <c r="BUA11" s="215"/>
      <c r="BUB11" s="215"/>
      <c r="BUC11" s="215"/>
      <c r="BUD11" s="215"/>
      <c r="BUE11" s="215"/>
      <c r="BUF11" s="215"/>
      <c r="BUG11" s="215"/>
      <c r="BUH11" s="215"/>
      <c r="BUI11" s="215"/>
      <c r="BUJ11" s="215"/>
      <c r="BUK11" s="215"/>
      <c r="BUL11" s="215"/>
      <c r="BUM11" s="215"/>
      <c r="BUN11" s="215"/>
      <c r="BUO11" s="215"/>
      <c r="BUP11" s="215"/>
      <c r="BUQ11" s="215"/>
      <c r="BUR11" s="215"/>
      <c r="BUS11" s="215"/>
      <c r="BUT11" s="215"/>
      <c r="BUU11" s="215"/>
      <c r="BUV11" s="215"/>
      <c r="BUW11" s="215"/>
      <c r="BUX11" s="215"/>
      <c r="BUY11" s="215"/>
      <c r="BUZ11" s="215"/>
      <c r="BVA11" s="215"/>
      <c r="BVB11" s="215"/>
      <c r="BVC11" s="215"/>
      <c r="BVD11" s="215"/>
      <c r="BVE11" s="215"/>
      <c r="BVF11" s="215"/>
      <c r="BVG11" s="215"/>
      <c r="BVH11" s="215"/>
      <c r="BVI11" s="215"/>
      <c r="BVJ11" s="215"/>
      <c r="BVK11" s="215"/>
      <c r="BVL11" s="215"/>
      <c r="BVM11" s="215"/>
      <c r="BVN11" s="215"/>
      <c r="BVO11" s="215"/>
      <c r="BVP11" s="215"/>
      <c r="BVQ11" s="215"/>
      <c r="BVR11" s="215"/>
      <c r="BVS11" s="215"/>
      <c r="BVT11" s="215"/>
      <c r="BVU11" s="215"/>
      <c r="BVV11" s="215"/>
      <c r="BVW11" s="215"/>
      <c r="BVX11" s="215"/>
      <c r="BVY11" s="215"/>
      <c r="BVZ11" s="215"/>
      <c r="BWA11" s="215"/>
      <c r="BWB11" s="215"/>
      <c r="BWC11" s="215"/>
      <c r="BWD11" s="215"/>
      <c r="BWE11" s="215"/>
      <c r="BWF11" s="215"/>
      <c r="BWG11" s="215"/>
      <c r="BWH11" s="215"/>
      <c r="BWI11" s="215"/>
      <c r="BWJ11" s="215"/>
      <c r="BWK11" s="215"/>
      <c r="BWL11" s="215"/>
      <c r="BWM11" s="215"/>
      <c r="BWN11" s="215"/>
      <c r="BWO11" s="215"/>
      <c r="BWP11" s="215"/>
      <c r="BWQ11" s="215"/>
      <c r="BWR11" s="215"/>
      <c r="BWS11" s="215"/>
      <c r="BWT11" s="215"/>
      <c r="BWU11" s="215"/>
      <c r="BWV11" s="215"/>
      <c r="BWW11" s="215"/>
      <c r="BWX11" s="215"/>
      <c r="BWY11" s="215"/>
      <c r="BWZ11" s="215"/>
      <c r="BXA11" s="215"/>
      <c r="BXB11" s="215"/>
      <c r="BXC11" s="215"/>
      <c r="BXD11" s="215"/>
      <c r="BXE11" s="215"/>
      <c r="BXF11" s="215"/>
      <c r="BXG11" s="215"/>
      <c r="BXH11" s="215"/>
      <c r="BXI11" s="215"/>
      <c r="BXJ11" s="215"/>
      <c r="BXK11" s="215"/>
      <c r="BXL11" s="215"/>
      <c r="BXM11" s="215"/>
      <c r="BXN11" s="215"/>
      <c r="BXO11" s="215"/>
      <c r="BXP11" s="215"/>
      <c r="BXQ11" s="215"/>
      <c r="BXR11" s="215"/>
      <c r="BXS11" s="215"/>
      <c r="BXT11" s="215"/>
      <c r="BXU11" s="215"/>
      <c r="BXV11" s="215"/>
      <c r="BXW11" s="215"/>
      <c r="BXX11" s="215"/>
      <c r="BXY11" s="215"/>
      <c r="BXZ11" s="215"/>
      <c r="BYA11" s="215"/>
      <c r="BYB11" s="215"/>
      <c r="BYC11" s="215"/>
      <c r="BYD11" s="215"/>
      <c r="BYE11" s="215"/>
      <c r="BYF11" s="215"/>
      <c r="BYG11" s="215"/>
      <c r="BYH11" s="215"/>
      <c r="BYI11" s="215"/>
      <c r="BYJ11" s="215"/>
      <c r="BYK11" s="215"/>
      <c r="BYL11" s="215"/>
      <c r="BYM11" s="215"/>
      <c r="BYN11" s="215"/>
      <c r="BYO11" s="215"/>
      <c r="BYP11" s="215"/>
      <c r="BYQ11" s="215"/>
      <c r="BYR11" s="215"/>
      <c r="BYS11" s="215"/>
      <c r="BYT11" s="215"/>
      <c r="BYU11" s="215"/>
      <c r="BYV11" s="215"/>
      <c r="BYW11" s="215"/>
      <c r="BYX11" s="215"/>
      <c r="BYY11" s="215"/>
      <c r="BYZ11" s="215"/>
      <c r="BZA11" s="215"/>
      <c r="BZB11" s="215"/>
      <c r="BZC11" s="215"/>
      <c r="BZD11" s="215"/>
      <c r="BZE11" s="215"/>
      <c r="BZF11" s="215"/>
      <c r="BZG11" s="215"/>
      <c r="BZH11" s="215"/>
      <c r="BZI11" s="215"/>
      <c r="BZJ11" s="215"/>
      <c r="BZK11" s="215"/>
      <c r="BZL11" s="215"/>
      <c r="BZM11" s="215"/>
      <c r="BZN11" s="215"/>
      <c r="BZO11" s="215"/>
      <c r="BZP11" s="215"/>
      <c r="BZQ11" s="215"/>
      <c r="BZR11" s="215"/>
      <c r="BZS11" s="215"/>
      <c r="BZT11" s="215"/>
      <c r="BZU11" s="215"/>
      <c r="BZV11" s="215"/>
      <c r="BZW11" s="215"/>
      <c r="BZX11" s="215"/>
      <c r="BZY11" s="215"/>
      <c r="BZZ11" s="215"/>
      <c r="CAA11" s="215"/>
      <c r="CAB11" s="215"/>
      <c r="CAC11" s="215"/>
      <c r="CAD11" s="215"/>
      <c r="CAE11" s="215"/>
      <c r="CAF11" s="215"/>
      <c r="CAG11" s="215"/>
      <c r="CAH11" s="215"/>
      <c r="CAI11" s="215"/>
      <c r="CAJ11" s="215"/>
      <c r="CAK11" s="215"/>
      <c r="CAL11" s="215"/>
      <c r="CAM11" s="215"/>
      <c r="CAN11" s="215"/>
      <c r="CAO11" s="215"/>
      <c r="CAP11" s="215"/>
      <c r="CAQ11" s="215"/>
      <c r="CAR11" s="215"/>
      <c r="CAS11" s="215"/>
      <c r="CAT11" s="215"/>
      <c r="CAU11" s="215"/>
      <c r="CAV11" s="215"/>
      <c r="CAW11" s="215"/>
      <c r="CAX11" s="215"/>
      <c r="CAY11" s="215"/>
      <c r="CAZ11" s="215"/>
      <c r="CBA11" s="215"/>
      <c r="CBB11" s="215"/>
      <c r="CBC11" s="215"/>
      <c r="CBD11" s="215"/>
      <c r="CBE11" s="215"/>
      <c r="CBF11" s="215"/>
      <c r="CBG11" s="215"/>
      <c r="CBH11" s="215"/>
      <c r="CBI11" s="215"/>
      <c r="CBJ11" s="215"/>
      <c r="CBK11" s="215"/>
      <c r="CBL11" s="215"/>
      <c r="CBM11" s="215"/>
      <c r="CBN11" s="215"/>
      <c r="CBO11" s="215"/>
      <c r="CBP11" s="215"/>
      <c r="CBQ11" s="215"/>
      <c r="CBR11" s="215"/>
      <c r="CBS11" s="215"/>
      <c r="CBT11" s="215"/>
      <c r="CBU11" s="215"/>
      <c r="CBV11" s="215"/>
      <c r="CBW11" s="215"/>
      <c r="CBX11" s="215"/>
      <c r="CBY11" s="215"/>
      <c r="CBZ11" s="215"/>
      <c r="CCA11" s="215"/>
      <c r="CCB11" s="215"/>
      <c r="CCC11" s="215"/>
      <c r="CCD11" s="215"/>
      <c r="CCE11" s="215"/>
      <c r="CCF11" s="215"/>
      <c r="CCG11" s="215"/>
      <c r="CCH11" s="215"/>
      <c r="CCI11" s="215"/>
      <c r="CCJ11" s="215"/>
      <c r="CCK11" s="215"/>
      <c r="CCL11" s="215"/>
      <c r="CCM11" s="215"/>
      <c r="CCN11" s="215"/>
      <c r="CCO11" s="215"/>
      <c r="CCP11" s="215"/>
      <c r="CCQ11" s="215"/>
      <c r="CCR11" s="215"/>
      <c r="CCS11" s="215"/>
      <c r="CCT11" s="215"/>
      <c r="CCU11" s="215"/>
      <c r="CCV11" s="215"/>
      <c r="CCW11" s="215"/>
      <c r="CCX11" s="215"/>
      <c r="CCY11" s="215"/>
      <c r="CCZ11" s="215"/>
      <c r="CDA11" s="215"/>
      <c r="CDB11" s="215"/>
      <c r="CDC11" s="215"/>
      <c r="CDD11" s="215"/>
      <c r="CDE11" s="215"/>
      <c r="CDF11" s="215"/>
      <c r="CDG11" s="215"/>
      <c r="CDH11" s="215"/>
      <c r="CDI11" s="215"/>
      <c r="CDJ11" s="215"/>
      <c r="CDK11" s="215"/>
      <c r="CDL11" s="215"/>
      <c r="CDM11" s="215"/>
      <c r="CDN11" s="215"/>
      <c r="CDO11" s="215"/>
      <c r="CDP11" s="215"/>
      <c r="CDQ11" s="215"/>
      <c r="CDR11" s="215"/>
      <c r="CDS11" s="215"/>
      <c r="CDT11" s="215"/>
      <c r="CDU11" s="215"/>
      <c r="CDV11" s="215"/>
      <c r="CDW11" s="215"/>
      <c r="CDX11" s="215"/>
      <c r="CDY11" s="215"/>
      <c r="CDZ11" s="215"/>
      <c r="CEA11" s="215"/>
      <c r="CEB11" s="215"/>
      <c r="CEC11" s="215"/>
      <c r="CED11" s="215"/>
      <c r="CEE11" s="215"/>
      <c r="CEF11" s="215"/>
      <c r="CEG11" s="215"/>
      <c r="CEH11" s="215"/>
      <c r="CEI11" s="215"/>
      <c r="CEJ11" s="215"/>
      <c r="CEK11" s="215"/>
      <c r="CEL11" s="215"/>
      <c r="CEM11" s="215"/>
      <c r="CEN11" s="215"/>
      <c r="CEO11" s="215"/>
      <c r="CEP11" s="215"/>
      <c r="CEQ11" s="215"/>
      <c r="CER11" s="215"/>
      <c r="CES11" s="215"/>
      <c r="CET11" s="215"/>
      <c r="CEU11" s="215"/>
      <c r="CEV11" s="215"/>
      <c r="CEW11" s="215"/>
      <c r="CEX11" s="215"/>
      <c r="CEY11" s="215"/>
      <c r="CEZ11" s="215"/>
      <c r="CFA11" s="215"/>
      <c r="CFB11" s="215"/>
      <c r="CFC11" s="215"/>
      <c r="CFD11" s="215"/>
      <c r="CFE11" s="215"/>
      <c r="CFF11" s="215"/>
      <c r="CFG11" s="215"/>
      <c r="CFH11" s="215"/>
      <c r="CFI11" s="215"/>
      <c r="CFJ11" s="215"/>
      <c r="CFK11" s="215"/>
      <c r="CFL11" s="215"/>
      <c r="CFM11" s="215"/>
      <c r="CFN11" s="215"/>
      <c r="CFO11" s="215"/>
      <c r="CFP11" s="215"/>
      <c r="CFQ11" s="215"/>
      <c r="CFR11" s="215"/>
      <c r="CFS11" s="215"/>
      <c r="CFT11" s="215"/>
      <c r="CFU11" s="215"/>
      <c r="CFV11" s="215"/>
      <c r="CFW11" s="215"/>
      <c r="CFX11" s="215"/>
      <c r="CFY11" s="215"/>
      <c r="CFZ11" s="215"/>
      <c r="CGA11" s="215"/>
      <c r="CGB11" s="215"/>
      <c r="CGC11" s="215"/>
      <c r="CGD11" s="215"/>
      <c r="CGE11" s="215"/>
      <c r="CGF11" s="215"/>
      <c r="CGG11" s="215"/>
      <c r="CGH11" s="215"/>
      <c r="CGI11" s="215"/>
      <c r="CGJ11" s="215"/>
      <c r="CGK11" s="215"/>
      <c r="CGL11" s="215"/>
      <c r="CGM11" s="215"/>
      <c r="CGN11" s="215"/>
      <c r="CGO11" s="215"/>
      <c r="CGP11" s="215"/>
      <c r="CGQ11" s="215"/>
      <c r="CGR11" s="215"/>
      <c r="CGS11" s="215"/>
      <c r="CGT11" s="215"/>
      <c r="CGU11" s="215"/>
      <c r="CGV11" s="215"/>
      <c r="CGW11" s="215"/>
      <c r="CGX11" s="215"/>
      <c r="CGY11" s="215"/>
      <c r="CGZ11" s="215"/>
      <c r="CHA11" s="215"/>
      <c r="CHB11" s="215"/>
      <c r="CHC11" s="215"/>
      <c r="CHD11" s="215"/>
      <c r="CHE11" s="215"/>
      <c r="CHF11" s="215"/>
      <c r="CHG11" s="215"/>
      <c r="CHH11" s="215"/>
      <c r="CHI11" s="215"/>
      <c r="CHJ11" s="215"/>
      <c r="CHK11" s="215"/>
      <c r="CHL11" s="215"/>
      <c r="CHM11" s="215"/>
      <c r="CHN11" s="215"/>
      <c r="CHO11" s="215"/>
      <c r="CHP11" s="215"/>
      <c r="CHQ11" s="215"/>
      <c r="CHR11" s="215"/>
      <c r="CHS11" s="215"/>
      <c r="CHT11" s="215"/>
      <c r="CHU11" s="215"/>
      <c r="CHV11" s="215"/>
      <c r="CHW11" s="215"/>
      <c r="CHX11" s="215"/>
      <c r="CHY11" s="215"/>
      <c r="CHZ11" s="215"/>
      <c r="CIA11" s="215"/>
      <c r="CIB11" s="215"/>
      <c r="CIC11" s="215"/>
      <c r="CID11" s="215"/>
      <c r="CIE11" s="215"/>
      <c r="CIF11" s="215"/>
      <c r="CIG11" s="215"/>
      <c r="CIH11" s="215"/>
      <c r="CII11" s="215"/>
      <c r="CIJ11" s="215"/>
      <c r="CIK11" s="215"/>
      <c r="CIL11" s="215"/>
      <c r="CIM11" s="215"/>
      <c r="CIN11" s="215"/>
      <c r="CIO11" s="215"/>
      <c r="CIP11" s="215"/>
      <c r="CIQ11" s="215"/>
      <c r="CIR11" s="215"/>
      <c r="CIS11" s="215"/>
      <c r="CIT11" s="215"/>
      <c r="CIU11" s="215"/>
      <c r="CIV11" s="215"/>
      <c r="CIW11" s="215"/>
      <c r="CIX11" s="215"/>
      <c r="CIY11" s="215"/>
      <c r="CIZ11" s="215"/>
      <c r="CJA11" s="215"/>
      <c r="CJB11" s="215"/>
      <c r="CJC11" s="215"/>
      <c r="CJD11" s="215"/>
      <c r="CJE11" s="215"/>
      <c r="CJF11" s="215"/>
      <c r="CJG11" s="215"/>
      <c r="CJH11" s="215"/>
      <c r="CJI11" s="215"/>
      <c r="CJJ11" s="215"/>
      <c r="CJK11" s="215"/>
      <c r="CJL11" s="215"/>
      <c r="CJM11" s="215"/>
      <c r="CJN11" s="215"/>
      <c r="CJO11" s="215"/>
      <c r="CJP11" s="215"/>
      <c r="CJQ11" s="215"/>
      <c r="CJR11" s="215"/>
      <c r="CJS11" s="215"/>
      <c r="CJT11" s="215"/>
      <c r="CJU11" s="215"/>
      <c r="CJV11" s="215"/>
      <c r="CJW11" s="215"/>
      <c r="CJX11" s="215"/>
      <c r="CJY11" s="215"/>
      <c r="CJZ11" s="215"/>
      <c r="CKA11" s="215"/>
      <c r="CKB11" s="215"/>
      <c r="CKC11" s="215"/>
      <c r="CKD11" s="215"/>
      <c r="CKE11" s="215"/>
      <c r="CKF11" s="215"/>
      <c r="CKG11" s="215"/>
      <c r="CKH11" s="215"/>
      <c r="CKI11" s="215"/>
      <c r="CKJ11" s="215"/>
      <c r="CKK11" s="215"/>
      <c r="CKL11" s="215"/>
      <c r="CKM11" s="215"/>
      <c r="CKN11" s="215"/>
      <c r="CKO11" s="215"/>
      <c r="CKP11" s="215"/>
      <c r="CKQ11" s="215"/>
      <c r="CKR11" s="215"/>
      <c r="CKS11" s="215"/>
      <c r="CKT11" s="215"/>
      <c r="CKU11" s="215"/>
      <c r="CKV11" s="215"/>
      <c r="CKW11" s="215"/>
      <c r="CKX11" s="215"/>
      <c r="CKY11" s="215"/>
      <c r="CKZ11" s="215"/>
      <c r="CLA11" s="215"/>
      <c r="CLB11" s="215"/>
      <c r="CLC11" s="215"/>
      <c r="CLD11" s="215"/>
      <c r="CLE11" s="215"/>
      <c r="CLF11" s="215"/>
      <c r="CLG11" s="215"/>
      <c r="CLH11" s="215"/>
      <c r="CLI11" s="215"/>
      <c r="CLJ11" s="215"/>
      <c r="CLK11" s="215"/>
      <c r="CLL11" s="215"/>
      <c r="CLM11" s="215"/>
      <c r="CLN11" s="215"/>
      <c r="CLO11" s="215"/>
      <c r="CLP11" s="215"/>
      <c r="CLQ11" s="215"/>
      <c r="CLR11" s="215"/>
      <c r="CLS11" s="215"/>
      <c r="CLT11" s="215"/>
      <c r="CLU11" s="215"/>
      <c r="CLV11" s="215"/>
      <c r="CLW11" s="215"/>
      <c r="CLX11" s="215"/>
      <c r="CLY11" s="215"/>
      <c r="CLZ11" s="215"/>
      <c r="CMA11" s="215"/>
      <c r="CMB11" s="215"/>
      <c r="CMC11" s="215"/>
      <c r="CMD11" s="215"/>
      <c r="CME11" s="215"/>
      <c r="CMF11" s="215"/>
      <c r="CMG11" s="215"/>
      <c r="CMH11" s="215"/>
      <c r="CMI11" s="215"/>
      <c r="CMJ11" s="215"/>
      <c r="CMK11" s="215"/>
      <c r="CML11" s="215"/>
      <c r="CMM11" s="215"/>
      <c r="CMN11" s="215"/>
      <c r="CMO11" s="215"/>
      <c r="CMP11" s="215"/>
      <c r="CMQ11" s="215"/>
      <c r="CMR11" s="215"/>
      <c r="CMS11" s="215"/>
      <c r="CMT11" s="215"/>
      <c r="CMU11" s="215"/>
      <c r="CMV11" s="215"/>
      <c r="CMW11" s="215"/>
      <c r="CMX11" s="215"/>
      <c r="CMY11" s="215"/>
      <c r="CMZ11" s="215"/>
      <c r="CNA11" s="215"/>
      <c r="CNB11" s="215"/>
      <c r="CNC11" s="215"/>
      <c r="CND11" s="215"/>
      <c r="CNE11" s="215"/>
      <c r="CNF11" s="215"/>
      <c r="CNG11" s="215"/>
      <c r="CNH11" s="215"/>
      <c r="CNI11" s="215"/>
      <c r="CNJ11" s="215"/>
      <c r="CNK11" s="215"/>
      <c r="CNL11" s="215"/>
      <c r="CNM11" s="215"/>
      <c r="CNN11" s="215"/>
      <c r="CNO11" s="215"/>
      <c r="CNP11" s="215"/>
      <c r="CNQ11" s="215"/>
      <c r="CNR11" s="215"/>
      <c r="CNS11" s="215"/>
      <c r="CNT11" s="215"/>
      <c r="CNU11" s="215"/>
      <c r="CNV11" s="215"/>
      <c r="CNW11" s="215"/>
      <c r="CNX11" s="215"/>
      <c r="CNY11" s="215"/>
      <c r="CNZ11" s="215"/>
      <c r="COA11" s="215"/>
      <c r="COB11" s="215"/>
      <c r="COC11" s="215"/>
      <c r="COD11" s="215"/>
      <c r="COE11" s="215"/>
      <c r="COF11" s="215"/>
      <c r="COG11" s="215"/>
      <c r="COH11" s="215"/>
      <c r="COI11" s="215"/>
      <c r="COJ11" s="215"/>
      <c r="COK11" s="215"/>
      <c r="COL11" s="215"/>
      <c r="COM11" s="215"/>
      <c r="CON11" s="215"/>
      <c r="COO11" s="215"/>
      <c r="COP11" s="215"/>
      <c r="COQ11" s="215"/>
      <c r="COR11" s="215"/>
      <c r="COS11" s="215"/>
      <c r="COT11" s="215"/>
      <c r="COU11" s="215"/>
      <c r="COV11" s="215"/>
      <c r="COW11" s="215"/>
      <c r="COX11" s="215"/>
      <c r="COY11" s="215"/>
      <c r="COZ11" s="215"/>
      <c r="CPA11" s="215"/>
      <c r="CPB11" s="215"/>
      <c r="CPC11" s="215"/>
      <c r="CPD11" s="215"/>
      <c r="CPE11" s="215"/>
      <c r="CPF11" s="215"/>
      <c r="CPG11" s="215"/>
      <c r="CPH11" s="215"/>
      <c r="CPI11" s="215"/>
      <c r="CPJ11" s="215"/>
      <c r="CPK11" s="215"/>
      <c r="CPL11" s="215"/>
      <c r="CPM11" s="215"/>
      <c r="CPN11" s="215"/>
      <c r="CPO11" s="215"/>
      <c r="CPP11" s="215"/>
      <c r="CPQ11" s="215"/>
      <c r="CPR11" s="215"/>
      <c r="CPS11" s="215"/>
      <c r="CPT11" s="215"/>
      <c r="CPU11" s="215"/>
      <c r="CPV11" s="215"/>
      <c r="CPW11" s="215"/>
      <c r="CPX11" s="215"/>
      <c r="CPY11" s="215"/>
      <c r="CPZ11" s="215"/>
      <c r="CQA11" s="215"/>
      <c r="CQB11" s="215"/>
      <c r="CQC11" s="215"/>
      <c r="CQD11" s="215"/>
      <c r="CQE11" s="215"/>
      <c r="CQF11" s="215"/>
      <c r="CQG11" s="215"/>
      <c r="CQH11" s="215"/>
      <c r="CQI11" s="215"/>
      <c r="CQJ11" s="215"/>
      <c r="CQK11" s="215"/>
      <c r="CQL11" s="215"/>
      <c r="CQM11" s="215"/>
      <c r="CQN11" s="215"/>
      <c r="CQO11" s="215"/>
      <c r="CQP11" s="215"/>
      <c r="CQQ11" s="215"/>
      <c r="CQR11" s="215"/>
      <c r="CQS11" s="215"/>
      <c r="CQT11" s="215"/>
      <c r="CQU11" s="215"/>
      <c r="CQV11" s="215"/>
      <c r="CQW11" s="215"/>
      <c r="CQX11" s="215"/>
      <c r="CQY11" s="215"/>
      <c r="CQZ11" s="215"/>
      <c r="CRA11" s="215"/>
      <c r="CRB11" s="215"/>
      <c r="CRC11" s="215"/>
      <c r="CRD11" s="215"/>
      <c r="CRE11" s="215"/>
      <c r="CRF11" s="215"/>
      <c r="CRG11" s="215"/>
      <c r="CRH11" s="215"/>
      <c r="CRI11" s="215"/>
      <c r="CRJ11" s="215"/>
      <c r="CRK11" s="215"/>
      <c r="CRL11" s="215"/>
      <c r="CRM11" s="215"/>
      <c r="CRN11" s="215"/>
      <c r="CRO11" s="215"/>
      <c r="CRP11" s="215"/>
      <c r="CRQ11" s="215"/>
      <c r="CRR11" s="215"/>
      <c r="CRS11" s="215"/>
      <c r="CRT11" s="215"/>
      <c r="CRU11" s="215"/>
      <c r="CRV11" s="215"/>
      <c r="CRW11" s="215"/>
      <c r="CRX11" s="215"/>
      <c r="CRY11" s="215"/>
      <c r="CRZ11" s="215"/>
      <c r="CSA11" s="215"/>
      <c r="CSB11" s="215"/>
      <c r="CSC11" s="215"/>
      <c r="CSD11" s="215"/>
      <c r="CSE11" s="215"/>
      <c r="CSF11" s="215"/>
      <c r="CSG11" s="215"/>
      <c r="CSH11" s="215"/>
      <c r="CSI11" s="215"/>
      <c r="CSJ11" s="215"/>
      <c r="CSK11" s="215"/>
      <c r="CSL11" s="215"/>
      <c r="CSM11" s="215"/>
      <c r="CSN11" s="215"/>
      <c r="CSO11" s="215"/>
      <c r="CSP11" s="215"/>
      <c r="CSQ11" s="215"/>
      <c r="CSR11" s="215"/>
      <c r="CSS11" s="215"/>
      <c r="CST11" s="215"/>
      <c r="CSU11" s="215"/>
      <c r="CSV11" s="215"/>
      <c r="CSW11" s="215"/>
      <c r="CSX11" s="215"/>
      <c r="CSY11" s="215"/>
      <c r="CSZ11" s="215"/>
      <c r="CTA11" s="215"/>
      <c r="CTB11" s="215"/>
      <c r="CTC11" s="215"/>
      <c r="CTD11" s="215"/>
      <c r="CTE11" s="215"/>
      <c r="CTF11" s="215"/>
      <c r="CTG11" s="215"/>
      <c r="CTH11" s="215"/>
      <c r="CTI11" s="215"/>
      <c r="CTJ11" s="215"/>
      <c r="CTK11" s="215"/>
      <c r="CTL11" s="215"/>
      <c r="CTM11" s="215"/>
      <c r="CTN11" s="215"/>
      <c r="CTO11" s="215"/>
      <c r="CTP11" s="215"/>
      <c r="CTQ11" s="215"/>
      <c r="CTR11" s="215"/>
      <c r="CTS11" s="215"/>
      <c r="CTT11" s="215"/>
      <c r="CTU11" s="215"/>
      <c r="CTV11" s="215"/>
      <c r="CTW11" s="215"/>
      <c r="CTX11" s="215"/>
      <c r="CTY11" s="215"/>
      <c r="CTZ11" s="215"/>
      <c r="CUA11" s="215"/>
      <c r="CUB11" s="215"/>
      <c r="CUC11" s="215"/>
      <c r="CUD11" s="215"/>
      <c r="CUE11" s="215"/>
      <c r="CUF11" s="215"/>
      <c r="CUG11" s="215"/>
      <c r="CUH11" s="215"/>
      <c r="CUI11" s="215"/>
      <c r="CUJ11" s="215"/>
      <c r="CUK11" s="215"/>
      <c r="CUL11" s="215"/>
      <c r="CUM11" s="215"/>
      <c r="CUN11" s="215"/>
      <c r="CUO11" s="215"/>
      <c r="CUP11" s="215"/>
      <c r="CUQ11" s="215"/>
      <c r="CUR11" s="215"/>
      <c r="CUS11" s="215"/>
      <c r="CUT11" s="215"/>
      <c r="CUU11" s="215"/>
      <c r="CUV11" s="215"/>
      <c r="CUW11" s="215"/>
      <c r="CUX11" s="215"/>
      <c r="CUY11" s="215"/>
      <c r="CUZ11" s="215"/>
      <c r="CVA11" s="215"/>
      <c r="CVB11" s="215"/>
      <c r="CVC11" s="215"/>
      <c r="CVD11" s="215"/>
      <c r="CVE11" s="215"/>
      <c r="CVF11" s="215"/>
      <c r="CVG11" s="215"/>
      <c r="CVH11" s="215"/>
      <c r="CVI11" s="215"/>
      <c r="CVJ11" s="215"/>
      <c r="CVK11" s="215"/>
      <c r="CVL11" s="215"/>
      <c r="CVM11" s="215"/>
      <c r="CVN11" s="215"/>
      <c r="CVO11" s="215"/>
      <c r="CVP11" s="215"/>
      <c r="CVQ11" s="215"/>
      <c r="CVR11" s="215"/>
      <c r="CVS11" s="215"/>
      <c r="CVT11" s="215"/>
      <c r="CVU11" s="215"/>
      <c r="CVV11" s="215"/>
      <c r="CVW11" s="215"/>
      <c r="CVX11" s="215"/>
      <c r="CVY11" s="215"/>
      <c r="CVZ11" s="215"/>
      <c r="CWA11" s="215"/>
      <c r="CWB11" s="215"/>
      <c r="CWC11" s="215"/>
      <c r="CWD11" s="215"/>
      <c r="CWE11" s="215"/>
      <c r="CWF11" s="215"/>
      <c r="CWG11" s="215"/>
      <c r="CWH11" s="215"/>
      <c r="CWI11" s="215"/>
      <c r="CWJ11" s="215"/>
      <c r="CWK11" s="215"/>
      <c r="CWL11" s="215"/>
      <c r="CWM11" s="215"/>
      <c r="CWN11" s="215"/>
      <c r="CWO11" s="215"/>
      <c r="CWP11" s="215"/>
      <c r="CWQ11" s="215"/>
      <c r="CWR11" s="215"/>
      <c r="CWS11" s="215"/>
      <c r="CWT11" s="215"/>
      <c r="CWU11" s="215"/>
      <c r="CWV11" s="215"/>
      <c r="CWW11" s="215"/>
      <c r="CWX11" s="215"/>
      <c r="CWY11" s="215"/>
      <c r="CWZ11" s="215"/>
      <c r="CXA11" s="215"/>
      <c r="CXB11" s="215"/>
      <c r="CXC11" s="215"/>
      <c r="CXD11" s="215"/>
      <c r="CXE11" s="215"/>
      <c r="CXF11" s="215"/>
      <c r="CXG11" s="215"/>
      <c r="CXH11" s="215"/>
      <c r="CXI11" s="215"/>
      <c r="CXJ11" s="215"/>
      <c r="CXK11" s="215"/>
      <c r="CXL11" s="215"/>
      <c r="CXM11" s="215"/>
      <c r="CXN11" s="215"/>
      <c r="CXO11" s="215"/>
      <c r="CXP11" s="215"/>
      <c r="CXQ11" s="215"/>
      <c r="CXR11" s="215"/>
      <c r="CXS11" s="215"/>
      <c r="CXT11" s="215"/>
      <c r="CXU11" s="215"/>
      <c r="CXV11" s="215"/>
      <c r="CXW11" s="215"/>
      <c r="CXX11" s="215"/>
      <c r="CXY11" s="215"/>
      <c r="CXZ11" s="215"/>
      <c r="CYA11" s="215"/>
      <c r="CYB11" s="215"/>
      <c r="CYC11" s="215"/>
      <c r="CYD11" s="215"/>
      <c r="CYE11" s="215"/>
      <c r="CYF11" s="215"/>
      <c r="CYG11" s="215"/>
      <c r="CYH11" s="215"/>
      <c r="CYI11" s="215"/>
      <c r="CYJ11" s="215"/>
      <c r="CYK11" s="215"/>
      <c r="CYL11" s="215"/>
      <c r="CYM11" s="215"/>
      <c r="CYN11" s="215"/>
      <c r="CYO11" s="215"/>
      <c r="CYP11" s="215"/>
      <c r="CYQ11" s="215"/>
      <c r="CYR11" s="215"/>
      <c r="CYS11" s="215"/>
      <c r="CYT11" s="215"/>
      <c r="CYU11" s="215"/>
      <c r="CYV11" s="215"/>
      <c r="CYW11" s="215"/>
      <c r="CYX11" s="215"/>
      <c r="CYY11" s="215"/>
      <c r="CYZ11" s="215"/>
      <c r="CZA11" s="215"/>
      <c r="CZB11" s="215"/>
      <c r="CZC11" s="215"/>
      <c r="CZD11" s="215"/>
      <c r="CZE11" s="215"/>
      <c r="CZF11" s="215"/>
      <c r="CZG11" s="215"/>
      <c r="CZH11" s="215"/>
      <c r="CZI11" s="215"/>
      <c r="CZJ11" s="215"/>
      <c r="CZK11" s="215"/>
      <c r="CZL11" s="215"/>
      <c r="CZM11" s="215"/>
      <c r="CZN11" s="215"/>
      <c r="CZO11" s="215"/>
      <c r="CZP11" s="215"/>
      <c r="CZQ11" s="215"/>
      <c r="CZR11" s="215"/>
      <c r="CZS11" s="215"/>
      <c r="CZT11" s="215"/>
      <c r="CZU11" s="215"/>
      <c r="CZV11" s="215"/>
      <c r="CZW11" s="215"/>
      <c r="CZX11" s="215"/>
      <c r="CZY11" s="215"/>
      <c r="CZZ11" s="215"/>
      <c r="DAA11" s="215"/>
      <c r="DAB11" s="215"/>
      <c r="DAC11" s="215"/>
      <c r="DAD11" s="215"/>
      <c r="DAE11" s="215"/>
      <c r="DAF11" s="215"/>
      <c r="DAG11" s="215"/>
      <c r="DAH11" s="215"/>
      <c r="DAI11" s="215"/>
      <c r="DAJ11" s="215"/>
      <c r="DAK11" s="215"/>
      <c r="DAL11" s="215"/>
      <c r="DAM11" s="215"/>
      <c r="DAN11" s="215"/>
      <c r="DAO11" s="215"/>
      <c r="DAP11" s="215"/>
      <c r="DAQ11" s="215"/>
      <c r="DAR11" s="215"/>
      <c r="DAS11" s="215"/>
      <c r="DAT11" s="215"/>
      <c r="DAU11" s="215"/>
      <c r="DAV11" s="215"/>
      <c r="DAW11" s="215"/>
      <c r="DAX11" s="215"/>
      <c r="DAY11" s="215"/>
      <c r="DAZ11" s="215"/>
      <c r="DBA11" s="215"/>
      <c r="DBB11" s="215"/>
      <c r="DBC11" s="215"/>
      <c r="DBD11" s="215"/>
      <c r="DBE11" s="215"/>
      <c r="DBF11" s="215"/>
      <c r="DBG11" s="215"/>
      <c r="DBH11" s="215"/>
      <c r="DBI11" s="215"/>
      <c r="DBJ11" s="215"/>
      <c r="DBK11" s="215"/>
      <c r="DBL11" s="215"/>
      <c r="DBM11" s="215"/>
      <c r="DBN11" s="215"/>
      <c r="DBO11" s="215"/>
      <c r="DBP11" s="215"/>
      <c r="DBQ11" s="215"/>
      <c r="DBR11" s="215"/>
      <c r="DBS11" s="215"/>
      <c r="DBT11" s="215"/>
      <c r="DBU11" s="215"/>
      <c r="DBV11" s="215"/>
      <c r="DBW11" s="215"/>
      <c r="DBX11" s="215"/>
      <c r="DBY11" s="215"/>
      <c r="DBZ11" s="215"/>
      <c r="DCA11" s="215"/>
      <c r="DCB11" s="215"/>
      <c r="DCC11" s="215"/>
      <c r="DCD11" s="215"/>
      <c r="DCE11" s="215"/>
      <c r="DCF11" s="215"/>
      <c r="DCG11" s="215"/>
      <c r="DCH11" s="215"/>
      <c r="DCI11" s="215"/>
      <c r="DCJ11" s="215"/>
      <c r="DCK11" s="215"/>
      <c r="DCL11" s="215"/>
      <c r="DCM11" s="215"/>
      <c r="DCN11" s="215"/>
      <c r="DCO11" s="215"/>
      <c r="DCP11" s="215"/>
      <c r="DCQ11" s="215"/>
      <c r="DCR11" s="215"/>
      <c r="DCS11" s="215"/>
      <c r="DCT11" s="215"/>
      <c r="DCU11" s="215"/>
      <c r="DCV11" s="215"/>
      <c r="DCW11" s="215"/>
      <c r="DCX11" s="215"/>
      <c r="DCY11" s="215"/>
      <c r="DCZ11" s="215"/>
      <c r="DDA11" s="215"/>
      <c r="DDB11" s="215"/>
      <c r="DDC11" s="215"/>
      <c r="DDD11" s="215"/>
      <c r="DDE11" s="215"/>
      <c r="DDF11" s="215"/>
      <c r="DDG11" s="215"/>
      <c r="DDH11" s="215"/>
      <c r="DDI11" s="215"/>
      <c r="DDJ11" s="215"/>
      <c r="DDK11" s="215"/>
      <c r="DDL11" s="215"/>
      <c r="DDM11" s="215"/>
      <c r="DDN11" s="215"/>
      <c r="DDO11" s="215"/>
      <c r="DDP11" s="215"/>
      <c r="DDQ11" s="215"/>
      <c r="DDR11" s="215"/>
      <c r="DDS11" s="215"/>
      <c r="DDT11" s="215"/>
      <c r="DDU11" s="215"/>
      <c r="DDV11" s="215"/>
      <c r="DDW11" s="215"/>
      <c r="DDX11" s="215"/>
      <c r="DDY11" s="215"/>
      <c r="DDZ11" s="215"/>
      <c r="DEA11" s="215"/>
      <c r="DEB11" s="215"/>
      <c r="DEC11" s="215"/>
      <c r="DED11" s="215"/>
      <c r="DEE11" s="215"/>
      <c r="DEF11" s="215"/>
      <c r="DEG11" s="215"/>
      <c r="DEH11" s="215"/>
      <c r="DEI11" s="215"/>
      <c r="DEJ11" s="215"/>
      <c r="DEK11" s="215"/>
      <c r="DEL11" s="215"/>
      <c r="DEM11" s="215"/>
      <c r="DEN11" s="215"/>
      <c r="DEO11" s="215"/>
      <c r="DEP11" s="215"/>
      <c r="DEQ11" s="215"/>
      <c r="DER11" s="215"/>
      <c r="DES11" s="215"/>
      <c r="DET11" s="215"/>
      <c r="DEU11" s="215"/>
      <c r="DEV11" s="215"/>
      <c r="DEW11" s="215"/>
      <c r="DEX11" s="215"/>
      <c r="DEY11" s="215"/>
      <c r="DEZ11" s="215"/>
      <c r="DFA11" s="215"/>
      <c r="DFB11" s="215"/>
      <c r="DFC11" s="215"/>
      <c r="DFD11" s="215"/>
      <c r="DFE11" s="215"/>
      <c r="DFF11" s="215"/>
      <c r="DFG11" s="215"/>
      <c r="DFH11" s="215"/>
      <c r="DFI11" s="215"/>
      <c r="DFJ11" s="215"/>
      <c r="DFK11" s="215"/>
      <c r="DFL11" s="215"/>
      <c r="DFM11" s="215"/>
      <c r="DFN11" s="215"/>
      <c r="DFO11" s="215"/>
      <c r="DFP11" s="215"/>
      <c r="DFQ11" s="215"/>
      <c r="DFR11" s="215"/>
      <c r="DFS11" s="215"/>
      <c r="DFT11" s="215"/>
      <c r="DFU11" s="215"/>
      <c r="DFV11" s="215"/>
      <c r="DFW11" s="215"/>
      <c r="DFX11" s="215"/>
      <c r="DFY11" s="215"/>
      <c r="DFZ11" s="215"/>
      <c r="DGA11" s="215"/>
      <c r="DGB11" s="215"/>
      <c r="DGC11" s="215"/>
      <c r="DGD11" s="215"/>
      <c r="DGE11" s="215"/>
      <c r="DGF11" s="215"/>
      <c r="DGG11" s="215"/>
      <c r="DGH11" s="215"/>
      <c r="DGI11" s="215"/>
      <c r="DGJ11" s="215"/>
      <c r="DGK11" s="215"/>
      <c r="DGL11" s="215"/>
      <c r="DGM11" s="215"/>
      <c r="DGN11" s="215"/>
      <c r="DGO11" s="215"/>
      <c r="DGP11" s="215"/>
      <c r="DGQ11" s="215"/>
      <c r="DGR11" s="215"/>
      <c r="DGS11" s="215"/>
      <c r="DGT11" s="215"/>
      <c r="DGU11" s="215"/>
      <c r="DGV11" s="215"/>
      <c r="DGW11" s="215"/>
      <c r="DGX11" s="215"/>
      <c r="DGY11" s="215"/>
      <c r="DGZ11" s="215"/>
      <c r="DHA11" s="215"/>
      <c r="DHB11" s="215"/>
      <c r="DHC11" s="215"/>
      <c r="DHD11" s="215"/>
      <c r="DHE11" s="215"/>
      <c r="DHF11" s="215"/>
      <c r="DHG11" s="215"/>
      <c r="DHH11" s="215"/>
      <c r="DHI11" s="215"/>
      <c r="DHJ11" s="215"/>
      <c r="DHK11" s="215"/>
      <c r="DHL11" s="215"/>
      <c r="DHM11" s="215"/>
      <c r="DHN11" s="215"/>
      <c r="DHO11" s="215"/>
      <c r="DHP11" s="215"/>
      <c r="DHQ11" s="215"/>
      <c r="DHR11" s="215"/>
      <c r="DHS11" s="215"/>
      <c r="DHT11" s="215"/>
      <c r="DHU11" s="215"/>
      <c r="DHV11" s="215"/>
      <c r="DHW11" s="215"/>
      <c r="DHX11" s="215"/>
      <c r="DHY11" s="215"/>
      <c r="DHZ11" s="215"/>
      <c r="DIA11" s="215"/>
      <c r="DIB11" s="215"/>
      <c r="DIC11" s="215"/>
      <c r="DID11" s="215"/>
      <c r="DIE11" s="215"/>
      <c r="DIF11" s="215"/>
      <c r="DIG11" s="215"/>
      <c r="DIH11" s="215"/>
      <c r="DII11" s="215"/>
      <c r="DIJ11" s="215"/>
      <c r="DIK11" s="215"/>
      <c r="DIL11" s="215"/>
      <c r="DIM11" s="215"/>
      <c r="DIN11" s="215"/>
      <c r="DIO11" s="215"/>
      <c r="DIP11" s="215"/>
      <c r="DIQ11" s="215"/>
      <c r="DIR11" s="215"/>
      <c r="DIS11" s="215"/>
      <c r="DIT11" s="215"/>
      <c r="DIU11" s="215"/>
      <c r="DIV11" s="215"/>
      <c r="DIW11" s="215"/>
      <c r="DIX11" s="215"/>
      <c r="DIY11" s="215"/>
      <c r="DIZ11" s="215"/>
      <c r="DJA11" s="215"/>
      <c r="DJB11" s="215"/>
      <c r="DJC11" s="215"/>
      <c r="DJD11" s="215"/>
      <c r="DJE11" s="215"/>
      <c r="DJF11" s="215"/>
      <c r="DJG11" s="215"/>
      <c r="DJH11" s="215"/>
      <c r="DJI11" s="215"/>
      <c r="DJJ11" s="215"/>
      <c r="DJK11" s="215"/>
      <c r="DJL11" s="215"/>
      <c r="DJM11" s="215"/>
      <c r="DJN11" s="215"/>
      <c r="DJO11" s="215"/>
      <c r="DJP11" s="215"/>
      <c r="DJQ11" s="215"/>
      <c r="DJR11" s="215"/>
      <c r="DJS11" s="215"/>
      <c r="DJT11" s="215"/>
      <c r="DJU11" s="215"/>
      <c r="DJV11" s="215"/>
      <c r="DJW11" s="215"/>
      <c r="DJX11" s="215"/>
      <c r="DJY11" s="215"/>
      <c r="DJZ11" s="215"/>
      <c r="DKA11" s="215"/>
      <c r="DKB11" s="215"/>
      <c r="DKC11" s="215"/>
      <c r="DKD11" s="215"/>
      <c r="DKE11" s="215"/>
      <c r="DKF11" s="215"/>
      <c r="DKG11" s="215"/>
      <c r="DKH11" s="215"/>
      <c r="DKI11" s="215"/>
      <c r="DKJ11" s="215"/>
      <c r="DKK11" s="215"/>
      <c r="DKL11" s="215"/>
      <c r="DKM11" s="215"/>
      <c r="DKN11" s="215"/>
      <c r="DKO11" s="215"/>
      <c r="DKP11" s="215"/>
      <c r="DKQ11" s="215"/>
      <c r="DKR11" s="215"/>
      <c r="DKS11" s="215"/>
      <c r="DKT11" s="215"/>
      <c r="DKU11" s="215"/>
      <c r="DKV11" s="215"/>
      <c r="DKW11" s="215"/>
      <c r="DKX11" s="215"/>
      <c r="DKY11" s="215"/>
      <c r="DKZ11" s="215"/>
      <c r="DLA11" s="215"/>
      <c r="DLB11" s="215"/>
      <c r="DLC11" s="215"/>
      <c r="DLD11" s="215"/>
      <c r="DLE11" s="215"/>
      <c r="DLF11" s="215"/>
      <c r="DLG11" s="215"/>
      <c r="DLH11" s="215"/>
      <c r="DLI11" s="215"/>
      <c r="DLJ11" s="215"/>
      <c r="DLK11" s="215"/>
      <c r="DLL11" s="215"/>
      <c r="DLM11" s="215"/>
      <c r="DLN11" s="215"/>
      <c r="DLO11" s="215"/>
      <c r="DLP11" s="215"/>
      <c r="DLQ11" s="215"/>
      <c r="DLR11" s="215"/>
      <c r="DLS11" s="215"/>
      <c r="DLT11" s="215"/>
      <c r="DLU11" s="215"/>
      <c r="DLV11" s="215"/>
      <c r="DLW11" s="215"/>
      <c r="DLX11" s="215"/>
      <c r="DLY11" s="215"/>
      <c r="DLZ11" s="215"/>
      <c r="DMA11" s="215"/>
      <c r="DMB11" s="215"/>
      <c r="DMC11" s="215"/>
      <c r="DMD11" s="215"/>
      <c r="DME11" s="215"/>
      <c r="DMF11" s="215"/>
      <c r="DMG11" s="215"/>
      <c r="DMH11" s="215"/>
      <c r="DMI11" s="215"/>
      <c r="DMJ11" s="215"/>
      <c r="DMK11" s="215"/>
      <c r="DML11" s="215"/>
      <c r="DMM11" s="215"/>
      <c r="DMN11" s="215"/>
      <c r="DMO11" s="215"/>
      <c r="DMP11" s="215"/>
      <c r="DMQ11" s="215"/>
      <c r="DMR11" s="215"/>
      <c r="DMS11" s="215"/>
      <c r="DMT11" s="215"/>
      <c r="DMU11" s="215"/>
      <c r="DMV11" s="215"/>
      <c r="DMW11" s="215"/>
      <c r="DMX11" s="215"/>
      <c r="DMY11" s="215"/>
      <c r="DMZ11" s="215"/>
      <c r="DNA11" s="215"/>
      <c r="DNB11" s="215"/>
      <c r="DNC11" s="215"/>
      <c r="DND11" s="215"/>
      <c r="DNE11" s="215"/>
      <c r="DNF11" s="215"/>
      <c r="DNG11" s="215"/>
      <c r="DNH11" s="215"/>
      <c r="DNI11" s="215"/>
      <c r="DNJ11" s="215"/>
      <c r="DNK11" s="215"/>
      <c r="DNL11" s="215"/>
      <c r="DNM11" s="215"/>
      <c r="DNN11" s="215"/>
      <c r="DNO11" s="215"/>
      <c r="DNP11" s="215"/>
      <c r="DNQ11" s="215"/>
      <c r="DNR11" s="215"/>
      <c r="DNS11" s="215"/>
      <c r="DNT11" s="215"/>
      <c r="DNU11" s="215"/>
      <c r="DNV11" s="215"/>
      <c r="DNW11" s="215"/>
      <c r="DNX11" s="215"/>
      <c r="DNY11" s="215"/>
      <c r="DNZ11" s="215"/>
      <c r="DOA11" s="215"/>
      <c r="DOB11" s="215"/>
      <c r="DOC11" s="215"/>
      <c r="DOD11" s="215"/>
      <c r="DOE11" s="215"/>
      <c r="DOF11" s="215"/>
      <c r="DOG11" s="215"/>
      <c r="DOH11" s="215"/>
      <c r="DOI11" s="215"/>
      <c r="DOJ11" s="215"/>
      <c r="DOK11" s="215"/>
      <c r="DOL11" s="215"/>
      <c r="DOM11" s="215"/>
      <c r="DON11" s="215"/>
      <c r="DOO11" s="215"/>
      <c r="DOP11" s="215"/>
      <c r="DOQ11" s="215"/>
      <c r="DOR11" s="215"/>
      <c r="DOS11" s="215"/>
      <c r="DOT11" s="215"/>
      <c r="DOU11" s="215"/>
      <c r="DOV11" s="215"/>
      <c r="DOW11" s="215"/>
      <c r="DOX11" s="215"/>
      <c r="DOY11" s="215"/>
      <c r="DOZ11" s="215"/>
      <c r="DPA11" s="215"/>
      <c r="DPB11" s="215"/>
      <c r="DPC11" s="215"/>
      <c r="DPD11" s="215"/>
      <c r="DPE11" s="215"/>
      <c r="DPF11" s="215"/>
      <c r="DPG11" s="215"/>
      <c r="DPH11" s="215"/>
      <c r="DPI11" s="215"/>
      <c r="DPJ11" s="215"/>
      <c r="DPK11" s="215"/>
      <c r="DPL11" s="215"/>
      <c r="DPM11" s="215"/>
      <c r="DPN11" s="215"/>
      <c r="DPO11" s="215"/>
      <c r="DPP11" s="215"/>
      <c r="DPQ11" s="215"/>
      <c r="DPR11" s="215"/>
      <c r="DPS11" s="215"/>
      <c r="DPT11" s="215"/>
      <c r="DPU11" s="215"/>
      <c r="DPV11" s="215"/>
      <c r="DPW11" s="215"/>
      <c r="DPX11" s="215"/>
      <c r="DPY11" s="215"/>
      <c r="DPZ11" s="215"/>
      <c r="DQA11" s="215"/>
      <c r="DQB11" s="215"/>
      <c r="DQC11" s="215"/>
      <c r="DQD11" s="215"/>
      <c r="DQE11" s="215"/>
      <c r="DQF11" s="215"/>
      <c r="DQG11" s="215"/>
      <c r="DQH11" s="215"/>
      <c r="DQI11" s="215"/>
      <c r="DQJ11" s="215"/>
      <c r="DQK11" s="215"/>
      <c r="DQL11" s="215"/>
      <c r="DQM11" s="215"/>
      <c r="DQN11" s="215"/>
      <c r="DQO11" s="215"/>
      <c r="DQP11" s="215"/>
      <c r="DQQ11" s="215"/>
      <c r="DQR11" s="215"/>
      <c r="DQS11" s="215"/>
      <c r="DQT11" s="215"/>
      <c r="DQU11" s="215"/>
      <c r="DQV11" s="215"/>
      <c r="DQW11" s="215"/>
      <c r="DQX11" s="215"/>
      <c r="DQY11" s="215"/>
      <c r="DQZ11" s="215"/>
      <c r="DRA11" s="215"/>
      <c r="DRB11" s="215"/>
      <c r="DRC11" s="215"/>
      <c r="DRD11" s="215"/>
      <c r="DRE11" s="215"/>
      <c r="DRF11" s="215"/>
      <c r="DRG11" s="215"/>
      <c r="DRH11" s="215"/>
      <c r="DRI11" s="215"/>
      <c r="DRJ11" s="215"/>
      <c r="DRK11" s="215"/>
      <c r="DRL11" s="215"/>
      <c r="DRM11" s="215"/>
      <c r="DRN11" s="215"/>
      <c r="DRO11" s="215"/>
      <c r="DRP11" s="215"/>
      <c r="DRQ11" s="215"/>
      <c r="DRR11" s="215"/>
      <c r="DRS11" s="215"/>
      <c r="DRT11" s="215"/>
      <c r="DRU11" s="215"/>
      <c r="DRV11" s="215"/>
      <c r="DRW11" s="215"/>
      <c r="DRX11" s="215"/>
      <c r="DRY11" s="215"/>
      <c r="DRZ11" s="215"/>
      <c r="DSA11" s="215"/>
      <c r="DSB11" s="215"/>
      <c r="DSC11" s="215"/>
      <c r="DSD11" s="215"/>
      <c r="DSE11" s="215"/>
      <c r="DSF11" s="215"/>
      <c r="DSG11" s="215"/>
      <c r="DSH11" s="215"/>
      <c r="DSI11" s="215"/>
      <c r="DSJ11" s="215"/>
      <c r="DSK11" s="215"/>
      <c r="DSL11" s="215"/>
      <c r="DSM11" s="215"/>
      <c r="DSN11" s="215"/>
      <c r="DSO11" s="215"/>
      <c r="DSP11" s="215"/>
      <c r="DSQ11" s="215"/>
      <c r="DSR11" s="215"/>
      <c r="DSS11" s="215"/>
      <c r="DST11" s="215"/>
      <c r="DSU11" s="215"/>
      <c r="DSV11" s="215"/>
      <c r="DSW11" s="215"/>
      <c r="DSX11" s="215"/>
      <c r="DSY11" s="215"/>
      <c r="DSZ11" s="215"/>
      <c r="DTA11" s="215"/>
      <c r="DTB11" s="215"/>
      <c r="DTC11" s="215"/>
      <c r="DTD11" s="215"/>
      <c r="DTE11" s="215"/>
      <c r="DTF11" s="215"/>
      <c r="DTG11" s="215"/>
      <c r="DTH11" s="215"/>
      <c r="DTI11" s="215"/>
      <c r="DTJ11" s="215"/>
      <c r="DTK11" s="215"/>
      <c r="DTL11" s="215"/>
      <c r="DTM11" s="215"/>
      <c r="DTN11" s="215"/>
      <c r="DTO11" s="215"/>
      <c r="DTP11" s="215"/>
      <c r="DTQ11" s="215"/>
      <c r="DTR11" s="215"/>
      <c r="DTS11" s="215"/>
      <c r="DTT11" s="215"/>
      <c r="DTU11" s="215"/>
      <c r="DTV11" s="215"/>
      <c r="DTW11" s="215"/>
      <c r="DTX11" s="215"/>
      <c r="DTY11" s="215"/>
      <c r="DTZ11" s="215"/>
      <c r="DUA11" s="215"/>
      <c r="DUB11" s="215"/>
      <c r="DUC11" s="215"/>
      <c r="DUD11" s="215"/>
      <c r="DUE11" s="215"/>
      <c r="DUF11" s="215"/>
      <c r="DUG11" s="215"/>
      <c r="DUH11" s="215"/>
      <c r="DUI11" s="215"/>
      <c r="DUJ11" s="215"/>
      <c r="DUK11" s="215"/>
      <c r="DUL11" s="215"/>
      <c r="DUM11" s="215"/>
      <c r="DUN11" s="215"/>
      <c r="DUO11" s="215"/>
      <c r="DUP11" s="215"/>
      <c r="DUQ11" s="215"/>
      <c r="DUR11" s="215"/>
      <c r="DUS11" s="215"/>
      <c r="DUT11" s="215"/>
      <c r="DUU11" s="215"/>
      <c r="DUV11" s="215"/>
      <c r="DUW11" s="215"/>
      <c r="DUX11" s="215"/>
      <c r="DUY11" s="215"/>
      <c r="DUZ11" s="215"/>
      <c r="DVA11" s="215"/>
      <c r="DVB11" s="215"/>
      <c r="DVC11" s="215"/>
      <c r="DVD11" s="215"/>
      <c r="DVE11" s="215"/>
      <c r="DVF11" s="215"/>
      <c r="DVG11" s="215"/>
      <c r="DVH11" s="215"/>
      <c r="DVI11" s="215"/>
      <c r="DVJ11" s="215"/>
      <c r="DVK11" s="215"/>
      <c r="DVL11" s="215"/>
      <c r="DVM11" s="215"/>
      <c r="DVN11" s="215"/>
      <c r="DVO11" s="215"/>
      <c r="DVP11" s="215"/>
      <c r="DVQ11" s="215"/>
      <c r="DVR11" s="215"/>
      <c r="DVS11" s="215"/>
      <c r="DVT11" s="215"/>
      <c r="DVU11" s="215"/>
      <c r="DVV11" s="215"/>
      <c r="DVW11" s="215"/>
      <c r="DVX11" s="215"/>
      <c r="DVY11" s="215"/>
      <c r="DVZ11" s="215"/>
      <c r="DWA11" s="215"/>
      <c r="DWB11" s="215"/>
      <c r="DWC11" s="215"/>
      <c r="DWD11" s="215"/>
      <c r="DWE11" s="215"/>
      <c r="DWF11" s="215"/>
      <c r="DWG11" s="215"/>
      <c r="DWH11" s="215"/>
      <c r="DWI11" s="215"/>
      <c r="DWJ11" s="215"/>
      <c r="DWK11" s="215"/>
      <c r="DWL11" s="215"/>
      <c r="DWM11" s="215"/>
      <c r="DWN11" s="215"/>
      <c r="DWO11" s="215"/>
      <c r="DWP11" s="215"/>
      <c r="DWQ11" s="215"/>
      <c r="DWR11" s="215"/>
      <c r="DWS11" s="215"/>
      <c r="DWT11" s="215"/>
      <c r="DWU11" s="215"/>
      <c r="DWV11" s="215"/>
      <c r="DWW11" s="215"/>
      <c r="DWX11" s="215"/>
      <c r="DWY11" s="215"/>
      <c r="DWZ11" s="215"/>
      <c r="DXA11" s="215"/>
      <c r="DXB11" s="215"/>
      <c r="DXC11" s="215"/>
      <c r="DXD11" s="215"/>
      <c r="DXE11" s="215"/>
      <c r="DXF11" s="215"/>
      <c r="DXG11" s="215"/>
      <c r="DXH11" s="215"/>
      <c r="DXI11" s="215"/>
      <c r="DXJ11" s="215"/>
      <c r="DXK11" s="215"/>
      <c r="DXL11" s="215"/>
      <c r="DXM11" s="215"/>
      <c r="DXN11" s="215"/>
      <c r="DXO11" s="215"/>
      <c r="DXP11" s="215"/>
      <c r="DXQ11" s="215"/>
      <c r="DXR11" s="215"/>
      <c r="DXS11" s="215"/>
      <c r="DXT11" s="215"/>
      <c r="DXU11" s="215"/>
      <c r="DXV11" s="215"/>
      <c r="DXW11" s="215"/>
      <c r="DXX11" s="215"/>
      <c r="DXY11" s="215"/>
      <c r="DXZ11" s="215"/>
      <c r="DYA11" s="215"/>
      <c r="DYB11" s="215"/>
      <c r="DYC11" s="215"/>
      <c r="DYD11" s="215"/>
      <c r="DYE11" s="215"/>
      <c r="DYF11" s="215"/>
      <c r="DYG11" s="215"/>
      <c r="DYH11" s="215"/>
      <c r="DYI11" s="215"/>
      <c r="DYJ11" s="215"/>
      <c r="DYK11" s="215"/>
      <c r="DYL11" s="215"/>
      <c r="DYM11" s="215"/>
      <c r="DYN11" s="215"/>
      <c r="DYO11" s="215"/>
      <c r="DYP11" s="215"/>
      <c r="DYQ11" s="215"/>
      <c r="DYR11" s="215"/>
      <c r="DYS11" s="215"/>
      <c r="DYT11" s="215"/>
      <c r="DYU11" s="215"/>
      <c r="DYV11" s="215"/>
      <c r="DYW11" s="215"/>
      <c r="DYX11" s="215"/>
      <c r="DYY11" s="215"/>
      <c r="DYZ11" s="215"/>
      <c r="DZA11" s="215"/>
      <c r="DZB11" s="215"/>
      <c r="DZC11" s="215"/>
      <c r="DZD11" s="215"/>
      <c r="DZE11" s="215"/>
      <c r="DZF11" s="215"/>
      <c r="DZG11" s="215"/>
      <c r="DZH11" s="215"/>
      <c r="DZI11" s="215"/>
      <c r="DZJ11" s="215"/>
      <c r="DZK11" s="215"/>
      <c r="DZL11" s="215"/>
      <c r="DZM11" s="215"/>
      <c r="DZN11" s="215"/>
      <c r="DZO11" s="215"/>
      <c r="DZP11" s="215"/>
      <c r="DZQ11" s="215"/>
      <c r="DZR11" s="215"/>
      <c r="DZS11" s="215"/>
      <c r="DZT11" s="215"/>
      <c r="DZU11" s="215"/>
      <c r="DZV11" s="215"/>
      <c r="DZW11" s="215"/>
      <c r="DZX11" s="215"/>
      <c r="DZY11" s="215"/>
      <c r="DZZ11" s="215"/>
      <c r="EAA11" s="215"/>
      <c r="EAB11" s="215"/>
      <c r="EAC11" s="215"/>
      <c r="EAD11" s="215"/>
      <c r="EAE11" s="215"/>
      <c r="EAF11" s="215"/>
      <c r="EAG11" s="215"/>
      <c r="EAH11" s="215"/>
      <c r="EAI11" s="215"/>
      <c r="EAJ11" s="215"/>
      <c r="EAK11" s="215"/>
      <c r="EAL11" s="215"/>
      <c r="EAM11" s="215"/>
      <c r="EAN11" s="215"/>
      <c r="EAO11" s="215"/>
      <c r="EAP11" s="215"/>
      <c r="EAQ11" s="215"/>
      <c r="EAR11" s="215"/>
      <c r="EAS11" s="215"/>
      <c r="EAT11" s="215"/>
      <c r="EAU11" s="215"/>
      <c r="EAV11" s="215"/>
      <c r="EAW11" s="215"/>
      <c r="EAX11" s="215"/>
      <c r="EAY11" s="215"/>
      <c r="EAZ11" s="215"/>
      <c r="EBA11" s="215"/>
      <c r="EBB11" s="215"/>
      <c r="EBC11" s="215"/>
      <c r="EBD11" s="215"/>
      <c r="EBE11" s="215"/>
      <c r="EBF11" s="215"/>
      <c r="EBG11" s="215"/>
      <c r="EBH11" s="215"/>
      <c r="EBI11" s="215"/>
      <c r="EBJ11" s="215"/>
      <c r="EBK11" s="215"/>
      <c r="EBL11" s="215"/>
      <c r="EBM11" s="215"/>
      <c r="EBN11" s="215"/>
      <c r="EBO11" s="215"/>
      <c r="EBP11" s="215"/>
      <c r="EBQ11" s="215"/>
      <c r="EBR11" s="215"/>
      <c r="EBS11" s="215"/>
      <c r="EBT11" s="215"/>
      <c r="EBU11" s="215"/>
      <c r="EBV11" s="215"/>
      <c r="EBW11" s="215"/>
      <c r="EBX11" s="215"/>
      <c r="EBY11" s="215"/>
      <c r="EBZ11" s="215"/>
      <c r="ECA11" s="215"/>
      <c r="ECB11" s="215"/>
      <c r="ECC11" s="215"/>
      <c r="ECD11" s="215"/>
      <c r="ECE11" s="215"/>
      <c r="ECF11" s="215"/>
      <c r="ECG11" s="215"/>
      <c r="ECH11" s="215"/>
      <c r="ECI11" s="215"/>
      <c r="ECJ11" s="215"/>
      <c r="ECK11" s="215"/>
      <c r="ECL11" s="215"/>
      <c r="ECM11" s="215"/>
      <c r="ECN11" s="215"/>
      <c r="ECO11" s="215"/>
      <c r="ECP11" s="215"/>
      <c r="ECQ11" s="215"/>
      <c r="ECR11" s="215"/>
      <c r="ECS11" s="215"/>
      <c r="ECT11" s="215"/>
      <c r="ECU11" s="215"/>
      <c r="ECV11" s="215"/>
      <c r="ECW11" s="215"/>
      <c r="ECX11" s="215"/>
      <c r="ECY11" s="215"/>
      <c r="ECZ11" s="215"/>
      <c r="EDA11" s="215"/>
      <c r="EDB11" s="215"/>
      <c r="EDC11" s="215"/>
      <c r="EDD11" s="215"/>
      <c r="EDE11" s="215"/>
      <c r="EDF11" s="215"/>
      <c r="EDG11" s="215"/>
      <c r="EDH11" s="215"/>
      <c r="EDI11" s="215"/>
      <c r="EDJ11" s="215"/>
      <c r="EDK11" s="215"/>
      <c r="EDL11" s="215"/>
      <c r="EDM11" s="215"/>
      <c r="EDN11" s="215"/>
      <c r="EDO11" s="215"/>
      <c r="EDP11" s="215"/>
      <c r="EDQ11" s="215"/>
      <c r="EDR11" s="215"/>
      <c r="EDS11" s="215"/>
      <c r="EDT11" s="215"/>
      <c r="EDU11" s="215"/>
      <c r="EDV11" s="215"/>
      <c r="EDW11" s="215"/>
      <c r="EDX11" s="215"/>
      <c r="EDY11" s="215"/>
      <c r="EDZ11" s="215"/>
      <c r="EEA11" s="215"/>
      <c r="EEB11" s="215"/>
      <c r="EEC11" s="215"/>
      <c r="EED11" s="215"/>
      <c r="EEE11" s="215"/>
      <c r="EEF11" s="215"/>
      <c r="EEG11" s="215"/>
      <c r="EEH11" s="215"/>
      <c r="EEI11" s="215"/>
      <c r="EEJ11" s="215"/>
      <c r="EEK11" s="215"/>
      <c r="EEL11" s="215"/>
      <c r="EEM11" s="215"/>
      <c r="EEN11" s="215"/>
      <c r="EEO11" s="215"/>
      <c r="EEP11" s="215"/>
      <c r="EEQ11" s="215"/>
      <c r="EER11" s="215"/>
      <c r="EES11" s="215"/>
      <c r="EET11" s="215"/>
      <c r="EEU11" s="215"/>
      <c r="EEV11" s="215"/>
      <c r="EEW11" s="215"/>
      <c r="EEX11" s="215"/>
      <c r="EEY11" s="215"/>
      <c r="EEZ11" s="215"/>
      <c r="EFA11" s="215"/>
      <c r="EFB11" s="215"/>
      <c r="EFC11" s="215"/>
      <c r="EFD11" s="215"/>
      <c r="EFE11" s="215"/>
      <c r="EFF11" s="215"/>
      <c r="EFG11" s="215"/>
      <c r="EFH11" s="215"/>
      <c r="EFI11" s="215"/>
      <c r="EFJ11" s="215"/>
      <c r="EFK11" s="215"/>
      <c r="EFL11" s="215"/>
      <c r="EFM11" s="215"/>
      <c r="EFN11" s="215"/>
      <c r="EFO11" s="215"/>
      <c r="EFP11" s="215"/>
      <c r="EFQ11" s="215"/>
      <c r="EFR11" s="215"/>
      <c r="EFS11" s="215"/>
      <c r="EFT11" s="215"/>
      <c r="EFU11" s="215"/>
      <c r="EFV11" s="215"/>
      <c r="EFW11" s="215"/>
      <c r="EFX11" s="215"/>
      <c r="EFY11" s="215"/>
      <c r="EFZ11" s="215"/>
      <c r="EGA11" s="215"/>
      <c r="EGB11" s="215"/>
      <c r="EGC11" s="215"/>
      <c r="EGD11" s="215"/>
      <c r="EGE11" s="215"/>
      <c r="EGF11" s="215"/>
      <c r="EGG11" s="215"/>
      <c r="EGH11" s="215"/>
      <c r="EGI11" s="215"/>
      <c r="EGJ11" s="215"/>
      <c r="EGK11" s="215"/>
      <c r="EGL11" s="215"/>
      <c r="EGM11" s="215"/>
      <c r="EGN11" s="215"/>
      <c r="EGO11" s="215"/>
      <c r="EGP11" s="215"/>
      <c r="EGQ11" s="215"/>
      <c r="EGR11" s="215"/>
      <c r="EGS11" s="215"/>
      <c r="EGT11" s="215"/>
      <c r="EGU11" s="215"/>
      <c r="EGV11" s="215"/>
      <c r="EGW11" s="215"/>
      <c r="EGX11" s="215"/>
      <c r="EGY11" s="215"/>
      <c r="EGZ11" s="215"/>
      <c r="EHA11" s="215"/>
      <c r="EHB11" s="215"/>
      <c r="EHC11" s="215"/>
      <c r="EHD11" s="215"/>
      <c r="EHE11" s="215"/>
      <c r="EHF11" s="215"/>
      <c r="EHG11" s="215"/>
      <c r="EHH11" s="215"/>
      <c r="EHI11" s="215"/>
      <c r="EHJ11" s="215"/>
      <c r="EHK11" s="215"/>
      <c r="EHL11" s="215"/>
      <c r="EHM11" s="215"/>
      <c r="EHN11" s="215"/>
      <c r="EHO11" s="215"/>
      <c r="EHP11" s="215"/>
      <c r="EHQ11" s="215"/>
      <c r="EHR11" s="215"/>
      <c r="EHS11" s="215"/>
      <c r="EHT11" s="215"/>
      <c r="EHU11" s="215"/>
      <c r="EHV11" s="215"/>
      <c r="EHW11" s="215"/>
      <c r="EHX11" s="215"/>
      <c r="EHY11" s="215"/>
      <c r="EHZ11" s="215"/>
      <c r="EIA11" s="215"/>
      <c r="EIB11" s="215"/>
      <c r="EIC11" s="215"/>
      <c r="EID11" s="215"/>
      <c r="EIE11" s="215"/>
      <c r="EIF11" s="215"/>
      <c r="EIG11" s="215"/>
      <c r="EIH11" s="215"/>
      <c r="EII11" s="215"/>
      <c r="EIJ11" s="215"/>
      <c r="EIK11" s="215"/>
      <c r="EIL11" s="215"/>
      <c r="EIM11" s="215"/>
      <c r="EIN11" s="215"/>
      <c r="EIO11" s="215"/>
      <c r="EIP11" s="215"/>
      <c r="EIQ11" s="215"/>
      <c r="EIR11" s="215"/>
      <c r="EIS11" s="215"/>
      <c r="EIT11" s="215"/>
      <c r="EIU11" s="215"/>
      <c r="EIV11" s="215"/>
      <c r="EIW11" s="215"/>
      <c r="EIX11" s="215"/>
      <c r="EIY11" s="215"/>
      <c r="EIZ11" s="215"/>
      <c r="EJA11" s="215"/>
      <c r="EJB11" s="215"/>
      <c r="EJC11" s="215"/>
      <c r="EJD11" s="215"/>
      <c r="EJE11" s="215"/>
      <c r="EJF11" s="215"/>
      <c r="EJG11" s="215"/>
      <c r="EJH11" s="215"/>
      <c r="EJI11" s="215"/>
      <c r="EJJ11" s="215"/>
      <c r="EJK11" s="215"/>
      <c r="EJL11" s="215"/>
      <c r="EJM11" s="215"/>
      <c r="EJN11" s="215"/>
      <c r="EJO11" s="215"/>
      <c r="EJP11" s="215"/>
      <c r="EJQ11" s="215"/>
      <c r="EJR11" s="215"/>
      <c r="EJS11" s="215"/>
      <c r="EJT11" s="215"/>
      <c r="EJU11" s="215"/>
      <c r="EJV11" s="215"/>
      <c r="EJW11" s="215"/>
      <c r="EJX11" s="215"/>
      <c r="EJY11" s="215"/>
      <c r="EJZ11" s="215"/>
      <c r="EKA11" s="215"/>
      <c r="EKB11" s="215"/>
      <c r="EKC11" s="215"/>
      <c r="EKD11" s="215"/>
      <c r="EKE11" s="215"/>
      <c r="EKF11" s="215"/>
      <c r="EKG11" s="215"/>
      <c r="EKH11" s="215"/>
      <c r="EKI11" s="215"/>
      <c r="EKJ11" s="215"/>
      <c r="EKK11" s="215"/>
      <c r="EKL11" s="215"/>
      <c r="EKM11" s="215"/>
      <c r="EKN11" s="215"/>
      <c r="EKO11" s="215"/>
      <c r="EKP11" s="215"/>
      <c r="EKQ11" s="215"/>
      <c r="EKR11" s="215"/>
      <c r="EKS11" s="215"/>
      <c r="EKT11" s="215"/>
      <c r="EKU11" s="215"/>
      <c r="EKV11" s="215"/>
      <c r="EKW11" s="215"/>
      <c r="EKX11" s="215"/>
      <c r="EKY11" s="215"/>
      <c r="EKZ11" s="215"/>
      <c r="ELA11" s="215"/>
      <c r="ELB11" s="215"/>
      <c r="ELC11" s="215"/>
      <c r="ELD11" s="215"/>
      <c r="ELE11" s="215"/>
      <c r="ELF11" s="215"/>
      <c r="ELG11" s="215"/>
      <c r="ELH11" s="215"/>
      <c r="ELI11" s="215"/>
      <c r="ELJ11" s="215"/>
      <c r="ELK11" s="215"/>
      <c r="ELL11" s="215"/>
      <c r="ELM11" s="215"/>
      <c r="ELN11" s="215"/>
      <c r="ELO11" s="215"/>
      <c r="ELP11" s="215"/>
      <c r="ELQ11" s="215"/>
      <c r="ELR11" s="215"/>
      <c r="ELS11" s="215"/>
      <c r="ELT11" s="215"/>
      <c r="ELU11" s="215"/>
      <c r="ELV11" s="215"/>
      <c r="ELW11" s="215"/>
      <c r="ELX11" s="215"/>
      <c r="ELY11" s="215"/>
      <c r="ELZ11" s="215"/>
      <c r="EMA11" s="215"/>
      <c r="EMB11" s="215"/>
      <c r="EMC11" s="215"/>
      <c r="EMD11" s="215"/>
      <c r="EME11" s="215"/>
      <c r="EMF11" s="215"/>
      <c r="EMG11" s="215"/>
      <c r="EMH11" s="215"/>
      <c r="EMI11" s="215"/>
      <c r="EMJ11" s="215"/>
      <c r="EMK11" s="215"/>
      <c r="EML11" s="215"/>
      <c r="EMM11" s="215"/>
      <c r="EMN11" s="215"/>
      <c r="EMO11" s="215"/>
      <c r="EMP11" s="215"/>
      <c r="EMQ11" s="215"/>
      <c r="EMR11" s="215"/>
      <c r="EMS11" s="215"/>
      <c r="EMT11" s="215"/>
      <c r="EMU11" s="215"/>
      <c r="EMV11" s="215"/>
      <c r="EMW11" s="215"/>
      <c r="EMX11" s="215"/>
      <c r="EMY11" s="215"/>
      <c r="EMZ11" s="215"/>
      <c r="ENA11" s="215"/>
      <c r="ENB11" s="215"/>
      <c r="ENC11" s="215"/>
      <c r="END11" s="215"/>
      <c r="ENE11" s="215"/>
      <c r="ENF11" s="215"/>
      <c r="ENG11" s="215"/>
      <c r="ENH11" s="215"/>
      <c r="ENI11" s="215"/>
      <c r="ENJ11" s="215"/>
      <c r="ENK11" s="215"/>
      <c r="ENL11" s="215"/>
      <c r="ENM11" s="215"/>
      <c r="ENN11" s="215"/>
      <c r="ENO11" s="215"/>
      <c r="ENP11" s="215"/>
      <c r="ENQ11" s="215"/>
      <c r="ENR11" s="215"/>
      <c r="ENS11" s="215"/>
      <c r="ENT11" s="215"/>
      <c r="ENU11" s="215"/>
      <c r="ENV11" s="215"/>
      <c r="ENW11" s="215"/>
      <c r="ENX11" s="215"/>
      <c r="ENY11" s="215"/>
      <c r="ENZ11" s="215"/>
      <c r="EOA11" s="215"/>
      <c r="EOB11" s="215"/>
      <c r="EOC11" s="215"/>
      <c r="EOD11" s="215"/>
      <c r="EOE11" s="215"/>
      <c r="EOF11" s="215"/>
      <c r="EOG11" s="215"/>
      <c r="EOH11" s="215"/>
      <c r="EOI11" s="215"/>
      <c r="EOJ11" s="215"/>
      <c r="EOK11" s="215"/>
      <c r="EOL11" s="215"/>
      <c r="EOM11" s="215"/>
      <c r="EON11" s="215"/>
      <c r="EOO11" s="215"/>
      <c r="EOP11" s="215"/>
      <c r="EOQ11" s="215"/>
      <c r="EOR11" s="215"/>
      <c r="EOS11" s="215"/>
      <c r="EOT11" s="215"/>
      <c r="EOU11" s="215"/>
      <c r="EOV11" s="215"/>
      <c r="EOW11" s="215"/>
      <c r="EOX11" s="215"/>
      <c r="EOY11" s="215"/>
      <c r="EOZ11" s="215"/>
      <c r="EPA11" s="215"/>
      <c r="EPB11" s="215"/>
      <c r="EPC11" s="215"/>
      <c r="EPD11" s="215"/>
      <c r="EPE11" s="215"/>
      <c r="EPF11" s="215"/>
      <c r="EPG11" s="215"/>
      <c r="EPH11" s="215"/>
      <c r="EPI11" s="215"/>
      <c r="EPJ11" s="215"/>
      <c r="EPK11" s="215"/>
      <c r="EPL11" s="215"/>
      <c r="EPM11" s="215"/>
      <c r="EPN11" s="215"/>
      <c r="EPO11" s="215"/>
      <c r="EPP11" s="215"/>
      <c r="EPQ11" s="215"/>
      <c r="EPR11" s="215"/>
      <c r="EPS11" s="215"/>
      <c r="EPT11" s="215"/>
      <c r="EPU11" s="215"/>
      <c r="EPV11" s="215"/>
      <c r="EPW11" s="215"/>
      <c r="EPX11" s="215"/>
      <c r="EPY11" s="215"/>
      <c r="EPZ11" s="215"/>
      <c r="EQA11" s="215"/>
      <c r="EQB11" s="215"/>
      <c r="EQC11" s="215"/>
      <c r="EQD11" s="215"/>
      <c r="EQE11" s="215"/>
      <c r="EQF11" s="215"/>
      <c r="EQG11" s="215"/>
      <c r="EQH11" s="215"/>
      <c r="EQI11" s="215"/>
      <c r="EQJ11" s="215"/>
      <c r="EQK11" s="215"/>
      <c r="EQL11" s="215"/>
      <c r="EQM11" s="215"/>
      <c r="EQN11" s="215"/>
      <c r="EQO11" s="215"/>
      <c r="EQP11" s="215"/>
      <c r="EQQ11" s="215"/>
      <c r="EQR11" s="215"/>
      <c r="EQS11" s="215"/>
      <c r="EQT11" s="215"/>
      <c r="EQU11" s="215"/>
      <c r="EQV11" s="215"/>
      <c r="EQW11" s="215"/>
      <c r="EQX11" s="215"/>
      <c r="EQY11" s="215"/>
      <c r="EQZ11" s="215"/>
      <c r="ERA11" s="215"/>
      <c r="ERB11" s="215"/>
      <c r="ERC11" s="215"/>
      <c r="ERD11" s="215"/>
      <c r="ERE11" s="215"/>
      <c r="ERF11" s="215"/>
      <c r="ERG11" s="215"/>
      <c r="ERH11" s="215"/>
      <c r="ERI11" s="215"/>
      <c r="ERJ11" s="215"/>
      <c r="ERK11" s="215"/>
      <c r="ERL11" s="215"/>
      <c r="ERM11" s="215"/>
      <c r="ERN11" s="215"/>
      <c r="ERO11" s="215"/>
      <c r="ERP11" s="215"/>
      <c r="ERQ11" s="215"/>
      <c r="ERR11" s="215"/>
      <c r="ERS11" s="215"/>
      <c r="ERT11" s="215"/>
      <c r="ERU11" s="215"/>
      <c r="ERV11" s="215"/>
      <c r="ERW11" s="215"/>
      <c r="ERX11" s="215"/>
      <c r="ERY11" s="215"/>
      <c r="ERZ11" s="215"/>
      <c r="ESA11" s="215"/>
      <c r="ESB11" s="215"/>
      <c r="ESC11" s="215"/>
      <c r="ESD11" s="215"/>
      <c r="ESE11" s="215"/>
      <c r="ESF11" s="215"/>
      <c r="ESG11" s="215"/>
      <c r="ESH11" s="215"/>
      <c r="ESI11" s="215"/>
      <c r="ESJ11" s="215"/>
      <c r="ESK11" s="215"/>
      <c r="ESL11" s="215"/>
      <c r="ESM11" s="215"/>
      <c r="ESN11" s="215"/>
      <c r="ESO11" s="215"/>
      <c r="ESP11" s="215"/>
      <c r="ESQ11" s="215"/>
      <c r="ESR11" s="215"/>
      <c r="ESS11" s="215"/>
      <c r="EST11" s="215"/>
      <c r="ESU11" s="215"/>
      <c r="ESV11" s="215"/>
      <c r="ESW11" s="215"/>
      <c r="ESX11" s="215"/>
      <c r="ESY11" s="215"/>
      <c r="ESZ11" s="215"/>
      <c r="ETA11" s="215"/>
      <c r="ETB11" s="215"/>
      <c r="ETC11" s="215"/>
      <c r="ETD11" s="215"/>
      <c r="ETE11" s="215"/>
      <c r="ETF11" s="215"/>
      <c r="ETG11" s="215"/>
      <c r="ETH11" s="215"/>
      <c r="ETI11" s="215"/>
      <c r="ETJ11" s="215"/>
      <c r="ETK11" s="215"/>
      <c r="ETL11" s="215"/>
      <c r="ETM11" s="215"/>
      <c r="ETN11" s="215"/>
      <c r="ETO11" s="215"/>
      <c r="ETP11" s="215"/>
      <c r="ETQ11" s="215"/>
      <c r="ETR11" s="215"/>
      <c r="ETS11" s="215"/>
      <c r="ETT11" s="215"/>
      <c r="ETU11" s="215"/>
      <c r="ETV11" s="215"/>
      <c r="ETW11" s="215"/>
      <c r="ETX11" s="215"/>
      <c r="ETY11" s="215"/>
      <c r="ETZ11" s="215"/>
      <c r="EUA11" s="215"/>
      <c r="EUB11" s="215"/>
      <c r="EUC11" s="215"/>
      <c r="EUD11" s="215"/>
      <c r="EUE11" s="215"/>
      <c r="EUF11" s="215"/>
      <c r="EUG11" s="215"/>
      <c r="EUH11" s="215"/>
      <c r="EUI11" s="215"/>
      <c r="EUJ11" s="215"/>
      <c r="EUK11" s="215"/>
      <c r="EUL11" s="215"/>
      <c r="EUM11" s="215"/>
      <c r="EUN11" s="215"/>
      <c r="EUO11" s="215"/>
      <c r="EUP11" s="215"/>
      <c r="EUQ11" s="215"/>
      <c r="EUR11" s="215"/>
      <c r="EUS11" s="215"/>
      <c r="EUT11" s="215"/>
      <c r="EUU11" s="215"/>
      <c r="EUV11" s="215"/>
      <c r="EUW11" s="215"/>
      <c r="EUX11" s="215"/>
      <c r="EUY11" s="215"/>
      <c r="EUZ11" s="215"/>
      <c r="EVA11" s="215"/>
      <c r="EVB11" s="215"/>
      <c r="EVC11" s="215"/>
      <c r="EVD11" s="215"/>
      <c r="EVE11" s="215"/>
      <c r="EVF11" s="215"/>
      <c r="EVG11" s="215"/>
      <c r="EVH11" s="215"/>
      <c r="EVI11" s="215"/>
      <c r="EVJ11" s="215"/>
      <c r="EVK11" s="215"/>
      <c r="EVL11" s="215"/>
      <c r="EVM11" s="215"/>
      <c r="EVN11" s="215"/>
      <c r="EVO11" s="215"/>
      <c r="EVP11" s="215"/>
      <c r="EVQ11" s="215"/>
      <c r="EVR11" s="215"/>
      <c r="EVS11" s="215"/>
      <c r="EVT11" s="215"/>
      <c r="EVU11" s="215"/>
      <c r="EVV11" s="215"/>
      <c r="EVW11" s="215"/>
      <c r="EVX11" s="215"/>
      <c r="EVY11" s="215"/>
      <c r="EVZ11" s="215"/>
      <c r="EWA11" s="215"/>
      <c r="EWB11" s="215"/>
      <c r="EWC11" s="215"/>
      <c r="EWD11" s="215"/>
      <c r="EWE11" s="215"/>
      <c r="EWF11" s="215"/>
      <c r="EWG11" s="215"/>
      <c r="EWH11" s="215"/>
      <c r="EWI11" s="215"/>
      <c r="EWJ11" s="215"/>
      <c r="EWK11" s="215"/>
      <c r="EWL11" s="215"/>
      <c r="EWM11" s="215"/>
      <c r="EWN11" s="215"/>
      <c r="EWO11" s="215"/>
      <c r="EWP11" s="215"/>
      <c r="EWQ11" s="215"/>
      <c r="EWR11" s="215"/>
      <c r="EWS11" s="215"/>
      <c r="EWT11" s="215"/>
      <c r="EWU11" s="215"/>
      <c r="EWV11" s="215"/>
      <c r="EWW11" s="215"/>
      <c r="EWX11" s="215"/>
      <c r="EWY11" s="215"/>
      <c r="EWZ11" s="215"/>
      <c r="EXA11" s="215"/>
      <c r="EXB11" s="215"/>
      <c r="EXC11" s="215"/>
      <c r="EXD11" s="215"/>
      <c r="EXE11" s="215"/>
      <c r="EXF11" s="215"/>
      <c r="EXG11" s="215"/>
      <c r="EXH11" s="215"/>
      <c r="EXI11" s="215"/>
      <c r="EXJ11" s="215"/>
      <c r="EXK11" s="215"/>
      <c r="EXL11" s="215"/>
      <c r="EXM11" s="215"/>
      <c r="EXN11" s="215"/>
      <c r="EXO11" s="215"/>
      <c r="EXP11" s="215"/>
      <c r="EXQ11" s="215"/>
      <c r="EXR11" s="215"/>
      <c r="EXS11" s="215"/>
      <c r="EXT11" s="215"/>
      <c r="EXU11" s="215"/>
      <c r="EXV11" s="215"/>
      <c r="EXW11" s="215"/>
      <c r="EXX11" s="215"/>
      <c r="EXY11" s="215"/>
      <c r="EXZ11" s="215"/>
      <c r="EYA11" s="215"/>
      <c r="EYB11" s="215"/>
      <c r="EYC11" s="215"/>
      <c r="EYD11" s="215"/>
      <c r="EYE11" s="215"/>
      <c r="EYF11" s="215"/>
      <c r="EYG11" s="215"/>
      <c r="EYH11" s="215"/>
      <c r="EYI11" s="215"/>
      <c r="EYJ11" s="215"/>
      <c r="EYK11" s="215"/>
      <c r="EYL11" s="215"/>
      <c r="EYM11" s="215"/>
      <c r="EYN11" s="215"/>
      <c r="EYO11" s="215"/>
      <c r="EYP11" s="215"/>
      <c r="EYQ11" s="215"/>
      <c r="EYR11" s="215"/>
      <c r="EYS11" s="215"/>
      <c r="EYT11" s="215"/>
      <c r="EYU11" s="215"/>
      <c r="EYV11" s="215"/>
      <c r="EYW11" s="215"/>
      <c r="EYX11" s="215"/>
      <c r="EYY11" s="215"/>
      <c r="EYZ11" s="215"/>
      <c r="EZA11" s="215"/>
      <c r="EZB11" s="215"/>
      <c r="EZC11" s="215"/>
      <c r="EZD11" s="215"/>
      <c r="EZE11" s="215"/>
      <c r="EZF11" s="215"/>
      <c r="EZG11" s="215"/>
      <c r="EZH11" s="215"/>
      <c r="EZI11" s="215"/>
      <c r="EZJ11" s="215"/>
      <c r="EZK11" s="215"/>
      <c r="EZL11" s="215"/>
      <c r="EZM11" s="215"/>
      <c r="EZN11" s="215"/>
      <c r="EZO11" s="215"/>
      <c r="EZP11" s="215"/>
      <c r="EZQ11" s="215"/>
      <c r="EZR11" s="215"/>
      <c r="EZS11" s="215"/>
      <c r="EZT11" s="215"/>
      <c r="EZU11" s="215"/>
      <c r="EZV11" s="215"/>
      <c r="EZW11" s="215"/>
      <c r="EZX11" s="215"/>
      <c r="EZY11" s="215"/>
      <c r="EZZ11" s="215"/>
      <c r="FAA11" s="215"/>
      <c r="FAB11" s="215"/>
      <c r="FAC11" s="215"/>
      <c r="FAD11" s="215"/>
      <c r="FAE11" s="215"/>
      <c r="FAF11" s="215"/>
      <c r="FAG11" s="215"/>
      <c r="FAH11" s="215"/>
      <c r="FAI11" s="215"/>
      <c r="FAJ11" s="215"/>
      <c r="FAK11" s="215"/>
      <c r="FAL11" s="215"/>
      <c r="FAM11" s="215"/>
      <c r="FAN11" s="215"/>
      <c r="FAO11" s="215"/>
      <c r="FAP11" s="215"/>
      <c r="FAQ11" s="215"/>
      <c r="FAR11" s="215"/>
      <c r="FAS11" s="215"/>
      <c r="FAT11" s="215"/>
      <c r="FAU11" s="215"/>
      <c r="FAV11" s="215"/>
      <c r="FAW11" s="215"/>
      <c r="FAX11" s="215"/>
      <c r="FAY11" s="215"/>
      <c r="FAZ11" s="215"/>
      <c r="FBA11" s="215"/>
      <c r="FBB11" s="215"/>
      <c r="FBC11" s="215"/>
      <c r="FBD11" s="215"/>
      <c r="FBE11" s="215"/>
      <c r="FBF11" s="215"/>
      <c r="FBG11" s="215"/>
      <c r="FBH11" s="215"/>
      <c r="FBI11" s="215"/>
      <c r="FBJ11" s="215"/>
      <c r="FBK11" s="215"/>
      <c r="FBL11" s="215"/>
      <c r="FBM11" s="215"/>
      <c r="FBN11" s="215"/>
      <c r="FBO11" s="215"/>
      <c r="FBP11" s="215"/>
      <c r="FBQ11" s="215"/>
      <c r="FBR11" s="215"/>
      <c r="FBS11" s="215"/>
      <c r="FBT11" s="215"/>
      <c r="FBU11" s="215"/>
      <c r="FBV11" s="215"/>
      <c r="FBW11" s="215"/>
      <c r="FBX11" s="215"/>
      <c r="FBY11" s="215"/>
      <c r="FBZ11" s="215"/>
      <c r="FCA11" s="215"/>
      <c r="FCB11" s="215"/>
      <c r="FCC11" s="215"/>
      <c r="FCD11" s="215"/>
      <c r="FCE11" s="215"/>
      <c r="FCF11" s="215"/>
      <c r="FCG11" s="215"/>
      <c r="FCH11" s="215"/>
      <c r="FCI11" s="215"/>
      <c r="FCJ11" s="215"/>
      <c r="FCK11" s="215"/>
      <c r="FCL11" s="215"/>
      <c r="FCM11" s="215"/>
      <c r="FCN11" s="215"/>
      <c r="FCO11" s="215"/>
      <c r="FCP11" s="215"/>
      <c r="FCQ11" s="215"/>
      <c r="FCR11" s="215"/>
      <c r="FCS11" s="215"/>
      <c r="FCT11" s="215"/>
      <c r="FCU11" s="215"/>
      <c r="FCV11" s="215"/>
      <c r="FCW11" s="215"/>
      <c r="FCX11" s="215"/>
      <c r="FCY11" s="215"/>
      <c r="FCZ11" s="215"/>
      <c r="FDA11" s="215"/>
      <c r="FDB11" s="215"/>
      <c r="FDC11" s="215"/>
      <c r="FDD11" s="215"/>
      <c r="FDE11" s="215"/>
      <c r="FDF11" s="215"/>
      <c r="FDG11" s="215"/>
      <c r="FDH11" s="215"/>
      <c r="FDI11" s="215"/>
      <c r="FDJ11" s="215"/>
      <c r="FDK11" s="215"/>
      <c r="FDL11" s="215"/>
      <c r="FDM11" s="215"/>
      <c r="FDN11" s="215"/>
      <c r="FDO11" s="215"/>
      <c r="FDP11" s="215"/>
      <c r="FDQ11" s="215"/>
      <c r="FDR11" s="215"/>
      <c r="FDS11" s="215"/>
      <c r="FDT11" s="215"/>
      <c r="FDU11" s="215"/>
      <c r="FDV11" s="215"/>
      <c r="FDW11" s="215"/>
      <c r="FDX11" s="215"/>
      <c r="FDY11" s="215"/>
      <c r="FDZ11" s="215"/>
      <c r="FEA11" s="215"/>
      <c r="FEB11" s="215"/>
      <c r="FEC11" s="215"/>
      <c r="FED11" s="215"/>
      <c r="FEE11" s="215"/>
      <c r="FEF11" s="215"/>
      <c r="FEG11" s="215"/>
      <c r="FEH11" s="215"/>
      <c r="FEI11" s="215"/>
      <c r="FEJ11" s="215"/>
      <c r="FEK11" s="215"/>
      <c r="FEL11" s="215"/>
      <c r="FEM11" s="215"/>
      <c r="FEN11" s="215"/>
      <c r="FEO11" s="215"/>
      <c r="FEP11" s="215"/>
      <c r="FEQ11" s="215"/>
      <c r="FER11" s="215"/>
      <c r="FES11" s="215"/>
      <c r="FET11" s="215"/>
      <c r="FEU11" s="215"/>
      <c r="FEV11" s="215"/>
      <c r="FEW11" s="215"/>
      <c r="FEX11" s="215"/>
      <c r="FEY11" s="215"/>
      <c r="FEZ11" s="215"/>
      <c r="FFA11" s="215"/>
      <c r="FFB11" s="215"/>
      <c r="FFC11" s="215"/>
      <c r="FFD11" s="215"/>
      <c r="FFE11" s="215"/>
      <c r="FFF11" s="215"/>
      <c r="FFG11" s="215"/>
      <c r="FFH11" s="215"/>
      <c r="FFI11" s="215"/>
      <c r="FFJ11" s="215"/>
      <c r="FFK11" s="215"/>
      <c r="FFL11" s="215"/>
      <c r="FFM11" s="215"/>
      <c r="FFN11" s="215"/>
      <c r="FFO11" s="215"/>
      <c r="FFP11" s="215"/>
      <c r="FFQ11" s="215"/>
      <c r="FFR11" s="215"/>
      <c r="FFS11" s="215"/>
      <c r="FFT11" s="215"/>
      <c r="FFU11" s="215"/>
      <c r="FFV11" s="215"/>
      <c r="FFW11" s="215"/>
      <c r="FFX11" s="215"/>
      <c r="FFY11" s="215"/>
      <c r="FFZ11" s="215"/>
      <c r="FGA11" s="215"/>
      <c r="FGB11" s="215"/>
      <c r="FGC11" s="215"/>
      <c r="FGD11" s="215"/>
      <c r="FGE11" s="215"/>
      <c r="FGF11" s="215"/>
      <c r="FGG11" s="215"/>
      <c r="FGH11" s="215"/>
      <c r="FGI11" s="215"/>
      <c r="FGJ11" s="215"/>
      <c r="FGK11" s="215"/>
      <c r="FGL11" s="215"/>
      <c r="FGM11" s="215"/>
      <c r="FGN11" s="215"/>
      <c r="FGO11" s="215"/>
      <c r="FGP11" s="215"/>
      <c r="FGQ11" s="215"/>
      <c r="FGR11" s="215"/>
      <c r="FGS11" s="215"/>
      <c r="FGT11" s="215"/>
      <c r="FGU11" s="215"/>
      <c r="FGV11" s="215"/>
      <c r="FGW11" s="215"/>
      <c r="FGX11" s="215"/>
      <c r="FGY11" s="215"/>
      <c r="FGZ11" s="215"/>
      <c r="FHA11" s="215"/>
      <c r="FHB11" s="215"/>
      <c r="FHC11" s="215"/>
      <c r="FHD11" s="215"/>
      <c r="FHE11" s="215"/>
      <c r="FHF11" s="215"/>
      <c r="FHG11" s="215"/>
      <c r="FHH11" s="215"/>
      <c r="FHI11" s="215"/>
      <c r="FHJ11" s="215"/>
      <c r="FHK11" s="215"/>
      <c r="FHL11" s="215"/>
      <c r="FHM11" s="215"/>
      <c r="FHN11" s="215"/>
      <c r="FHO11" s="215"/>
      <c r="FHP11" s="215"/>
      <c r="FHQ11" s="215"/>
      <c r="FHR11" s="215"/>
      <c r="FHS11" s="215"/>
      <c r="FHT11" s="215"/>
      <c r="FHU11" s="215"/>
      <c r="FHV11" s="215"/>
      <c r="FHW11" s="215"/>
      <c r="FHX11" s="215"/>
      <c r="FHY11" s="215"/>
      <c r="FHZ11" s="215"/>
      <c r="FIA11" s="215"/>
      <c r="FIB11" s="215"/>
      <c r="FIC11" s="215"/>
      <c r="FID11" s="215"/>
      <c r="FIE11" s="215"/>
      <c r="FIF11" s="215"/>
      <c r="FIG11" s="215"/>
      <c r="FIH11" s="215"/>
      <c r="FII11" s="215"/>
      <c r="FIJ11" s="215"/>
      <c r="FIK11" s="215"/>
      <c r="FIL11" s="215"/>
      <c r="FIM11" s="215"/>
      <c r="FIN11" s="215"/>
      <c r="FIO11" s="215"/>
      <c r="FIP11" s="215"/>
      <c r="FIQ11" s="215"/>
      <c r="FIR11" s="215"/>
      <c r="FIS11" s="215"/>
      <c r="FIT11" s="215"/>
      <c r="FIU11" s="215"/>
      <c r="FIV11" s="215"/>
      <c r="FIW11" s="215"/>
      <c r="FIX11" s="215"/>
      <c r="FIY11" s="215"/>
      <c r="FIZ11" s="215"/>
      <c r="FJA11" s="215"/>
      <c r="FJB11" s="215"/>
      <c r="FJC11" s="215"/>
      <c r="FJD11" s="215"/>
      <c r="FJE11" s="215"/>
      <c r="FJF11" s="215"/>
      <c r="FJG11" s="215"/>
      <c r="FJH11" s="215"/>
      <c r="FJI11" s="215"/>
      <c r="FJJ11" s="215"/>
      <c r="FJK11" s="215"/>
      <c r="FJL11" s="215"/>
      <c r="FJM11" s="215"/>
      <c r="FJN11" s="215"/>
      <c r="FJO11" s="215"/>
      <c r="FJP11" s="215"/>
      <c r="FJQ11" s="215"/>
      <c r="FJR11" s="215"/>
      <c r="FJS11" s="215"/>
      <c r="FJT11" s="215"/>
      <c r="FJU11" s="215"/>
      <c r="FJV11" s="215"/>
      <c r="FJW11" s="215"/>
      <c r="FJX11" s="215"/>
      <c r="FJY11" s="215"/>
      <c r="FJZ11" s="215"/>
      <c r="FKA11" s="215"/>
      <c r="FKB11" s="215"/>
      <c r="FKC11" s="215"/>
      <c r="FKD11" s="215"/>
      <c r="FKE11" s="215"/>
      <c r="FKF11" s="215"/>
      <c r="FKG11" s="215"/>
      <c r="FKH11" s="215"/>
      <c r="FKI11" s="215"/>
      <c r="FKJ11" s="215"/>
      <c r="FKK11" s="215"/>
      <c r="FKL11" s="215"/>
      <c r="FKM11" s="215"/>
      <c r="FKN11" s="215"/>
      <c r="FKO11" s="215"/>
      <c r="FKP11" s="215"/>
      <c r="FKQ11" s="215"/>
      <c r="FKR11" s="215"/>
      <c r="FKS11" s="215"/>
      <c r="FKT11" s="215"/>
      <c r="FKU11" s="215"/>
      <c r="FKV11" s="215"/>
      <c r="FKW11" s="215"/>
      <c r="FKX11" s="215"/>
      <c r="FKY11" s="215"/>
      <c r="FKZ11" s="215"/>
      <c r="FLA11" s="215"/>
      <c r="FLB11" s="215"/>
      <c r="FLC11" s="215"/>
      <c r="FLD11" s="215"/>
      <c r="FLE11" s="215"/>
      <c r="FLF11" s="215"/>
      <c r="FLG11" s="215"/>
      <c r="FLH11" s="215"/>
      <c r="FLI11" s="215"/>
      <c r="FLJ11" s="215"/>
      <c r="FLK11" s="215"/>
      <c r="FLL11" s="215"/>
      <c r="FLM11" s="215"/>
      <c r="FLN11" s="215"/>
      <c r="FLO11" s="215"/>
      <c r="FLP11" s="215"/>
      <c r="FLQ11" s="215"/>
      <c r="FLR11" s="215"/>
      <c r="FLS11" s="215"/>
      <c r="FLT11" s="215"/>
      <c r="FLU11" s="215"/>
      <c r="FLV11" s="215"/>
      <c r="FLW11" s="215"/>
      <c r="FLX11" s="215"/>
      <c r="FLY11" s="215"/>
      <c r="FLZ11" s="215"/>
      <c r="FMA11" s="215"/>
      <c r="FMB11" s="215"/>
      <c r="FMC11" s="215"/>
      <c r="FMD11" s="215"/>
      <c r="FME11" s="215"/>
      <c r="FMF11" s="215"/>
      <c r="FMG11" s="215"/>
      <c r="FMH11" s="215"/>
      <c r="FMI11" s="215"/>
      <c r="FMJ11" s="215"/>
      <c r="FMK11" s="215"/>
      <c r="FML11" s="215"/>
      <c r="FMM11" s="215"/>
      <c r="FMN11" s="215"/>
      <c r="FMO11" s="215"/>
      <c r="FMP11" s="215"/>
      <c r="FMQ11" s="215"/>
      <c r="FMR11" s="215"/>
      <c r="FMS11" s="215"/>
      <c r="FMT11" s="215"/>
      <c r="FMU11" s="215"/>
      <c r="FMV11" s="215"/>
      <c r="FMW11" s="215"/>
      <c r="FMX11" s="215"/>
      <c r="FMY11" s="215"/>
      <c r="FMZ11" s="215"/>
      <c r="FNA11" s="215"/>
      <c r="FNB11" s="215"/>
      <c r="FNC11" s="215"/>
      <c r="FND11" s="215"/>
      <c r="FNE11" s="215"/>
      <c r="FNF11" s="215"/>
      <c r="FNG11" s="215"/>
      <c r="FNH11" s="215"/>
      <c r="FNI11" s="215"/>
      <c r="FNJ11" s="215"/>
      <c r="FNK11" s="215"/>
      <c r="FNL11" s="215"/>
      <c r="FNM11" s="215"/>
      <c r="FNN11" s="215"/>
      <c r="FNO11" s="215"/>
      <c r="FNP11" s="215"/>
      <c r="FNQ11" s="215"/>
      <c r="FNR11" s="215"/>
      <c r="FNS11" s="215"/>
      <c r="FNT11" s="215"/>
      <c r="FNU11" s="215"/>
      <c r="FNV11" s="215"/>
      <c r="FNW11" s="215"/>
      <c r="FNX11" s="215"/>
      <c r="FNY11" s="215"/>
      <c r="FNZ11" s="215"/>
      <c r="FOA11" s="215"/>
      <c r="FOB11" s="215"/>
      <c r="FOC11" s="215"/>
      <c r="FOD11" s="215"/>
      <c r="FOE11" s="215"/>
      <c r="FOF11" s="215"/>
      <c r="FOG11" s="215"/>
      <c r="FOH11" s="215"/>
      <c r="FOI11" s="215"/>
      <c r="FOJ11" s="215"/>
      <c r="FOK11" s="215"/>
      <c r="FOL11" s="215"/>
      <c r="FOM11" s="215"/>
      <c r="FON11" s="215"/>
      <c r="FOO11" s="215"/>
      <c r="FOP11" s="215"/>
      <c r="FOQ11" s="215"/>
      <c r="FOR11" s="215"/>
      <c r="FOS11" s="215"/>
      <c r="FOT11" s="215"/>
      <c r="FOU11" s="215"/>
      <c r="FOV11" s="215"/>
      <c r="FOW11" s="215"/>
      <c r="FOX11" s="215"/>
      <c r="FOY11" s="215"/>
      <c r="FOZ11" s="215"/>
      <c r="FPA11" s="215"/>
      <c r="FPB11" s="215"/>
      <c r="FPC11" s="215"/>
      <c r="FPD11" s="215"/>
      <c r="FPE11" s="215"/>
      <c r="FPF11" s="215"/>
      <c r="FPG11" s="215"/>
      <c r="FPH11" s="215"/>
      <c r="FPI11" s="215"/>
      <c r="FPJ11" s="215"/>
      <c r="FPK11" s="215"/>
      <c r="FPL11" s="215"/>
      <c r="FPM11" s="215"/>
      <c r="FPN11" s="215"/>
      <c r="FPO11" s="215"/>
      <c r="FPP11" s="215"/>
      <c r="FPQ11" s="215"/>
      <c r="FPR11" s="215"/>
      <c r="FPS11" s="215"/>
      <c r="FPT11" s="215"/>
      <c r="FPU11" s="215"/>
      <c r="FPV11" s="215"/>
      <c r="FPW11" s="215"/>
      <c r="FPX11" s="215"/>
      <c r="FPY11" s="215"/>
      <c r="FPZ11" s="215"/>
      <c r="FQA11" s="215"/>
      <c r="FQB11" s="215"/>
      <c r="FQC11" s="215"/>
      <c r="FQD11" s="215"/>
      <c r="FQE11" s="215"/>
      <c r="FQF11" s="215"/>
      <c r="FQG11" s="215"/>
      <c r="FQH11" s="215"/>
      <c r="FQI11" s="215"/>
      <c r="FQJ11" s="215"/>
      <c r="FQK11" s="215"/>
      <c r="FQL11" s="215"/>
      <c r="FQM11" s="215"/>
      <c r="FQN11" s="215"/>
      <c r="FQO11" s="215"/>
      <c r="FQP11" s="215"/>
      <c r="FQQ11" s="215"/>
      <c r="FQR11" s="215"/>
      <c r="FQS11" s="215"/>
      <c r="FQT11" s="215"/>
      <c r="FQU11" s="215"/>
      <c r="FQV11" s="215"/>
      <c r="FQW11" s="215"/>
      <c r="FQX11" s="215"/>
      <c r="FQY11" s="215"/>
      <c r="FQZ11" s="215"/>
      <c r="FRA11" s="215"/>
      <c r="FRB11" s="215"/>
      <c r="FRC11" s="215"/>
      <c r="FRD11" s="215"/>
      <c r="FRE11" s="215"/>
      <c r="FRF11" s="215"/>
      <c r="FRG11" s="215"/>
      <c r="FRH11" s="215"/>
      <c r="FRI11" s="215"/>
      <c r="FRJ11" s="215"/>
      <c r="FRK11" s="215"/>
      <c r="FRL11" s="215"/>
      <c r="FRM11" s="215"/>
      <c r="FRN11" s="215"/>
      <c r="FRO11" s="215"/>
      <c r="FRP11" s="215"/>
      <c r="FRQ11" s="215"/>
      <c r="FRR11" s="215"/>
      <c r="FRS11" s="215"/>
      <c r="FRT11" s="215"/>
      <c r="FRU11" s="215"/>
      <c r="FRV11" s="215"/>
      <c r="FRW11" s="215"/>
      <c r="FRX11" s="215"/>
      <c r="FRY11" s="215"/>
      <c r="FRZ11" s="215"/>
      <c r="FSA11" s="215"/>
      <c r="FSB11" s="215"/>
      <c r="FSC11" s="215"/>
      <c r="FSD11" s="215"/>
      <c r="FSE11" s="215"/>
      <c r="FSF11" s="215"/>
      <c r="FSG11" s="215"/>
      <c r="FSH11" s="215"/>
      <c r="FSI11" s="215"/>
      <c r="FSJ11" s="215"/>
      <c r="FSK11" s="215"/>
      <c r="FSL11" s="215"/>
      <c r="FSM11" s="215"/>
      <c r="FSN11" s="215"/>
      <c r="FSO11" s="215"/>
      <c r="FSP11" s="215"/>
      <c r="FSQ11" s="215"/>
      <c r="FSR11" s="215"/>
      <c r="FSS11" s="215"/>
      <c r="FST11" s="215"/>
      <c r="FSU11" s="215"/>
      <c r="FSV11" s="215"/>
      <c r="FSW11" s="215"/>
      <c r="FSX11" s="215"/>
      <c r="FSY11" s="215"/>
      <c r="FSZ11" s="215"/>
      <c r="FTA11" s="215"/>
      <c r="FTB11" s="215"/>
      <c r="FTC11" s="215"/>
      <c r="FTD11" s="215"/>
      <c r="FTE11" s="215"/>
      <c r="FTF11" s="215"/>
      <c r="FTG11" s="215"/>
      <c r="FTH11" s="215"/>
      <c r="FTI11" s="215"/>
      <c r="FTJ11" s="215"/>
      <c r="FTK11" s="215"/>
      <c r="FTL11" s="215"/>
      <c r="FTM11" s="215"/>
      <c r="FTN11" s="215"/>
      <c r="FTO11" s="215"/>
      <c r="FTP11" s="215"/>
      <c r="FTQ11" s="215"/>
      <c r="FTR11" s="215"/>
      <c r="FTS11" s="215"/>
      <c r="FTT11" s="215"/>
      <c r="FTU11" s="215"/>
      <c r="FTV11" s="215"/>
      <c r="FTW11" s="215"/>
      <c r="FTX11" s="215"/>
      <c r="FTY11" s="215"/>
      <c r="FTZ11" s="215"/>
      <c r="FUA11" s="215"/>
      <c r="FUB11" s="215"/>
      <c r="FUC11" s="215"/>
      <c r="FUD11" s="215"/>
      <c r="FUE11" s="215"/>
      <c r="FUF11" s="215"/>
      <c r="FUG11" s="215"/>
      <c r="FUH11" s="215"/>
      <c r="FUI11" s="215"/>
      <c r="FUJ11" s="215"/>
      <c r="FUK11" s="215"/>
      <c r="FUL11" s="215"/>
      <c r="FUM11" s="215"/>
      <c r="FUN11" s="215"/>
      <c r="FUO11" s="215"/>
      <c r="FUP11" s="215"/>
      <c r="FUQ11" s="215"/>
      <c r="FUR11" s="215"/>
      <c r="FUS11" s="215"/>
      <c r="FUT11" s="215"/>
      <c r="FUU11" s="215"/>
      <c r="FUV11" s="215"/>
      <c r="FUW11" s="215"/>
      <c r="FUX11" s="215"/>
      <c r="FUY11" s="215"/>
      <c r="FUZ11" s="215"/>
      <c r="FVA11" s="215"/>
      <c r="FVB11" s="215"/>
      <c r="FVC11" s="215"/>
      <c r="FVD11" s="215"/>
      <c r="FVE11" s="215"/>
      <c r="FVF11" s="215"/>
      <c r="FVG11" s="215"/>
      <c r="FVH11" s="215"/>
      <c r="FVI11" s="215"/>
      <c r="FVJ11" s="215"/>
      <c r="FVK11" s="215"/>
      <c r="FVL11" s="215"/>
      <c r="FVM11" s="215"/>
      <c r="FVN11" s="215"/>
      <c r="FVO11" s="215"/>
      <c r="FVP11" s="215"/>
      <c r="FVQ11" s="215"/>
      <c r="FVR11" s="215"/>
      <c r="FVS11" s="215"/>
      <c r="FVT11" s="215"/>
      <c r="FVU11" s="215"/>
      <c r="FVV11" s="215"/>
      <c r="FVW11" s="215"/>
      <c r="FVX11" s="215"/>
      <c r="FVY11" s="215"/>
      <c r="FVZ11" s="215"/>
      <c r="FWA11" s="215"/>
      <c r="FWB11" s="215"/>
      <c r="FWC11" s="215"/>
      <c r="FWD11" s="215"/>
      <c r="FWE11" s="215"/>
      <c r="FWF11" s="215"/>
      <c r="FWG11" s="215"/>
      <c r="FWH11" s="215"/>
      <c r="FWI11" s="215"/>
      <c r="FWJ11" s="215"/>
      <c r="FWK11" s="215"/>
      <c r="FWL11" s="215"/>
      <c r="FWM11" s="215"/>
      <c r="FWN11" s="215"/>
      <c r="FWO11" s="215"/>
      <c r="FWP11" s="215"/>
      <c r="FWQ11" s="215"/>
      <c r="FWR11" s="215"/>
      <c r="FWS11" s="215"/>
      <c r="FWT11" s="215"/>
      <c r="FWU11" s="215"/>
      <c r="FWV11" s="215"/>
      <c r="FWW11" s="215"/>
      <c r="FWX11" s="215"/>
      <c r="FWY11" s="215"/>
      <c r="FWZ11" s="215"/>
      <c r="FXA11" s="215"/>
      <c r="FXB11" s="215"/>
      <c r="FXC11" s="215"/>
      <c r="FXD11" s="215"/>
      <c r="FXE11" s="215"/>
      <c r="FXF11" s="215"/>
      <c r="FXG11" s="215"/>
      <c r="FXH11" s="215"/>
      <c r="FXI11" s="215"/>
      <c r="FXJ11" s="215"/>
      <c r="FXK11" s="215"/>
      <c r="FXL11" s="215"/>
      <c r="FXM11" s="215"/>
      <c r="FXN11" s="215"/>
      <c r="FXO11" s="215"/>
      <c r="FXP11" s="215"/>
      <c r="FXQ11" s="215"/>
      <c r="FXR11" s="215"/>
      <c r="FXS11" s="215"/>
      <c r="FXT11" s="215"/>
      <c r="FXU11" s="215"/>
      <c r="FXV11" s="215"/>
      <c r="FXW11" s="215"/>
      <c r="FXX11" s="215"/>
      <c r="FXY11" s="215"/>
      <c r="FXZ11" s="215"/>
      <c r="FYA11" s="215"/>
      <c r="FYB11" s="215"/>
      <c r="FYC11" s="215"/>
      <c r="FYD11" s="215"/>
      <c r="FYE11" s="215"/>
      <c r="FYF11" s="215"/>
      <c r="FYG11" s="215"/>
      <c r="FYH11" s="215"/>
      <c r="FYI11" s="215"/>
      <c r="FYJ11" s="215"/>
      <c r="FYK11" s="215"/>
      <c r="FYL11" s="215"/>
      <c r="FYM11" s="215"/>
      <c r="FYN11" s="215"/>
      <c r="FYO11" s="215"/>
      <c r="FYP11" s="215"/>
      <c r="FYQ11" s="215"/>
      <c r="FYR11" s="215"/>
      <c r="FYS11" s="215"/>
      <c r="FYT11" s="215"/>
      <c r="FYU11" s="215"/>
      <c r="FYV11" s="215"/>
      <c r="FYW11" s="215"/>
      <c r="FYX11" s="215"/>
      <c r="FYY11" s="215"/>
      <c r="FYZ11" s="215"/>
      <c r="FZA11" s="215"/>
      <c r="FZB11" s="215"/>
      <c r="FZC11" s="215"/>
      <c r="FZD11" s="215"/>
      <c r="FZE11" s="215"/>
      <c r="FZF11" s="215"/>
      <c r="FZG11" s="215"/>
      <c r="FZH11" s="215"/>
      <c r="FZI11" s="215"/>
      <c r="FZJ11" s="215"/>
      <c r="FZK11" s="215"/>
      <c r="FZL11" s="215"/>
      <c r="FZM11" s="215"/>
      <c r="FZN11" s="215"/>
      <c r="FZO11" s="215"/>
      <c r="FZP11" s="215"/>
      <c r="FZQ11" s="215"/>
      <c r="FZR11" s="215"/>
      <c r="FZS11" s="215"/>
      <c r="FZT11" s="215"/>
      <c r="FZU11" s="215"/>
      <c r="FZV11" s="215"/>
      <c r="FZW11" s="215"/>
      <c r="FZX11" s="215"/>
      <c r="FZY11" s="215"/>
      <c r="FZZ11" s="215"/>
      <c r="GAA11" s="215"/>
      <c r="GAB11" s="215"/>
      <c r="GAC11" s="215"/>
      <c r="GAD11" s="215"/>
      <c r="GAE11" s="215"/>
      <c r="GAF11" s="215"/>
      <c r="GAG11" s="215"/>
      <c r="GAH11" s="215"/>
      <c r="GAI11" s="215"/>
      <c r="GAJ11" s="215"/>
      <c r="GAK11" s="215"/>
      <c r="GAL11" s="215"/>
      <c r="GAM11" s="215"/>
      <c r="GAN11" s="215"/>
      <c r="GAO11" s="215"/>
      <c r="GAP11" s="215"/>
      <c r="GAQ11" s="215"/>
      <c r="GAR11" s="215"/>
      <c r="GAS11" s="215"/>
      <c r="GAT11" s="215"/>
      <c r="GAU11" s="215"/>
      <c r="GAV11" s="215"/>
      <c r="GAW11" s="215"/>
      <c r="GAX11" s="215"/>
      <c r="GAY11" s="215"/>
      <c r="GAZ11" s="215"/>
      <c r="GBA11" s="215"/>
      <c r="GBB11" s="215"/>
      <c r="GBC11" s="215"/>
      <c r="GBD11" s="215"/>
      <c r="GBE11" s="215"/>
      <c r="GBF11" s="215"/>
      <c r="GBG11" s="215"/>
      <c r="GBH11" s="215"/>
      <c r="GBI11" s="215"/>
      <c r="GBJ11" s="215"/>
      <c r="GBK11" s="215"/>
      <c r="GBL11" s="215"/>
      <c r="GBM11" s="215"/>
      <c r="GBN11" s="215"/>
      <c r="GBO11" s="215"/>
      <c r="GBP11" s="215"/>
      <c r="GBQ11" s="215"/>
      <c r="GBR11" s="215"/>
      <c r="GBS11" s="215"/>
      <c r="GBT11" s="215"/>
      <c r="GBU11" s="215"/>
      <c r="GBV11" s="215"/>
      <c r="GBW11" s="215"/>
      <c r="GBX11" s="215"/>
      <c r="GBY11" s="215"/>
      <c r="GBZ11" s="215"/>
      <c r="GCA11" s="215"/>
      <c r="GCB11" s="215"/>
      <c r="GCC11" s="215"/>
      <c r="GCD11" s="215"/>
      <c r="GCE11" s="215"/>
      <c r="GCF11" s="215"/>
      <c r="GCG11" s="215"/>
      <c r="GCH11" s="215"/>
      <c r="GCI11" s="215"/>
      <c r="GCJ11" s="215"/>
      <c r="GCK11" s="215"/>
      <c r="GCL11" s="215"/>
      <c r="GCM11" s="215"/>
      <c r="GCN11" s="215"/>
      <c r="GCO11" s="215"/>
      <c r="GCP11" s="215"/>
      <c r="GCQ11" s="215"/>
      <c r="GCR11" s="215"/>
      <c r="GCS11" s="215"/>
      <c r="GCT11" s="215"/>
      <c r="GCU11" s="215"/>
      <c r="GCV11" s="215"/>
      <c r="GCW11" s="215"/>
      <c r="GCX11" s="215"/>
      <c r="GCY11" s="215"/>
      <c r="GCZ11" s="215"/>
      <c r="GDA11" s="215"/>
      <c r="GDB11" s="215"/>
      <c r="GDC11" s="215"/>
      <c r="GDD11" s="215"/>
      <c r="GDE11" s="215"/>
      <c r="GDF11" s="215"/>
      <c r="GDG11" s="215"/>
      <c r="GDH11" s="215"/>
      <c r="GDI11" s="215"/>
      <c r="GDJ11" s="215"/>
      <c r="GDK11" s="215"/>
      <c r="GDL11" s="215"/>
      <c r="GDM11" s="215"/>
      <c r="GDN11" s="215"/>
      <c r="GDO11" s="215"/>
      <c r="GDP11" s="215"/>
      <c r="GDQ11" s="215"/>
      <c r="GDR11" s="215"/>
      <c r="GDS11" s="215"/>
      <c r="GDT11" s="215"/>
      <c r="GDU11" s="215"/>
      <c r="GDV11" s="215"/>
      <c r="GDW11" s="215"/>
      <c r="GDX11" s="215"/>
      <c r="GDY11" s="215"/>
      <c r="GDZ11" s="215"/>
      <c r="GEA11" s="215"/>
      <c r="GEB11" s="215"/>
      <c r="GEC11" s="215"/>
      <c r="GED11" s="215"/>
      <c r="GEE11" s="215"/>
      <c r="GEF11" s="215"/>
      <c r="GEG11" s="215"/>
      <c r="GEH11" s="215"/>
      <c r="GEI11" s="215"/>
      <c r="GEJ11" s="215"/>
      <c r="GEK11" s="215"/>
      <c r="GEL11" s="215"/>
      <c r="GEM11" s="215"/>
      <c r="GEN11" s="215"/>
      <c r="GEO11" s="215"/>
      <c r="GEP11" s="215"/>
      <c r="GEQ11" s="215"/>
      <c r="GER11" s="215"/>
      <c r="GES11" s="215"/>
      <c r="GET11" s="215"/>
      <c r="GEU11" s="215"/>
      <c r="GEV11" s="215"/>
      <c r="GEW11" s="215"/>
      <c r="GEX11" s="215"/>
      <c r="GEY11" s="215"/>
      <c r="GEZ11" s="215"/>
      <c r="GFA11" s="215"/>
      <c r="GFB11" s="215"/>
      <c r="GFC11" s="215"/>
      <c r="GFD11" s="215"/>
      <c r="GFE11" s="215"/>
      <c r="GFF11" s="215"/>
      <c r="GFG11" s="215"/>
      <c r="GFH11" s="215"/>
      <c r="GFI11" s="215"/>
      <c r="GFJ11" s="215"/>
      <c r="GFK11" s="215"/>
      <c r="GFL11" s="215"/>
      <c r="GFM11" s="215"/>
      <c r="GFN11" s="215"/>
      <c r="GFO11" s="215"/>
      <c r="GFP11" s="215"/>
      <c r="GFQ11" s="215"/>
      <c r="GFR11" s="215"/>
      <c r="GFS11" s="215"/>
      <c r="GFT11" s="215"/>
      <c r="GFU11" s="215"/>
      <c r="GFV11" s="215"/>
      <c r="GFW11" s="215"/>
      <c r="GFX11" s="215"/>
      <c r="GFY11" s="215"/>
      <c r="GFZ11" s="215"/>
      <c r="GGA11" s="215"/>
      <c r="GGB11" s="215"/>
      <c r="GGC11" s="215"/>
      <c r="GGD11" s="215"/>
      <c r="GGE11" s="215"/>
      <c r="GGF11" s="215"/>
      <c r="GGG11" s="215"/>
      <c r="GGH11" s="215"/>
      <c r="GGI11" s="215"/>
      <c r="GGJ11" s="215"/>
      <c r="GGK11" s="215"/>
      <c r="GGL11" s="215"/>
      <c r="GGM11" s="215"/>
      <c r="GGN11" s="215"/>
      <c r="GGO11" s="215"/>
      <c r="GGP11" s="215"/>
      <c r="GGQ11" s="215"/>
      <c r="GGR11" s="215"/>
      <c r="GGS11" s="215"/>
      <c r="GGT11" s="215"/>
      <c r="GGU11" s="215"/>
      <c r="GGV11" s="215"/>
      <c r="GGW11" s="215"/>
      <c r="GGX11" s="215"/>
      <c r="GGY11" s="215"/>
      <c r="GGZ11" s="215"/>
      <c r="GHA11" s="215"/>
      <c r="GHB11" s="215"/>
      <c r="GHC11" s="215"/>
      <c r="GHD11" s="215"/>
      <c r="GHE11" s="215"/>
      <c r="GHF11" s="215"/>
      <c r="GHG11" s="215"/>
      <c r="GHH11" s="215"/>
      <c r="GHI11" s="215"/>
      <c r="GHJ11" s="215"/>
      <c r="GHK11" s="215"/>
      <c r="GHL11" s="215"/>
      <c r="GHM11" s="215"/>
      <c r="GHN11" s="215"/>
      <c r="GHO11" s="215"/>
      <c r="GHP11" s="215"/>
      <c r="GHQ11" s="215"/>
      <c r="GHR11" s="215"/>
      <c r="GHS11" s="215"/>
      <c r="GHT11" s="215"/>
      <c r="GHU11" s="215"/>
      <c r="GHV11" s="215"/>
      <c r="GHW11" s="215"/>
      <c r="GHX11" s="215"/>
      <c r="GHY11" s="215"/>
      <c r="GHZ11" s="215"/>
      <c r="GIA11" s="215"/>
      <c r="GIB11" s="215"/>
      <c r="GIC11" s="215"/>
      <c r="GID11" s="215"/>
      <c r="GIE11" s="215"/>
      <c r="GIF11" s="215"/>
      <c r="GIG11" s="215"/>
      <c r="GIH11" s="215"/>
      <c r="GII11" s="215"/>
      <c r="GIJ11" s="215"/>
      <c r="GIK11" s="215"/>
      <c r="GIL11" s="215"/>
      <c r="GIM11" s="215"/>
      <c r="GIN11" s="215"/>
      <c r="GIO11" s="215"/>
      <c r="GIP11" s="215"/>
      <c r="GIQ11" s="215"/>
      <c r="GIR11" s="215"/>
      <c r="GIS11" s="215"/>
      <c r="GIT11" s="215"/>
      <c r="GIU11" s="215"/>
      <c r="GIV11" s="215"/>
      <c r="GIW11" s="215"/>
      <c r="GIX11" s="215"/>
      <c r="GIY11" s="215"/>
      <c r="GIZ11" s="215"/>
      <c r="GJA11" s="215"/>
      <c r="GJB11" s="215"/>
      <c r="GJC11" s="215"/>
      <c r="GJD11" s="215"/>
      <c r="GJE11" s="215"/>
      <c r="GJF11" s="215"/>
      <c r="GJG11" s="215"/>
      <c r="GJH11" s="215"/>
      <c r="GJI11" s="215"/>
      <c r="GJJ11" s="215"/>
      <c r="GJK11" s="215"/>
      <c r="GJL11" s="215"/>
      <c r="GJM11" s="215"/>
      <c r="GJN11" s="215"/>
      <c r="GJO11" s="215"/>
      <c r="GJP11" s="215"/>
      <c r="GJQ11" s="215"/>
      <c r="GJR11" s="215"/>
      <c r="GJS11" s="215"/>
      <c r="GJT11" s="215"/>
      <c r="GJU11" s="215"/>
      <c r="GJV11" s="215"/>
      <c r="GJW11" s="215"/>
      <c r="GJX11" s="215"/>
      <c r="GJY11" s="215"/>
      <c r="GJZ11" s="215"/>
      <c r="GKA11" s="215"/>
      <c r="GKB11" s="215"/>
      <c r="GKC11" s="215"/>
      <c r="GKD11" s="215"/>
      <c r="GKE11" s="215"/>
      <c r="GKF11" s="215"/>
      <c r="GKG11" s="215"/>
      <c r="GKH11" s="215"/>
      <c r="GKI11" s="215"/>
      <c r="GKJ11" s="215"/>
      <c r="GKK11" s="215"/>
      <c r="GKL11" s="215"/>
      <c r="GKM11" s="215"/>
      <c r="GKN11" s="215"/>
      <c r="GKO11" s="215"/>
      <c r="GKP11" s="215"/>
      <c r="GKQ11" s="215"/>
      <c r="GKR11" s="215"/>
      <c r="GKS11" s="215"/>
      <c r="GKT11" s="215"/>
      <c r="GKU11" s="215"/>
      <c r="GKV11" s="215"/>
      <c r="GKW11" s="215"/>
      <c r="GKX11" s="215"/>
      <c r="GKY11" s="215"/>
      <c r="GKZ11" s="215"/>
      <c r="GLA11" s="215"/>
      <c r="GLB11" s="215"/>
      <c r="GLC11" s="215"/>
      <c r="GLD11" s="215"/>
      <c r="GLE11" s="215"/>
      <c r="GLF11" s="215"/>
      <c r="GLG11" s="215"/>
      <c r="GLH11" s="215"/>
      <c r="GLI11" s="215"/>
      <c r="GLJ11" s="215"/>
      <c r="GLK11" s="215"/>
      <c r="GLL11" s="215"/>
      <c r="GLM11" s="215"/>
      <c r="GLN11" s="215"/>
      <c r="GLO11" s="215"/>
      <c r="GLP11" s="215"/>
      <c r="GLQ11" s="215"/>
      <c r="GLR11" s="215"/>
      <c r="GLS11" s="215"/>
      <c r="GLT11" s="215"/>
      <c r="GLU11" s="215"/>
      <c r="GLV11" s="215"/>
      <c r="GLW11" s="215"/>
      <c r="GLX11" s="215"/>
      <c r="GLY11" s="215"/>
      <c r="GLZ11" s="215"/>
      <c r="GMA11" s="215"/>
      <c r="GMB11" s="215"/>
      <c r="GMC11" s="215"/>
      <c r="GMD11" s="215"/>
      <c r="GME11" s="215"/>
      <c r="GMF11" s="215"/>
      <c r="GMG11" s="215"/>
      <c r="GMH11" s="215"/>
      <c r="GMI11" s="215"/>
      <c r="GMJ11" s="215"/>
      <c r="GMK11" s="215"/>
      <c r="GML11" s="215"/>
      <c r="GMM11" s="215"/>
      <c r="GMN11" s="215"/>
      <c r="GMO11" s="215"/>
      <c r="GMP11" s="215"/>
      <c r="GMQ11" s="215"/>
      <c r="GMR11" s="215"/>
      <c r="GMS11" s="215"/>
      <c r="GMT11" s="215"/>
      <c r="GMU11" s="215"/>
      <c r="GMV11" s="215"/>
      <c r="GMW11" s="215"/>
      <c r="GMX11" s="215"/>
      <c r="GMY11" s="215"/>
      <c r="GMZ11" s="215"/>
      <c r="GNA11" s="215"/>
      <c r="GNB11" s="215"/>
      <c r="GNC11" s="215"/>
      <c r="GND11" s="215"/>
      <c r="GNE11" s="215"/>
      <c r="GNF11" s="215"/>
      <c r="GNG11" s="215"/>
      <c r="GNH11" s="215"/>
      <c r="GNI11" s="215"/>
      <c r="GNJ11" s="215"/>
      <c r="GNK11" s="215"/>
      <c r="GNL11" s="215"/>
      <c r="GNM11" s="215"/>
      <c r="GNN11" s="215"/>
      <c r="GNO11" s="215"/>
      <c r="GNP11" s="215"/>
      <c r="GNQ11" s="215"/>
      <c r="GNR11" s="215"/>
      <c r="GNS11" s="215"/>
      <c r="GNT11" s="215"/>
      <c r="GNU11" s="215"/>
      <c r="GNV11" s="215"/>
      <c r="GNW11" s="215"/>
      <c r="GNX11" s="215"/>
      <c r="GNY11" s="215"/>
      <c r="GNZ11" s="215"/>
      <c r="GOA11" s="215"/>
      <c r="GOB11" s="215"/>
      <c r="GOC11" s="215"/>
      <c r="GOD11" s="215"/>
      <c r="GOE11" s="215"/>
      <c r="GOF11" s="215"/>
      <c r="GOG11" s="215"/>
      <c r="GOH11" s="215"/>
      <c r="GOI11" s="215"/>
      <c r="GOJ11" s="215"/>
      <c r="GOK11" s="215"/>
      <c r="GOL11" s="215"/>
      <c r="GOM11" s="215"/>
      <c r="GON11" s="215"/>
      <c r="GOO11" s="215"/>
      <c r="GOP11" s="215"/>
      <c r="GOQ11" s="215"/>
      <c r="GOR11" s="215"/>
      <c r="GOS11" s="215"/>
      <c r="GOT11" s="215"/>
      <c r="GOU11" s="215"/>
      <c r="GOV11" s="215"/>
      <c r="GOW11" s="215"/>
      <c r="GOX11" s="215"/>
      <c r="GOY11" s="215"/>
      <c r="GOZ11" s="215"/>
      <c r="GPA11" s="215"/>
      <c r="GPB11" s="215"/>
      <c r="GPC11" s="215"/>
      <c r="GPD11" s="215"/>
      <c r="GPE11" s="215"/>
      <c r="GPF11" s="215"/>
      <c r="GPG11" s="215"/>
      <c r="GPH11" s="215"/>
      <c r="GPI11" s="215"/>
      <c r="GPJ11" s="215"/>
      <c r="GPK11" s="215"/>
      <c r="GPL11" s="215"/>
      <c r="GPM11" s="215"/>
      <c r="GPN11" s="215"/>
      <c r="GPO11" s="215"/>
      <c r="GPP11" s="215"/>
      <c r="GPQ11" s="215"/>
      <c r="GPR11" s="215"/>
      <c r="GPS11" s="215"/>
      <c r="GPT11" s="215"/>
      <c r="GPU11" s="215"/>
      <c r="GPV11" s="215"/>
      <c r="GPW11" s="215"/>
      <c r="GPX11" s="215"/>
      <c r="GPY11" s="215"/>
      <c r="GPZ11" s="215"/>
      <c r="GQA11" s="215"/>
      <c r="GQB11" s="215"/>
      <c r="GQC11" s="215"/>
      <c r="GQD11" s="215"/>
      <c r="GQE11" s="215"/>
      <c r="GQF11" s="215"/>
      <c r="GQG11" s="215"/>
      <c r="GQH11" s="215"/>
      <c r="GQI11" s="215"/>
      <c r="GQJ11" s="215"/>
      <c r="GQK11" s="215"/>
      <c r="GQL11" s="215"/>
      <c r="GQM11" s="215"/>
      <c r="GQN11" s="215"/>
      <c r="GQO11" s="215"/>
      <c r="GQP11" s="215"/>
      <c r="GQQ11" s="215"/>
      <c r="GQR11" s="215"/>
      <c r="GQS11" s="215"/>
      <c r="GQT11" s="215"/>
      <c r="GQU11" s="215"/>
      <c r="GQV11" s="215"/>
      <c r="GQW11" s="215"/>
      <c r="GQX11" s="215"/>
      <c r="GQY11" s="215"/>
      <c r="GQZ11" s="215"/>
      <c r="GRA11" s="215"/>
      <c r="GRB11" s="215"/>
      <c r="GRC11" s="215"/>
      <c r="GRD11" s="215"/>
      <c r="GRE11" s="215"/>
      <c r="GRF11" s="215"/>
      <c r="GRG11" s="215"/>
      <c r="GRH11" s="215"/>
      <c r="GRI11" s="215"/>
      <c r="GRJ11" s="215"/>
      <c r="GRK11" s="215"/>
      <c r="GRL11" s="215"/>
      <c r="GRM11" s="215"/>
      <c r="GRN11" s="215"/>
      <c r="GRO11" s="215"/>
      <c r="GRP11" s="215"/>
      <c r="GRQ11" s="215"/>
      <c r="GRR11" s="215"/>
      <c r="GRS11" s="215"/>
      <c r="GRT11" s="215"/>
      <c r="GRU11" s="215"/>
      <c r="GRV11" s="215"/>
      <c r="GRW11" s="215"/>
      <c r="GRX11" s="215"/>
      <c r="GRY11" s="215"/>
      <c r="GRZ11" s="215"/>
      <c r="GSA11" s="215"/>
      <c r="GSB11" s="215"/>
      <c r="GSC11" s="215"/>
      <c r="GSD11" s="215"/>
      <c r="GSE11" s="215"/>
      <c r="GSF11" s="215"/>
      <c r="GSG11" s="215"/>
      <c r="GSH11" s="215"/>
      <c r="GSI11" s="215"/>
      <c r="GSJ11" s="215"/>
      <c r="GSK11" s="215"/>
      <c r="GSL11" s="215"/>
      <c r="GSM11" s="215"/>
      <c r="GSN11" s="215"/>
      <c r="GSO11" s="215"/>
      <c r="GSP11" s="215"/>
      <c r="GSQ11" s="215"/>
      <c r="GSR11" s="215"/>
      <c r="GSS11" s="215"/>
      <c r="GST11" s="215"/>
      <c r="GSU11" s="215"/>
      <c r="GSV11" s="215"/>
      <c r="GSW11" s="215"/>
      <c r="GSX11" s="215"/>
      <c r="GSY11" s="215"/>
      <c r="GSZ11" s="215"/>
      <c r="GTA11" s="215"/>
      <c r="GTB11" s="215"/>
      <c r="GTC11" s="215"/>
      <c r="GTD11" s="215"/>
      <c r="GTE11" s="215"/>
      <c r="GTF11" s="215"/>
      <c r="GTG11" s="215"/>
      <c r="GTH11" s="215"/>
      <c r="GTI11" s="215"/>
      <c r="GTJ11" s="215"/>
      <c r="GTK11" s="215"/>
      <c r="GTL11" s="215"/>
      <c r="GTM11" s="215"/>
      <c r="GTN11" s="215"/>
      <c r="GTO11" s="215"/>
      <c r="GTP11" s="215"/>
      <c r="GTQ11" s="215"/>
      <c r="GTR11" s="215"/>
      <c r="GTS11" s="215"/>
      <c r="GTT11" s="215"/>
      <c r="GTU11" s="215"/>
      <c r="GTV11" s="215"/>
      <c r="GTW11" s="215"/>
      <c r="GTX11" s="215"/>
      <c r="GTY11" s="215"/>
      <c r="GTZ11" s="215"/>
      <c r="GUA11" s="215"/>
      <c r="GUB11" s="215"/>
      <c r="GUC11" s="215"/>
      <c r="GUD11" s="215"/>
      <c r="GUE11" s="215"/>
      <c r="GUF11" s="215"/>
      <c r="GUG11" s="215"/>
      <c r="GUH11" s="215"/>
      <c r="GUI11" s="215"/>
      <c r="GUJ11" s="215"/>
      <c r="GUK11" s="215"/>
      <c r="GUL11" s="215"/>
      <c r="GUM11" s="215"/>
      <c r="GUN11" s="215"/>
      <c r="GUO11" s="215"/>
      <c r="GUP11" s="215"/>
      <c r="GUQ11" s="215"/>
      <c r="GUR11" s="215"/>
      <c r="GUS11" s="215"/>
      <c r="GUT11" s="215"/>
      <c r="GUU11" s="215"/>
      <c r="GUV11" s="215"/>
      <c r="GUW11" s="215"/>
      <c r="GUX11" s="215"/>
      <c r="GUY11" s="215"/>
      <c r="GUZ11" s="215"/>
      <c r="GVA11" s="215"/>
      <c r="GVB11" s="215"/>
      <c r="GVC11" s="215"/>
      <c r="GVD11" s="215"/>
      <c r="GVE11" s="215"/>
      <c r="GVF11" s="215"/>
      <c r="GVG11" s="215"/>
      <c r="GVH11" s="215"/>
      <c r="GVI11" s="215"/>
      <c r="GVJ11" s="215"/>
      <c r="GVK11" s="215"/>
      <c r="GVL11" s="215"/>
      <c r="GVM11" s="215"/>
      <c r="GVN11" s="215"/>
      <c r="GVO11" s="215"/>
      <c r="GVP11" s="215"/>
      <c r="GVQ11" s="215"/>
      <c r="GVR11" s="215"/>
      <c r="GVS11" s="215"/>
      <c r="GVT11" s="215"/>
      <c r="GVU11" s="215"/>
      <c r="GVV11" s="215"/>
      <c r="GVW11" s="215"/>
      <c r="GVX11" s="215"/>
      <c r="GVY11" s="215"/>
      <c r="GVZ11" s="215"/>
      <c r="GWA11" s="215"/>
      <c r="GWB11" s="215"/>
      <c r="GWC11" s="215"/>
      <c r="GWD11" s="215"/>
      <c r="GWE11" s="215"/>
      <c r="GWF11" s="215"/>
      <c r="GWG11" s="215"/>
      <c r="GWH11" s="215"/>
      <c r="GWI11" s="215"/>
      <c r="GWJ11" s="215"/>
      <c r="GWK11" s="215"/>
      <c r="GWL11" s="215"/>
      <c r="GWM11" s="215"/>
      <c r="GWN11" s="215"/>
      <c r="GWO11" s="215"/>
      <c r="GWP11" s="215"/>
      <c r="GWQ11" s="215"/>
      <c r="GWR11" s="215"/>
      <c r="GWS11" s="215"/>
      <c r="GWT11" s="215"/>
      <c r="GWU11" s="215"/>
      <c r="GWV11" s="215"/>
      <c r="GWW11" s="215"/>
      <c r="GWX11" s="215"/>
      <c r="GWY11" s="215"/>
      <c r="GWZ11" s="215"/>
      <c r="GXA11" s="215"/>
      <c r="GXB11" s="215"/>
      <c r="GXC11" s="215"/>
      <c r="GXD11" s="215"/>
      <c r="GXE11" s="215"/>
      <c r="GXF11" s="215"/>
      <c r="GXG11" s="215"/>
      <c r="GXH11" s="215"/>
      <c r="GXI11" s="215"/>
      <c r="GXJ11" s="215"/>
      <c r="GXK11" s="215"/>
      <c r="GXL11" s="215"/>
      <c r="GXM11" s="215"/>
      <c r="GXN11" s="215"/>
      <c r="GXO11" s="215"/>
      <c r="GXP11" s="215"/>
      <c r="GXQ11" s="215"/>
      <c r="GXR11" s="215"/>
      <c r="GXS11" s="215"/>
      <c r="GXT11" s="215"/>
      <c r="GXU11" s="215"/>
      <c r="GXV11" s="215"/>
      <c r="GXW11" s="215"/>
      <c r="GXX11" s="215"/>
      <c r="GXY11" s="215"/>
      <c r="GXZ11" s="215"/>
      <c r="GYA11" s="215"/>
      <c r="GYB11" s="215"/>
      <c r="GYC11" s="215"/>
      <c r="GYD11" s="215"/>
      <c r="GYE11" s="215"/>
      <c r="GYF11" s="215"/>
      <c r="GYG11" s="215"/>
      <c r="GYH11" s="215"/>
      <c r="GYI11" s="215"/>
      <c r="GYJ11" s="215"/>
      <c r="GYK11" s="215"/>
      <c r="GYL11" s="215"/>
      <c r="GYM11" s="215"/>
      <c r="GYN11" s="215"/>
      <c r="GYO11" s="215"/>
      <c r="GYP11" s="215"/>
      <c r="GYQ11" s="215"/>
      <c r="GYR11" s="215"/>
      <c r="GYS11" s="215"/>
      <c r="GYT11" s="215"/>
      <c r="GYU11" s="215"/>
      <c r="GYV11" s="215"/>
      <c r="GYW11" s="215"/>
      <c r="GYX11" s="215"/>
      <c r="GYY11" s="215"/>
      <c r="GYZ11" s="215"/>
      <c r="GZA11" s="215"/>
      <c r="GZB11" s="215"/>
      <c r="GZC11" s="215"/>
      <c r="GZD11" s="215"/>
      <c r="GZE11" s="215"/>
      <c r="GZF11" s="215"/>
      <c r="GZG11" s="215"/>
      <c r="GZH11" s="215"/>
      <c r="GZI11" s="215"/>
      <c r="GZJ11" s="215"/>
      <c r="GZK11" s="215"/>
      <c r="GZL11" s="215"/>
      <c r="GZM11" s="215"/>
      <c r="GZN11" s="215"/>
      <c r="GZO11" s="215"/>
      <c r="GZP11" s="215"/>
      <c r="GZQ11" s="215"/>
      <c r="GZR11" s="215"/>
      <c r="GZS11" s="215"/>
      <c r="GZT11" s="215"/>
      <c r="GZU11" s="215"/>
      <c r="GZV11" s="215"/>
      <c r="GZW11" s="215"/>
      <c r="GZX11" s="215"/>
      <c r="GZY11" s="215"/>
      <c r="GZZ11" s="215"/>
      <c r="HAA11" s="215"/>
      <c r="HAB11" s="215"/>
      <c r="HAC11" s="215"/>
      <c r="HAD11" s="215"/>
      <c r="HAE11" s="215"/>
      <c r="HAF11" s="215"/>
      <c r="HAG11" s="215"/>
      <c r="HAH11" s="215"/>
      <c r="HAI11" s="215"/>
      <c r="HAJ11" s="215"/>
      <c r="HAK11" s="215"/>
      <c r="HAL11" s="215"/>
      <c r="HAM11" s="215"/>
      <c r="HAN11" s="215"/>
      <c r="HAO11" s="215"/>
      <c r="HAP11" s="215"/>
      <c r="HAQ11" s="215"/>
      <c r="HAR11" s="215"/>
      <c r="HAS11" s="215"/>
      <c r="HAT11" s="215"/>
      <c r="HAU11" s="215"/>
      <c r="HAV11" s="215"/>
      <c r="HAW11" s="215"/>
      <c r="HAX11" s="215"/>
      <c r="HAY11" s="215"/>
      <c r="HAZ11" s="215"/>
      <c r="HBA11" s="215"/>
      <c r="HBB11" s="215"/>
      <c r="HBC11" s="215"/>
      <c r="HBD11" s="215"/>
      <c r="HBE11" s="215"/>
      <c r="HBF11" s="215"/>
      <c r="HBG11" s="215"/>
      <c r="HBH11" s="215"/>
      <c r="HBI11" s="215"/>
      <c r="HBJ11" s="215"/>
      <c r="HBK11" s="215"/>
      <c r="HBL11" s="215"/>
      <c r="HBM11" s="215"/>
      <c r="HBN11" s="215"/>
      <c r="HBO11" s="215"/>
      <c r="HBP11" s="215"/>
      <c r="HBQ11" s="215"/>
      <c r="HBR11" s="215"/>
      <c r="HBS11" s="215"/>
      <c r="HBT11" s="215"/>
      <c r="HBU11" s="215"/>
      <c r="HBV11" s="215"/>
      <c r="HBW11" s="215"/>
      <c r="HBX11" s="215"/>
      <c r="HBY11" s="215"/>
      <c r="HBZ11" s="215"/>
      <c r="HCA11" s="215"/>
      <c r="HCB11" s="215"/>
      <c r="HCC11" s="215"/>
      <c r="HCD11" s="215"/>
      <c r="HCE11" s="215"/>
      <c r="HCF11" s="215"/>
      <c r="HCG11" s="215"/>
      <c r="HCH11" s="215"/>
      <c r="HCI11" s="215"/>
      <c r="HCJ11" s="215"/>
      <c r="HCK11" s="215"/>
      <c r="HCL11" s="215"/>
      <c r="HCM11" s="215"/>
      <c r="HCN11" s="215"/>
      <c r="HCO11" s="215"/>
      <c r="HCP11" s="215"/>
      <c r="HCQ11" s="215"/>
      <c r="HCR11" s="215"/>
      <c r="HCS11" s="215"/>
      <c r="HCT11" s="215"/>
      <c r="HCU11" s="215"/>
      <c r="HCV11" s="215"/>
      <c r="HCW11" s="215"/>
      <c r="HCX11" s="215"/>
      <c r="HCY11" s="215"/>
      <c r="HCZ11" s="215"/>
      <c r="HDA11" s="215"/>
      <c r="HDB11" s="215"/>
      <c r="HDC11" s="215"/>
      <c r="HDD11" s="215"/>
      <c r="HDE11" s="215"/>
      <c r="HDF11" s="215"/>
      <c r="HDG11" s="215"/>
      <c r="HDH11" s="215"/>
      <c r="HDI11" s="215"/>
      <c r="HDJ11" s="215"/>
      <c r="HDK11" s="215"/>
      <c r="HDL11" s="215"/>
      <c r="HDM11" s="215"/>
      <c r="HDN11" s="215"/>
      <c r="HDO11" s="215"/>
      <c r="HDP11" s="215"/>
      <c r="HDQ11" s="215"/>
      <c r="HDR11" s="215"/>
      <c r="HDS11" s="215"/>
      <c r="HDT11" s="215"/>
      <c r="HDU11" s="215"/>
      <c r="HDV11" s="215"/>
      <c r="HDW11" s="215"/>
      <c r="HDX11" s="215"/>
      <c r="HDY11" s="215"/>
      <c r="HDZ11" s="215"/>
      <c r="HEA11" s="215"/>
      <c r="HEB11" s="215"/>
      <c r="HEC11" s="215"/>
      <c r="HED11" s="215"/>
      <c r="HEE11" s="215"/>
      <c r="HEF11" s="215"/>
      <c r="HEG11" s="215"/>
      <c r="HEH11" s="215"/>
      <c r="HEI11" s="215"/>
      <c r="HEJ11" s="215"/>
      <c r="HEK11" s="215"/>
      <c r="HEL11" s="215"/>
      <c r="HEM11" s="215"/>
      <c r="HEN11" s="215"/>
      <c r="HEO11" s="215"/>
      <c r="HEP11" s="215"/>
      <c r="HEQ11" s="215"/>
      <c r="HER11" s="215"/>
      <c r="HES11" s="215"/>
      <c r="HET11" s="215"/>
      <c r="HEU11" s="215"/>
      <c r="HEV11" s="215"/>
      <c r="HEW11" s="215"/>
      <c r="HEX11" s="215"/>
      <c r="HEY11" s="215"/>
      <c r="HEZ11" s="215"/>
      <c r="HFA11" s="215"/>
      <c r="HFB11" s="215"/>
      <c r="HFC11" s="215"/>
      <c r="HFD11" s="215"/>
      <c r="HFE11" s="215"/>
      <c r="HFF11" s="215"/>
      <c r="HFG11" s="215"/>
      <c r="HFH11" s="215"/>
      <c r="HFI11" s="215"/>
      <c r="HFJ11" s="215"/>
      <c r="HFK11" s="215"/>
      <c r="HFL11" s="215"/>
      <c r="HFM11" s="215"/>
      <c r="HFN11" s="215"/>
      <c r="HFO11" s="215"/>
      <c r="HFP11" s="215"/>
      <c r="HFQ11" s="215"/>
      <c r="HFR11" s="215"/>
      <c r="HFS11" s="215"/>
      <c r="HFT11" s="215"/>
      <c r="HFU11" s="215"/>
      <c r="HFV11" s="215"/>
      <c r="HFW11" s="215"/>
      <c r="HFX11" s="215"/>
      <c r="HFY11" s="215"/>
      <c r="HFZ11" s="215"/>
      <c r="HGA11" s="215"/>
      <c r="HGB11" s="215"/>
      <c r="HGC11" s="215"/>
      <c r="HGD11" s="215"/>
      <c r="HGE11" s="215"/>
      <c r="HGF11" s="215"/>
      <c r="HGG11" s="215"/>
      <c r="HGH11" s="215"/>
      <c r="HGI11" s="215"/>
      <c r="HGJ11" s="215"/>
      <c r="HGK11" s="215"/>
      <c r="HGL11" s="215"/>
      <c r="HGM11" s="215"/>
      <c r="HGN11" s="215"/>
      <c r="HGO11" s="215"/>
      <c r="HGP11" s="215"/>
      <c r="HGQ11" s="215"/>
      <c r="HGR11" s="215"/>
      <c r="HGS11" s="215"/>
      <c r="HGT11" s="215"/>
      <c r="HGU11" s="215"/>
      <c r="HGV11" s="215"/>
      <c r="HGW11" s="215"/>
      <c r="HGX11" s="215"/>
      <c r="HGY11" s="215"/>
      <c r="HGZ11" s="215"/>
      <c r="HHA11" s="215"/>
      <c r="HHB11" s="215"/>
      <c r="HHC11" s="215"/>
      <c r="HHD11" s="215"/>
      <c r="HHE11" s="215"/>
      <c r="HHF11" s="215"/>
      <c r="HHG11" s="215"/>
      <c r="HHH11" s="215"/>
      <c r="HHI11" s="215"/>
      <c r="HHJ11" s="215"/>
      <c r="HHK11" s="215"/>
      <c r="HHL11" s="215"/>
      <c r="HHM11" s="215"/>
      <c r="HHN11" s="215"/>
      <c r="HHO11" s="215"/>
      <c r="HHP11" s="215"/>
      <c r="HHQ11" s="215"/>
      <c r="HHR11" s="215"/>
      <c r="HHS11" s="215"/>
      <c r="HHT11" s="215"/>
      <c r="HHU11" s="215"/>
      <c r="HHV11" s="215"/>
      <c r="HHW11" s="215"/>
      <c r="HHX11" s="215"/>
      <c r="HHY11" s="215"/>
      <c r="HHZ11" s="215"/>
      <c r="HIA11" s="215"/>
      <c r="HIB11" s="215"/>
      <c r="HIC11" s="215"/>
      <c r="HID11" s="215"/>
      <c r="HIE11" s="215"/>
      <c r="HIF11" s="215"/>
      <c r="HIG11" s="215"/>
      <c r="HIH11" s="215"/>
      <c r="HII11" s="215"/>
      <c r="HIJ11" s="215"/>
      <c r="HIK11" s="215"/>
      <c r="HIL11" s="215"/>
      <c r="HIM11" s="215"/>
      <c r="HIN11" s="215"/>
      <c r="HIO11" s="215"/>
      <c r="HIP11" s="215"/>
      <c r="HIQ11" s="215"/>
      <c r="HIR11" s="215"/>
      <c r="HIS11" s="215"/>
      <c r="HIT11" s="215"/>
      <c r="HIU11" s="215"/>
      <c r="HIV11" s="215"/>
      <c r="HIW11" s="215"/>
      <c r="HIX11" s="215"/>
      <c r="HIY11" s="215"/>
      <c r="HIZ11" s="215"/>
      <c r="HJA11" s="215"/>
      <c r="HJB11" s="215"/>
      <c r="HJC11" s="215"/>
      <c r="HJD11" s="215"/>
      <c r="HJE11" s="215"/>
      <c r="HJF11" s="215"/>
      <c r="HJG11" s="215"/>
      <c r="HJH11" s="215"/>
      <c r="HJI11" s="215"/>
      <c r="HJJ11" s="215"/>
      <c r="HJK11" s="215"/>
      <c r="HJL11" s="215"/>
      <c r="HJM11" s="215"/>
      <c r="HJN11" s="215"/>
      <c r="HJO11" s="215"/>
      <c r="HJP11" s="215"/>
      <c r="HJQ11" s="215"/>
      <c r="HJR11" s="215"/>
      <c r="HJS11" s="215"/>
      <c r="HJT11" s="215"/>
      <c r="HJU11" s="215"/>
      <c r="HJV11" s="215"/>
      <c r="HJW11" s="215"/>
      <c r="HJX11" s="215"/>
      <c r="HJY11" s="215"/>
      <c r="HJZ11" s="215"/>
      <c r="HKA11" s="215"/>
      <c r="HKB11" s="215"/>
      <c r="HKC11" s="215"/>
      <c r="HKD11" s="215"/>
      <c r="HKE11" s="215"/>
      <c r="HKF11" s="215"/>
      <c r="HKG11" s="215"/>
      <c r="HKH11" s="215"/>
      <c r="HKI11" s="215"/>
      <c r="HKJ11" s="215"/>
      <c r="HKK11" s="215"/>
      <c r="HKL11" s="215"/>
      <c r="HKM11" s="215"/>
      <c r="HKN11" s="215"/>
      <c r="HKO11" s="215"/>
      <c r="HKP11" s="215"/>
      <c r="HKQ11" s="215"/>
      <c r="HKR11" s="215"/>
      <c r="HKS11" s="215"/>
      <c r="HKT11" s="215"/>
      <c r="HKU11" s="215"/>
      <c r="HKV11" s="215"/>
      <c r="HKW11" s="215"/>
      <c r="HKX11" s="215"/>
      <c r="HKY11" s="215"/>
      <c r="HKZ11" s="215"/>
      <c r="HLA11" s="215"/>
      <c r="HLB11" s="215"/>
      <c r="HLC11" s="215"/>
      <c r="HLD11" s="215"/>
      <c r="HLE11" s="215"/>
      <c r="HLF11" s="215"/>
      <c r="HLG11" s="215"/>
      <c r="HLH11" s="215"/>
      <c r="HLI11" s="215"/>
      <c r="HLJ11" s="215"/>
      <c r="HLK11" s="215"/>
      <c r="HLL11" s="215"/>
      <c r="HLM11" s="215"/>
      <c r="HLN11" s="215"/>
      <c r="HLO11" s="215"/>
      <c r="HLP11" s="215"/>
      <c r="HLQ11" s="215"/>
      <c r="HLR11" s="215"/>
      <c r="HLS11" s="215"/>
      <c r="HLT11" s="215"/>
      <c r="HLU11" s="215"/>
      <c r="HLV11" s="215"/>
      <c r="HLW11" s="215"/>
      <c r="HLX11" s="215"/>
      <c r="HLY11" s="215"/>
      <c r="HLZ11" s="215"/>
      <c r="HMA11" s="215"/>
      <c r="HMB11" s="215"/>
      <c r="HMC11" s="215"/>
      <c r="HMD11" s="215"/>
      <c r="HME11" s="215"/>
      <c r="HMF11" s="215"/>
      <c r="HMG11" s="215"/>
      <c r="HMH11" s="215"/>
      <c r="HMI11" s="215"/>
      <c r="HMJ11" s="215"/>
      <c r="HMK11" s="215"/>
      <c r="HML11" s="215"/>
      <c r="HMM11" s="215"/>
      <c r="HMN11" s="215"/>
      <c r="HMO11" s="215"/>
      <c r="HMP11" s="215"/>
      <c r="HMQ11" s="215"/>
      <c r="HMR11" s="215"/>
      <c r="HMS11" s="215"/>
      <c r="HMT11" s="215"/>
      <c r="HMU11" s="215"/>
      <c r="HMV11" s="215"/>
      <c r="HMW11" s="215"/>
      <c r="HMX11" s="215"/>
      <c r="HMY11" s="215"/>
      <c r="HMZ11" s="215"/>
      <c r="HNA11" s="215"/>
      <c r="HNB11" s="215"/>
      <c r="HNC11" s="215"/>
      <c r="HND11" s="215"/>
      <c r="HNE11" s="215"/>
      <c r="HNF11" s="215"/>
      <c r="HNG11" s="215"/>
      <c r="HNH11" s="215"/>
      <c r="HNI11" s="215"/>
      <c r="HNJ11" s="215"/>
      <c r="HNK11" s="215"/>
      <c r="HNL11" s="215"/>
      <c r="HNM11" s="215"/>
      <c r="HNN11" s="215"/>
      <c r="HNO11" s="215"/>
      <c r="HNP11" s="215"/>
      <c r="HNQ11" s="215"/>
      <c r="HNR11" s="215"/>
      <c r="HNS11" s="215"/>
      <c r="HNT11" s="215"/>
      <c r="HNU11" s="215"/>
      <c r="HNV11" s="215"/>
      <c r="HNW11" s="215"/>
      <c r="HNX11" s="215"/>
      <c r="HNY11" s="215"/>
      <c r="HNZ11" s="215"/>
      <c r="HOA11" s="215"/>
      <c r="HOB11" s="215"/>
      <c r="HOC11" s="215"/>
      <c r="HOD11" s="215"/>
      <c r="HOE11" s="215"/>
      <c r="HOF11" s="215"/>
      <c r="HOG11" s="215"/>
      <c r="HOH11" s="215"/>
      <c r="HOI11" s="215"/>
      <c r="HOJ11" s="215"/>
      <c r="HOK11" s="215"/>
      <c r="HOL11" s="215"/>
      <c r="HOM11" s="215"/>
      <c r="HON11" s="215"/>
      <c r="HOO11" s="215"/>
      <c r="HOP11" s="215"/>
      <c r="HOQ11" s="215"/>
      <c r="HOR11" s="215"/>
      <c r="HOS11" s="215"/>
      <c r="HOT11" s="215"/>
      <c r="HOU11" s="215"/>
      <c r="HOV11" s="215"/>
      <c r="HOW11" s="215"/>
      <c r="HOX11" s="215"/>
      <c r="HOY11" s="215"/>
      <c r="HOZ11" s="215"/>
      <c r="HPA11" s="215"/>
      <c r="HPB11" s="215"/>
      <c r="HPC11" s="215"/>
      <c r="HPD11" s="215"/>
      <c r="HPE11" s="215"/>
      <c r="HPF11" s="215"/>
      <c r="HPG11" s="215"/>
      <c r="HPH11" s="215"/>
      <c r="HPI11" s="215"/>
      <c r="HPJ11" s="215"/>
      <c r="HPK11" s="215"/>
      <c r="HPL11" s="215"/>
      <c r="HPM11" s="215"/>
      <c r="HPN11" s="215"/>
      <c r="HPO11" s="215"/>
      <c r="HPP11" s="215"/>
      <c r="HPQ11" s="215"/>
      <c r="HPR11" s="215"/>
      <c r="HPS11" s="215"/>
      <c r="HPT11" s="215"/>
      <c r="HPU11" s="215"/>
      <c r="HPV11" s="215"/>
      <c r="HPW11" s="215"/>
      <c r="HPX11" s="215"/>
      <c r="HPY11" s="215"/>
      <c r="HPZ11" s="215"/>
      <c r="HQA11" s="215"/>
      <c r="HQB11" s="215"/>
      <c r="HQC11" s="215"/>
      <c r="HQD11" s="215"/>
      <c r="HQE11" s="215"/>
      <c r="HQF11" s="215"/>
      <c r="HQG11" s="215"/>
      <c r="HQH11" s="215"/>
      <c r="HQI11" s="215"/>
      <c r="HQJ11" s="215"/>
      <c r="HQK11" s="215"/>
      <c r="HQL11" s="215"/>
      <c r="HQM11" s="215"/>
      <c r="HQN11" s="215"/>
      <c r="HQO11" s="215"/>
      <c r="HQP11" s="215"/>
      <c r="HQQ11" s="215"/>
      <c r="HQR11" s="215"/>
      <c r="HQS11" s="215"/>
      <c r="HQT11" s="215"/>
      <c r="HQU11" s="215"/>
      <c r="HQV11" s="215"/>
      <c r="HQW11" s="215"/>
      <c r="HQX11" s="215"/>
      <c r="HQY11" s="215"/>
      <c r="HQZ11" s="215"/>
      <c r="HRA11" s="215"/>
      <c r="HRB11" s="215"/>
      <c r="HRC11" s="215"/>
      <c r="HRD11" s="215"/>
      <c r="HRE11" s="215"/>
      <c r="HRF11" s="215"/>
      <c r="HRG11" s="215"/>
      <c r="HRH11" s="215"/>
      <c r="HRI11" s="215"/>
      <c r="HRJ11" s="215"/>
      <c r="HRK11" s="215"/>
      <c r="HRL11" s="215"/>
      <c r="HRM11" s="215"/>
      <c r="HRN11" s="215"/>
      <c r="HRO11" s="215"/>
      <c r="HRP11" s="215"/>
      <c r="HRQ11" s="215"/>
      <c r="HRR11" s="215"/>
      <c r="HRS11" s="215"/>
      <c r="HRT11" s="215"/>
      <c r="HRU11" s="215"/>
      <c r="HRV11" s="215"/>
      <c r="HRW11" s="215"/>
      <c r="HRX11" s="215"/>
      <c r="HRY11" s="215"/>
      <c r="HRZ11" s="215"/>
      <c r="HSA11" s="215"/>
      <c r="HSB11" s="215"/>
      <c r="HSC11" s="215"/>
      <c r="HSD11" s="215"/>
      <c r="HSE11" s="215"/>
      <c r="HSF11" s="215"/>
      <c r="HSG11" s="215"/>
      <c r="HSH11" s="215"/>
      <c r="HSI11" s="215"/>
      <c r="HSJ11" s="215"/>
      <c r="HSK11" s="215"/>
      <c r="HSL11" s="215"/>
      <c r="HSM11" s="215"/>
      <c r="HSN11" s="215"/>
      <c r="HSO11" s="215"/>
      <c r="HSP11" s="215"/>
      <c r="HSQ11" s="215"/>
      <c r="HSR11" s="215"/>
      <c r="HSS11" s="215"/>
      <c r="HST11" s="215"/>
      <c r="HSU11" s="215"/>
      <c r="HSV11" s="215"/>
      <c r="HSW11" s="215"/>
      <c r="HSX11" s="215"/>
      <c r="HSY11" s="215"/>
      <c r="HSZ11" s="215"/>
      <c r="HTA11" s="215"/>
      <c r="HTB11" s="215"/>
      <c r="HTC11" s="215"/>
      <c r="HTD11" s="215"/>
      <c r="HTE11" s="215"/>
      <c r="HTF11" s="215"/>
      <c r="HTG11" s="215"/>
      <c r="HTH11" s="215"/>
      <c r="HTI11" s="215"/>
      <c r="HTJ11" s="215"/>
      <c r="HTK11" s="215"/>
      <c r="HTL11" s="215"/>
      <c r="HTM11" s="215"/>
      <c r="HTN11" s="215"/>
      <c r="HTO11" s="215"/>
      <c r="HTP11" s="215"/>
      <c r="HTQ11" s="215"/>
      <c r="HTR11" s="215"/>
      <c r="HTS11" s="215"/>
      <c r="HTT11" s="215"/>
      <c r="HTU11" s="215"/>
      <c r="HTV11" s="215"/>
      <c r="HTW11" s="215"/>
      <c r="HTX11" s="215"/>
      <c r="HTY11" s="215"/>
      <c r="HTZ11" s="215"/>
      <c r="HUA11" s="215"/>
      <c r="HUB11" s="215"/>
      <c r="HUC11" s="215"/>
      <c r="HUD11" s="215"/>
      <c r="HUE11" s="215"/>
      <c r="HUF11" s="215"/>
      <c r="HUG11" s="215"/>
      <c r="HUH11" s="215"/>
      <c r="HUI11" s="215"/>
      <c r="HUJ11" s="215"/>
      <c r="HUK11" s="215"/>
      <c r="HUL11" s="215"/>
      <c r="HUM11" s="215"/>
      <c r="HUN11" s="215"/>
      <c r="HUO11" s="215"/>
      <c r="HUP11" s="215"/>
      <c r="HUQ11" s="215"/>
      <c r="HUR11" s="215"/>
      <c r="HUS11" s="215"/>
      <c r="HUT11" s="215"/>
      <c r="HUU11" s="215"/>
      <c r="HUV11" s="215"/>
      <c r="HUW11" s="215"/>
      <c r="HUX11" s="215"/>
      <c r="HUY11" s="215"/>
      <c r="HUZ11" s="215"/>
      <c r="HVA11" s="215"/>
      <c r="HVB11" s="215"/>
      <c r="HVC11" s="215"/>
      <c r="HVD11" s="215"/>
      <c r="HVE11" s="215"/>
      <c r="HVF11" s="215"/>
      <c r="HVG11" s="215"/>
      <c r="HVH11" s="215"/>
      <c r="HVI11" s="215"/>
      <c r="HVJ11" s="215"/>
      <c r="HVK11" s="215"/>
      <c r="HVL11" s="215"/>
      <c r="HVM11" s="215"/>
      <c r="HVN11" s="215"/>
      <c r="HVO11" s="215"/>
      <c r="HVP11" s="215"/>
      <c r="HVQ11" s="215"/>
      <c r="HVR11" s="215"/>
      <c r="HVS11" s="215"/>
      <c r="HVT11" s="215"/>
      <c r="HVU11" s="215"/>
      <c r="HVV11" s="215"/>
      <c r="HVW11" s="215"/>
      <c r="HVX11" s="215"/>
      <c r="HVY11" s="215"/>
      <c r="HVZ11" s="215"/>
      <c r="HWA11" s="215"/>
      <c r="HWB11" s="215"/>
      <c r="HWC11" s="215"/>
      <c r="HWD11" s="215"/>
      <c r="HWE11" s="215"/>
      <c r="HWF11" s="215"/>
      <c r="HWG11" s="215"/>
      <c r="HWH11" s="215"/>
      <c r="HWI11" s="215"/>
      <c r="HWJ11" s="215"/>
      <c r="HWK11" s="215"/>
      <c r="HWL11" s="215"/>
      <c r="HWM11" s="215"/>
      <c r="HWN11" s="215"/>
      <c r="HWO11" s="215"/>
      <c r="HWP11" s="215"/>
      <c r="HWQ11" s="215"/>
      <c r="HWR11" s="215"/>
      <c r="HWS11" s="215"/>
      <c r="HWT11" s="215"/>
      <c r="HWU11" s="215"/>
      <c r="HWV11" s="215"/>
      <c r="HWW11" s="215"/>
      <c r="HWX11" s="215"/>
      <c r="HWY11" s="215"/>
      <c r="HWZ11" s="215"/>
      <c r="HXA11" s="215"/>
      <c r="HXB11" s="215"/>
      <c r="HXC11" s="215"/>
      <c r="HXD11" s="215"/>
      <c r="HXE11" s="215"/>
      <c r="HXF11" s="215"/>
      <c r="HXG11" s="215"/>
      <c r="HXH11" s="215"/>
      <c r="HXI11" s="215"/>
      <c r="HXJ11" s="215"/>
      <c r="HXK11" s="215"/>
      <c r="HXL11" s="215"/>
      <c r="HXM11" s="215"/>
      <c r="HXN11" s="215"/>
      <c r="HXO11" s="215"/>
      <c r="HXP11" s="215"/>
      <c r="HXQ11" s="215"/>
      <c r="HXR11" s="215"/>
      <c r="HXS11" s="215"/>
      <c r="HXT11" s="215"/>
      <c r="HXU11" s="215"/>
      <c r="HXV11" s="215"/>
      <c r="HXW11" s="215"/>
      <c r="HXX11" s="215"/>
      <c r="HXY11" s="215"/>
      <c r="HXZ11" s="215"/>
      <c r="HYA11" s="215"/>
      <c r="HYB11" s="215"/>
      <c r="HYC11" s="215"/>
      <c r="HYD11" s="215"/>
      <c r="HYE11" s="215"/>
      <c r="HYF11" s="215"/>
      <c r="HYG11" s="215"/>
      <c r="HYH11" s="215"/>
      <c r="HYI11" s="215"/>
      <c r="HYJ11" s="215"/>
      <c r="HYK11" s="215"/>
      <c r="HYL11" s="215"/>
      <c r="HYM11" s="215"/>
      <c r="HYN11" s="215"/>
      <c r="HYO11" s="215"/>
      <c r="HYP11" s="215"/>
      <c r="HYQ11" s="215"/>
      <c r="HYR11" s="215"/>
      <c r="HYS11" s="215"/>
      <c r="HYT11" s="215"/>
      <c r="HYU11" s="215"/>
      <c r="HYV11" s="215"/>
      <c r="HYW11" s="215"/>
      <c r="HYX11" s="215"/>
      <c r="HYY11" s="215"/>
      <c r="HYZ11" s="215"/>
      <c r="HZA11" s="215"/>
      <c r="HZB11" s="215"/>
      <c r="HZC11" s="215"/>
      <c r="HZD11" s="215"/>
      <c r="HZE11" s="215"/>
      <c r="HZF11" s="215"/>
      <c r="HZG11" s="215"/>
      <c r="HZH11" s="215"/>
      <c r="HZI11" s="215"/>
      <c r="HZJ11" s="215"/>
      <c r="HZK11" s="215"/>
      <c r="HZL11" s="215"/>
      <c r="HZM11" s="215"/>
      <c r="HZN11" s="215"/>
      <c r="HZO11" s="215"/>
      <c r="HZP11" s="215"/>
      <c r="HZQ11" s="215"/>
      <c r="HZR11" s="215"/>
      <c r="HZS11" s="215"/>
      <c r="HZT11" s="215"/>
      <c r="HZU11" s="215"/>
      <c r="HZV11" s="215"/>
      <c r="HZW11" s="215"/>
      <c r="HZX11" s="215"/>
      <c r="HZY11" s="215"/>
      <c r="HZZ11" s="215"/>
      <c r="IAA11" s="215"/>
      <c r="IAB11" s="215"/>
      <c r="IAC11" s="215"/>
      <c r="IAD11" s="215"/>
      <c r="IAE11" s="215"/>
      <c r="IAF11" s="215"/>
      <c r="IAG11" s="215"/>
      <c r="IAH11" s="215"/>
      <c r="IAI11" s="215"/>
      <c r="IAJ11" s="215"/>
      <c r="IAK11" s="215"/>
      <c r="IAL11" s="215"/>
      <c r="IAM11" s="215"/>
      <c r="IAN11" s="215"/>
      <c r="IAO11" s="215"/>
      <c r="IAP11" s="215"/>
      <c r="IAQ11" s="215"/>
      <c r="IAR11" s="215"/>
      <c r="IAS11" s="215"/>
      <c r="IAT11" s="215"/>
      <c r="IAU11" s="215"/>
      <c r="IAV11" s="215"/>
      <c r="IAW11" s="215"/>
      <c r="IAX11" s="215"/>
      <c r="IAY11" s="215"/>
      <c r="IAZ11" s="215"/>
      <c r="IBA11" s="215"/>
      <c r="IBB11" s="215"/>
      <c r="IBC11" s="215"/>
      <c r="IBD11" s="215"/>
      <c r="IBE11" s="215"/>
      <c r="IBF11" s="215"/>
      <c r="IBG11" s="215"/>
      <c r="IBH11" s="215"/>
      <c r="IBI11" s="215"/>
      <c r="IBJ11" s="215"/>
      <c r="IBK11" s="215"/>
      <c r="IBL11" s="215"/>
      <c r="IBM11" s="215"/>
      <c r="IBN11" s="215"/>
      <c r="IBO11" s="215"/>
      <c r="IBP11" s="215"/>
      <c r="IBQ11" s="215"/>
      <c r="IBR11" s="215"/>
      <c r="IBS11" s="215"/>
      <c r="IBT11" s="215"/>
      <c r="IBU11" s="215"/>
      <c r="IBV11" s="215"/>
      <c r="IBW11" s="215"/>
      <c r="IBX11" s="215"/>
      <c r="IBY11" s="215"/>
      <c r="IBZ11" s="215"/>
      <c r="ICA11" s="215"/>
      <c r="ICB11" s="215"/>
      <c r="ICC11" s="215"/>
      <c r="ICD11" s="215"/>
      <c r="ICE11" s="215"/>
      <c r="ICF11" s="215"/>
      <c r="ICG11" s="215"/>
      <c r="ICH11" s="215"/>
      <c r="ICI11" s="215"/>
      <c r="ICJ11" s="215"/>
      <c r="ICK11" s="215"/>
      <c r="ICL11" s="215"/>
      <c r="ICM11" s="215"/>
      <c r="ICN11" s="215"/>
      <c r="ICO11" s="215"/>
      <c r="ICP11" s="215"/>
      <c r="ICQ11" s="215"/>
      <c r="ICR11" s="215"/>
      <c r="ICS11" s="215"/>
      <c r="ICT11" s="215"/>
      <c r="ICU11" s="215"/>
      <c r="ICV11" s="215"/>
      <c r="ICW11" s="215"/>
      <c r="ICX11" s="215"/>
      <c r="ICY11" s="215"/>
      <c r="ICZ11" s="215"/>
      <c r="IDA11" s="215"/>
      <c r="IDB11" s="215"/>
      <c r="IDC11" s="215"/>
      <c r="IDD11" s="215"/>
      <c r="IDE11" s="215"/>
      <c r="IDF11" s="215"/>
      <c r="IDG11" s="215"/>
      <c r="IDH11" s="215"/>
      <c r="IDI11" s="215"/>
      <c r="IDJ11" s="215"/>
      <c r="IDK11" s="215"/>
      <c r="IDL11" s="215"/>
      <c r="IDM11" s="215"/>
      <c r="IDN11" s="215"/>
      <c r="IDO11" s="215"/>
      <c r="IDP11" s="215"/>
      <c r="IDQ11" s="215"/>
      <c r="IDR11" s="215"/>
      <c r="IDS11" s="215"/>
      <c r="IDT11" s="215"/>
      <c r="IDU11" s="215"/>
      <c r="IDV11" s="215"/>
      <c r="IDW11" s="215"/>
      <c r="IDX11" s="215"/>
      <c r="IDY11" s="215"/>
      <c r="IDZ11" s="215"/>
      <c r="IEA11" s="215"/>
      <c r="IEB11" s="215"/>
      <c r="IEC11" s="215"/>
      <c r="IED11" s="215"/>
      <c r="IEE11" s="215"/>
      <c r="IEF11" s="215"/>
      <c r="IEG11" s="215"/>
      <c r="IEH11" s="215"/>
      <c r="IEI11" s="215"/>
      <c r="IEJ11" s="215"/>
      <c r="IEK11" s="215"/>
      <c r="IEL11" s="215"/>
      <c r="IEM11" s="215"/>
      <c r="IEN11" s="215"/>
      <c r="IEO11" s="215"/>
      <c r="IEP11" s="215"/>
      <c r="IEQ11" s="215"/>
      <c r="IER11" s="215"/>
      <c r="IES11" s="215"/>
      <c r="IET11" s="215"/>
      <c r="IEU11" s="215"/>
      <c r="IEV11" s="215"/>
      <c r="IEW11" s="215"/>
      <c r="IEX11" s="215"/>
      <c r="IEY11" s="215"/>
      <c r="IEZ11" s="215"/>
      <c r="IFA11" s="215"/>
      <c r="IFB11" s="215"/>
      <c r="IFC11" s="215"/>
      <c r="IFD11" s="215"/>
      <c r="IFE11" s="215"/>
      <c r="IFF11" s="215"/>
      <c r="IFG11" s="215"/>
      <c r="IFH11" s="215"/>
      <c r="IFI11" s="215"/>
      <c r="IFJ11" s="215"/>
      <c r="IFK11" s="215"/>
      <c r="IFL11" s="215"/>
      <c r="IFM11" s="215"/>
      <c r="IFN11" s="215"/>
      <c r="IFO11" s="215"/>
      <c r="IFP11" s="215"/>
      <c r="IFQ11" s="215"/>
      <c r="IFR11" s="215"/>
      <c r="IFS11" s="215"/>
      <c r="IFT11" s="215"/>
      <c r="IFU11" s="215"/>
      <c r="IFV11" s="215"/>
      <c r="IFW11" s="215"/>
      <c r="IFX11" s="215"/>
      <c r="IFY11" s="215"/>
      <c r="IFZ11" s="215"/>
      <c r="IGA11" s="215"/>
      <c r="IGB11" s="215"/>
      <c r="IGC11" s="215"/>
      <c r="IGD11" s="215"/>
      <c r="IGE11" s="215"/>
      <c r="IGF11" s="215"/>
      <c r="IGG11" s="215"/>
      <c r="IGH11" s="215"/>
      <c r="IGI11" s="215"/>
      <c r="IGJ11" s="215"/>
      <c r="IGK11" s="215"/>
      <c r="IGL11" s="215"/>
      <c r="IGM11" s="215"/>
      <c r="IGN11" s="215"/>
      <c r="IGO11" s="215"/>
      <c r="IGP11" s="215"/>
      <c r="IGQ11" s="215"/>
      <c r="IGR11" s="215"/>
      <c r="IGS11" s="215"/>
      <c r="IGT11" s="215"/>
      <c r="IGU11" s="215"/>
      <c r="IGV11" s="215"/>
      <c r="IGW11" s="215"/>
      <c r="IGX11" s="215"/>
      <c r="IGY11" s="215"/>
      <c r="IGZ11" s="215"/>
      <c r="IHA11" s="215"/>
      <c r="IHB11" s="215"/>
      <c r="IHC11" s="215"/>
      <c r="IHD11" s="215"/>
      <c r="IHE11" s="215"/>
      <c r="IHF11" s="215"/>
      <c r="IHG11" s="215"/>
      <c r="IHH11" s="215"/>
      <c r="IHI11" s="215"/>
      <c r="IHJ11" s="215"/>
      <c r="IHK11" s="215"/>
      <c r="IHL11" s="215"/>
      <c r="IHM11" s="215"/>
      <c r="IHN11" s="215"/>
      <c r="IHO11" s="215"/>
      <c r="IHP11" s="215"/>
      <c r="IHQ11" s="215"/>
      <c r="IHR11" s="215"/>
      <c r="IHS11" s="215"/>
      <c r="IHT11" s="215"/>
      <c r="IHU11" s="215"/>
      <c r="IHV11" s="215"/>
      <c r="IHW11" s="215"/>
      <c r="IHX11" s="215"/>
      <c r="IHY11" s="215"/>
      <c r="IHZ11" s="215"/>
      <c r="IIA11" s="215"/>
      <c r="IIB11" s="215"/>
      <c r="IIC11" s="215"/>
      <c r="IID11" s="215"/>
      <c r="IIE11" s="215"/>
      <c r="IIF11" s="215"/>
      <c r="IIG11" s="215"/>
      <c r="IIH11" s="215"/>
      <c r="III11" s="215"/>
      <c r="IIJ11" s="215"/>
      <c r="IIK11" s="215"/>
      <c r="IIL11" s="215"/>
      <c r="IIM11" s="215"/>
      <c r="IIN11" s="215"/>
      <c r="IIO11" s="215"/>
      <c r="IIP11" s="215"/>
      <c r="IIQ11" s="215"/>
      <c r="IIR11" s="215"/>
      <c r="IIS11" s="215"/>
      <c r="IIT11" s="215"/>
      <c r="IIU11" s="215"/>
      <c r="IIV11" s="215"/>
      <c r="IIW11" s="215"/>
      <c r="IIX11" s="215"/>
      <c r="IIY11" s="215"/>
      <c r="IIZ11" s="215"/>
      <c r="IJA11" s="215"/>
      <c r="IJB11" s="215"/>
      <c r="IJC11" s="215"/>
      <c r="IJD11" s="215"/>
      <c r="IJE11" s="215"/>
      <c r="IJF11" s="215"/>
      <c r="IJG11" s="215"/>
      <c r="IJH11" s="215"/>
      <c r="IJI11" s="215"/>
      <c r="IJJ11" s="215"/>
      <c r="IJK11" s="215"/>
      <c r="IJL11" s="215"/>
      <c r="IJM11" s="215"/>
      <c r="IJN11" s="215"/>
      <c r="IJO11" s="215"/>
      <c r="IJP11" s="215"/>
      <c r="IJQ11" s="215"/>
      <c r="IJR11" s="215"/>
      <c r="IJS11" s="215"/>
      <c r="IJT11" s="215"/>
      <c r="IJU11" s="215"/>
      <c r="IJV11" s="215"/>
      <c r="IJW11" s="215"/>
      <c r="IJX11" s="215"/>
      <c r="IJY11" s="215"/>
      <c r="IJZ11" s="215"/>
      <c r="IKA11" s="215"/>
      <c r="IKB11" s="215"/>
      <c r="IKC11" s="215"/>
      <c r="IKD11" s="215"/>
      <c r="IKE11" s="215"/>
      <c r="IKF11" s="215"/>
      <c r="IKG11" s="215"/>
      <c r="IKH11" s="215"/>
      <c r="IKI11" s="215"/>
      <c r="IKJ11" s="215"/>
      <c r="IKK11" s="215"/>
      <c r="IKL11" s="215"/>
      <c r="IKM11" s="215"/>
      <c r="IKN11" s="215"/>
      <c r="IKO11" s="215"/>
      <c r="IKP11" s="215"/>
      <c r="IKQ11" s="215"/>
      <c r="IKR11" s="215"/>
      <c r="IKS11" s="215"/>
      <c r="IKT11" s="215"/>
      <c r="IKU11" s="215"/>
      <c r="IKV11" s="215"/>
      <c r="IKW11" s="215"/>
      <c r="IKX11" s="215"/>
      <c r="IKY11" s="215"/>
      <c r="IKZ11" s="215"/>
      <c r="ILA11" s="215"/>
      <c r="ILB11" s="215"/>
      <c r="ILC11" s="215"/>
      <c r="ILD11" s="215"/>
      <c r="ILE11" s="215"/>
      <c r="ILF11" s="215"/>
      <c r="ILG11" s="215"/>
      <c r="ILH11" s="215"/>
      <c r="ILI11" s="215"/>
      <c r="ILJ11" s="215"/>
      <c r="ILK11" s="215"/>
      <c r="ILL11" s="215"/>
      <c r="ILM11" s="215"/>
      <c r="ILN11" s="215"/>
      <c r="ILO11" s="215"/>
      <c r="ILP11" s="215"/>
      <c r="ILQ11" s="215"/>
      <c r="ILR11" s="215"/>
      <c r="ILS11" s="215"/>
      <c r="ILT11" s="215"/>
      <c r="ILU11" s="215"/>
      <c r="ILV11" s="215"/>
      <c r="ILW11" s="215"/>
      <c r="ILX11" s="215"/>
      <c r="ILY11" s="215"/>
      <c r="ILZ11" s="215"/>
      <c r="IMA11" s="215"/>
      <c r="IMB11" s="215"/>
      <c r="IMC11" s="215"/>
      <c r="IMD11" s="215"/>
      <c r="IME11" s="215"/>
      <c r="IMF11" s="215"/>
      <c r="IMG11" s="215"/>
      <c r="IMH11" s="215"/>
      <c r="IMI11" s="215"/>
      <c r="IMJ11" s="215"/>
      <c r="IMK11" s="215"/>
      <c r="IML11" s="215"/>
      <c r="IMM11" s="215"/>
      <c r="IMN11" s="215"/>
      <c r="IMO11" s="215"/>
      <c r="IMP11" s="215"/>
      <c r="IMQ11" s="215"/>
      <c r="IMR11" s="215"/>
      <c r="IMS11" s="215"/>
      <c r="IMT11" s="215"/>
      <c r="IMU11" s="215"/>
      <c r="IMV11" s="215"/>
      <c r="IMW11" s="215"/>
      <c r="IMX11" s="215"/>
      <c r="IMY11" s="215"/>
      <c r="IMZ11" s="215"/>
      <c r="INA11" s="215"/>
      <c r="INB11" s="215"/>
      <c r="INC11" s="215"/>
      <c r="IND11" s="215"/>
      <c r="INE11" s="215"/>
      <c r="INF11" s="215"/>
      <c r="ING11" s="215"/>
      <c r="INH11" s="215"/>
      <c r="INI11" s="215"/>
      <c r="INJ11" s="215"/>
      <c r="INK11" s="215"/>
      <c r="INL11" s="215"/>
      <c r="INM11" s="215"/>
      <c r="INN11" s="215"/>
      <c r="INO11" s="215"/>
      <c r="INP11" s="215"/>
      <c r="INQ11" s="215"/>
      <c r="INR11" s="215"/>
      <c r="INS11" s="215"/>
      <c r="INT11" s="215"/>
      <c r="INU11" s="215"/>
      <c r="INV11" s="215"/>
      <c r="INW11" s="215"/>
      <c r="INX11" s="215"/>
      <c r="INY11" s="215"/>
      <c r="INZ11" s="215"/>
      <c r="IOA11" s="215"/>
      <c r="IOB11" s="215"/>
      <c r="IOC11" s="215"/>
      <c r="IOD11" s="215"/>
      <c r="IOE11" s="215"/>
      <c r="IOF11" s="215"/>
      <c r="IOG11" s="215"/>
      <c r="IOH11" s="215"/>
      <c r="IOI11" s="215"/>
      <c r="IOJ11" s="215"/>
      <c r="IOK11" s="215"/>
      <c r="IOL11" s="215"/>
      <c r="IOM11" s="215"/>
      <c r="ION11" s="215"/>
      <c r="IOO11" s="215"/>
      <c r="IOP11" s="215"/>
      <c r="IOQ11" s="215"/>
      <c r="IOR11" s="215"/>
      <c r="IOS11" s="215"/>
      <c r="IOT11" s="215"/>
      <c r="IOU11" s="215"/>
      <c r="IOV11" s="215"/>
      <c r="IOW11" s="215"/>
      <c r="IOX11" s="215"/>
      <c r="IOY11" s="215"/>
      <c r="IOZ11" s="215"/>
      <c r="IPA11" s="215"/>
      <c r="IPB11" s="215"/>
      <c r="IPC11" s="215"/>
      <c r="IPD11" s="215"/>
      <c r="IPE11" s="215"/>
      <c r="IPF11" s="215"/>
      <c r="IPG11" s="215"/>
      <c r="IPH11" s="215"/>
      <c r="IPI11" s="215"/>
      <c r="IPJ11" s="215"/>
      <c r="IPK11" s="215"/>
      <c r="IPL11" s="215"/>
      <c r="IPM11" s="215"/>
      <c r="IPN11" s="215"/>
      <c r="IPO11" s="215"/>
      <c r="IPP11" s="215"/>
      <c r="IPQ11" s="215"/>
      <c r="IPR11" s="215"/>
      <c r="IPS11" s="215"/>
      <c r="IPT11" s="215"/>
      <c r="IPU11" s="215"/>
      <c r="IPV11" s="215"/>
      <c r="IPW11" s="215"/>
      <c r="IPX11" s="215"/>
      <c r="IPY11" s="215"/>
      <c r="IPZ11" s="215"/>
      <c r="IQA11" s="215"/>
      <c r="IQB11" s="215"/>
      <c r="IQC11" s="215"/>
      <c r="IQD11" s="215"/>
      <c r="IQE11" s="215"/>
      <c r="IQF11" s="215"/>
      <c r="IQG11" s="215"/>
      <c r="IQH11" s="215"/>
      <c r="IQI11" s="215"/>
      <c r="IQJ11" s="215"/>
      <c r="IQK11" s="215"/>
      <c r="IQL11" s="215"/>
      <c r="IQM11" s="215"/>
      <c r="IQN11" s="215"/>
      <c r="IQO11" s="215"/>
      <c r="IQP11" s="215"/>
      <c r="IQQ11" s="215"/>
      <c r="IQR11" s="215"/>
      <c r="IQS11" s="215"/>
      <c r="IQT11" s="215"/>
      <c r="IQU11" s="215"/>
      <c r="IQV11" s="215"/>
      <c r="IQW11" s="215"/>
      <c r="IQX11" s="215"/>
      <c r="IQY11" s="215"/>
      <c r="IQZ11" s="215"/>
      <c r="IRA11" s="215"/>
      <c r="IRB11" s="215"/>
      <c r="IRC11" s="215"/>
      <c r="IRD11" s="215"/>
      <c r="IRE11" s="215"/>
      <c r="IRF11" s="215"/>
      <c r="IRG11" s="215"/>
      <c r="IRH11" s="215"/>
      <c r="IRI11" s="215"/>
      <c r="IRJ11" s="215"/>
      <c r="IRK11" s="215"/>
      <c r="IRL11" s="215"/>
      <c r="IRM11" s="215"/>
      <c r="IRN11" s="215"/>
      <c r="IRO11" s="215"/>
      <c r="IRP11" s="215"/>
      <c r="IRQ11" s="215"/>
      <c r="IRR11" s="215"/>
      <c r="IRS11" s="215"/>
      <c r="IRT11" s="215"/>
      <c r="IRU11" s="215"/>
      <c r="IRV11" s="215"/>
      <c r="IRW11" s="215"/>
      <c r="IRX11" s="215"/>
      <c r="IRY11" s="215"/>
      <c r="IRZ11" s="215"/>
      <c r="ISA11" s="215"/>
      <c r="ISB11" s="215"/>
      <c r="ISC11" s="215"/>
      <c r="ISD11" s="215"/>
      <c r="ISE11" s="215"/>
      <c r="ISF11" s="215"/>
      <c r="ISG11" s="215"/>
      <c r="ISH11" s="215"/>
      <c r="ISI11" s="215"/>
      <c r="ISJ11" s="215"/>
      <c r="ISK11" s="215"/>
      <c r="ISL11" s="215"/>
      <c r="ISM11" s="215"/>
      <c r="ISN11" s="215"/>
      <c r="ISO11" s="215"/>
      <c r="ISP11" s="215"/>
      <c r="ISQ11" s="215"/>
      <c r="ISR11" s="215"/>
      <c r="ISS11" s="215"/>
      <c r="IST11" s="215"/>
      <c r="ISU11" s="215"/>
      <c r="ISV11" s="215"/>
      <c r="ISW11" s="215"/>
      <c r="ISX11" s="215"/>
      <c r="ISY11" s="215"/>
      <c r="ISZ11" s="215"/>
      <c r="ITA11" s="215"/>
      <c r="ITB11" s="215"/>
      <c r="ITC11" s="215"/>
      <c r="ITD11" s="215"/>
      <c r="ITE11" s="215"/>
      <c r="ITF11" s="215"/>
      <c r="ITG11" s="215"/>
      <c r="ITH11" s="215"/>
      <c r="ITI11" s="215"/>
      <c r="ITJ11" s="215"/>
      <c r="ITK11" s="215"/>
      <c r="ITL11" s="215"/>
      <c r="ITM11" s="215"/>
      <c r="ITN11" s="215"/>
      <c r="ITO11" s="215"/>
      <c r="ITP11" s="215"/>
      <c r="ITQ11" s="215"/>
      <c r="ITR11" s="215"/>
      <c r="ITS11" s="215"/>
      <c r="ITT11" s="215"/>
      <c r="ITU11" s="215"/>
      <c r="ITV11" s="215"/>
      <c r="ITW11" s="215"/>
      <c r="ITX11" s="215"/>
      <c r="ITY11" s="215"/>
      <c r="ITZ11" s="215"/>
      <c r="IUA11" s="215"/>
      <c r="IUB11" s="215"/>
      <c r="IUC11" s="215"/>
      <c r="IUD11" s="215"/>
      <c r="IUE11" s="215"/>
      <c r="IUF11" s="215"/>
      <c r="IUG11" s="215"/>
      <c r="IUH11" s="215"/>
      <c r="IUI11" s="215"/>
      <c r="IUJ11" s="215"/>
      <c r="IUK11" s="215"/>
      <c r="IUL11" s="215"/>
      <c r="IUM11" s="215"/>
      <c r="IUN11" s="215"/>
      <c r="IUO11" s="215"/>
      <c r="IUP11" s="215"/>
      <c r="IUQ11" s="215"/>
      <c r="IUR11" s="215"/>
      <c r="IUS11" s="215"/>
      <c r="IUT11" s="215"/>
      <c r="IUU11" s="215"/>
      <c r="IUV11" s="215"/>
      <c r="IUW11" s="215"/>
      <c r="IUX11" s="215"/>
      <c r="IUY11" s="215"/>
      <c r="IUZ11" s="215"/>
      <c r="IVA11" s="215"/>
      <c r="IVB11" s="215"/>
      <c r="IVC11" s="215"/>
      <c r="IVD11" s="215"/>
      <c r="IVE11" s="215"/>
      <c r="IVF11" s="215"/>
      <c r="IVG11" s="215"/>
      <c r="IVH11" s="215"/>
      <c r="IVI11" s="215"/>
      <c r="IVJ11" s="215"/>
      <c r="IVK11" s="215"/>
      <c r="IVL11" s="215"/>
      <c r="IVM11" s="215"/>
      <c r="IVN11" s="215"/>
      <c r="IVO11" s="215"/>
      <c r="IVP11" s="215"/>
      <c r="IVQ11" s="215"/>
      <c r="IVR11" s="215"/>
      <c r="IVS11" s="215"/>
      <c r="IVT11" s="215"/>
      <c r="IVU11" s="215"/>
      <c r="IVV11" s="215"/>
      <c r="IVW11" s="215"/>
      <c r="IVX11" s="215"/>
      <c r="IVY11" s="215"/>
      <c r="IVZ11" s="215"/>
      <c r="IWA11" s="215"/>
      <c r="IWB11" s="215"/>
      <c r="IWC11" s="215"/>
      <c r="IWD11" s="215"/>
      <c r="IWE11" s="215"/>
      <c r="IWF11" s="215"/>
      <c r="IWG11" s="215"/>
      <c r="IWH11" s="215"/>
      <c r="IWI11" s="215"/>
      <c r="IWJ11" s="215"/>
      <c r="IWK11" s="215"/>
      <c r="IWL11" s="215"/>
      <c r="IWM11" s="215"/>
      <c r="IWN11" s="215"/>
      <c r="IWO11" s="215"/>
      <c r="IWP11" s="215"/>
      <c r="IWQ11" s="215"/>
      <c r="IWR11" s="215"/>
      <c r="IWS11" s="215"/>
      <c r="IWT11" s="215"/>
      <c r="IWU11" s="215"/>
      <c r="IWV11" s="215"/>
      <c r="IWW11" s="215"/>
      <c r="IWX11" s="215"/>
      <c r="IWY11" s="215"/>
      <c r="IWZ11" s="215"/>
      <c r="IXA11" s="215"/>
      <c r="IXB11" s="215"/>
      <c r="IXC11" s="215"/>
      <c r="IXD11" s="215"/>
      <c r="IXE11" s="215"/>
      <c r="IXF11" s="215"/>
      <c r="IXG11" s="215"/>
      <c r="IXH11" s="215"/>
      <c r="IXI11" s="215"/>
      <c r="IXJ11" s="215"/>
      <c r="IXK11" s="215"/>
      <c r="IXL11" s="215"/>
      <c r="IXM11" s="215"/>
      <c r="IXN11" s="215"/>
      <c r="IXO11" s="215"/>
      <c r="IXP11" s="215"/>
      <c r="IXQ11" s="215"/>
      <c r="IXR11" s="215"/>
      <c r="IXS11" s="215"/>
      <c r="IXT11" s="215"/>
      <c r="IXU11" s="215"/>
      <c r="IXV11" s="215"/>
      <c r="IXW11" s="215"/>
      <c r="IXX11" s="215"/>
      <c r="IXY11" s="215"/>
      <c r="IXZ11" s="215"/>
      <c r="IYA11" s="215"/>
      <c r="IYB11" s="215"/>
      <c r="IYC11" s="215"/>
      <c r="IYD11" s="215"/>
      <c r="IYE11" s="215"/>
      <c r="IYF11" s="215"/>
      <c r="IYG11" s="215"/>
      <c r="IYH11" s="215"/>
      <c r="IYI11" s="215"/>
      <c r="IYJ11" s="215"/>
      <c r="IYK11" s="215"/>
      <c r="IYL11" s="215"/>
      <c r="IYM11" s="215"/>
      <c r="IYN11" s="215"/>
      <c r="IYO11" s="215"/>
      <c r="IYP11" s="215"/>
      <c r="IYQ11" s="215"/>
      <c r="IYR11" s="215"/>
      <c r="IYS11" s="215"/>
      <c r="IYT11" s="215"/>
      <c r="IYU11" s="215"/>
      <c r="IYV11" s="215"/>
      <c r="IYW11" s="215"/>
      <c r="IYX11" s="215"/>
      <c r="IYY11" s="215"/>
      <c r="IYZ11" s="215"/>
      <c r="IZA11" s="215"/>
      <c r="IZB11" s="215"/>
      <c r="IZC11" s="215"/>
      <c r="IZD11" s="215"/>
      <c r="IZE11" s="215"/>
      <c r="IZF11" s="215"/>
      <c r="IZG11" s="215"/>
      <c r="IZH11" s="215"/>
      <c r="IZI11" s="215"/>
      <c r="IZJ11" s="215"/>
      <c r="IZK11" s="215"/>
      <c r="IZL11" s="215"/>
      <c r="IZM11" s="215"/>
      <c r="IZN11" s="215"/>
      <c r="IZO11" s="215"/>
      <c r="IZP11" s="215"/>
      <c r="IZQ11" s="215"/>
      <c r="IZR11" s="215"/>
      <c r="IZS11" s="215"/>
      <c r="IZT11" s="215"/>
      <c r="IZU11" s="215"/>
      <c r="IZV11" s="215"/>
      <c r="IZW11" s="215"/>
      <c r="IZX11" s="215"/>
      <c r="IZY11" s="215"/>
      <c r="IZZ11" s="215"/>
      <c r="JAA11" s="215"/>
      <c r="JAB11" s="215"/>
      <c r="JAC11" s="215"/>
      <c r="JAD11" s="215"/>
      <c r="JAE11" s="215"/>
      <c r="JAF11" s="215"/>
      <c r="JAG11" s="215"/>
      <c r="JAH11" s="215"/>
      <c r="JAI11" s="215"/>
      <c r="JAJ11" s="215"/>
      <c r="JAK11" s="215"/>
      <c r="JAL11" s="215"/>
      <c r="JAM11" s="215"/>
      <c r="JAN11" s="215"/>
      <c r="JAO11" s="215"/>
      <c r="JAP11" s="215"/>
      <c r="JAQ11" s="215"/>
      <c r="JAR11" s="215"/>
      <c r="JAS11" s="215"/>
      <c r="JAT11" s="215"/>
      <c r="JAU11" s="215"/>
      <c r="JAV11" s="215"/>
      <c r="JAW11" s="215"/>
      <c r="JAX11" s="215"/>
      <c r="JAY11" s="215"/>
      <c r="JAZ11" s="215"/>
      <c r="JBA11" s="215"/>
      <c r="JBB11" s="215"/>
      <c r="JBC11" s="215"/>
      <c r="JBD11" s="215"/>
      <c r="JBE11" s="215"/>
      <c r="JBF11" s="215"/>
      <c r="JBG11" s="215"/>
      <c r="JBH11" s="215"/>
      <c r="JBI11" s="215"/>
      <c r="JBJ11" s="215"/>
      <c r="JBK11" s="215"/>
      <c r="JBL11" s="215"/>
      <c r="JBM11" s="215"/>
      <c r="JBN11" s="215"/>
      <c r="JBO11" s="215"/>
      <c r="JBP11" s="215"/>
      <c r="JBQ11" s="215"/>
      <c r="JBR11" s="215"/>
      <c r="JBS11" s="215"/>
      <c r="JBT11" s="215"/>
      <c r="JBU11" s="215"/>
      <c r="JBV11" s="215"/>
      <c r="JBW11" s="215"/>
      <c r="JBX11" s="215"/>
      <c r="JBY11" s="215"/>
      <c r="JBZ11" s="215"/>
      <c r="JCA11" s="215"/>
      <c r="JCB11" s="215"/>
      <c r="JCC11" s="215"/>
      <c r="JCD11" s="215"/>
      <c r="JCE11" s="215"/>
      <c r="JCF11" s="215"/>
      <c r="JCG11" s="215"/>
      <c r="JCH11" s="215"/>
      <c r="JCI11" s="215"/>
      <c r="JCJ11" s="215"/>
      <c r="JCK11" s="215"/>
      <c r="JCL11" s="215"/>
      <c r="JCM11" s="215"/>
      <c r="JCN11" s="215"/>
      <c r="JCO11" s="215"/>
      <c r="JCP11" s="215"/>
      <c r="JCQ11" s="215"/>
      <c r="JCR11" s="215"/>
      <c r="JCS11" s="215"/>
      <c r="JCT11" s="215"/>
      <c r="JCU11" s="215"/>
      <c r="JCV11" s="215"/>
      <c r="JCW11" s="215"/>
      <c r="JCX11" s="215"/>
      <c r="JCY11" s="215"/>
      <c r="JCZ11" s="215"/>
      <c r="JDA11" s="215"/>
      <c r="JDB11" s="215"/>
      <c r="JDC11" s="215"/>
      <c r="JDD11" s="215"/>
      <c r="JDE11" s="215"/>
      <c r="JDF11" s="215"/>
      <c r="JDG11" s="215"/>
      <c r="JDH11" s="215"/>
      <c r="JDI11" s="215"/>
      <c r="JDJ11" s="215"/>
      <c r="JDK11" s="215"/>
      <c r="JDL11" s="215"/>
      <c r="JDM11" s="215"/>
      <c r="JDN11" s="215"/>
      <c r="JDO11" s="215"/>
      <c r="JDP11" s="215"/>
      <c r="JDQ11" s="215"/>
      <c r="JDR11" s="215"/>
      <c r="JDS11" s="215"/>
      <c r="JDT11" s="215"/>
      <c r="JDU11" s="215"/>
      <c r="JDV11" s="215"/>
      <c r="JDW11" s="215"/>
      <c r="JDX11" s="215"/>
      <c r="JDY11" s="215"/>
      <c r="JDZ11" s="215"/>
      <c r="JEA11" s="215"/>
      <c r="JEB11" s="215"/>
      <c r="JEC11" s="215"/>
      <c r="JED11" s="215"/>
      <c r="JEE11" s="215"/>
      <c r="JEF11" s="215"/>
      <c r="JEG11" s="215"/>
      <c r="JEH11" s="215"/>
      <c r="JEI11" s="215"/>
      <c r="JEJ11" s="215"/>
      <c r="JEK11" s="215"/>
      <c r="JEL11" s="215"/>
      <c r="JEM11" s="215"/>
      <c r="JEN11" s="215"/>
      <c r="JEO11" s="215"/>
      <c r="JEP11" s="215"/>
      <c r="JEQ11" s="215"/>
      <c r="JER11" s="215"/>
      <c r="JES11" s="215"/>
      <c r="JET11" s="215"/>
      <c r="JEU11" s="215"/>
      <c r="JEV11" s="215"/>
      <c r="JEW11" s="215"/>
      <c r="JEX11" s="215"/>
      <c r="JEY11" s="215"/>
      <c r="JEZ11" s="215"/>
      <c r="JFA11" s="215"/>
      <c r="JFB11" s="215"/>
      <c r="JFC11" s="215"/>
      <c r="JFD11" s="215"/>
      <c r="JFE11" s="215"/>
      <c r="JFF11" s="215"/>
      <c r="JFG11" s="215"/>
      <c r="JFH11" s="215"/>
      <c r="JFI11" s="215"/>
      <c r="JFJ11" s="215"/>
      <c r="JFK11" s="215"/>
      <c r="JFL11" s="215"/>
      <c r="JFM11" s="215"/>
      <c r="JFN11" s="215"/>
      <c r="JFO11" s="215"/>
      <c r="JFP11" s="215"/>
      <c r="JFQ11" s="215"/>
      <c r="JFR11" s="215"/>
      <c r="JFS11" s="215"/>
      <c r="JFT11" s="215"/>
      <c r="JFU11" s="215"/>
      <c r="JFV11" s="215"/>
      <c r="JFW11" s="215"/>
      <c r="JFX11" s="215"/>
      <c r="JFY11" s="215"/>
      <c r="JFZ11" s="215"/>
      <c r="JGA11" s="215"/>
      <c r="JGB11" s="215"/>
      <c r="JGC11" s="215"/>
      <c r="JGD11" s="215"/>
      <c r="JGE11" s="215"/>
      <c r="JGF11" s="215"/>
      <c r="JGG11" s="215"/>
      <c r="JGH11" s="215"/>
      <c r="JGI11" s="215"/>
      <c r="JGJ11" s="215"/>
      <c r="JGK11" s="215"/>
      <c r="JGL11" s="215"/>
      <c r="JGM11" s="215"/>
      <c r="JGN11" s="215"/>
      <c r="JGO11" s="215"/>
      <c r="JGP11" s="215"/>
      <c r="JGQ11" s="215"/>
      <c r="JGR11" s="215"/>
      <c r="JGS11" s="215"/>
      <c r="JGT11" s="215"/>
      <c r="JGU11" s="215"/>
      <c r="JGV11" s="215"/>
      <c r="JGW11" s="215"/>
      <c r="JGX11" s="215"/>
      <c r="JGY11" s="215"/>
      <c r="JGZ11" s="215"/>
      <c r="JHA11" s="215"/>
      <c r="JHB11" s="215"/>
      <c r="JHC11" s="215"/>
      <c r="JHD11" s="215"/>
      <c r="JHE11" s="215"/>
      <c r="JHF11" s="215"/>
      <c r="JHG11" s="215"/>
      <c r="JHH11" s="215"/>
      <c r="JHI11" s="215"/>
      <c r="JHJ11" s="215"/>
      <c r="JHK11" s="215"/>
      <c r="JHL11" s="215"/>
      <c r="JHM11" s="215"/>
      <c r="JHN11" s="215"/>
      <c r="JHO11" s="215"/>
      <c r="JHP11" s="215"/>
      <c r="JHQ11" s="215"/>
      <c r="JHR11" s="215"/>
      <c r="JHS11" s="215"/>
      <c r="JHT11" s="215"/>
      <c r="JHU11" s="215"/>
      <c r="JHV11" s="215"/>
      <c r="JHW11" s="215"/>
      <c r="JHX11" s="215"/>
      <c r="JHY11" s="215"/>
      <c r="JHZ11" s="215"/>
      <c r="JIA11" s="215"/>
      <c r="JIB11" s="215"/>
      <c r="JIC11" s="215"/>
      <c r="JID11" s="215"/>
      <c r="JIE11" s="215"/>
      <c r="JIF11" s="215"/>
      <c r="JIG11" s="215"/>
      <c r="JIH11" s="215"/>
      <c r="JII11" s="215"/>
      <c r="JIJ11" s="215"/>
      <c r="JIK11" s="215"/>
      <c r="JIL11" s="215"/>
      <c r="JIM11" s="215"/>
      <c r="JIN11" s="215"/>
      <c r="JIO11" s="215"/>
      <c r="JIP11" s="215"/>
      <c r="JIQ11" s="215"/>
      <c r="JIR11" s="215"/>
      <c r="JIS11" s="215"/>
      <c r="JIT11" s="215"/>
      <c r="JIU11" s="215"/>
      <c r="JIV11" s="215"/>
      <c r="JIW11" s="215"/>
      <c r="JIX11" s="215"/>
      <c r="JIY11" s="215"/>
      <c r="JIZ11" s="215"/>
      <c r="JJA11" s="215"/>
      <c r="JJB11" s="215"/>
      <c r="JJC11" s="215"/>
      <c r="JJD11" s="215"/>
      <c r="JJE11" s="215"/>
      <c r="JJF11" s="215"/>
      <c r="JJG11" s="215"/>
      <c r="JJH11" s="215"/>
      <c r="JJI11" s="215"/>
      <c r="JJJ11" s="215"/>
      <c r="JJK11" s="215"/>
      <c r="JJL11" s="215"/>
      <c r="JJM11" s="215"/>
      <c r="JJN11" s="215"/>
      <c r="JJO11" s="215"/>
      <c r="JJP11" s="215"/>
      <c r="JJQ11" s="215"/>
      <c r="JJR11" s="215"/>
      <c r="JJS11" s="215"/>
      <c r="JJT11" s="215"/>
      <c r="JJU11" s="215"/>
      <c r="JJV11" s="215"/>
      <c r="JJW11" s="215"/>
      <c r="JJX11" s="215"/>
      <c r="JJY11" s="215"/>
      <c r="JJZ11" s="215"/>
      <c r="JKA11" s="215"/>
      <c r="JKB11" s="215"/>
      <c r="JKC11" s="215"/>
      <c r="JKD11" s="215"/>
      <c r="JKE11" s="215"/>
      <c r="JKF11" s="215"/>
      <c r="JKG11" s="215"/>
      <c r="JKH11" s="215"/>
      <c r="JKI11" s="215"/>
      <c r="JKJ11" s="215"/>
      <c r="JKK11" s="215"/>
      <c r="JKL11" s="215"/>
      <c r="JKM11" s="215"/>
      <c r="JKN11" s="215"/>
      <c r="JKO11" s="215"/>
      <c r="JKP11" s="215"/>
      <c r="JKQ11" s="215"/>
      <c r="JKR11" s="215"/>
      <c r="JKS11" s="215"/>
      <c r="JKT11" s="215"/>
      <c r="JKU11" s="215"/>
      <c r="JKV11" s="215"/>
      <c r="JKW11" s="215"/>
      <c r="JKX11" s="215"/>
      <c r="JKY11" s="215"/>
      <c r="JKZ11" s="215"/>
      <c r="JLA11" s="215"/>
      <c r="JLB11" s="215"/>
      <c r="JLC11" s="215"/>
      <c r="JLD11" s="215"/>
      <c r="JLE11" s="215"/>
      <c r="JLF11" s="215"/>
      <c r="JLG11" s="215"/>
      <c r="JLH11" s="215"/>
      <c r="JLI11" s="215"/>
      <c r="JLJ11" s="215"/>
      <c r="JLK11" s="215"/>
      <c r="JLL11" s="215"/>
      <c r="JLM11" s="215"/>
      <c r="JLN11" s="215"/>
      <c r="JLO11" s="215"/>
      <c r="JLP11" s="215"/>
      <c r="JLQ11" s="215"/>
      <c r="JLR11" s="215"/>
      <c r="JLS11" s="215"/>
      <c r="JLT11" s="215"/>
      <c r="JLU11" s="215"/>
      <c r="JLV11" s="215"/>
      <c r="JLW11" s="215"/>
      <c r="JLX11" s="215"/>
      <c r="JLY11" s="215"/>
      <c r="JLZ11" s="215"/>
      <c r="JMA11" s="215"/>
      <c r="JMB11" s="215"/>
      <c r="JMC11" s="215"/>
      <c r="JMD11" s="215"/>
      <c r="JME11" s="215"/>
      <c r="JMF11" s="215"/>
      <c r="JMG11" s="215"/>
      <c r="JMH11" s="215"/>
      <c r="JMI11" s="215"/>
      <c r="JMJ11" s="215"/>
      <c r="JMK11" s="215"/>
      <c r="JML11" s="215"/>
      <c r="JMM11" s="215"/>
      <c r="JMN11" s="215"/>
      <c r="JMO11" s="215"/>
      <c r="JMP11" s="215"/>
      <c r="JMQ11" s="215"/>
      <c r="JMR11" s="215"/>
      <c r="JMS11" s="215"/>
      <c r="JMT11" s="215"/>
      <c r="JMU11" s="215"/>
      <c r="JMV11" s="215"/>
      <c r="JMW11" s="215"/>
      <c r="JMX11" s="215"/>
      <c r="JMY11" s="215"/>
      <c r="JMZ11" s="215"/>
      <c r="JNA11" s="215"/>
      <c r="JNB11" s="215"/>
      <c r="JNC11" s="215"/>
      <c r="JND11" s="215"/>
      <c r="JNE11" s="215"/>
      <c r="JNF11" s="215"/>
      <c r="JNG11" s="215"/>
      <c r="JNH11" s="215"/>
      <c r="JNI11" s="215"/>
      <c r="JNJ11" s="215"/>
      <c r="JNK11" s="215"/>
      <c r="JNL11" s="215"/>
      <c r="JNM11" s="215"/>
      <c r="JNN11" s="215"/>
      <c r="JNO11" s="215"/>
      <c r="JNP11" s="215"/>
      <c r="JNQ11" s="215"/>
      <c r="JNR11" s="215"/>
      <c r="JNS11" s="215"/>
      <c r="JNT11" s="215"/>
      <c r="JNU11" s="215"/>
      <c r="JNV11" s="215"/>
      <c r="JNW11" s="215"/>
      <c r="JNX11" s="215"/>
      <c r="JNY11" s="215"/>
      <c r="JNZ11" s="215"/>
      <c r="JOA11" s="215"/>
      <c r="JOB11" s="215"/>
      <c r="JOC11" s="215"/>
      <c r="JOD11" s="215"/>
      <c r="JOE11" s="215"/>
      <c r="JOF11" s="215"/>
      <c r="JOG11" s="215"/>
      <c r="JOH11" s="215"/>
      <c r="JOI11" s="215"/>
      <c r="JOJ11" s="215"/>
      <c r="JOK11" s="215"/>
      <c r="JOL11" s="215"/>
      <c r="JOM11" s="215"/>
      <c r="JON11" s="215"/>
      <c r="JOO11" s="215"/>
      <c r="JOP11" s="215"/>
      <c r="JOQ11" s="215"/>
      <c r="JOR11" s="215"/>
      <c r="JOS11" s="215"/>
      <c r="JOT11" s="215"/>
      <c r="JOU11" s="215"/>
      <c r="JOV11" s="215"/>
      <c r="JOW11" s="215"/>
      <c r="JOX11" s="215"/>
      <c r="JOY11" s="215"/>
      <c r="JOZ11" s="215"/>
      <c r="JPA11" s="215"/>
      <c r="JPB11" s="215"/>
      <c r="JPC11" s="215"/>
      <c r="JPD11" s="215"/>
      <c r="JPE11" s="215"/>
      <c r="JPF11" s="215"/>
      <c r="JPG11" s="215"/>
      <c r="JPH11" s="215"/>
      <c r="JPI11" s="215"/>
      <c r="JPJ11" s="215"/>
      <c r="JPK11" s="215"/>
      <c r="JPL11" s="215"/>
      <c r="JPM11" s="215"/>
      <c r="JPN11" s="215"/>
      <c r="JPO11" s="215"/>
      <c r="JPP11" s="215"/>
      <c r="JPQ11" s="215"/>
      <c r="JPR11" s="215"/>
      <c r="JPS11" s="215"/>
      <c r="JPT11" s="215"/>
      <c r="JPU11" s="215"/>
      <c r="JPV11" s="215"/>
      <c r="JPW11" s="215"/>
      <c r="JPX11" s="215"/>
      <c r="JPY11" s="215"/>
      <c r="JPZ11" s="215"/>
      <c r="JQA11" s="215"/>
      <c r="JQB11" s="215"/>
      <c r="JQC11" s="215"/>
      <c r="JQD11" s="215"/>
      <c r="JQE11" s="215"/>
      <c r="JQF11" s="215"/>
      <c r="JQG11" s="215"/>
      <c r="JQH11" s="215"/>
      <c r="JQI11" s="215"/>
      <c r="JQJ11" s="215"/>
      <c r="JQK11" s="215"/>
      <c r="JQL11" s="215"/>
      <c r="JQM11" s="215"/>
      <c r="JQN11" s="215"/>
      <c r="JQO11" s="215"/>
      <c r="JQP11" s="215"/>
      <c r="JQQ11" s="215"/>
      <c r="JQR11" s="215"/>
      <c r="JQS11" s="215"/>
      <c r="JQT11" s="215"/>
      <c r="JQU11" s="215"/>
      <c r="JQV11" s="215"/>
      <c r="JQW11" s="215"/>
      <c r="JQX11" s="215"/>
      <c r="JQY11" s="215"/>
      <c r="JQZ11" s="215"/>
      <c r="JRA11" s="215"/>
      <c r="JRB11" s="215"/>
      <c r="JRC11" s="215"/>
      <c r="JRD11" s="215"/>
      <c r="JRE11" s="215"/>
      <c r="JRF11" s="215"/>
      <c r="JRG11" s="215"/>
      <c r="JRH11" s="215"/>
      <c r="JRI11" s="215"/>
      <c r="JRJ11" s="215"/>
      <c r="JRK11" s="215"/>
      <c r="JRL11" s="215"/>
      <c r="JRM11" s="215"/>
      <c r="JRN11" s="215"/>
      <c r="JRO11" s="215"/>
      <c r="JRP11" s="215"/>
      <c r="JRQ11" s="215"/>
      <c r="JRR11" s="215"/>
      <c r="JRS11" s="215"/>
      <c r="JRT11" s="215"/>
      <c r="JRU11" s="215"/>
      <c r="JRV11" s="215"/>
      <c r="JRW11" s="215"/>
      <c r="JRX11" s="215"/>
      <c r="JRY11" s="215"/>
      <c r="JRZ11" s="215"/>
      <c r="JSA11" s="215"/>
      <c r="JSB11" s="215"/>
      <c r="JSC11" s="215"/>
      <c r="JSD11" s="215"/>
      <c r="JSE11" s="215"/>
      <c r="JSF11" s="215"/>
      <c r="JSG11" s="215"/>
      <c r="JSH11" s="215"/>
      <c r="JSI11" s="215"/>
      <c r="JSJ11" s="215"/>
      <c r="JSK11" s="215"/>
      <c r="JSL11" s="215"/>
      <c r="JSM11" s="215"/>
      <c r="JSN11" s="215"/>
      <c r="JSO11" s="215"/>
      <c r="JSP11" s="215"/>
      <c r="JSQ11" s="215"/>
      <c r="JSR11" s="215"/>
      <c r="JSS11" s="215"/>
      <c r="JST11" s="215"/>
      <c r="JSU11" s="215"/>
      <c r="JSV11" s="215"/>
      <c r="JSW11" s="215"/>
      <c r="JSX11" s="215"/>
      <c r="JSY11" s="215"/>
      <c r="JSZ11" s="215"/>
      <c r="JTA11" s="215"/>
      <c r="JTB11" s="215"/>
      <c r="JTC11" s="215"/>
      <c r="JTD11" s="215"/>
      <c r="JTE11" s="215"/>
      <c r="JTF11" s="215"/>
      <c r="JTG11" s="215"/>
      <c r="JTH11" s="215"/>
      <c r="JTI11" s="215"/>
      <c r="JTJ11" s="215"/>
      <c r="JTK11" s="215"/>
      <c r="JTL11" s="215"/>
      <c r="JTM11" s="215"/>
      <c r="JTN11" s="215"/>
      <c r="JTO11" s="215"/>
      <c r="JTP11" s="215"/>
      <c r="JTQ11" s="215"/>
      <c r="JTR11" s="215"/>
      <c r="JTS11" s="215"/>
      <c r="JTT11" s="215"/>
      <c r="JTU11" s="215"/>
      <c r="JTV11" s="215"/>
      <c r="JTW11" s="215"/>
      <c r="JTX11" s="215"/>
      <c r="JTY11" s="215"/>
      <c r="JTZ11" s="215"/>
      <c r="JUA11" s="215"/>
      <c r="JUB11" s="215"/>
      <c r="JUC11" s="215"/>
      <c r="JUD11" s="215"/>
      <c r="JUE11" s="215"/>
      <c r="JUF11" s="215"/>
      <c r="JUG11" s="215"/>
      <c r="JUH11" s="215"/>
      <c r="JUI11" s="215"/>
      <c r="JUJ11" s="215"/>
      <c r="JUK11" s="215"/>
      <c r="JUL11" s="215"/>
      <c r="JUM11" s="215"/>
      <c r="JUN11" s="215"/>
      <c r="JUO11" s="215"/>
      <c r="JUP11" s="215"/>
      <c r="JUQ11" s="215"/>
      <c r="JUR11" s="215"/>
      <c r="JUS11" s="215"/>
      <c r="JUT11" s="215"/>
      <c r="JUU11" s="215"/>
      <c r="JUV11" s="215"/>
      <c r="JUW11" s="215"/>
      <c r="JUX11" s="215"/>
      <c r="JUY11" s="215"/>
      <c r="JUZ11" s="215"/>
      <c r="JVA11" s="215"/>
      <c r="JVB11" s="215"/>
      <c r="JVC11" s="215"/>
      <c r="JVD11" s="215"/>
      <c r="JVE11" s="215"/>
      <c r="JVF11" s="215"/>
      <c r="JVG11" s="215"/>
      <c r="JVH11" s="215"/>
      <c r="JVI11" s="215"/>
      <c r="JVJ11" s="215"/>
      <c r="JVK11" s="215"/>
      <c r="JVL11" s="215"/>
      <c r="JVM11" s="215"/>
      <c r="JVN11" s="215"/>
      <c r="JVO11" s="215"/>
      <c r="JVP11" s="215"/>
      <c r="JVQ11" s="215"/>
      <c r="JVR11" s="215"/>
      <c r="JVS11" s="215"/>
      <c r="JVT11" s="215"/>
      <c r="JVU11" s="215"/>
      <c r="JVV11" s="215"/>
      <c r="JVW11" s="215"/>
      <c r="JVX11" s="215"/>
      <c r="JVY11" s="215"/>
      <c r="JVZ11" s="215"/>
      <c r="JWA11" s="215"/>
      <c r="JWB11" s="215"/>
      <c r="JWC11" s="215"/>
      <c r="JWD11" s="215"/>
      <c r="JWE11" s="215"/>
      <c r="JWF11" s="215"/>
      <c r="JWG11" s="215"/>
      <c r="JWH11" s="215"/>
      <c r="JWI11" s="215"/>
      <c r="JWJ11" s="215"/>
      <c r="JWK11" s="215"/>
      <c r="JWL11" s="215"/>
      <c r="JWM11" s="215"/>
      <c r="JWN11" s="215"/>
      <c r="JWO11" s="215"/>
      <c r="JWP11" s="215"/>
      <c r="JWQ11" s="215"/>
      <c r="JWR11" s="215"/>
      <c r="JWS11" s="215"/>
      <c r="JWT11" s="215"/>
      <c r="JWU11" s="215"/>
      <c r="JWV11" s="215"/>
      <c r="JWW11" s="215"/>
      <c r="JWX11" s="215"/>
      <c r="JWY11" s="215"/>
      <c r="JWZ11" s="215"/>
      <c r="JXA11" s="215"/>
      <c r="JXB11" s="215"/>
      <c r="JXC11" s="215"/>
      <c r="JXD11" s="215"/>
      <c r="JXE11" s="215"/>
      <c r="JXF11" s="215"/>
      <c r="JXG11" s="215"/>
      <c r="JXH11" s="215"/>
      <c r="JXI11" s="215"/>
      <c r="JXJ11" s="215"/>
      <c r="JXK11" s="215"/>
      <c r="JXL11" s="215"/>
      <c r="JXM11" s="215"/>
      <c r="JXN11" s="215"/>
      <c r="JXO11" s="215"/>
      <c r="JXP11" s="215"/>
      <c r="JXQ11" s="215"/>
      <c r="JXR11" s="215"/>
      <c r="JXS11" s="215"/>
      <c r="JXT11" s="215"/>
      <c r="JXU11" s="215"/>
      <c r="JXV11" s="215"/>
      <c r="JXW11" s="215"/>
      <c r="JXX11" s="215"/>
      <c r="JXY11" s="215"/>
      <c r="JXZ11" s="215"/>
      <c r="JYA11" s="215"/>
      <c r="JYB11" s="215"/>
      <c r="JYC11" s="215"/>
      <c r="JYD11" s="215"/>
      <c r="JYE11" s="215"/>
      <c r="JYF11" s="215"/>
      <c r="JYG11" s="215"/>
      <c r="JYH11" s="215"/>
      <c r="JYI11" s="215"/>
      <c r="JYJ11" s="215"/>
      <c r="JYK11" s="215"/>
      <c r="JYL11" s="215"/>
      <c r="JYM11" s="215"/>
      <c r="JYN11" s="215"/>
      <c r="JYO11" s="215"/>
      <c r="JYP11" s="215"/>
      <c r="JYQ11" s="215"/>
      <c r="JYR11" s="215"/>
      <c r="JYS11" s="215"/>
      <c r="JYT11" s="215"/>
      <c r="JYU11" s="215"/>
      <c r="JYV11" s="215"/>
      <c r="JYW11" s="215"/>
      <c r="JYX11" s="215"/>
      <c r="JYY11" s="215"/>
      <c r="JYZ11" s="215"/>
      <c r="JZA11" s="215"/>
      <c r="JZB11" s="215"/>
      <c r="JZC11" s="215"/>
      <c r="JZD11" s="215"/>
      <c r="JZE11" s="215"/>
      <c r="JZF11" s="215"/>
      <c r="JZG11" s="215"/>
      <c r="JZH11" s="215"/>
      <c r="JZI11" s="215"/>
      <c r="JZJ11" s="215"/>
      <c r="JZK11" s="215"/>
      <c r="JZL11" s="215"/>
      <c r="JZM11" s="215"/>
      <c r="JZN11" s="215"/>
      <c r="JZO11" s="215"/>
      <c r="JZP11" s="215"/>
      <c r="JZQ11" s="215"/>
      <c r="JZR11" s="215"/>
      <c r="JZS11" s="215"/>
      <c r="JZT11" s="215"/>
      <c r="JZU11" s="215"/>
      <c r="JZV11" s="215"/>
      <c r="JZW11" s="215"/>
      <c r="JZX11" s="215"/>
      <c r="JZY11" s="215"/>
      <c r="JZZ11" s="215"/>
      <c r="KAA11" s="215"/>
      <c r="KAB11" s="215"/>
      <c r="KAC11" s="215"/>
      <c r="KAD11" s="215"/>
      <c r="KAE11" s="215"/>
      <c r="KAF11" s="215"/>
      <c r="KAG11" s="215"/>
      <c r="KAH11" s="215"/>
      <c r="KAI11" s="215"/>
      <c r="KAJ11" s="215"/>
      <c r="KAK11" s="215"/>
      <c r="KAL11" s="215"/>
      <c r="KAM11" s="215"/>
      <c r="KAN11" s="215"/>
      <c r="KAO11" s="215"/>
      <c r="KAP11" s="215"/>
      <c r="KAQ11" s="215"/>
      <c r="KAR11" s="215"/>
      <c r="KAS11" s="215"/>
      <c r="KAT11" s="215"/>
      <c r="KAU11" s="215"/>
      <c r="KAV11" s="215"/>
      <c r="KAW11" s="215"/>
      <c r="KAX11" s="215"/>
      <c r="KAY11" s="215"/>
      <c r="KAZ11" s="215"/>
      <c r="KBA11" s="215"/>
      <c r="KBB11" s="215"/>
      <c r="KBC11" s="215"/>
      <c r="KBD11" s="215"/>
      <c r="KBE11" s="215"/>
      <c r="KBF11" s="215"/>
      <c r="KBG11" s="215"/>
      <c r="KBH11" s="215"/>
      <c r="KBI11" s="215"/>
      <c r="KBJ11" s="215"/>
      <c r="KBK11" s="215"/>
      <c r="KBL11" s="215"/>
      <c r="KBM11" s="215"/>
      <c r="KBN11" s="215"/>
      <c r="KBO11" s="215"/>
      <c r="KBP11" s="215"/>
      <c r="KBQ11" s="215"/>
      <c r="KBR11" s="215"/>
      <c r="KBS11" s="215"/>
      <c r="KBT11" s="215"/>
      <c r="KBU11" s="215"/>
      <c r="KBV11" s="215"/>
      <c r="KBW11" s="215"/>
      <c r="KBX11" s="215"/>
      <c r="KBY11" s="215"/>
      <c r="KBZ11" s="215"/>
      <c r="KCA11" s="215"/>
      <c r="KCB11" s="215"/>
      <c r="KCC11" s="215"/>
      <c r="KCD11" s="215"/>
      <c r="KCE11" s="215"/>
      <c r="KCF11" s="215"/>
      <c r="KCG11" s="215"/>
      <c r="KCH11" s="215"/>
      <c r="KCI11" s="215"/>
      <c r="KCJ11" s="215"/>
      <c r="KCK11" s="215"/>
      <c r="KCL11" s="215"/>
      <c r="KCM11" s="215"/>
      <c r="KCN11" s="215"/>
      <c r="KCO11" s="215"/>
      <c r="KCP11" s="215"/>
      <c r="KCQ11" s="215"/>
      <c r="KCR11" s="215"/>
      <c r="KCS11" s="215"/>
      <c r="KCT11" s="215"/>
      <c r="KCU11" s="215"/>
      <c r="KCV11" s="215"/>
      <c r="KCW11" s="215"/>
      <c r="KCX11" s="215"/>
      <c r="KCY11" s="215"/>
      <c r="KCZ11" s="215"/>
      <c r="KDA11" s="215"/>
      <c r="KDB11" s="215"/>
      <c r="KDC11" s="215"/>
      <c r="KDD11" s="215"/>
      <c r="KDE11" s="215"/>
      <c r="KDF11" s="215"/>
      <c r="KDG11" s="215"/>
      <c r="KDH11" s="215"/>
      <c r="KDI11" s="215"/>
      <c r="KDJ11" s="215"/>
      <c r="KDK11" s="215"/>
      <c r="KDL11" s="215"/>
      <c r="KDM11" s="215"/>
      <c r="KDN11" s="215"/>
      <c r="KDO11" s="215"/>
      <c r="KDP11" s="215"/>
      <c r="KDQ11" s="215"/>
      <c r="KDR11" s="215"/>
      <c r="KDS11" s="215"/>
      <c r="KDT11" s="215"/>
      <c r="KDU11" s="215"/>
      <c r="KDV11" s="215"/>
      <c r="KDW11" s="215"/>
      <c r="KDX11" s="215"/>
      <c r="KDY11" s="215"/>
      <c r="KDZ11" s="215"/>
      <c r="KEA11" s="215"/>
      <c r="KEB11" s="215"/>
      <c r="KEC11" s="215"/>
      <c r="KED11" s="215"/>
      <c r="KEE11" s="215"/>
      <c r="KEF11" s="215"/>
      <c r="KEG11" s="215"/>
      <c r="KEH11" s="215"/>
      <c r="KEI11" s="215"/>
      <c r="KEJ11" s="215"/>
      <c r="KEK11" s="215"/>
      <c r="KEL11" s="215"/>
      <c r="KEM11" s="215"/>
      <c r="KEN11" s="215"/>
      <c r="KEO11" s="215"/>
      <c r="KEP11" s="215"/>
      <c r="KEQ11" s="215"/>
      <c r="KER11" s="215"/>
      <c r="KES11" s="215"/>
      <c r="KET11" s="215"/>
      <c r="KEU11" s="215"/>
      <c r="KEV11" s="215"/>
      <c r="KEW11" s="215"/>
      <c r="KEX11" s="215"/>
      <c r="KEY11" s="215"/>
      <c r="KEZ11" s="215"/>
      <c r="KFA11" s="215"/>
      <c r="KFB11" s="215"/>
      <c r="KFC11" s="215"/>
      <c r="KFD11" s="215"/>
      <c r="KFE11" s="215"/>
      <c r="KFF11" s="215"/>
      <c r="KFG11" s="215"/>
      <c r="KFH11" s="215"/>
      <c r="KFI11" s="215"/>
      <c r="KFJ11" s="215"/>
      <c r="KFK11" s="215"/>
      <c r="KFL11" s="215"/>
      <c r="KFM11" s="215"/>
      <c r="KFN11" s="215"/>
      <c r="KFO11" s="215"/>
      <c r="KFP11" s="215"/>
      <c r="KFQ11" s="215"/>
      <c r="KFR11" s="215"/>
      <c r="KFS11" s="215"/>
      <c r="KFT11" s="215"/>
      <c r="KFU11" s="215"/>
      <c r="KFV11" s="215"/>
      <c r="KFW11" s="215"/>
      <c r="KFX11" s="215"/>
      <c r="KFY11" s="215"/>
      <c r="KFZ11" s="215"/>
      <c r="KGA11" s="215"/>
      <c r="KGB11" s="215"/>
      <c r="KGC11" s="215"/>
      <c r="KGD11" s="215"/>
      <c r="KGE11" s="215"/>
      <c r="KGF11" s="215"/>
      <c r="KGG11" s="215"/>
      <c r="KGH11" s="215"/>
      <c r="KGI11" s="215"/>
      <c r="KGJ11" s="215"/>
      <c r="KGK11" s="215"/>
      <c r="KGL11" s="215"/>
      <c r="KGM11" s="215"/>
      <c r="KGN11" s="215"/>
      <c r="KGO11" s="215"/>
      <c r="KGP11" s="215"/>
      <c r="KGQ11" s="215"/>
      <c r="KGR11" s="215"/>
      <c r="KGS11" s="215"/>
      <c r="KGT11" s="215"/>
      <c r="KGU11" s="215"/>
      <c r="KGV11" s="215"/>
      <c r="KGW11" s="215"/>
      <c r="KGX11" s="215"/>
      <c r="KGY11" s="215"/>
      <c r="KGZ11" s="215"/>
      <c r="KHA11" s="215"/>
      <c r="KHB11" s="215"/>
      <c r="KHC11" s="215"/>
      <c r="KHD11" s="215"/>
      <c r="KHE11" s="215"/>
      <c r="KHF11" s="215"/>
      <c r="KHG11" s="215"/>
      <c r="KHH11" s="215"/>
      <c r="KHI11" s="215"/>
      <c r="KHJ11" s="215"/>
      <c r="KHK11" s="215"/>
      <c r="KHL11" s="215"/>
      <c r="KHM11" s="215"/>
      <c r="KHN11" s="215"/>
      <c r="KHO11" s="215"/>
      <c r="KHP11" s="215"/>
      <c r="KHQ11" s="215"/>
      <c r="KHR11" s="215"/>
      <c r="KHS11" s="215"/>
      <c r="KHT11" s="215"/>
      <c r="KHU11" s="215"/>
      <c r="KHV11" s="215"/>
      <c r="KHW11" s="215"/>
      <c r="KHX11" s="215"/>
      <c r="KHY11" s="215"/>
      <c r="KHZ11" s="215"/>
      <c r="KIA11" s="215"/>
      <c r="KIB11" s="215"/>
      <c r="KIC11" s="215"/>
      <c r="KID11" s="215"/>
      <c r="KIE11" s="215"/>
      <c r="KIF11" s="215"/>
      <c r="KIG11" s="215"/>
      <c r="KIH11" s="215"/>
      <c r="KII11" s="215"/>
      <c r="KIJ11" s="215"/>
      <c r="KIK11" s="215"/>
      <c r="KIL11" s="215"/>
      <c r="KIM11" s="215"/>
      <c r="KIN11" s="215"/>
      <c r="KIO11" s="215"/>
      <c r="KIP11" s="215"/>
      <c r="KIQ11" s="215"/>
      <c r="KIR11" s="215"/>
      <c r="KIS11" s="215"/>
      <c r="KIT11" s="215"/>
      <c r="KIU11" s="215"/>
      <c r="KIV11" s="215"/>
      <c r="KIW11" s="215"/>
      <c r="KIX11" s="215"/>
      <c r="KIY11" s="215"/>
      <c r="KIZ11" s="215"/>
      <c r="KJA11" s="215"/>
      <c r="KJB11" s="215"/>
      <c r="KJC11" s="215"/>
      <c r="KJD11" s="215"/>
      <c r="KJE11" s="215"/>
      <c r="KJF11" s="215"/>
      <c r="KJG11" s="215"/>
      <c r="KJH11" s="215"/>
      <c r="KJI11" s="215"/>
      <c r="KJJ11" s="215"/>
      <c r="KJK11" s="215"/>
      <c r="KJL11" s="215"/>
      <c r="KJM11" s="215"/>
      <c r="KJN11" s="215"/>
      <c r="KJO11" s="215"/>
      <c r="KJP11" s="215"/>
      <c r="KJQ11" s="215"/>
      <c r="KJR11" s="215"/>
      <c r="KJS11" s="215"/>
      <c r="KJT11" s="215"/>
      <c r="KJU11" s="215"/>
      <c r="KJV11" s="215"/>
      <c r="KJW11" s="215"/>
      <c r="KJX11" s="215"/>
      <c r="KJY11" s="215"/>
      <c r="KJZ11" s="215"/>
      <c r="KKA11" s="215"/>
      <c r="KKB11" s="215"/>
      <c r="KKC11" s="215"/>
      <c r="KKD11" s="215"/>
      <c r="KKE11" s="215"/>
      <c r="KKF11" s="215"/>
      <c r="KKG11" s="215"/>
      <c r="KKH11" s="215"/>
      <c r="KKI11" s="215"/>
      <c r="KKJ11" s="215"/>
      <c r="KKK11" s="215"/>
      <c r="KKL11" s="215"/>
      <c r="KKM11" s="215"/>
      <c r="KKN11" s="215"/>
      <c r="KKO11" s="215"/>
      <c r="KKP11" s="215"/>
      <c r="KKQ11" s="215"/>
      <c r="KKR11" s="215"/>
      <c r="KKS11" s="215"/>
      <c r="KKT11" s="215"/>
      <c r="KKU11" s="215"/>
      <c r="KKV11" s="215"/>
      <c r="KKW11" s="215"/>
      <c r="KKX11" s="215"/>
      <c r="KKY11" s="215"/>
      <c r="KKZ11" s="215"/>
      <c r="KLA11" s="215"/>
      <c r="KLB11" s="215"/>
      <c r="KLC11" s="215"/>
      <c r="KLD11" s="215"/>
      <c r="KLE11" s="215"/>
      <c r="KLF11" s="215"/>
      <c r="KLG11" s="215"/>
      <c r="KLH11" s="215"/>
      <c r="KLI11" s="215"/>
      <c r="KLJ11" s="215"/>
      <c r="KLK11" s="215"/>
      <c r="KLL11" s="215"/>
      <c r="KLM11" s="215"/>
      <c r="KLN11" s="215"/>
      <c r="KLO11" s="215"/>
      <c r="KLP11" s="215"/>
      <c r="KLQ11" s="215"/>
      <c r="KLR11" s="215"/>
      <c r="KLS11" s="215"/>
      <c r="KLT11" s="215"/>
      <c r="KLU11" s="215"/>
      <c r="KLV11" s="215"/>
      <c r="KLW11" s="215"/>
      <c r="KLX11" s="215"/>
      <c r="KLY11" s="215"/>
      <c r="KLZ11" s="215"/>
      <c r="KMA11" s="215"/>
      <c r="KMB11" s="215"/>
      <c r="KMC11" s="215"/>
      <c r="KMD11" s="215"/>
      <c r="KME11" s="215"/>
      <c r="KMF11" s="215"/>
      <c r="KMG11" s="215"/>
      <c r="KMH11" s="215"/>
      <c r="KMI11" s="215"/>
      <c r="KMJ11" s="215"/>
      <c r="KMK11" s="215"/>
      <c r="KML11" s="215"/>
      <c r="KMM11" s="215"/>
      <c r="KMN11" s="215"/>
      <c r="KMO11" s="215"/>
      <c r="KMP11" s="215"/>
      <c r="KMQ11" s="215"/>
      <c r="KMR11" s="215"/>
      <c r="KMS11" s="215"/>
      <c r="KMT11" s="215"/>
      <c r="KMU11" s="215"/>
      <c r="KMV11" s="215"/>
      <c r="KMW11" s="215"/>
      <c r="KMX11" s="215"/>
      <c r="KMY11" s="215"/>
      <c r="KMZ11" s="215"/>
      <c r="KNA11" s="215"/>
      <c r="KNB11" s="215"/>
      <c r="KNC11" s="215"/>
      <c r="KND11" s="215"/>
      <c r="KNE11" s="215"/>
      <c r="KNF11" s="215"/>
      <c r="KNG11" s="215"/>
      <c r="KNH11" s="215"/>
      <c r="KNI11" s="215"/>
      <c r="KNJ11" s="215"/>
      <c r="KNK11" s="215"/>
      <c r="KNL11" s="215"/>
      <c r="KNM11" s="215"/>
      <c r="KNN11" s="215"/>
      <c r="KNO11" s="215"/>
      <c r="KNP11" s="215"/>
      <c r="KNQ11" s="215"/>
      <c r="KNR11" s="215"/>
      <c r="KNS11" s="215"/>
      <c r="KNT11" s="215"/>
      <c r="KNU11" s="215"/>
      <c r="KNV11" s="215"/>
      <c r="KNW11" s="215"/>
      <c r="KNX11" s="215"/>
      <c r="KNY11" s="215"/>
      <c r="KNZ11" s="215"/>
      <c r="KOA11" s="215"/>
      <c r="KOB11" s="215"/>
      <c r="KOC11" s="215"/>
      <c r="KOD11" s="215"/>
      <c r="KOE11" s="215"/>
      <c r="KOF11" s="215"/>
      <c r="KOG11" s="215"/>
      <c r="KOH11" s="215"/>
      <c r="KOI11" s="215"/>
      <c r="KOJ11" s="215"/>
      <c r="KOK11" s="215"/>
      <c r="KOL11" s="215"/>
      <c r="KOM11" s="215"/>
      <c r="KON11" s="215"/>
      <c r="KOO11" s="215"/>
      <c r="KOP11" s="215"/>
      <c r="KOQ11" s="215"/>
      <c r="KOR11" s="215"/>
      <c r="KOS11" s="215"/>
      <c r="KOT11" s="215"/>
      <c r="KOU11" s="215"/>
      <c r="KOV11" s="215"/>
      <c r="KOW11" s="215"/>
      <c r="KOX11" s="215"/>
      <c r="KOY11" s="215"/>
      <c r="KOZ11" s="215"/>
      <c r="KPA11" s="215"/>
      <c r="KPB11" s="215"/>
      <c r="KPC11" s="215"/>
      <c r="KPD11" s="215"/>
      <c r="KPE11" s="215"/>
      <c r="KPF11" s="215"/>
      <c r="KPG11" s="215"/>
      <c r="KPH11" s="215"/>
      <c r="KPI11" s="215"/>
      <c r="KPJ11" s="215"/>
      <c r="KPK11" s="215"/>
      <c r="KPL11" s="215"/>
      <c r="KPM11" s="215"/>
      <c r="KPN11" s="215"/>
      <c r="KPO11" s="215"/>
      <c r="KPP11" s="215"/>
      <c r="KPQ11" s="215"/>
      <c r="KPR11" s="215"/>
      <c r="KPS11" s="215"/>
      <c r="KPT11" s="215"/>
      <c r="KPU11" s="215"/>
      <c r="KPV11" s="215"/>
      <c r="KPW11" s="215"/>
      <c r="KPX11" s="215"/>
      <c r="KPY11" s="215"/>
      <c r="KPZ11" s="215"/>
      <c r="KQA11" s="215"/>
      <c r="KQB11" s="215"/>
      <c r="KQC11" s="215"/>
      <c r="KQD11" s="215"/>
      <c r="KQE11" s="215"/>
      <c r="KQF11" s="215"/>
      <c r="KQG11" s="215"/>
      <c r="KQH11" s="215"/>
      <c r="KQI11" s="215"/>
      <c r="KQJ11" s="215"/>
      <c r="KQK11" s="215"/>
      <c r="KQL11" s="215"/>
      <c r="KQM11" s="215"/>
      <c r="KQN11" s="215"/>
      <c r="KQO11" s="215"/>
      <c r="KQP11" s="215"/>
      <c r="KQQ11" s="215"/>
      <c r="KQR11" s="215"/>
      <c r="KQS11" s="215"/>
      <c r="KQT11" s="215"/>
      <c r="KQU11" s="215"/>
      <c r="KQV11" s="215"/>
      <c r="KQW11" s="215"/>
      <c r="KQX11" s="215"/>
      <c r="KQY11" s="215"/>
      <c r="KQZ11" s="215"/>
      <c r="KRA11" s="215"/>
      <c r="KRB11" s="215"/>
      <c r="KRC11" s="215"/>
      <c r="KRD11" s="215"/>
      <c r="KRE11" s="215"/>
      <c r="KRF11" s="215"/>
      <c r="KRG11" s="215"/>
      <c r="KRH11" s="215"/>
      <c r="KRI11" s="215"/>
      <c r="KRJ11" s="215"/>
      <c r="KRK11" s="215"/>
      <c r="KRL11" s="215"/>
      <c r="KRM11" s="215"/>
      <c r="KRN11" s="215"/>
      <c r="KRO11" s="215"/>
      <c r="KRP11" s="215"/>
      <c r="KRQ11" s="215"/>
      <c r="KRR11" s="215"/>
      <c r="KRS11" s="215"/>
      <c r="KRT11" s="215"/>
      <c r="KRU11" s="215"/>
      <c r="KRV11" s="215"/>
      <c r="KRW11" s="215"/>
      <c r="KRX11" s="215"/>
      <c r="KRY11" s="215"/>
      <c r="KRZ11" s="215"/>
      <c r="KSA11" s="215"/>
      <c r="KSB11" s="215"/>
      <c r="KSC11" s="215"/>
      <c r="KSD11" s="215"/>
      <c r="KSE11" s="215"/>
      <c r="KSF11" s="215"/>
      <c r="KSG11" s="215"/>
      <c r="KSH11" s="215"/>
      <c r="KSI11" s="215"/>
      <c r="KSJ11" s="215"/>
      <c r="KSK11" s="215"/>
      <c r="KSL11" s="215"/>
      <c r="KSM11" s="215"/>
      <c r="KSN11" s="215"/>
      <c r="KSO11" s="215"/>
      <c r="KSP11" s="215"/>
      <c r="KSQ11" s="215"/>
      <c r="KSR11" s="215"/>
      <c r="KSS11" s="215"/>
      <c r="KST11" s="215"/>
      <c r="KSU11" s="215"/>
      <c r="KSV11" s="215"/>
      <c r="KSW11" s="215"/>
      <c r="KSX11" s="215"/>
      <c r="KSY11" s="215"/>
      <c r="KSZ11" s="215"/>
      <c r="KTA11" s="215"/>
      <c r="KTB11" s="215"/>
      <c r="KTC11" s="215"/>
      <c r="KTD11" s="215"/>
      <c r="KTE11" s="215"/>
      <c r="KTF11" s="215"/>
      <c r="KTG11" s="215"/>
      <c r="KTH11" s="215"/>
      <c r="KTI11" s="215"/>
      <c r="KTJ11" s="215"/>
      <c r="KTK11" s="215"/>
      <c r="KTL11" s="215"/>
      <c r="KTM11" s="215"/>
      <c r="KTN11" s="215"/>
      <c r="KTO11" s="215"/>
      <c r="KTP11" s="215"/>
      <c r="KTQ11" s="215"/>
      <c r="KTR11" s="215"/>
      <c r="KTS11" s="215"/>
      <c r="KTT11" s="215"/>
      <c r="KTU11" s="215"/>
      <c r="KTV11" s="215"/>
      <c r="KTW11" s="215"/>
      <c r="KTX11" s="215"/>
      <c r="KTY11" s="215"/>
      <c r="KTZ11" s="215"/>
      <c r="KUA11" s="215"/>
      <c r="KUB11" s="215"/>
      <c r="KUC11" s="215"/>
      <c r="KUD11" s="215"/>
      <c r="KUE11" s="215"/>
      <c r="KUF11" s="215"/>
      <c r="KUG11" s="215"/>
      <c r="KUH11" s="215"/>
      <c r="KUI11" s="215"/>
      <c r="KUJ11" s="215"/>
      <c r="KUK11" s="215"/>
      <c r="KUL11" s="215"/>
      <c r="KUM11" s="215"/>
      <c r="KUN11" s="215"/>
      <c r="KUO11" s="215"/>
      <c r="KUP11" s="215"/>
      <c r="KUQ11" s="215"/>
      <c r="KUR11" s="215"/>
      <c r="KUS11" s="215"/>
      <c r="KUT11" s="215"/>
      <c r="KUU11" s="215"/>
      <c r="KUV11" s="215"/>
      <c r="KUW11" s="215"/>
      <c r="KUX11" s="215"/>
      <c r="KUY11" s="215"/>
      <c r="KUZ11" s="215"/>
      <c r="KVA11" s="215"/>
      <c r="KVB11" s="215"/>
      <c r="KVC11" s="215"/>
      <c r="KVD11" s="215"/>
      <c r="KVE11" s="215"/>
      <c r="KVF11" s="215"/>
      <c r="KVG11" s="215"/>
      <c r="KVH11" s="215"/>
      <c r="KVI11" s="215"/>
      <c r="KVJ11" s="215"/>
      <c r="KVK11" s="215"/>
      <c r="KVL11" s="215"/>
      <c r="KVM11" s="215"/>
      <c r="KVN11" s="215"/>
      <c r="KVO11" s="215"/>
      <c r="KVP11" s="215"/>
      <c r="KVQ11" s="215"/>
      <c r="KVR11" s="215"/>
      <c r="KVS11" s="215"/>
      <c r="KVT11" s="215"/>
      <c r="KVU11" s="215"/>
      <c r="KVV11" s="215"/>
      <c r="KVW11" s="215"/>
      <c r="KVX11" s="215"/>
      <c r="KVY11" s="215"/>
      <c r="KVZ11" s="215"/>
      <c r="KWA11" s="215"/>
      <c r="KWB11" s="215"/>
      <c r="KWC11" s="215"/>
      <c r="KWD11" s="215"/>
      <c r="KWE11" s="215"/>
      <c r="KWF11" s="215"/>
      <c r="KWG11" s="215"/>
      <c r="KWH11" s="215"/>
      <c r="KWI11" s="215"/>
      <c r="KWJ11" s="215"/>
      <c r="KWK11" s="215"/>
      <c r="KWL11" s="215"/>
      <c r="KWM11" s="215"/>
      <c r="KWN11" s="215"/>
      <c r="KWO11" s="215"/>
      <c r="KWP11" s="215"/>
      <c r="KWQ11" s="215"/>
      <c r="KWR11" s="215"/>
      <c r="KWS11" s="215"/>
      <c r="KWT11" s="215"/>
      <c r="KWU11" s="215"/>
      <c r="KWV11" s="215"/>
      <c r="KWW11" s="215"/>
      <c r="KWX11" s="215"/>
      <c r="KWY11" s="215"/>
      <c r="KWZ11" s="215"/>
      <c r="KXA11" s="215"/>
      <c r="KXB11" s="215"/>
      <c r="KXC11" s="215"/>
      <c r="KXD11" s="215"/>
      <c r="KXE11" s="215"/>
      <c r="KXF11" s="215"/>
      <c r="KXG11" s="215"/>
      <c r="KXH11" s="215"/>
      <c r="KXI11" s="215"/>
      <c r="KXJ11" s="215"/>
      <c r="KXK11" s="215"/>
      <c r="KXL11" s="215"/>
      <c r="KXM11" s="215"/>
      <c r="KXN11" s="215"/>
      <c r="KXO11" s="215"/>
      <c r="KXP11" s="215"/>
      <c r="KXQ11" s="215"/>
      <c r="KXR11" s="215"/>
      <c r="KXS11" s="215"/>
      <c r="KXT11" s="215"/>
      <c r="KXU11" s="215"/>
      <c r="KXV11" s="215"/>
      <c r="KXW11" s="215"/>
      <c r="KXX11" s="215"/>
      <c r="KXY11" s="215"/>
      <c r="KXZ11" s="215"/>
      <c r="KYA11" s="215"/>
      <c r="KYB11" s="215"/>
      <c r="KYC11" s="215"/>
      <c r="KYD11" s="215"/>
      <c r="KYE11" s="215"/>
      <c r="KYF11" s="215"/>
      <c r="KYG11" s="215"/>
      <c r="KYH11" s="215"/>
      <c r="KYI11" s="215"/>
      <c r="KYJ11" s="215"/>
      <c r="KYK11" s="215"/>
      <c r="KYL11" s="215"/>
      <c r="KYM11" s="215"/>
      <c r="KYN11" s="215"/>
      <c r="KYO11" s="215"/>
      <c r="KYP11" s="215"/>
      <c r="KYQ11" s="215"/>
      <c r="KYR11" s="215"/>
      <c r="KYS11" s="215"/>
      <c r="KYT11" s="215"/>
      <c r="KYU11" s="215"/>
      <c r="KYV11" s="215"/>
      <c r="KYW11" s="215"/>
      <c r="KYX11" s="215"/>
      <c r="KYY11" s="215"/>
      <c r="KYZ11" s="215"/>
      <c r="KZA11" s="215"/>
      <c r="KZB11" s="215"/>
      <c r="KZC11" s="215"/>
      <c r="KZD11" s="215"/>
      <c r="KZE11" s="215"/>
      <c r="KZF11" s="215"/>
      <c r="KZG11" s="215"/>
      <c r="KZH11" s="215"/>
      <c r="KZI11" s="215"/>
      <c r="KZJ11" s="215"/>
      <c r="KZK11" s="215"/>
      <c r="KZL11" s="215"/>
      <c r="KZM11" s="215"/>
      <c r="KZN11" s="215"/>
      <c r="KZO11" s="215"/>
      <c r="KZP11" s="215"/>
      <c r="KZQ11" s="215"/>
      <c r="KZR11" s="215"/>
      <c r="KZS11" s="215"/>
      <c r="KZT11" s="215"/>
      <c r="KZU11" s="215"/>
      <c r="KZV11" s="215"/>
      <c r="KZW11" s="215"/>
      <c r="KZX11" s="215"/>
      <c r="KZY11" s="215"/>
      <c r="KZZ11" s="215"/>
      <c r="LAA11" s="215"/>
      <c r="LAB11" s="215"/>
      <c r="LAC11" s="215"/>
      <c r="LAD11" s="215"/>
      <c r="LAE11" s="215"/>
      <c r="LAF11" s="215"/>
      <c r="LAG11" s="215"/>
      <c r="LAH11" s="215"/>
      <c r="LAI11" s="215"/>
      <c r="LAJ11" s="215"/>
      <c r="LAK11" s="215"/>
      <c r="LAL11" s="215"/>
      <c r="LAM11" s="215"/>
      <c r="LAN11" s="215"/>
      <c r="LAO11" s="215"/>
      <c r="LAP11" s="215"/>
      <c r="LAQ11" s="215"/>
      <c r="LAR11" s="215"/>
      <c r="LAS11" s="215"/>
      <c r="LAT11" s="215"/>
      <c r="LAU11" s="215"/>
      <c r="LAV11" s="215"/>
      <c r="LAW11" s="215"/>
      <c r="LAX11" s="215"/>
      <c r="LAY11" s="215"/>
      <c r="LAZ11" s="215"/>
      <c r="LBA11" s="215"/>
      <c r="LBB11" s="215"/>
      <c r="LBC11" s="215"/>
      <c r="LBD11" s="215"/>
      <c r="LBE11" s="215"/>
      <c r="LBF11" s="215"/>
      <c r="LBG11" s="215"/>
      <c r="LBH11" s="215"/>
      <c r="LBI11" s="215"/>
      <c r="LBJ11" s="215"/>
      <c r="LBK11" s="215"/>
      <c r="LBL11" s="215"/>
      <c r="LBM11" s="215"/>
      <c r="LBN11" s="215"/>
      <c r="LBO11" s="215"/>
      <c r="LBP11" s="215"/>
      <c r="LBQ11" s="215"/>
      <c r="LBR11" s="215"/>
      <c r="LBS11" s="215"/>
      <c r="LBT11" s="215"/>
      <c r="LBU11" s="215"/>
      <c r="LBV11" s="215"/>
      <c r="LBW11" s="215"/>
      <c r="LBX11" s="215"/>
      <c r="LBY11" s="215"/>
      <c r="LBZ11" s="215"/>
      <c r="LCA11" s="215"/>
      <c r="LCB11" s="215"/>
      <c r="LCC11" s="215"/>
      <c r="LCD11" s="215"/>
      <c r="LCE11" s="215"/>
      <c r="LCF11" s="215"/>
      <c r="LCG11" s="215"/>
      <c r="LCH11" s="215"/>
      <c r="LCI11" s="215"/>
      <c r="LCJ11" s="215"/>
      <c r="LCK11" s="215"/>
      <c r="LCL11" s="215"/>
      <c r="LCM11" s="215"/>
      <c r="LCN11" s="215"/>
      <c r="LCO11" s="215"/>
      <c r="LCP11" s="215"/>
      <c r="LCQ11" s="215"/>
      <c r="LCR11" s="215"/>
      <c r="LCS11" s="215"/>
      <c r="LCT11" s="215"/>
      <c r="LCU11" s="215"/>
      <c r="LCV11" s="215"/>
      <c r="LCW11" s="215"/>
      <c r="LCX11" s="215"/>
      <c r="LCY11" s="215"/>
      <c r="LCZ11" s="215"/>
      <c r="LDA11" s="215"/>
      <c r="LDB11" s="215"/>
      <c r="LDC11" s="215"/>
      <c r="LDD11" s="215"/>
      <c r="LDE11" s="215"/>
      <c r="LDF11" s="215"/>
      <c r="LDG11" s="215"/>
      <c r="LDH11" s="215"/>
      <c r="LDI11" s="215"/>
      <c r="LDJ11" s="215"/>
      <c r="LDK11" s="215"/>
      <c r="LDL11" s="215"/>
      <c r="LDM11" s="215"/>
      <c r="LDN11" s="215"/>
      <c r="LDO11" s="215"/>
      <c r="LDP11" s="215"/>
      <c r="LDQ11" s="215"/>
      <c r="LDR11" s="215"/>
      <c r="LDS11" s="215"/>
      <c r="LDT11" s="215"/>
      <c r="LDU11" s="215"/>
      <c r="LDV11" s="215"/>
      <c r="LDW11" s="215"/>
      <c r="LDX11" s="215"/>
      <c r="LDY11" s="215"/>
      <c r="LDZ11" s="215"/>
      <c r="LEA11" s="215"/>
      <c r="LEB11" s="215"/>
      <c r="LEC11" s="215"/>
      <c r="LED11" s="215"/>
      <c r="LEE11" s="215"/>
      <c r="LEF11" s="215"/>
      <c r="LEG11" s="215"/>
      <c r="LEH11" s="215"/>
      <c r="LEI11" s="215"/>
      <c r="LEJ11" s="215"/>
      <c r="LEK11" s="215"/>
      <c r="LEL11" s="215"/>
      <c r="LEM11" s="215"/>
      <c r="LEN11" s="215"/>
      <c r="LEO11" s="215"/>
      <c r="LEP11" s="215"/>
      <c r="LEQ11" s="215"/>
      <c r="LER11" s="215"/>
      <c r="LES11" s="215"/>
      <c r="LET11" s="215"/>
      <c r="LEU11" s="215"/>
      <c r="LEV11" s="215"/>
      <c r="LEW11" s="215"/>
      <c r="LEX11" s="215"/>
      <c r="LEY11" s="215"/>
      <c r="LEZ11" s="215"/>
      <c r="LFA11" s="215"/>
      <c r="LFB11" s="215"/>
      <c r="LFC11" s="215"/>
      <c r="LFD11" s="215"/>
      <c r="LFE11" s="215"/>
      <c r="LFF11" s="215"/>
      <c r="LFG11" s="215"/>
      <c r="LFH11" s="215"/>
      <c r="LFI11" s="215"/>
      <c r="LFJ11" s="215"/>
      <c r="LFK11" s="215"/>
      <c r="LFL11" s="215"/>
      <c r="LFM11" s="215"/>
      <c r="LFN11" s="215"/>
      <c r="LFO11" s="215"/>
      <c r="LFP11" s="215"/>
      <c r="LFQ11" s="215"/>
      <c r="LFR11" s="215"/>
      <c r="LFS11" s="215"/>
      <c r="LFT11" s="215"/>
      <c r="LFU11" s="215"/>
      <c r="LFV11" s="215"/>
      <c r="LFW11" s="215"/>
      <c r="LFX11" s="215"/>
      <c r="LFY11" s="215"/>
      <c r="LFZ11" s="215"/>
      <c r="LGA11" s="215"/>
      <c r="LGB11" s="215"/>
      <c r="LGC11" s="215"/>
      <c r="LGD11" s="215"/>
      <c r="LGE11" s="215"/>
      <c r="LGF11" s="215"/>
      <c r="LGG11" s="215"/>
      <c r="LGH11" s="215"/>
      <c r="LGI11" s="215"/>
      <c r="LGJ11" s="215"/>
      <c r="LGK11" s="215"/>
      <c r="LGL11" s="215"/>
      <c r="LGM11" s="215"/>
      <c r="LGN11" s="215"/>
      <c r="LGO11" s="215"/>
      <c r="LGP11" s="215"/>
      <c r="LGQ11" s="215"/>
      <c r="LGR11" s="215"/>
      <c r="LGS11" s="215"/>
      <c r="LGT11" s="215"/>
      <c r="LGU11" s="215"/>
      <c r="LGV11" s="215"/>
      <c r="LGW11" s="215"/>
      <c r="LGX11" s="215"/>
      <c r="LGY11" s="215"/>
      <c r="LGZ11" s="215"/>
      <c r="LHA11" s="215"/>
      <c r="LHB11" s="215"/>
      <c r="LHC11" s="215"/>
      <c r="LHD11" s="215"/>
      <c r="LHE11" s="215"/>
      <c r="LHF11" s="215"/>
      <c r="LHG11" s="215"/>
      <c r="LHH11" s="215"/>
      <c r="LHI11" s="215"/>
      <c r="LHJ11" s="215"/>
      <c r="LHK11" s="215"/>
      <c r="LHL11" s="215"/>
      <c r="LHM11" s="215"/>
      <c r="LHN11" s="215"/>
      <c r="LHO11" s="215"/>
      <c r="LHP11" s="215"/>
      <c r="LHQ11" s="215"/>
      <c r="LHR11" s="215"/>
      <c r="LHS11" s="215"/>
      <c r="LHT11" s="215"/>
      <c r="LHU11" s="215"/>
      <c r="LHV11" s="215"/>
      <c r="LHW11" s="215"/>
      <c r="LHX11" s="215"/>
      <c r="LHY11" s="215"/>
      <c r="LHZ11" s="215"/>
      <c r="LIA11" s="215"/>
      <c r="LIB11" s="215"/>
      <c r="LIC11" s="215"/>
      <c r="LID11" s="215"/>
      <c r="LIE11" s="215"/>
      <c r="LIF11" s="215"/>
      <c r="LIG11" s="215"/>
      <c r="LIH11" s="215"/>
      <c r="LII11" s="215"/>
      <c r="LIJ11" s="215"/>
      <c r="LIK11" s="215"/>
      <c r="LIL11" s="215"/>
      <c r="LIM11" s="215"/>
      <c r="LIN11" s="215"/>
      <c r="LIO11" s="215"/>
      <c r="LIP11" s="215"/>
      <c r="LIQ11" s="215"/>
      <c r="LIR11" s="215"/>
      <c r="LIS11" s="215"/>
      <c r="LIT11" s="215"/>
      <c r="LIU11" s="215"/>
      <c r="LIV11" s="215"/>
      <c r="LIW11" s="215"/>
      <c r="LIX11" s="215"/>
      <c r="LIY11" s="215"/>
      <c r="LIZ11" s="215"/>
      <c r="LJA11" s="215"/>
      <c r="LJB11" s="215"/>
      <c r="LJC11" s="215"/>
      <c r="LJD11" s="215"/>
      <c r="LJE11" s="215"/>
      <c r="LJF11" s="215"/>
      <c r="LJG11" s="215"/>
      <c r="LJH11" s="215"/>
      <c r="LJI11" s="215"/>
      <c r="LJJ11" s="215"/>
      <c r="LJK11" s="215"/>
      <c r="LJL11" s="215"/>
      <c r="LJM11" s="215"/>
      <c r="LJN11" s="215"/>
      <c r="LJO11" s="215"/>
      <c r="LJP11" s="215"/>
      <c r="LJQ11" s="215"/>
      <c r="LJR11" s="215"/>
      <c r="LJS11" s="215"/>
      <c r="LJT11" s="215"/>
      <c r="LJU11" s="215"/>
      <c r="LJV11" s="215"/>
      <c r="LJW11" s="215"/>
      <c r="LJX11" s="215"/>
      <c r="LJY11" s="215"/>
      <c r="LJZ11" s="215"/>
      <c r="LKA11" s="215"/>
      <c r="LKB11" s="215"/>
      <c r="LKC11" s="215"/>
      <c r="LKD11" s="215"/>
      <c r="LKE11" s="215"/>
      <c r="LKF11" s="215"/>
      <c r="LKG11" s="215"/>
      <c r="LKH11" s="215"/>
      <c r="LKI11" s="215"/>
      <c r="LKJ11" s="215"/>
      <c r="LKK11" s="215"/>
      <c r="LKL11" s="215"/>
      <c r="LKM11" s="215"/>
      <c r="LKN11" s="215"/>
      <c r="LKO11" s="215"/>
      <c r="LKP11" s="215"/>
      <c r="LKQ11" s="215"/>
      <c r="LKR11" s="215"/>
      <c r="LKS11" s="215"/>
      <c r="LKT11" s="215"/>
      <c r="LKU11" s="215"/>
      <c r="LKV11" s="215"/>
      <c r="LKW11" s="215"/>
      <c r="LKX11" s="215"/>
      <c r="LKY11" s="215"/>
      <c r="LKZ11" s="215"/>
      <c r="LLA11" s="215"/>
      <c r="LLB11" s="215"/>
      <c r="LLC11" s="215"/>
      <c r="LLD11" s="215"/>
      <c r="LLE11" s="215"/>
      <c r="LLF11" s="215"/>
      <c r="LLG11" s="215"/>
      <c r="LLH11" s="215"/>
      <c r="LLI11" s="215"/>
      <c r="LLJ11" s="215"/>
      <c r="LLK11" s="215"/>
      <c r="LLL11" s="215"/>
      <c r="LLM11" s="215"/>
      <c r="LLN11" s="215"/>
      <c r="LLO11" s="215"/>
      <c r="LLP11" s="215"/>
      <c r="LLQ11" s="215"/>
      <c r="LLR11" s="215"/>
      <c r="LLS11" s="215"/>
      <c r="LLT11" s="215"/>
      <c r="LLU11" s="215"/>
      <c r="LLV11" s="215"/>
      <c r="LLW11" s="215"/>
      <c r="LLX11" s="215"/>
      <c r="LLY11" s="215"/>
      <c r="LLZ11" s="215"/>
      <c r="LMA11" s="215"/>
      <c r="LMB11" s="215"/>
      <c r="LMC11" s="215"/>
      <c r="LMD11" s="215"/>
      <c r="LME11" s="215"/>
      <c r="LMF11" s="215"/>
      <c r="LMG11" s="215"/>
      <c r="LMH11" s="215"/>
      <c r="LMI11" s="215"/>
      <c r="LMJ11" s="215"/>
      <c r="LMK11" s="215"/>
      <c r="LML11" s="215"/>
      <c r="LMM11" s="215"/>
      <c r="LMN11" s="215"/>
      <c r="LMO11" s="215"/>
      <c r="LMP11" s="215"/>
      <c r="LMQ11" s="215"/>
      <c r="LMR11" s="215"/>
      <c r="LMS11" s="215"/>
      <c r="LMT11" s="215"/>
      <c r="LMU11" s="215"/>
      <c r="LMV11" s="215"/>
      <c r="LMW11" s="215"/>
      <c r="LMX11" s="215"/>
      <c r="LMY11" s="215"/>
      <c r="LMZ11" s="215"/>
      <c r="LNA11" s="215"/>
      <c r="LNB11" s="215"/>
      <c r="LNC11" s="215"/>
      <c r="LND11" s="215"/>
      <c r="LNE11" s="215"/>
      <c r="LNF11" s="215"/>
      <c r="LNG11" s="215"/>
      <c r="LNH11" s="215"/>
      <c r="LNI11" s="215"/>
      <c r="LNJ11" s="215"/>
      <c r="LNK11" s="215"/>
      <c r="LNL11" s="215"/>
      <c r="LNM11" s="215"/>
      <c r="LNN11" s="215"/>
      <c r="LNO11" s="215"/>
      <c r="LNP11" s="215"/>
      <c r="LNQ11" s="215"/>
      <c r="LNR11" s="215"/>
      <c r="LNS11" s="215"/>
      <c r="LNT11" s="215"/>
      <c r="LNU11" s="215"/>
      <c r="LNV11" s="215"/>
      <c r="LNW11" s="215"/>
      <c r="LNX11" s="215"/>
      <c r="LNY11" s="215"/>
      <c r="LNZ11" s="215"/>
      <c r="LOA11" s="215"/>
      <c r="LOB11" s="215"/>
      <c r="LOC11" s="215"/>
      <c r="LOD11" s="215"/>
      <c r="LOE11" s="215"/>
      <c r="LOF11" s="215"/>
      <c r="LOG11" s="215"/>
      <c r="LOH11" s="215"/>
      <c r="LOI11" s="215"/>
      <c r="LOJ11" s="215"/>
      <c r="LOK11" s="215"/>
      <c r="LOL11" s="215"/>
      <c r="LOM11" s="215"/>
      <c r="LON11" s="215"/>
      <c r="LOO11" s="215"/>
      <c r="LOP11" s="215"/>
      <c r="LOQ11" s="215"/>
      <c r="LOR11" s="215"/>
      <c r="LOS11" s="215"/>
      <c r="LOT11" s="215"/>
      <c r="LOU11" s="215"/>
      <c r="LOV11" s="215"/>
      <c r="LOW11" s="215"/>
      <c r="LOX11" s="215"/>
      <c r="LOY11" s="215"/>
      <c r="LOZ11" s="215"/>
      <c r="LPA11" s="215"/>
      <c r="LPB11" s="215"/>
      <c r="LPC11" s="215"/>
      <c r="LPD11" s="215"/>
      <c r="LPE11" s="215"/>
      <c r="LPF11" s="215"/>
      <c r="LPG11" s="215"/>
      <c r="LPH11" s="215"/>
      <c r="LPI11" s="215"/>
      <c r="LPJ11" s="215"/>
      <c r="LPK11" s="215"/>
      <c r="LPL11" s="215"/>
      <c r="LPM11" s="215"/>
      <c r="LPN11" s="215"/>
      <c r="LPO11" s="215"/>
      <c r="LPP11" s="215"/>
      <c r="LPQ11" s="215"/>
      <c r="LPR11" s="215"/>
      <c r="LPS11" s="215"/>
      <c r="LPT11" s="215"/>
      <c r="LPU11" s="215"/>
      <c r="LPV11" s="215"/>
      <c r="LPW11" s="215"/>
      <c r="LPX11" s="215"/>
      <c r="LPY11" s="215"/>
      <c r="LPZ11" s="215"/>
      <c r="LQA11" s="215"/>
      <c r="LQB11" s="215"/>
      <c r="LQC11" s="215"/>
      <c r="LQD11" s="215"/>
      <c r="LQE11" s="215"/>
      <c r="LQF11" s="215"/>
      <c r="LQG11" s="215"/>
      <c r="LQH11" s="215"/>
      <c r="LQI11" s="215"/>
      <c r="LQJ11" s="215"/>
      <c r="LQK11" s="215"/>
      <c r="LQL11" s="215"/>
      <c r="LQM11" s="215"/>
      <c r="LQN11" s="215"/>
      <c r="LQO11" s="215"/>
      <c r="LQP11" s="215"/>
      <c r="LQQ11" s="215"/>
      <c r="LQR11" s="215"/>
      <c r="LQS11" s="215"/>
      <c r="LQT11" s="215"/>
      <c r="LQU11" s="215"/>
      <c r="LQV11" s="215"/>
      <c r="LQW11" s="215"/>
      <c r="LQX11" s="215"/>
      <c r="LQY11" s="215"/>
      <c r="LQZ11" s="215"/>
      <c r="LRA11" s="215"/>
      <c r="LRB11" s="215"/>
      <c r="LRC11" s="215"/>
      <c r="LRD11" s="215"/>
      <c r="LRE11" s="215"/>
      <c r="LRF11" s="215"/>
      <c r="LRG11" s="215"/>
      <c r="LRH11" s="215"/>
      <c r="LRI11" s="215"/>
      <c r="LRJ11" s="215"/>
      <c r="LRK11" s="215"/>
      <c r="LRL11" s="215"/>
      <c r="LRM11" s="215"/>
      <c r="LRN11" s="215"/>
      <c r="LRO11" s="215"/>
      <c r="LRP11" s="215"/>
      <c r="LRQ11" s="215"/>
      <c r="LRR11" s="215"/>
      <c r="LRS11" s="215"/>
      <c r="LRT11" s="215"/>
      <c r="LRU11" s="215"/>
      <c r="LRV11" s="215"/>
      <c r="LRW11" s="215"/>
      <c r="LRX11" s="215"/>
      <c r="LRY11" s="215"/>
      <c r="LRZ11" s="215"/>
      <c r="LSA11" s="215"/>
      <c r="LSB11" s="215"/>
      <c r="LSC11" s="215"/>
      <c r="LSD11" s="215"/>
      <c r="LSE11" s="215"/>
      <c r="LSF11" s="215"/>
      <c r="LSG11" s="215"/>
      <c r="LSH11" s="215"/>
      <c r="LSI11" s="215"/>
      <c r="LSJ11" s="215"/>
      <c r="LSK11" s="215"/>
      <c r="LSL11" s="215"/>
      <c r="LSM11" s="215"/>
      <c r="LSN11" s="215"/>
      <c r="LSO11" s="215"/>
      <c r="LSP11" s="215"/>
      <c r="LSQ11" s="215"/>
      <c r="LSR11" s="215"/>
      <c r="LSS11" s="215"/>
      <c r="LST11" s="215"/>
      <c r="LSU11" s="215"/>
      <c r="LSV11" s="215"/>
      <c r="LSW11" s="215"/>
      <c r="LSX11" s="215"/>
      <c r="LSY11" s="215"/>
      <c r="LSZ11" s="215"/>
      <c r="LTA11" s="215"/>
      <c r="LTB11" s="215"/>
      <c r="LTC11" s="215"/>
      <c r="LTD11" s="215"/>
      <c r="LTE11" s="215"/>
      <c r="LTF11" s="215"/>
      <c r="LTG11" s="215"/>
      <c r="LTH11" s="215"/>
      <c r="LTI11" s="215"/>
      <c r="LTJ11" s="215"/>
      <c r="LTK11" s="215"/>
      <c r="LTL11" s="215"/>
      <c r="LTM11" s="215"/>
      <c r="LTN11" s="215"/>
      <c r="LTO11" s="215"/>
      <c r="LTP11" s="215"/>
      <c r="LTQ11" s="215"/>
      <c r="LTR11" s="215"/>
      <c r="LTS11" s="215"/>
      <c r="LTT11" s="215"/>
      <c r="LTU11" s="215"/>
      <c r="LTV11" s="215"/>
      <c r="LTW11" s="215"/>
      <c r="LTX11" s="215"/>
      <c r="LTY11" s="215"/>
      <c r="LTZ11" s="215"/>
      <c r="LUA11" s="215"/>
      <c r="LUB11" s="215"/>
      <c r="LUC11" s="215"/>
      <c r="LUD11" s="215"/>
      <c r="LUE11" s="215"/>
      <c r="LUF11" s="215"/>
      <c r="LUG11" s="215"/>
      <c r="LUH11" s="215"/>
      <c r="LUI11" s="215"/>
      <c r="LUJ11" s="215"/>
      <c r="LUK11" s="215"/>
      <c r="LUL11" s="215"/>
      <c r="LUM11" s="215"/>
      <c r="LUN11" s="215"/>
      <c r="LUO11" s="215"/>
      <c r="LUP11" s="215"/>
      <c r="LUQ11" s="215"/>
      <c r="LUR11" s="215"/>
      <c r="LUS11" s="215"/>
      <c r="LUT11" s="215"/>
      <c r="LUU11" s="215"/>
      <c r="LUV11" s="215"/>
      <c r="LUW11" s="215"/>
      <c r="LUX11" s="215"/>
      <c r="LUY11" s="215"/>
      <c r="LUZ11" s="215"/>
      <c r="LVA11" s="215"/>
      <c r="LVB11" s="215"/>
      <c r="LVC11" s="215"/>
      <c r="LVD11" s="215"/>
      <c r="LVE11" s="215"/>
      <c r="LVF11" s="215"/>
      <c r="LVG11" s="215"/>
      <c r="LVH11" s="215"/>
      <c r="LVI11" s="215"/>
      <c r="LVJ11" s="215"/>
      <c r="LVK11" s="215"/>
      <c r="LVL11" s="215"/>
      <c r="LVM11" s="215"/>
      <c r="LVN11" s="215"/>
      <c r="LVO11" s="215"/>
      <c r="LVP11" s="215"/>
      <c r="LVQ11" s="215"/>
      <c r="LVR11" s="215"/>
      <c r="LVS11" s="215"/>
      <c r="LVT11" s="215"/>
      <c r="LVU11" s="215"/>
      <c r="LVV11" s="215"/>
      <c r="LVW11" s="215"/>
      <c r="LVX11" s="215"/>
      <c r="LVY11" s="215"/>
      <c r="LVZ11" s="215"/>
      <c r="LWA11" s="215"/>
      <c r="LWB11" s="215"/>
      <c r="LWC11" s="215"/>
      <c r="LWD11" s="215"/>
      <c r="LWE11" s="215"/>
      <c r="LWF11" s="215"/>
      <c r="LWG11" s="215"/>
      <c r="LWH11" s="215"/>
      <c r="LWI11" s="215"/>
      <c r="LWJ11" s="215"/>
      <c r="LWK11" s="215"/>
      <c r="LWL11" s="215"/>
      <c r="LWM11" s="215"/>
      <c r="LWN11" s="215"/>
      <c r="LWO11" s="215"/>
      <c r="LWP11" s="215"/>
      <c r="LWQ11" s="215"/>
      <c r="LWR11" s="215"/>
      <c r="LWS11" s="215"/>
      <c r="LWT11" s="215"/>
      <c r="LWU11" s="215"/>
      <c r="LWV11" s="215"/>
      <c r="LWW11" s="215"/>
      <c r="LWX11" s="215"/>
      <c r="LWY11" s="215"/>
      <c r="LWZ11" s="215"/>
      <c r="LXA11" s="215"/>
      <c r="LXB11" s="215"/>
      <c r="LXC11" s="215"/>
      <c r="LXD11" s="215"/>
      <c r="LXE11" s="215"/>
      <c r="LXF11" s="215"/>
      <c r="LXG11" s="215"/>
      <c r="LXH11" s="215"/>
      <c r="LXI11" s="215"/>
      <c r="LXJ11" s="215"/>
      <c r="LXK11" s="215"/>
      <c r="LXL11" s="215"/>
      <c r="LXM11" s="215"/>
      <c r="LXN11" s="215"/>
      <c r="LXO11" s="215"/>
      <c r="LXP11" s="215"/>
      <c r="LXQ11" s="215"/>
      <c r="LXR11" s="215"/>
      <c r="LXS11" s="215"/>
      <c r="LXT11" s="215"/>
      <c r="LXU11" s="215"/>
      <c r="LXV11" s="215"/>
      <c r="LXW11" s="215"/>
      <c r="LXX11" s="215"/>
      <c r="LXY11" s="215"/>
      <c r="LXZ11" s="215"/>
      <c r="LYA11" s="215"/>
      <c r="LYB11" s="215"/>
      <c r="LYC11" s="215"/>
      <c r="LYD11" s="215"/>
      <c r="LYE11" s="215"/>
      <c r="LYF11" s="215"/>
      <c r="LYG11" s="215"/>
      <c r="LYH11" s="215"/>
      <c r="LYI11" s="215"/>
      <c r="LYJ11" s="215"/>
      <c r="LYK11" s="215"/>
      <c r="LYL11" s="215"/>
      <c r="LYM11" s="215"/>
      <c r="LYN11" s="215"/>
      <c r="LYO11" s="215"/>
      <c r="LYP11" s="215"/>
      <c r="LYQ11" s="215"/>
      <c r="LYR11" s="215"/>
      <c r="LYS11" s="215"/>
      <c r="LYT11" s="215"/>
      <c r="LYU11" s="215"/>
      <c r="LYV11" s="215"/>
      <c r="LYW11" s="215"/>
      <c r="LYX11" s="215"/>
      <c r="LYY11" s="215"/>
      <c r="LYZ11" s="215"/>
      <c r="LZA11" s="215"/>
      <c r="LZB11" s="215"/>
      <c r="LZC11" s="215"/>
      <c r="LZD11" s="215"/>
      <c r="LZE11" s="215"/>
      <c r="LZF11" s="215"/>
      <c r="LZG11" s="215"/>
      <c r="LZH11" s="215"/>
      <c r="LZI11" s="215"/>
      <c r="LZJ11" s="215"/>
      <c r="LZK11" s="215"/>
      <c r="LZL11" s="215"/>
      <c r="LZM11" s="215"/>
      <c r="LZN11" s="215"/>
      <c r="LZO11" s="215"/>
      <c r="LZP11" s="215"/>
      <c r="LZQ11" s="215"/>
      <c r="LZR11" s="215"/>
      <c r="LZS11" s="215"/>
      <c r="LZT11" s="215"/>
      <c r="LZU11" s="215"/>
      <c r="LZV11" s="215"/>
      <c r="LZW11" s="215"/>
      <c r="LZX11" s="215"/>
      <c r="LZY11" s="215"/>
      <c r="LZZ11" s="215"/>
      <c r="MAA11" s="215"/>
      <c r="MAB11" s="215"/>
      <c r="MAC11" s="215"/>
      <c r="MAD11" s="215"/>
      <c r="MAE11" s="215"/>
      <c r="MAF11" s="215"/>
      <c r="MAG11" s="215"/>
      <c r="MAH11" s="215"/>
      <c r="MAI11" s="215"/>
      <c r="MAJ11" s="215"/>
      <c r="MAK11" s="215"/>
      <c r="MAL11" s="215"/>
      <c r="MAM11" s="215"/>
      <c r="MAN11" s="215"/>
      <c r="MAO11" s="215"/>
      <c r="MAP11" s="215"/>
      <c r="MAQ11" s="215"/>
      <c r="MAR11" s="215"/>
      <c r="MAS11" s="215"/>
      <c r="MAT11" s="215"/>
      <c r="MAU11" s="215"/>
      <c r="MAV11" s="215"/>
      <c r="MAW11" s="215"/>
      <c r="MAX11" s="215"/>
      <c r="MAY11" s="215"/>
      <c r="MAZ11" s="215"/>
      <c r="MBA11" s="215"/>
      <c r="MBB11" s="215"/>
      <c r="MBC11" s="215"/>
      <c r="MBD11" s="215"/>
      <c r="MBE11" s="215"/>
      <c r="MBF11" s="215"/>
      <c r="MBG11" s="215"/>
      <c r="MBH11" s="215"/>
      <c r="MBI11" s="215"/>
      <c r="MBJ11" s="215"/>
      <c r="MBK11" s="215"/>
      <c r="MBL11" s="215"/>
      <c r="MBM11" s="215"/>
      <c r="MBN11" s="215"/>
      <c r="MBO11" s="215"/>
      <c r="MBP11" s="215"/>
      <c r="MBQ11" s="215"/>
      <c r="MBR11" s="215"/>
      <c r="MBS11" s="215"/>
      <c r="MBT11" s="215"/>
      <c r="MBU11" s="215"/>
      <c r="MBV11" s="215"/>
      <c r="MBW11" s="215"/>
      <c r="MBX11" s="215"/>
      <c r="MBY11" s="215"/>
      <c r="MBZ11" s="215"/>
      <c r="MCA11" s="215"/>
      <c r="MCB11" s="215"/>
      <c r="MCC11" s="215"/>
      <c r="MCD11" s="215"/>
      <c r="MCE11" s="215"/>
      <c r="MCF11" s="215"/>
      <c r="MCG11" s="215"/>
      <c r="MCH11" s="215"/>
      <c r="MCI11" s="215"/>
      <c r="MCJ11" s="215"/>
      <c r="MCK11" s="215"/>
      <c r="MCL11" s="215"/>
      <c r="MCM11" s="215"/>
      <c r="MCN11" s="215"/>
      <c r="MCO11" s="215"/>
      <c r="MCP11" s="215"/>
      <c r="MCQ11" s="215"/>
      <c r="MCR11" s="215"/>
      <c r="MCS11" s="215"/>
      <c r="MCT11" s="215"/>
      <c r="MCU11" s="215"/>
      <c r="MCV11" s="215"/>
      <c r="MCW11" s="215"/>
      <c r="MCX11" s="215"/>
      <c r="MCY11" s="215"/>
      <c r="MCZ11" s="215"/>
      <c r="MDA11" s="215"/>
      <c r="MDB11" s="215"/>
      <c r="MDC11" s="215"/>
      <c r="MDD11" s="215"/>
      <c r="MDE11" s="215"/>
      <c r="MDF11" s="215"/>
      <c r="MDG11" s="215"/>
      <c r="MDH11" s="215"/>
      <c r="MDI11" s="215"/>
      <c r="MDJ11" s="215"/>
      <c r="MDK11" s="215"/>
      <c r="MDL11" s="215"/>
      <c r="MDM11" s="215"/>
      <c r="MDN11" s="215"/>
      <c r="MDO11" s="215"/>
      <c r="MDP11" s="215"/>
      <c r="MDQ11" s="215"/>
      <c r="MDR11" s="215"/>
      <c r="MDS11" s="215"/>
      <c r="MDT11" s="215"/>
      <c r="MDU11" s="215"/>
      <c r="MDV11" s="215"/>
      <c r="MDW11" s="215"/>
      <c r="MDX11" s="215"/>
      <c r="MDY11" s="215"/>
      <c r="MDZ11" s="215"/>
      <c r="MEA11" s="215"/>
      <c r="MEB11" s="215"/>
      <c r="MEC11" s="215"/>
      <c r="MED11" s="215"/>
      <c r="MEE11" s="215"/>
      <c r="MEF11" s="215"/>
      <c r="MEG11" s="215"/>
      <c r="MEH11" s="215"/>
      <c r="MEI11" s="215"/>
      <c r="MEJ11" s="215"/>
      <c r="MEK11" s="215"/>
      <c r="MEL11" s="215"/>
      <c r="MEM11" s="215"/>
      <c r="MEN11" s="215"/>
      <c r="MEO11" s="215"/>
      <c r="MEP11" s="215"/>
      <c r="MEQ11" s="215"/>
      <c r="MER11" s="215"/>
      <c r="MES11" s="215"/>
      <c r="MET11" s="215"/>
      <c r="MEU11" s="215"/>
      <c r="MEV11" s="215"/>
      <c r="MEW11" s="215"/>
      <c r="MEX11" s="215"/>
      <c r="MEY11" s="215"/>
      <c r="MEZ11" s="215"/>
      <c r="MFA11" s="215"/>
      <c r="MFB11" s="215"/>
      <c r="MFC11" s="215"/>
      <c r="MFD11" s="215"/>
      <c r="MFE11" s="215"/>
      <c r="MFF11" s="215"/>
      <c r="MFG11" s="215"/>
      <c r="MFH11" s="215"/>
      <c r="MFI11" s="215"/>
      <c r="MFJ11" s="215"/>
      <c r="MFK11" s="215"/>
      <c r="MFL11" s="215"/>
      <c r="MFM11" s="215"/>
      <c r="MFN11" s="215"/>
      <c r="MFO11" s="215"/>
      <c r="MFP11" s="215"/>
      <c r="MFQ11" s="215"/>
      <c r="MFR11" s="215"/>
      <c r="MFS11" s="215"/>
      <c r="MFT11" s="215"/>
      <c r="MFU11" s="215"/>
      <c r="MFV11" s="215"/>
      <c r="MFW11" s="215"/>
      <c r="MFX11" s="215"/>
      <c r="MFY11" s="215"/>
      <c r="MFZ11" s="215"/>
      <c r="MGA11" s="215"/>
      <c r="MGB11" s="215"/>
      <c r="MGC11" s="215"/>
      <c r="MGD11" s="215"/>
      <c r="MGE11" s="215"/>
      <c r="MGF11" s="215"/>
      <c r="MGG11" s="215"/>
      <c r="MGH11" s="215"/>
      <c r="MGI11" s="215"/>
      <c r="MGJ11" s="215"/>
      <c r="MGK11" s="215"/>
      <c r="MGL11" s="215"/>
      <c r="MGM11" s="215"/>
      <c r="MGN11" s="215"/>
      <c r="MGO11" s="215"/>
      <c r="MGP11" s="215"/>
      <c r="MGQ11" s="215"/>
      <c r="MGR11" s="215"/>
      <c r="MGS11" s="215"/>
      <c r="MGT11" s="215"/>
      <c r="MGU11" s="215"/>
      <c r="MGV11" s="215"/>
      <c r="MGW11" s="215"/>
      <c r="MGX11" s="215"/>
      <c r="MGY11" s="215"/>
      <c r="MGZ11" s="215"/>
      <c r="MHA11" s="215"/>
      <c r="MHB11" s="215"/>
      <c r="MHC11" s="215"/>
      <c r="MHD11" s="215"/>
      <c r="MHE11" s="215"/>
      <c r="MHF11" s="215"/>
      <c r="MHG11" s="215"/>
      <c r="MHH11" s="215"/>
      <c r="MHI11" s="215"/>
      <c r="MHJ11" s="215"/>
      <c r="MHK11" s="215"/>
      <c r="MHL11" s="215"/>
      <c r="MHM11" s="215"/>
      <c r="MHN11" s="215"/>
      <c r="MHO11" s="215"/>
      <c r="MHP11" s="215"/>
      <c r="MHQ11" s="215"/>
      <c r="MHR11" s="215"/>
      <c r="MHS11" s="215"/>
      <c r="MHT11" s="215"/>
      <c r="MHU11" s="215"/>
      <c r="MHV11" s="215"/>
      <c r="MHW11" s="215"/>
      <c r="MHX11" s="215"/>
      <c r="MHY11" s="215"/>
      <c r="MHZ11" s="215"/>
      <c r="MIA11" s="215"/>
      <c r="MIB11" s="215"/>
      <c r="MIC11" s="215"/>
      <c r="MID11" s="215"/>
      <c r="MIE11" s="215"/>
      <c r="MIF11" s="215"/>
      <c r="MIG11" s="215"/>
      <c r="MIH11" s="215"/>
      <c r="MII11" s="215"/>
      <c r="MIJ11" s="215"/>
      <c r="MIK11" s="215"/>
      <c r="MIL11" s="215"/>
      <c r="MIM11" s="215"/>
      <c r="MIN11" s="215"/>
      <c r="MIO11" s="215"/>
      <c r="MIP11" s="215"/>
      <c r="MIQ11" s="215"/>
      <c r="MIR11" s="215"/>
      <c r="MIS11" s="215"/>
      <c r="MIT11" s="215"/>
      <c r="MIU11" s="215"/>
      <c r="MIV11" s="215"/>
      <c r="MIW11" s="215"/>
      <c r="MIX11" s="215"/>
      <c r="MIY11" s="215"/>
      <c r="MIZ11" s="215"/>
      <c r="MJA11" s="215"/>
      <c r="MJB11" s="215"/>
      <c r="MJC11" s="215"/>
      <c r="MJD11" s="215"/>
      <c r="MJE11" s="215"/>
      <c r="MJF11" s="215"/>
      <c r="MJG11" s="215"/>
      <c r="MJH11" s="215"/>
      <c r="MJI11" s="215"/>
      <c r="MJJ11" s="215"/>
      <c r="MJK11" s="215"/>
      <c r="MJL11" s="215"/>
      <c r="MJM11" s="215"/>
      <c r="MJN11" s="215"/>
      <c r="MJO11" s="215"/>
      <c r="MJP11" s="215"/>
      <c r="MJQ11" s="215"/>
      <c r="MJR11" s="215"/>
      <c r="MJS11" s="215"/>
      <c r="MJT11" s="215"/>
      <c r="MJU11" s="215"/>
      <c r="MJV11" s="215"/>
      <c r="MJW11" s="215"/>
      <c r="MJX11" s="215"/>
      <c r="MJY11" s="215"/>
      <c r="MJZ11" s="215"/>
      <c r="MKA11" s="215"/>
      <c r="MKB11" s="215"/>
      <c r="MKC11" s="215"/>
      <c r="MKD11" s="215"/>
      <c r="MKE11" s="215"/>
      <c r="MKF11" s="215"/>
      <c r="MKG11" s="215"/>
      <c r="MKH11" s="215"/>
      <c r="MKI11" s="215"/>
      <c r="MKJ11" s="215"/>
      <c r="MKK11" s="215"/>
      <c r="MKL11" s="215"/>
      <c r="MKM11" s="215"/>
      <c r="MKN11" s="215"/>
      <c r="MKO11" s="215"/>
      <c r="MKP11" s="215"/>
      <c r="MKQ11" s="215"/>
      <c r="MKR11" s="215"/>
      <c r="MKS11" s="215"/>
      <c r="MKT11" s="215"/>
      <c r="MKU11" s="215"/>
      <c r="MKV11" s="215"/>
      <c r="MKW11" s="215"/>
      <c r="MKX11" s="215"/>
      <c r="MKY11" s="215"/>
      <c r="MKZ11" s="215"/>
      <c r="MLA11" s="215"/>
      <c r="MLB11" s="215"/>
      <c r="MLC11" s="215"/>
      <c r="MLD11" s="215"/>
      <c r="MLE11" s="215"/>
      <c r="MLF11" s="215"/>
      <c r="MLG11" s="215"/>
      <c r="MLH11" s="215"/>
      <c r="MLI11" s="215"/>
      <c r="MLJ11" s="215"/>
      <c r="MLK11" s="215"/>
      <c r="MLL11" s="215"/>
      <c r="MLM11" s="215"/>
      <c r="MLN11" s="215"/>
      <c r="MLO11" s="215"/>
      <c r="MLP11" s="215"/>
      <c r="MLQ11" s="215"/>
      <c r="MLR11" s="215"/>
      <c r="MLS11" s="215"/>
      <c r="MLT11" s="215"/>
      <c r="MLU11" s="215"/>
      <c r="MLV11" s="215"/>
      <c r="MLW11" s="215"/>
      <c r="MLX11" s="215"/>
      <c r="MLY11" s="215"/>
      <c r="MLZ11" s="215"/>
      <c r="MMA11" s="215"/>
      <c r="MMB11" s="215"/>
      <c r="MMC11" s="215"/>
      <c r="MMD11" s="215"/>
      <c r="MME11" s="215"/>
      <c r="MMF11" s="215"/>
      <c r="MMG11" s="215"/>
      <c r="MMH11" s="215"/>
      <c r="MMI11" s="215"/>
      <c r="MMJ11" s="215"/>
      <c r="MMK11" s="215"/>
      <c r="MML11" s="215"/>
      <c r="MMM11" s="215"/>
      <c r="MMN11" s="215"/>
      <c r="MMO11" s="215"/>
      <c r="MMP11" s="215"/>
      <c r="MMQ11" s="215"/>
      <c r="MMR11" s="215"/>
      <c r="MMS11" s="215"/>
      <c r="MMT11" s="215"/>
      <c r="MMU11" s="215"/>
      <c r="MMV11" s="215"/>
      <c r="MMW11" s="215"/>
      <c r="MMX11" s="215"/>
      <c r="MMY11" s="215"/>
      <c r="MMZ11" s="215"/>
      <c r="MNA11" s="215"/>
      <c r="MNB11" s="215"/>
      <c r="MNC11" s="215"/>
      <c r="MND11" s="215"/>
      <c r="MNE11" s="215"/>
      <c r="MNF11" s="215"/>
      <c r="MNG11" s="215"/>
      <c r="MNH11" s="215"/>
      <c r="MNI11" s="215"/>
      <c r="MNJ11" s="215"/>
      <c r="MNK11" s="215"/>
      <c r="MNL11" s="215"/>
      <c r="MNM11" s="215"/>
      <c r="MNN11" s="215"/>
      <c r="MNO11" s="215"/>
      <c r="MNP11" s="215"/>
      <c r="MNQ11" s="215"/>
      <c r="MNR11" s="215"/>
      <c r="MNS11" s="215"/>
      <c r="MNT11" s="215"/>
      <c r="MNU11" s="215"/>
      <c r="MNV11" s="215"/>
      <c r="MNW11" s="215"/>
      <c r="MNX11" s="215"/>
      <c r="MNY11" s="215"/>
      <c r="MNZ11" s="215"/>
      <c r="MOA11" s="215"/>
      <c r="MOB11" s="215"/>
      <c r="MOC11" s="215"/>
      <c r="MOD11" s="215"/>
      <c r="MOE11" s="215"/>
      <c r="MOF11" s="215"/>
      <c r="MOG11" s="215"/>
      <c r="MOH11" s="215"/>
      <c r="MOI11" s="215"/>
      <c r="MOJ11" s="215"/>
      <c r="MOK11" s="215"/>
      <c r="MOL11" s="215"/>
      <c r="MOM11" s="215"/>
      <c r="MON11" s="215"/>
      <c r="MOO11" s="215"/>
      <c r="MOP11" s="215"/>
      <c r="MOQ11" s="215"/>
      <c r="MOR11" s="215"/>
      <c r="MOS11" s="215"/>
      <c r="MOT11" s="215"/>
      <c r="MOU11" s="215"/>
      <c r="MOV11" s="215"/>
      <c r="MOW11" s="215"/>
      <c r="MOX11" s="215"/>
      <c r="MOY11" s="215"/>
      <c r="MOZ11" s="215"/>
      <c r="MPA11" s="215"/>
      <c r="MPB11" s="215"/>
      <c r="MPC11" s="215"/>
      <c r="MPD11" s="215"/>
      <c r="MPE11" s="215"/>
      <c r="MPF11" s="215"/>
      <c r="MPG11" s="215"/>
      <c r="MPH11" s="215"/>
      <c r="MPI11" s="215"/>
      <c r="MPJ11" s="215"/>
      <c r="MPK11" s="215"/>
      <c r="MPL11" s="215"/>
      <c r="MPM11" s="215"/>
      <c r="MPN11" s="215"/>
      <c r="MPO11" s="215"/>
      <c r="MPP11" s="215"/>
      <c r="MPQ11" s="215"/>
      <c r="MPR11" s="215"/>
      <c r="MPS11" s="215"/>
      <c r="MPT11" s="215"/>
      <c r="MPU11" s="215"/>
      <c r="MPV11" s="215"/>
      <c r="MPW11" s="215"/>
      <c r="MPX11" s="215"/>
      <c r="MPY11" s="215"/>
      <c r="MPZ11" s="215"/>
      <c r="MQA11" s="215"/>
      <c r="MQB11" s="215"/>
      <c r="MQC11" s="215"/>
      <c r="MQD11" s="215"/>
      <c r="MQE11" s="215"/>
      <c r="MQF11" s="215"/>
      <c r="MQG11" s="215"/>
      <c r="MQH11" s="215"/>
      <c r="MQI11" s="215"/>
      <c r="MQJ11" s="215"/>
      <c r="MQK11" s="215"/>
      <c r="MQL11" s="215"/>
      <c r="MQM11" s="215"/>
      <c r="MQN11" s="215"/>
      <c r="MQO11" s="215"/>
      <c r="MQP11" s="215"/>
      <c r="MQQ11" s="215"/>
      <c r="MQR11" s="215"/>
      <c r="MQS11" s="215"/>
      <c r="MQT11" s="215"/>
      <c r="MQU11" s="215"/>
      <c r="MQV11" s="215"/>
      <c r="MQW11" s="215"/>
      <c r="MQX11" s="215"/>
      <c r="MQY11" s="215"/>
      <c r="MQZ11" s="215"/>
      <c r="MRA11" s="215"/>
      <c r="MRB11" s="215"/>
      <c r="MRC11" s="215"/>
      <c r="MRD11" s="215"/>
      <c r="MRE11" s="215"/>
      <c r="MRF11" s="215"/>
      <c r="MRG11" s="215"/>
      <c r="MRH11" s="215"/>
      <c r="MRI11" s="215"/>
      <c r="MRJ11" s="215"/>
      <c r="MRK11" s="215"/>
      <c r="MRL11" s="215"/>
      <c r="MRM11" s="215"/>
      <c r="MRN11" s="215"/>
      <c r="MRO11" s="215"/>
      <c r="MRP11" s="215"/>
      <c r="MRQ11" s="215"/>
      <c r="MRR11" s="215"/>
      <c r="MRS11" s="215"/>
      <c r="MRT11" s="215"/>
      <c r="MRU11" s="215"/>
      <c r="MRV11" s="215"/>
      <c r="MRW11" s="215"/>
      <c r="MRX11" s="215"/>
      <c r="MRY11" s="215"/>
      <c r="MRZ11" s="215"/>
      <c r="MSA11" s="215"/>
      <c r="MSB11" s="215"/>
      <c r="MSC11" s="215"/>
      <c r="MSD11" s="215"/>
      <c r="MSE11" s="215"/>
      <c r="MSF11" s="215"/>
      <c r="MSG11" s="215"/>
      <c r="MSH11" s="215"/>
      <c r="MSI11" s="215"/>
      <c r="MSJ11" s="215"/>
      <c r="MSK11" s="215"/>
      <c r="MSL11" s="215"/>
      <c r="MSM11" s="215"/>
      <c r="MSN11" s="215"/>
      <c r="MSO11" s="215"/>
      <c r="MSP11" s="215"/>
      <c r="MSQ11" s="215"/>
      <c r="MSR11" s="215"/>
      <c r="MSS11" s="215"/>
      <c r="MST11" s="215"/>
      <c r="MSU11" s="215"/>
      <c r="MSV11" s="215"/>
      <c r="MSW11" s="215"/>
      <c r="MSX11" s="215"/>
      <c r="MSY11" s="215"/>
      <c r="MSZ11" s="215"/>
      <c r="MTA11" s="215"/>
      <c r="MTB11" s="215"/>
      <c r="MTC11" s="215"/>
      <c r="MTD11" s="215"/>
      <c r="MTE11" s="215"/>
      <c r="MTF11" s="215"/>
      <c r="MTG11" s="215"/>
      <c r="MTH11" s="215"/>
      <c r="MTI11" s="215"/>
      <c r="MTJ11" s="215"/>
      <c r="MTK11" s="215"/>
      <c r="MTL11" s="215"/>
      <c r="MTM11" s="215"/>
      <c r="MTN11" s="215"/>
      <c r="MTO11" s="215"/>
      <c r="MTP11" s="215"/>
      <c r="MTQ11" s="215"/>
      <c r="MTR11" s="215"/>
      <c r="MTS11" s="215"/>
      <c r="MTT11" s="215"/>
      <c r="MTU11" s="215"/>
      <c r="MTV11" s="215"/>
      <c r="MTW11" s="215"/>
      <c r="MTX11" s="215"/>
      <c r="MTY11" s="215"/>
      <c r="MTZ11" s="215"/>
      <c r="MUA11" s="215"/>
      <c r="MUB11" s="215"/>
      <c r="MUC11" s="215"/>
      <c r="MUD11" s="215"/>
      <c r="MUE11" s="215"/>
      <c r="MUF11" s="215"/>
      <c r="MUG11" s="215"/>
      <c r="MUH11" s="215"/>
      <c r="MUI11" s="215"/>
      <c r="MUJ11" s="215"/>
      <c r="MUK11" s="215"/>
      <c r="MUL11" s="215"/>
      <c r="MUM11" s="215"/>
      <c r="MUN11" s="215"/>
      <c r="MUO11" s="215"/>
      <c r="MUP11" s="215"/>
      <c r="MUQ11" s="215"/>
      <c r="MUR11" s="215"/>
      <c r="MUS11" s="215"/>
      <c r="MUT11" s="215"/>
      <c r="MUU11" s="215"/>
      <c r="MUV11" s="215"/>
      <c r="MUW11" s="215"/>
      <c r="MUX11" s="215"/>
      <c r="MUY11" s="215"/>
      <c r="MUZ11" s="215"/>
      <c r="MVA11" s="215"/>
      <c r="MVB11" s="215"/>
      <c r="MVC11" s="215"/>
      <c r="MVD11" s="215"/>
      <c r="MVE11" s="215"/>
      <c r="MVF11" s="215"/>
      <c r="MVG11" s="215"/>
      <c r="MVH11" s="215"/>
      <c r="MVI11" s="215"/>
      <c r="MVJ11" s="215"/>
      <c r="MVK11" s="215"/>
      <c r="MVL11" s="215"/>
      <c r="MVM11" s="215"/>
      <c r="MVN11" s="215"/>
      <c r="MVO11" s="215"/>
      <c r="MVP11" s="215"/>
      <c r="MVQ11" s="215"/>
      <c r="MVR11" s="215"/>
      <c r="MVS11" s="215"/>
      <c r="MVT11" s="215"/>
      <c r="MVU11" s="215"/>
      <c r="MVV11" s="215"/>
      <c r="MVW11" s="215"/>
      <c r="MVX11" s="215"/>
      <c r="MVY11" s="215"/>
      <c r="MVZ11" s="215"/>
      <c r="MWA11" s="215"/>
      <c r="MWB11" s="215"/>
      <c r="MWC11" s="215"/>
      <c r="MWD11" s="215"/>
      <c r="MWE11" s="215"/>
      <c r="MWF11" s="215"/>
      <c r="MWG11" s="215"/>
      <c r="MWH11" s="215"/>
      <c r="MWI11" s="215"/>
      <c r="MWJ11" s="215"/>
      <c r="MWK11" s="215"/>
      <c r="MWL11" s="215"/>
      <c r="MWM11" s="215"/>
      <c r="MWN11" s="215"/>
      <c r="MWO11" s="215"/>
      <c r="MWP11" s="215"/>
      <c r="MWQ11" s="215"/>
      <c r="MWR11" s="215"/>
      <c r="MWS11" s="215"/>
      <c r="MWT11" s="215"/>
      <c r="MWU11" s="215"/>
      <c r="MWV11" s="215"/>
      <c r="MWW11" s="215"/>
      <c r="MWX11" s="215"/>
      <c r="MWY11" s="215"/>
      <c r="MWZ11" s="215"/>
      <c r="MXA11" s="215"/>
      <c r="MXB11" s="215"/>
      <c r="MXC11" s="215"/>
      <c r="MXD11" s="215"/>
      <c r="MXE11" s="215"/>
      <c r="MXF11" s="215"/>
      <c r="MXG11" s="215"/>
      <c r="MXH11" s="215"/>
      <c r="MXI11" s="215"/>
      <c r="MXJ11" s="215"/>
      <c r="MXK11" s="215"/>
      <c r="MXL11" s="215"/>
      <c r="MXM11" s="215"/>
      <c r="MXN11" s="215"/>
      <c r="MXO11" s="215"/>
      <c r="MXP11" s="215"/>
      <c r="MXQ11" s="215"/>
      <c r="MXR11" s="215"/>
      <c r="MXS11" s="215"/>
      <c r="MXT11" s="215"/>
      <c r="MXU11" s="215"/>
      <c r="MXV11" s="215"/>
      <c r="MXW11" s="215"/>
      <c r="MXX11" s="215"/>
      <c r="MXY11" s="215"/>
      <c r="MXZ11" s="215"/>
      <c r="MYA11" s="215"/>
      <c r="MYB11" s="215"/>
      <c r="MYC11" s="215"/>
      <c r="MYD11" s="215"/>
      <c r="MYE11" s="215"/>
      <c r="MYF11" s="215"/>
      <c r="MYG11" s="215"/>
      <c r="MYH11" s="215"/>
      <c r="MYI11" s="215"/>
      <c r="MYJ11" s="215"/>
      <c r="MYK11" s="215"/>
      <c r="MYL11" s="215"/>
      <c r="MYM11" s="215"/>
      <c r="MYN11" s="215"/>
      <c r="MYO11" s="215"/>
      <c r="MYP11" s="215"/>
      <c r="MYQ11" s="215"/>
      <c r="MYR11" s="215"/>
      <c r="MYS11" s="215"/>
      <c r="MYT11" s="215"/>
      <c r="MYU11" s="215"/>
      <c r="MYV11" s="215"/>
      <c r="MYW11" s="215"/>
      <c r="MYX11" s="215"/>
      <c r="MYY11" s="215"/>
      <c r="MYZ11" s="215"/>
      <c r="MZA11" s="215"/>
      <c r="MZB11" s="215"/>
      <c r="MZC11" s="215"/>
      <c r="MZD11" s="215"/>
      <c r="MZE11" s="215"/>
      <c r="MZF11" s="215"/>
      <c r="MZG11" s="215"/>
      <c r="MZH11" s="215"/>
      <c r="MZI11" s="215"/>
      <c r="MZJ11" s="215"/>
      <c r="MZK11" s="215"/>
      <c r="MZL11" s="215"/>
      <c r="MZM11" s="215"/>
      <c r="MZN11" s="215"/>
      <c r="MZO11" s="215"/>
      <c r="MZP11" s="215"/>
      <c r="MZQ11" s="215"/>
      <c r="MZR11" s="215"/>
      <c r="MZS11" s="215"/>
      <c r="MZT11" s="215"/>
      <c r="MZU11" s="215"/>
      <c r="MZV11" s="215"/>
      <c r="MZW11" s="215"/>
      <c r="MZX11" s="215"/>
      <c r="MZY11" s="215"/>
      <c r="MZZ11" s="215"/>
      <c r="NAA11" s="215"/>
      <c r="NAB11" s="215"/>
      <c r="NAC11" s="215"/>
      <c r="NAD11" s="215"/>
      <c r="NAE11" s="215"/>
      <c r="NAF11" s="215"/>
      <c r="NAG11" s="215"/>
      <c r="NAH11" s="215"/>
      <c r="NAI11" s="215"/>
      <c r="NAJ11" s="215"/>
      <c r="NAK11" s="215"/>
      <c r="NAL11" s="215"/>
      <c r="NAM11" s="215"/>
      <c r="NAN11" s="215"/>
      <c r="NAO11" s="215"/>
      <c r="NAP11" s="215"/>
      <c r="NAQ11" s="215"/>
      <c r="NAR11" s="215"/>
      <c r="NAS11" s="215"/>
      <c r="NAT11" s="215"/>
      <c r="NAU11" s="215"/>
      <c r="NAV11" s="215"/>
      <c r="NAW11" s="215"/>
      <c r="NAX11" s="215"/>
      <c r="NAY11" s="215"/>
      <c r="NAZ11" s="215"/>
      <c r="NBA11" s="215"/>
      <c r="NBB11" s="215"/>
      <c r="NBC11" s="215"/>
      <c r="NBD11" s="215"/>
      <c r="NBE11" s="215"/>
      <c r="NBF11" s="215"/>
      <c r="NBG11" s="215"/>
      <c r="NBH11" s="215"/>
      <c r="NBI11" s="215"/>
      <c r="NBJ11" s="215"/>
      <c r="NBK11" s="215"/>
      <c r="NBL11" s="215"/>
      <c r="NBM11" s="215"/>
      <c r="NBN11" s="215"/>
      <c r="NBO11" s="215"/>
      <c r="NBP11" s="215"/>
      <c r="NBQ11" s="215"/>
      <c r="NBR11" s="215"/>
      <c r="NBS11" s="215"/>
      <c r="NBT11" s="215"/>
      <c r="NBU11" s="215"/>
      <c r="NBV11" s="215"/>
      <c r="NBW11" s="215"/>
      <c r="NBX11" s="215"/>
      <c r="NBY11" s="215"/>
      <c r="NBZ11" s="215"/>
      <c r="NCA11" s="215"/>
      <c r="NCB11" s="215"/>
      <c r="NCC11" s="215"/>
      <c r="NCD11" s="215"/>
      <c r="NCE11" s="215"/>
      <c r="NCF11" s="215"/>
      <c r="NCG11" s="215"/>
      <c r="NCH11" s="215"/>
      <c r="NCI11" s="215"/>
      <c r="NCJ11" s="215"/>
      <c r="NCK11" s="215"/>
      <c r="NCL11" s="215"/>
      <c r="NCM11" s="215"/>
      <c r="NCN11" s="215"/>
      <c r="NCO11" s="215"/>
      <c r="NCP11" s="215"/>
      <c r="NCQ11" s="215"/>
      <c r="NCR11" s="215"/>
      <c r="NCS11" s="215"/>
      <c r="NCT11" s="215"/>
      <c r="NCU11" s="215"/>
      <c r="NCV11" s="215"/>
      <c r="NCW11" s="215"/>
      <c r="NCX11" s="215"/>
      <c r="NCY11" s="215"/>
      <c r="NCZ11" s="215"/>
      <c r="NDA11" s="215"/>
      <c r="NDB11" s="215"/>
      <c r="NDC11" s="215"/>
      <c r="NDD11" s="215"/>
      <c r="NDE11" s="215"/>
      <c r="NDF11" s="215"/>
      <c r="NDG11" s="215"/>
      <c r="NDH11" s="215"/>
      <c r="NDI11" s="215"/>
      <c r="NDJ11" s="215"/>
      <c r="NDK11" s="215"/>
      <c r="NDL11" s="215"/>
      <c r="NDM11" s="215"/>
      <c r="NDN11" s="215"/>
      <c r="NDO11" s="215"/>
      <c r="NDP11" s="215"/>
      <c r="NDQ11" s="215"/>
      <c r="NDR11" s="215"/>
      <c r="NDS11" s="215"/>
      <c r="NDT11" s="215"/>
      <c r="NDU11" s="215"/>
      <c r="NDV11" s="215"/>
      <c r="NDW11" s="215"/>
      <c r="NDX11" s="215"/>
      <c r="NDY11" s="215"/>
      <c r="NDZ11" s="215"/>
      <c r="NEA11" s="215"/>
      <c r="NEB11" s="215"/>
      <c r="NEC11" s="215"/>
      <c r="NED11" s="215"/>
      <c r="NEE11" s="215"/>
      <c r="NEF11" s="215"/>
      <c r="NEG11" s="215"/>
      <c r="NEH11" s="215"/>
      <c r="NEI11" s="215"/>
      <c r="NEJ11" s="215"/>
      <c r="NEK11" s="215"/>
      <c r="NEL11" s="215"/>
      <c r="NEM11" s="215"/>
      <c r="NEN11" s="215"/>
      <c r="NEO11" s="215"/>
      <c r="NEP11" s="215"/>
      <c r="NEQ11" s="215"/>
      <c r="NER11" s="215"/>
      <c r="NES11" s="215"/>
      <c r="NET11" s="215"/>
      <c r="NEU11" s="215"/>
      <c r="NEV11" s="215"/>
      <c r="NEW11" s="215"/>
      <c r="NEX11" s="215"/>
      <c r="NEY11" s="215"/>
      <c r="NEZ11" s="215"/>
      <c r="NFA11" s="215"/>
      <c r="NFB11" s="215"/>
      <c r="NFC11" s="215"/>
      <c r="NFD11" s="215"/>
      <c r="NFE11" s="215"/>
      <c r="NFF11" s="215"/>
      <c r="NFG11" s="215"/>
      <c r="NFH11" s="215"/>
      <c r="NFI11" s="215"/>
      <c r="NFJ11" s="215"/>
      <c r="NFK11" s="215"/>
      <c r="NFL11" s="215"/>
      <c r="NFM11" s="215"/>
      <c r="NFN11" s="215"/>
      <c r="NFO11" s="215"/>
      <c r="NFP11" s="215"/>
      <c r="NFQ11" s="215"/>
      <c r="NFR11" s="215"/>
      <c r="NFS11" s="215"/>
      <c r="NFT11" s="215"/>
      <c r="NFU11" s="215"/>
      <c r="NFV11" s="215"/>
      <c r="NFW11" s="215"/>
      <c r="NFX11" s="215"/>
      <c r="NFY11" s="215"/>
      <c r="NFZ11" s="215"/>
      <c r="NGA11" s="215"/>
      <c r="NGB11" s="215"/>
      <c r="NGC11" s="215"/>
      <c r="NGD11" s="215"/>
      <c r="NGE11" s="215"/>
      <c r="NGF11" s="215"/>
      <c r="NGG11" s="215"/>
      <c r="NGH11" s="215"/>
      <c r="NGI11" s="215"/>
      <c r="NGJ11" s="215"/>
      <c r="NGK11" s="215"/>
      <c r="NGL11" s="215"/>
      <c r="NGM11" s="215"/>
      <c r="NGN11" s="215"/>
      <c r="NGO11" s="215"/>
      <c r="NGP11" s="215"/>
      <c r="NGQ11" s="215"/>
      <c r="NGR11" s="215"/>
      <c r="NGS11" s="215"/>
      <c r="NGT11" s="215"/>
      <c r="NGU11" s="215"/>
      <c r="NGV11" s="215"/>
      <c r="NGW11" s="215"/>
      <c r="NGX11" s="215"/>
      <c r="NGY11" s="215"/>
      <c r="NGZ11" s="215"/>
      <c r="NHA11" s="215"/>
      <c r="NHB11" s="215"/>
      <c r="NHC11" s="215"/>
      <c r="NHD11" s="215"/>
      <c r="NHE11" s="215"/>
      <c r="NHF11" s="215"/>
      <c r="NHG11" s="215"/>
      <c r="NHH11" s="215"/>
      <c r="NHI11" s="215"/>
      <c r="NHJ11" s="215"/>
      <c r="NHK11" s="215"/>
      <c r="NHL11" s="215"/>
      <c r="NHM11" s="215"/>
      <c r="NHN11" s="215"/>
      <c r="NHO11" s="215"/>
      <c r="NHP11" s="215"/>
      <c r="NHQ11" s="215"/>
      <c r="NHR11" s="215"/>
      <c r="NHS11" s="215"/>
      <c r="NHT11" s="215"/>
      <c r="NHU11" s="215"/>
      <c r="NHV11" s="215"/>
      <c r="NHW11" s="215"/>
      <c r="NHX11" s="215"/>
      <c r="NHY11" s="215"/>
      <c r="NHZ11" s="215"/>
      <c r="NIA11" s="215"/>
      <c r="NIB11" s="215"/>
      <c r="NIC11" s="215"/>
      <c r="NID11" s="215"/>
      <c r="NIE11" s="215"/>
      <c r="NIF11" s="215"/>
      <c r="NIG11" s="215"/>
      <c r="NIH11" s="215"/>
      <c r="NII11" s="215"/>
      <c r="NIJ11" s="215"/>
      <c r="NIK11" s="215"/>
      <c r="NIL11" s="215"/>
      <c r="NIM11" s="215"/>
      <c r="NIN11" s="215"/>
      <c r="NIO11" s="215"/>
      <c r="NIP11" s="215"/>
      <c r="NIQ11" s="215"/>
      <c r="NIR11" s="215"/>
      <c r="NIS11" s="215"/>
      <c r="NIT11" s="215"/>
      <c r="NIU11" s="215"/>
      <c r="NIV11" s="215"/>
      <c r="NIW11" s="215"/>
      <c r="NIX11" s="215"/>
      <c r="NIY11" s="215"/>
      <c r="NIZ11" s="215"/>
      <c r="NJA11" s="215"/>
      <c r="NJB11" s="215"/>
      <c r="NJC11" s="215"/>
      <c r="NJD11" s="215"/>
      <c r="NJE11" s="215"/>
      <c r="NJF11" s="215"/>
      <c r="NJG11" s="215"/>
      <c r="NJH11" s="215"/>
      <c r="NJI11" s="215"/>
      <c r="NJJ11" s="215"/>
      <c r="NJK11" s="215"/>
      <c r="NJL11" s="215"/>
      <c r="NJM11" s="215"/>
      <c r="NJN11" s="215"/>
      <c r="NJO11" s="215"/>
      <c r="NJP11" s="215"/>
      <c r="NJQ11" s="215"/>
      <c r="NJR11" s="215"/>
      <c r="NJS11" s="215"/>
      <c r="NJT11" s="215"/>
      <c r="NJU11" s="215"/>
      <c r="NJV11" s="215"/>
      <c r="NJW11" s="215"/>
      <c r="NJX11" s="215"/>
      <c r="NJY11" s="215"/>
      <c r="NJZ11" s="215"/>
      <c r="NKA11" s="215"/>
      <c r="NKB11" s="215"/>
      <c r="NKC11" s="215"/>
      <c r="NKD11" s="215"/>
      <c r="NKE11" s="215"/>
      <c r="NKF11" s="215"/>
      <c r="NKG11" s="215"/>
      <c r="NKH11" s="215"/>
      <c r="NKI11" s="215"/>
      <c r="NKJ11" s="215"/>
      <c r="NKK11" s="215"/>
      <c r="NKL11" s="215"/>
      <c r="NKM11" s="215"/>
      <c r="NKN11" s="215"/>
      <c r="NKO11" s="215"/>
      <c r="NKP11" s="215"/>
      <c r="NKQ11" s="215"/>
      <c r="NKR11" s="215"/>
      <c r="NKS11" s="215"/>
      <c r="NKT11" s="215"/>
      <c r="NKU11" s="215"/>
      <c r="NKV11" s="215"/>
      <c r="NKW11" s="215"/>
      <c r="NKX11" s="215"/>
      <c r="NKY11" s="215"/>
      <c r="NKZ11" s="215"/>
      <c r="NLA11" s="215"/>
      <c r="NLB11" s="215"/>
      <c r="NLC11" s="215"/>
      <c r="NLD11" s="215"/>
      <c r="NLE11" s="215"/>
      <c r="NLF11" s="215"/>
      <c r="NLG11" s="215"/>
      <c r="NLH11" s="215"/>
      <c r="NLI11" s="215"/>
      <c r="NLJ11" s="215"/>
      <c r="NLK11" s="215"/>
      <c r="NLL11" s="215"/>
      <c r="NLM11" s="215"/>
      <c r="NLN11" s="215"/>
      <c r="NLO11" s="215"/>
      <c r="NLP11" s="215"/>
      <c r="NLQ11" s="215"/>
      <c r="NLR11" s="215"/>
      <c r="NLS11" s="215"/>
      <c r="NLT11" s="215"/>
      <c r="NLU11" s="215"/>
      <c r="NLV11" s="215"/>
      <c r="NLW11" s="215"/>
      <c r="NLX11" s="215"/>
      <c r="NLY11" s="215"/>
      <c r="NLZ11" s="215"/>
      <c r="NMA11" s="215"/>
      <c r="NMB11" s="215"/>
      <c r="NMC11" s="215"/>
      <c r="NMD11" s="215"/>
      <c r="NME11" s="215"/>
      <c r="NMF11" s="215"/>
      <c r="NMG11" s="215"/>
      <c r="NMH11" s="215"/>
      <c r="NMI11" s="215"/>
      <c r="NMJ11" s="215"/>
      <c r="NMK11" s="215"/>
      <c r="NML11" s="215"/>
      <c r="NMM11" s="215"/>
      <c r="NMN11" s="215"/>
      <c r="NMO11" s="215"/>
      <c r="NMP11" s="215"/>
      <c r="NMQ11" s="215"/>
      <c r="NMR11" s="215"/>
      <c r="NMS11" s="215"/>
      <c r="NMT11" s="215"/>
      <c r="NMU11" s="215"/>
      <c r="NMV11" s="215"/>
      <c r="NMW11" s="215"/>
      <c r="NMX11" s="215"/>
      <c r="NMY11" s="215"/>
      <c r="NMZ11" s="215"/>
      <c r="NNA11" s="215"/>
      <c r="NNB11" s="215"/>
      <c r="NNC11" s="215"/>
      <c r="NND11" s="215"/>
      <c r="NNE11" s="215"/>
      <c r="NNF11" s="215"/>
      <c r="NNG11" s="215"/>
      <c r="NNH11" s="215"/>
      <c r="NNI11" s="215"/>
      <c r="NNJ11" s="215"/>
      <c r="NNK11" s="215"/>
      <c r="NNL11" s="215"/>
      <c r="NNM11" s="215"/>
      <c r="NNN11" s="215"/>
      <c r="NNO11" s="215"/>
      <c r="NNP11" s="215"/>
      <c r="NNQ11" s="215"/>
      <c r="NNR11" s="215"/>
      <c r="NNS11" s="215"/>
      <c r="NNT11" s="215"/>
      <c r="NNU11" s="215"/>
      <c r="NNV11" s="215"/>
      <c r="NNW11" s="215"/>
      <c r="NNX11" s="215"/>
      <c r="NNY11" s="215"/>
      <c r="NNZ11" s="215"/>
      <c r="NOA11" s="215"/>
      <c r="NOB11" s="215"/>
      <c r="NOC11" s="215"/>
      <c r="NOD11" s="215"/>
      <c r="NOE11" s="215"/>
      <c r="NOF11" s="215"/>
      <c r="NOG11" s="215"/>
      <c r="NOH11" s="215"/>
      <c r="NOI11" s="215"/>
      <c r="NOJ11" s="215"/>
      <c r="NOK11" s="215"/>
      <c r="NOL11" s="215"/>
      <c r="NOM11" s="215"/>
      <c r="NON11" s="215"/>
      <c r="NOO11" s="215"/>
      <c r="NOP11" s="215"/>
      <c r="NOQ11" s="215"/>
      <c r="NOR11" s="215"/>
      <c r="NOS11" s="215"/>
      <c r="NOT11" s="215"/>
      <c r="NOU11" s="215"/>
      <c r="NOV11" s="215"/>
      <c r="NOW11" s="215"/>
      <c r="NOX11" s="215"/>
      <c r="NOY11" s="215"/>
      <c r="NOZ11" s="215"/>
      <c r="NPA11" s="215"/>
      <c r="NPB11" s="215"/>
      <c r="NPC11" s="215"/>
      <c r="NPD11" s="215"/>
      <c r="NPE11" s="215"/>
      <c r="NPF11" s="215"/>
      <c r="NPG11" s="215"/>
      <c r="NPH11" s="215"/>
      <c r="NPI11" s="215"/>
      <c r="NPJ11" s="215"/>
      <c r="NPK11" s="215"/>
      <c r="NPL11" s="215"/>
      <c r="NPM11" s="215"/>
      <c r="NPN11" s="215"/>
      <c r="NPO11" s="215"/>
      <c r="NPP11" s="215"/>
      <c r="NPQ11" s="215"/>
      <c r="NPR11" s="215"/>
      <c r="NPS11" s="215"/>
      <c r="NPT11" s="215"/>
      <c r="NPU11" s="215"/>
      <c r="NPV11" s="215"/>
      <c r="NPW11" s="215"/>
      <c r="NPX11" s="215"/>
      <c r="NPY11" s="215"/>
      <c r="NPZ11" s="215"/>
      <c r="NQA11" s="215"/>
      <c r="NQB11" s="215"/>
      <c r="NQC11" s="215"/>
      <c r="NQD11" s="215"/>
      <c r="NQE11" s="215"/>
      <c r="NQF11" s="215"/>
      <c r="NQG11" s="215"/>
      <c r="NQH11" s="215"/>
      <c r="NQI11" s="215"/>
      <c r="NQJ11" s="215"/>
      <c r="NQK11" s="215"/>
      <c r="NQL11" s="215"/>
      <c r="NQM11" s="215"/>
      <c r="NQN11" s="215"/>
      <c r="NQO11" s="215"/>
      <c r="NQP11" s="215"/>
      <c r="NQQ11" s="215"/>
      <c r="NQR11" s="215"/>
      <c r="NQS11" s="215"/>
      <c r="NQT11" s="215"/>
      <c r="NQU11" s="215"/>
      <c r="NQV11" s="215"/>
      <c r="NQW11" s="215"/>
      <c r="NQX11" s="215"/>
      <c r="NQY11" s="215"/>
      <c r="NQZ11" s="215"/>
      <c r="NRA11" s="215"/>
      <c r="NRB11" s="215"/>
      <c r="NRC11" s="215"/>
      <c r="NRD11" s="215"/>
      <c r="NRE11" s="215"/>
      <c r="NRF11" s="215"/>
      <c r="NRG11" s="215"/>
      <c r="NRH11" s="215"/>
      <c r="NRI11" s="215"/>
      <c r="NRJ11" s="215"/>
      <c r="NRK11" s="215"/>
      <c r="NRL11" s="215"/>
      <c r="NRM11" s="215"/>
      <c r="NRN11" s="215"/>
      <c r="NRO11" s="215"/>
      <c r="NRP11" s="215"/>
      <c r="NRQ11" s="215"/>
      <c r="NRR11" s="215"/>
      <c r="NRS11" s="215"/>
      <c r="NRT11" s="215"/>
      <c r="NRU11" s="215"/>
      <c r="NRV11" s="215"/>
      <c r="NRW11" s="215"/>
      <c r="NRX11" s="215"/>
      <c r="NRY11" s="215"/>
      <c r="NRZ11" s="215"/>
      <c r="NSA11" s="215"/>
      <c r="NSB11" s="215"/>
      <c r="NSC11" s="215"/>
      <c r="NSD11" s="215"/>
      <c r="NSE11" s="215"/>
      <c r="NSF11" s="215"/>
      <c r="NSG11" s="215"/>
      <c r="NSH11" s="215"/>
      <c r="NSI11" s="215"/>
      <c r="NSJ11" s="215"/>
      <c r="NSK11" s="215"/>
      <c r="NSL11" s="215"/>
      <c r="NSM11" s="215"/>
      <c r="NSN11" s="215"/>
      <c r="NSO11" s="215"/>
      <c r="NSP11" s="215"/>
      <c r="NSQ11" s="215"/>
      <c r="NSR11" s="215"/>
      <c r="NSS11" s="215"/>
      <c r="NST11" s="215"/>
      <c r="NSU11" s="215"/>
      <c r="NSV11" s="215"/>
      <c r="NSW11" s="215"/>
      <c r="NSX11" s="215"/>
      <c r="NSY11" s="215"/>
      <c r="NSZ11" s="215"/>
      <c r="NTA11" s="215"/>
      <c r="NTB11" s="215"/>
      <c r="NTC11" s="215"/>
      <c r="NTD11" s="215"/>
      <c r="NTE11" s="215"/>
      <c r="NTF11" s="215"/>
      <c r="NTG11" s="215"/>
      <c r="NTH11" s="215"/>
      <c r="NTI11" s="215"/>
      <c r="NTJ11" s="215"/>
      <c r="NTK11" s="215"/>
      <c r="NTL11" s="215"/>
      <c r="NTM11" s="215"/>
      <c r="NTN11" s="215"/>
      <c r="NTO11" s="215"/>
      <c r="NTP11" s="215"/>
      <c r="NTQ11" s="215"/>
      <c r="NTR11" s="215"/>
      <c r="NTS11" s="215"/>
      <c r="NTT11" s="215"/>
      <c r="NTU11" s="215"/>
      <c r="NTV11" s="215"/>
      <c r="NTW11" s="215"/>
      <c r="NTX11" s="215"/>
      <c r="NTY11" s="215"/>
      <c r="NTZ11" s="215"/>
      <c r="NUA11" s="215"/>
      <c r="NUB11" s="215"/>
      <c r="NUC11" s="215"/>
      <c r="NUD11" s="215"/>
      <c r="NUE11" s="215"/>
      <c r="NUF11" s="215"/>
      <c r="NUG11" s="215"/>
      <c r="NUH11" s="215"/>
      <c r="NUI11" s="215"/>
      <c r="NUJ11" s="215"/>
      <c r="NUK11" s="215"/>
      <c r="NUL11" s="215"/>
      <c r="NUM11" s="215"/>
      <c r="NUN11" s="215"/>
      <c r="NUO11" s="215"/>
      <c r="NUP11" s="215"/>
      <c r="NUQ11" s="215"/>
      <c r="NUR11" s="215"/>
      <c r="NUS11" s="215"/>
      <c r="NUT11" s="215"/>
      <c r="NUU11" s="215"/>
      <c r="NUV11" s="215"/>
      <c r="NUW11" s="215"/>
      <c r="NUX11" s="215"/>
      <c r="NUY11" s="215"/>
      <c r="NUZ11" s="215"/>
      <c r="NVA11" s="215"/>
      <c r="NVB11" s="215"/>
      <c r="NVC11" s="215"/>
      <c r="NVD11" s="215"/>
      <c r="NVE11" s="215"/>
      <c r="NVF11" s="215"/>
      <c r="NVG11" s="215"/>
      <c r="NVH11" s="215"/>
      <c r="NVI11" s="215"/>
      <c r="NVJ11" s="215"/>
      <c r="NVK11" s="215"/>
      <c r="NVL11" s="215"/>
      <c r="NVM11" s="215"/>
      <c r="NVN11" s="215"/>
      <c r="NVO11" s="215"/>
      <c r="NVP11" s="215"/>
      <c r="NVQ11" s="215"/>
      <c r="NVR11" s="215"/>
      <c r="NVS11" s="215"/>
      <c r="NVT11" s="215"/>
      <c r="NVU11" s="215"/>
      <c r="NVV11" s="215"/>
      <c r="NVW11" s="215"/>
      <c r="NVX11" s="215"/>
      <c r="NVY11" s="215"/>
      <c r="NVZ11" s="215"/>
      <c r="NWA11" s="215"/>
      <c r="NWB11" s="215"/>
      <c r="NWC11" s="215"/>
      <c r="NWD11" s="215"/>
      <c r="NWE11" s="215"/>
      <c r="NWF11" s="215"/>
      <c r="NWG11" s="215"/>
      <c r="NWH11" s="215"/>
      <c r="NWI11" s="215"/>
      <c r="NWJ11" s="215"/>
      <c r="NWK11" s="215"/>
      <c r="NWL11" s="215"/>
      <c r="NWM11" s="215"/>
      <c r="NWN11" s="215"/>
      <c r="NWO11" s="215"/>
      <c r="NWP11" s="215"/>
      <c r="NWQ11" s="215"/>
      <c r="NWR11" s="215"/>
      <c r="NWS11" s="215"/>
      <c r="NWT11" s="215"/>
      <c r="NWU11" s="215"/>
      <c r="NWV11" s="215"/>
      <c r="NWW11" s="215"/>
      <c r="NWX11" s="215"/>
      <c r="NWY11" s="215"/>
      <c r="NWZ11" s="215"/>
      <c r="NXA11" s="215"/>
      <c r="NXB11" s="215"/>
      <c r="NXC11" s="215"/>
      <c r="NXD11" s="215"/>
      <c r="NXE11" s="215"/>
      <c r="NXF11" s="215"/>
      <c r="NXG11" s="215"/>
      <c r="NXH11" s="215"/>
      <c r="NXI11" s="215"/>
      <c r="NXJ11" s="215"/>
      <c r="NXK11" s="215"/>
      <c r="NXL11" s="215"/>
      <c r="NXM11" s="215"/>
      <c r="NXN11" s="215"/>
      <c r="NXO11" s="215"/>
      <c r="NXP11" s="215"/>
      <c r="NXQ11" s="215"/>
      <c r="NXR11" s="215"/>
      <c r="NXS11" s="215"/>
      <c r="NXT11" s="215"/>
      <c r="NXU11" s="215"/>
      <c r="NXV11" s="215"/>
      <c r="NXW11" s="215"/>
      <c r="NXX11" s="215"/>
      <c r="NXY11" s="215"/>
      <c r="NXZ11" s="215"/>
      <c r="NYA11" s="215"/>
      <c r="NYB11" s="215"/>
      <c r="NYC11" s="215"/>
      <c r="NYD11" s="215"/>
      <c r="NYE11" s="215"/>
      <c r="NYF11" s="215"/>
      <c r="NYG11" s="215"/>
      <c r="NYH11" s="215"/>
      <c r="NYI11" s="215"/>
      <c r="NYJ11" s="215"/>
      <c r="NYK11" s="215"/>
      <c r="NYL11" s="215"/>
      <c r="NYM11" s="215"/>
      <c r="NYN11" s="215"/>
      <c r="NYO11" s="215"/>
      <c r="NYP11" s="215"/>
      <c r="NYQ11" s="215"/>
      <c r="NYR11" s="215"/>
      <c r="NYS11" s="215"/>
      <c r="NYT11" s="215"/>
      <c r="NYU11" s="215"/>
      <c r="NYV11" s="215"/>
      <c r="NYW11" s="215"/>
      <c r="NYX11" s="215"/>
      <c r="NYY11" s="215"/>
      <c r="NYZ11" s="215"/>
      <c r="NZA11" s="215"/>
      <c r="NZB11" s="215"/>
      <c r="NZC11" s="215"/>
      <c r="NZD11" s="215"/>
      <c r="NZE11" s="215"/>
      <c r="NZF11" s="215"/>
      <c r="NZG11" s="215"/>
      <c r="NZH11" s="215"/>
      <c r="NZI11" s="215"/>
      <c r="NZJ11" s="215"/>
      <c r="NZK11" s="215"/>
      <c r="NZL11" s="215"/>
      <c r="NZM11" s="215"/>
      <c r="NZN11" s="215"/>
      <c r="NZO11" s="215"/>
      <c r="NZP11" s="215"/>
      <c r="NZQ11" s="215"/>
      <c r="NZR11" s="215"/>
      <c r="NZS11" s="215"/>
      <c r="NZT11" s="215"/>
      <c r="NZU11" s="215"/>
      <c r="NZV11" s="215"/>
      <c r="NZW11" s="215"/>
      <c r="NZX11" s="215"/>
      <c r="NZY11" s="215"/>
      <c r="NZZ11" s="215"/>
      <c r="OAA11" s="215"/>
      <c r="OAB11" s="215"/>
      <c r="OAC11" s="215"/>
      <c r="OAD11" s="215"/>
      <c r="OAE11" s="215"/>
      <c r="OAF11" s="215"/>
      <c r="OAG11" s="215"/>
      <c r="OAH11" s="215"/>
      <c r="OAI11" s="215"/>
      <c r="OAJ11" s="215"/>
      <c r="OAK11" s="215"/>
      <c r="OAL11" s="215"/>
      <c r="OAM11" s="215"/>
      <c r="OAN11" s="215"/>
      <c r="OAO11" s="215"/>
      <c r="OAP11" s="215"/>
      <c r="OAQ11" s="215"/>
      <c r="OAR11" s="215"/>
      <c r="OAS11" s="215"/>
      <c r="OAT11" s="215"/>
      <c r="OAU11" s="215"/>
      <c r="OAV11" s="215"/>
      <c r="OAW11" s="215"/>
      <c r="OAX11" s="215"/>
      <c r="OAY11" s="215"/>
      <c r="OAZ11" s="215"/>
      <c r="OBA11" s="215"/>
      <c r="OBB11" s="215"/>
      <c r="OBC11" s="215"/>
      <c r="OBD11" s="215"/>
      <c r="OBE11" s="215"/>
      <c r="OBF11" s="215"/>
      <c r="OBG11" s="215"/>
      <c r="OBH11" s="215"/>
      <c r="OBI11" s="215"/>
      <c r="OBJ11" s="215"/>
      <c r="OBK11" s="215"/>
      <c r="OBL11" s="215"/>
      <c r="OBM11" s="215"/>
      <c r="OBN11" s="215"/>
      <c r="OBO11" s="215"/>
      <c r="OBP11" s="215"/>
      <c r="OBQ11" s="215"/>
      <c r="OBR11" s="215"/>
      <c r="OBS11" s="215"/>
      <c r="OBT11" s="215"/>
      <c r="OBU11" s="215"/>
      <c r="OBV11" s="215"/>
      <c r="OBW11" s="215"/>
      <c r="OBX11" s="215"/>
      <c r="OBY11" s="215"/>
      <c r="OBZ11" s="215"/>
      <c r="OCA11" s="215"/>
      <c r="OCB11" s="215"/>
      <c r="OCC11" s="215"/>
      <c r="OCD11" s="215"/>
      <c r="OCE11" s="215"/>
      <c r="OCF11" s="215"/>
      <c r="OCG11" s="215"/>
      <c r="OCH11" s="215"/>
      <c r="OCI11" s="215"/>
      <c r="OCJ11" s="215"/>
      <c r="OCK11" s="215"/>
      <c r="OCL11" s="215"/>
      <c r="OCM11" s="215"/>
      <c r="OCN11" s="215"/>
      <c r="OCO11" s="215"/>
      <c r="OCP11" s="215"/>
      <c r="OCQ11" s="215"/>
      <c r="OCR11" s="215"/>
      <c r="OCS11" s="215"/>
      <c r="OCT11" s="215"/>
      <c r="OCU11" s="215"/>
      <c r="OCV11" s="215"/>
      <c r="OCW11" s="215"/>
      <c r="OCX11" s="215"/>
      <c r="OCY11" s="215"/>
      <c r="OCZ11" s="215"/>
      <c r="ODA11" s="215"/>
      <c r="ODB11" s="215"/>
      <c r="ODC11" s="215"/>
      <c r="ODD11" s="215"/>
      <c r="ODE11" s="215"/>
      <c r="ODF11" s="215"/>
      <c r="ODG11" s="215"/>
      <c r="ODH11" s="215"/>
      <c r="ODI11" s="215"/>
      <c r="ODJ11" s="215"/>
      <c r="ODK11" s="215"/>
      <c r="ODL11" s="215"/>
      <c r="ODM11" s="215"/>
      <c r="ODN11" s="215"/>
      <c r="ODO11" s="215"/>
      <c r="ODP11" s="215"/>
      <c r="ODQ11" s="215"/>
      <c r="ODR11" s="215"/>
      <c r="ODS11" s="215"/>
      <c r="ODT11" s="215"/>
      <c r="ODU11" s="215"/>
      <c r="ODV11" s="215"/>
      <c r="ODW11" s="215"/>
      <c r="ODX11" s="215"/>
      <c r="ODY11" s="215"/>
      <c r="ODZ11" s="215"/>
      <c r="OEA11" s="215"/>
      <c r="OEB11" s="215"/>
      <c r="OEC11" s="215"/>
      <c r="OED11" s="215"/>
      <c r="OEE11" s="215"/>
      <c r="OEF11" s="215"/>
      <c r="OEG11" s="215"/>
      <c r="OEH11" s="215"/>
      <c r="OEI11" s="215"/>
      <c r="OEJ11" s="215"/>
      <c r="OEK11" s="215"/>
      <c r="OEL11" s="215"/>
      <c r="OEM11" s="215"/>
      <c r="OEN11" s="215"/>
      <c r="OEO11" s="215"/>
      <c r="OEP11" s="215"/>
      <c r="OEQ11" s="215"/>
      <c r="OER11" s="215"/>
      <c r="OES11" s="215"/>
      <c r="OET11" s="215"/>
      <c r="OEU11" s="215"/>
      <c r="OEV11" s="215"/>
      <c r="OEW11" s="215"/>
      <c r="OEX11" s="215"/>
      <c r="OEY11" s="215"/>
      <c r="OEZ11" s="215"/>
      <c r="OFA11" s="215"/>
      <c r="OFB11" s="215"/>
      <c r="OFC11" s="215"/>
      <c r="OFD11" s="215"/>
      <c r="OFE11" s="215"/>
      <c r="OFF11" s="215"/>
      <c r="OFG11" s="215"/>
      <c r="OFH11" s="215"/>
      <c r="OFI11" s="215"/>
      <c r="OFJ11" s="215"/>
      <c r="OFK11" s="215"/>
      <c r="OFL11" s="215"/>
      <c r="OFM11" s="215"/>
      <c r="OFN11" s="215"/>
      <c r="OFO11" s="215"/>
      <c r="OFP11" s="215"/>
      <c r="OFQ11" s="215"/>
      <c r="OFR11" s="215"/>
      <c r="OFS11" s="215"/>
      <c r="OFT11" s="215"/>
      <c r="OFU11" s="215"/>
      <c r="OFV11" s="215"/>
      <c r="OFW11" s="215"/>
      <c r="OFX11" s="215"/>
      <c r="OFY11" s="215"/>
      <c r="OFZ11" s="215"/>
      <c r="OGA11" s="215"/>
      <c r="OGB11" s="215"/>
      <c r="OGC11" s="215"/>
      <c r="OGD11" s="215"/>
      <c r="OGE11" s="215"/>
      <c r="OGF11" s="215"/>
      <c r="OGG11" s="215"/>
      <c r="OGH11" s="215"/>
      <c r="OGI11" s="215"/>
      <c r="OGJ11" s="215"/>
      <c r="OGK11" s="215"/>
      <c r="OGL11" s="215"/>
      <c r="OGM11" s="215"/>
      <c r="OGN11" s="215"/>
      <c r="OGO11" s="215"/>
      <c r="OGP11" s="215"/>
      <c r="OGQ11" s="215"/>
      <c r="OGR11" s="215"/>
      <c r="OGS11" s="215"/>
      <c r="OGT11" s="215"/>
      <c r="OGU11" s="215"/>
      <c r="OGV11" s="215"/>
      <c r="OGW11" s="215"/>
      <c r="OGX11" s="215"/>
      <c r="OGY11" s="215"/>
      <c r="OGZ11" s="215"/>
      <c r="OHA11" s="215"/>
      <c r="OHB11" s="215"/>
      <c r="OHC11" s="215"/>
      <c r="OHD11" s="215"/>
      <c r="OHE11" s="215"/>
      <c r="OHF11" s="215"/>
      <c r="OHG11" s="215"/>
      <c r="OHH11" s="215"/>
      <c r="OHI11" s="215"/>
      <c r="OHJ11" s="215"/>
      <c r="OHK11" s="215"/>
      <c r="OHL11" s="215"/>
      <c r="OHM11" s="215"/>
      <c r="OHN11" s="215"/>
      <c r="OHO11" s="215"/>
      <c r="OHP11" s="215"/>
      <c r="OHQ11" s="215"/>
      <c r="OHR11" s="215"/>
      <c r="OHS11" s="215"/>
      <c r="OHT11" s="215"/>
      <c r="OHU11" s="215"/>
      <c r="OHV11" s="215"/>
      <c r="OHW11" s="215"/>
      <c r="OHX11" s="215"/>
      <c r="OHY11" s="215"/>
      <c r="OHZ11" s="215"/>
      <c r="OIA11" s="215"/>
      <c r="OIB11" s="215"/>
      <c r="OIC11" s="215"/>
      <c r="OID11" s="215"/>
      <c r="OIE11" s="215"/>
      <c r="OIF11" s="215"/>
      <c r="OIG11" s="215"/>
      <c r="OIH11" s="215"/>
      <c r="OII11" s="215"/>
      <c r="OIJ11" s="215"/>
      <c r="OIK11" s="215"/>
      <c r="OIL11" s="215"/>
      <c r="OIM11" s="215"/>
      <c r="OIN11" s="215"/>
      <c r="OIO11" s="215"/>
      <c r="OIP11" s="215"/>
      <c r="OIQ11" s="215"/>
      <c r="OIR11" s="215"/>
      <c r="OIS11" s="215"/>
      <c r="OIT11" s="215"/>
      <c r="OIU11" s="215"/>
      <c r="OIV11" s="215"/>
      <c r="OIW11" s="215"/>
      <c r="OIX11" s="215"/>
      <c r="OIY11" s="215"/>
      <c r="OIZ11" s="215"/>
      <c r="OJA11" s="215"/>
      <c r="OJB11" s="215"/>
      <c r="OJC11" s="215"/>
      <c r="OJD11" s="215"/>
      <c r="OJE11" s="215"/>
      <c r="OJF11" s="215"/>
      <c r="OJG11" s="215"/>
      <c r="OJH11" s="215"/>
      <c r="OJI11" s="215"/>
      <c r="OJJ11" s="215"/>
      <c r="OJK11" s="215"/>
      <c r="OJL11" s="215"/>
      <c r="OJM11" s="215"/>
      <c r="OJN11" s="215"/>
      <c r="OJO11" s="215"/>
      <c r="OJP11" s="215"/>
      <c r="OJQ11" s="215"/>
      <c r="OJR11" s="215"/>
      <c r="OJS11" s="215"/>
      <c r="OJT11" s="215"/>
      <c r="OJU11" s="215"/>
      <c r="OJV11" s="215"/>
      <c r="OJW11" s="215"/>
      <c r="OJX11" s="215"/>
      <c r="OJY11" s="215"/>
      <c r="OJZ11" s="215"/>
      <c r="OKA11" s="215"/>
      <c r="OKB11" s="215"/>
      <c r="OKC11" s="215"/>
      <c r="OKD11" s="215"/>
      <c r="OKE11" s="215"/>
      <c r="OKF11" s="215"/>
      <c r="OKG11" s="215"/>
      <c r="OKH11" s="215"/>
      <c r="OKI11" s="215"/>
      <c r="OKJ11" s="215"/>
      <c r="OKK11" s="215"/>
      <c r="OKL11" s="215"/>
      <c r="OKM11" s="215"/>
      <c r="OKN11" s="215"/>
      <c r="OKO11" s="215"/>
      <c r="OKP11" s="215"/>
      <c r="OKQ11" s="215"/>
      <c r="OKR11" s="215"/>
      <c r="OKS11" s="215"/>
      <c r="OKT11" s="215"/>
      <c r="OKU11" s="215"/>
      <c r="OKV11" s="215"/>
      <c r="OKW11" s="215"/>
      <c r="OKX11" s="215"/>
      <c r="OKY11" s="215"/>
      <c r="OKZ11" s="215"/>
      <c r="OLA11" s="215"/>
      <c r="OLB11" s="215"/>
      <c r="OLC11" s="215"/>
      <c r="OLD11" s="215"/>
      <c r="OLE11" s="215"/>
      <c r="OLF11" s="215"/>
      <c r="OLG11" s="215"/>
      <c r="OLH11" s="215"/>
      <c r="OLI11" s="215"/>
      <c r="OLJ11" s="215"/>
      <c r="OLK11" s="215"/>
      <c r="OLL11" s="215"/>
      <c r="OLM11" s="215"/>
      <c r="OLN11" s="215"/>
      <c r="OLO11" s="215"/>
      <c r="OLP11" s="215"/>
      <c r="OLQ11" s="215"/>
      <c r="OLR11" s="215"/>
      <c r="OLS11" s="215"/>
      <c r="OLT11" s="215"/>
      <c r="OLU11" s="215"/>
      <c r="OLV11" s="215"/>
      <c r="OLW11" s="215"/>
      <c r="OLX11" s="215"/>
      <c r="OLY11" s="215"/>
      <c r="OLZ11" s="215"/>
      <c r="OMA11" s="215"/>
      <c r="OMB11" s="215"/>
      <c r="OMC11" s="215"/>
      <c r="OMD11" s="215"/>
      <c r="OME11" s="215"/>
      <c r="OMF11" s="215"/>
      <c r="OMG11" s="215"/>
      <c r="OMH11" s="215"/>
      <c r="OMI11" s="215"/>
      <c r="OMJ11" s="215"/>
      <c r="OMK11" s="215"/>
      <c r="OML11" s="215"/>
      <c r="OMM11" s="215"/>
      <c r="OMN11" s="215"/>
      <c r="OMO11" s="215"/>
      <c r="OMP11" s="215"/>
      <c r="OMQ11" s="215"/>
      <c r="OMR11" s="215"/>
      <c r="OMS11" s="215"/>
      <c r="OMT11" s="215"/>
      <c r="OMU11" s="215"/>
      <c r="OMV11" s="215"/>
      <c r="OMW11" s="215"/>
      <c r="OMX11" s="215"/>
      <c r="OMY11" s="215"/>
      <c r="OMZ11" s="215"/>
      <c r="ONA11" s="215"/>
      <c r="ONB11" s="215"/>
      <c r="ONC11" s="215"/>
      <c r="OND11" s="215"/>
      <c r="ONE11" s="215"/>
      <c r="ONF11" s="215"/>
      <c r="ONG11" s="215"/>
      <c r="ONH11" s="215"/>
      <c r="ONI11" s="215"/>
      <c r="ONJ11" s="215"/>
      <c r="ONK11" s="215"/>
      <c r="ONL11" s="215"/>
      <c r="ONM11" s="215"/>
      <c r="ONN11" s="215"/>
      <c r="ONO11" s="215"/>
      <c r="ONP11" s="215"/>
      <c r="ONQ11" s="215"/>
      <c r="ONR11" s="215"/>
      <c r="ONS11" s="215"/>
      <c r="ONT11" s="215"/>
      <c r="ONU11" s="215"/>
      <c r="ONV11" s="215"/>
      <c r="ONW11" s="215"/>
      <c r="ONX11" s="215"/>
      <c r="ONY11" s="215"/>
      <c r="ONZ11" s="215"/>
      <c r="OOA11" s="215"/>
      <c r="OOB11" s="215"/>
      <c r="OOC11" s="215"/>
      <c r="OOD11" s="215"/>
      <c r="OOE11" s="215"/>
      <c r="OOF11" s="215"/>
      <c r="OOG11" s="215"/>
      <c r="OOH11" s="215"/>
      <c r="OOI11" s="215"/>
      <c r="OOJ11" s="215"/>
      <c r="OOK11" s="215"/>
      <c r="OOL11" s="215"/>
      <c r="OOM11" s="215"/>
      <c r="OON11" s="215"/>
      <c r="OOO11" s="215"/>
      <c r="OOP11" s="215"/>
      <c r="OOQ11" s="215"/>
      <c r="OOR11" s="215"/>
      <c r="OOS11" s="215"/>
      <c r="OOT11" s="215"/>
      <c r="OOU11" s="215"/>
      <c r="OOV11" s="215"/>
      <c r="OOW11" s="215"/>
      <c r="OOX11" s="215"/>
      <c r="OOY11" s="215"/>
      <c r="OOZ11" s="215"/>
      <c r="OPA11" s="215"/>
      <c r="OPB11" s="215"/>
      <c r="OPC11" s="215"/>
      <c r="OPD11" s="215"/>
      <c r="OPE11" s="215"/>
      <c r="OPF11" s="215"/>
      <c r="OPG11" s="215"/>
      <c r="OPH11" s="215"/>
      <c r="OPI11" s="215"/>
      <c r="OPJ11" s="215"/>
      <c r="OPK11" s="215"/>
      <c r="OPL11" s="215"/>
      <c r="OPM11" s="215"/>
      <c r="OPN11" s="215"/>
      <c r="OPO11" s="215"/>
      <c r="OPP11" s="215"/>
      <c r="OPQ11" s="215"/>
      <c r="OPR11" s="215"/>
      <c r="OPS11" s="215"/>
      <c r="OPT11" s="215"/>
      <c r="OPU11" s="215"/>
      <c r="OPV11" s="215"/>
      <c r="OPW11" s="215"/>
      <c r="OPX11" s="215"/>
      <c r="OPY11" s="215"/>
      <c r="OPZ11" s="215"/>
      <c r="OQA11" s="215"/>
      <c r="OQB11" s="215"/>
      <c r="OQC11" s="215"/>
      <c r="OQD11" s="215"/>
      <c r="OQE11" s="215"/>
      <c r="OQF11" s="215"/>
      <c r="OQG11" s="215"/>
      <c r="OQH11" s="215"/>
      <c r="OQI11" s="215"/>
      <c r="OQJ11" s="215"/>
      <c r="OQK11" s="215"/>
      <c r="OQL11" s="215"/>
      <c r="OQM11" s="215"/>
      <c r="OQN11" s="215"/>
      <c r="OQO11" s="215"/>
      <c r="OQP11" s="215"/>
      <c r="OQQ11" s="215"/>
      <c r="OQR11" s="215"/>
      <c r="OQS11" s="215"/>
      <c r="OQT11" s="215"/>
      <c r="OQU11" s="215"/>
      <c r="OQV11" s="215"/>
      <c r="OQW11" s="215"/>
      <c r="OQX11" s="215"/>
      <c r="OQY11" s="215"/>
      <c r="OQZ11" s="215"/>
      <c r="ORA11" s="215"/>
      <c r="ORB11" s="215"/>
      <c r="ORC11" s="215"/>
      <c r="ORD11" s="215"/>
      <c r="ORE11" s="215"/>
      <c r="ORF11" s="215"/>
      <c r="ORG11" s="215"/>
      <c r="ORH11" s="215"/>
      <c r="ORI11" s="215"/>
      <c r="ORJ11" s="215"/>
      <c r="ORK11" s="215"/>
      <c r="ORL11" s="215"/>
      <c r="ORM11" s="215"/>
      <c r="ORN11" s="215"/>
      <c r="ORO11" s="215"/>
      <c r="ORP11" s="215"/>
      <c r="ORQ11" s="215"/>
      <c r="ORR11" s="215"/>
      <c r="ORS11" s="215"/>
      <c r="ORT11" s="215"/>
      <c r="ORU11" s="215"/>
      <c r="ORV11" s="215"/>
      <c r="ORW11" s="215"/>
      <c r="ORX11" s="215"/>
      <c r="ORY11" s="215"/>
      <c r="ORZ11" s="215"/>
      <c r="OSA11" s="215"/>
      <c r="OSB11" s="215"/>
      <c r="OSC11" s="215"/>
      <c r="OSD11" s="215"/>
      <c r="OSE11" s="215"/>
      <c r="OSF11" s="215"/>
      <c r="OSG11" s="215"/>
      <c r="OSH11" s="215"/>
      <c r="OSI11" s="215"/>
      <c r="OSJ11" s="215"/>
      <c r="OSK11" s="215"/>
      <c r="OSL11" s="215"/>
      <c r="OSM11" s="215"/>
      <c r="OSN11" s="215"/>
      <c r="OSO11" s="215"/>
      <c r="OSP11" s="215"/>
      <c r="OSQ11" s="215"/>
      <c r="OSR11" s="215"/>
      <c r="OSS11" s="215"/>
      <c r="OST11" s="215"/>
      <c r="OSU11" s="215"/>
      <c r="OSV11" s="215"/>
      <c r="OSW11" s="215"/>
      <c r="OSX11" s="215"/>
      <c r="OSY11" s="215"/>
      <c r="OSZ11" s="215"/>
      <c r="OTA11" s="215"/>
      <c r="OTB11" s="215"/>
      <c r="OTC11" s="215"/>
      <c r="OTD11" s="215"/>
      <c r="OTE11" s="215"/>
      <c r="OTF11" s="215"/>
      <c r="OTG11" s="215"/>
      <c r="OTH11" s="215"/>
      <c r="OTI11" s="215"/>
      <c r="OTJ11" s="215"/>
      <c r="OTK11" s="215"/>
      <c r="OTL11" s="215"/>
      <c r="OTM11" s="215"/>
      <c r="OTN11" s="215"/>
      <c r="OTO11" s="215"/>
      <c r="OTP11" s="215"/>
      <c r="OTQ11" s="215"/>
      <c r="OTR11" s="215"/>
      <c r="OTS11" s="215"/>
      <c r="OTT11" s="215"/>
      <c r="OTU11" s="215"/>
      <c r="OTV11" s="215"/>
      <c r="OTW11" s="215"/>
      <c r="OTX11" s="215"/>
      <c r="OTY11" s="215"/>
      <c r="OTZ11" s="215"/>
      <c r="OUA11" s="215"/>
      <c r="OUB11" s="215"/>
      <c r="OUC11" s="215"/>
      <c r="OUD11" s="215"/>
      <c r="OUE11" s="215"/>
      <c r="OUF11" s="215"/>
      <c r="OUG11" s="215"/>
      <c r="OUH11" s="215"/>
      <c r="OUI11" s="215"/>
      <c r="OUJ11" s="215"/>
      <c r="OUK11" s="215"/>
      <c r="OUL11" s="215"/>
      <c r="OUM11" s="215"/>
      <c r="OUN11" s="215"/>
      <c r="OUO11" s="215"/>
      <c r="OUP11" s="215"/>
      <c r="OUQ11" s="215"/>
      <c r="OUR11" s="215"/>
      <c r="OUS11" s="215"/>
      <c r="OUT11" s="215"/>
      <c r="OUU11" s="215"/>
      <c r="OUV11" s="215"/>
      <c r="OUW11" s="215"/>
      <c r="OUX11" s="215"/>
      <c r="OUY11" s="215"/>
      <c r="OUZ11" s="215"/>
      <c r="OVA11" s="215"/>
      <c r="OVB11" s="215"/>
      <c r="OVC11" s="215"/>
      <c r="OVD11" s="215"/>
      <c r="OVE11" s="215"/>
      <c r="OVF11" s="215"/>
      <c r="OVG11" s="215"/>
      <c r="OVH11" s="215"/>
      <c r="OVI11" s="215"/>
      <c r="OVJ11" s="215"/>
      <c r="OVK11" s="215"/>
      <c r="OVL11" s="215"/>
      <c r="OVM11" s="215"/>
      <c r="OVN11" s="215"/>
      <c r="OVO11" s="215"/>
      <c r="OVP11" s="215"/>
      <c r="OVQ11" s="215"/>
      <c r="OVR11" s="215"/>
      <c r="OVS11" s="215"/>
      <c r="OVT11" s="215"/>
      <c r="OVU11" s="215"/>
      <c r="OVV11" s="215"/>
      <c r="OVW11" s="215"/>
      <c r="OVX11" s="215"/>
      <c r="OVY11" s="215"/>
      <c r="OVZ11" s="215"/>
      <c r="OWA11" s="215"/>
      <c r="OWB11" s="215"/>
      <c r="OWC11" s="215"/>
      <c r="OWD11" s="215"/>
      <c r="OWE11" s="215"/>
      <c r="OWF11" s="215"/>
      <c r="OWG11" s="215"/>
      <c r="OWH11" s="215"/>
      <c r="OWI11" s="215"/>
      <c r="OWJ11" s="215"/>
      <c r="OWK11" s="215"/>
      <c r="OWL11" s="215"/>
      <c r="OWM11" s="215"/>
      <c r="OWN11" s="215"/>
      <c r="OWO11" s="215"/>
      <c r="OWP11" s="215"/>
      <c r="OWQ11" s="215"/>
      <c r="OWR11" s="215"/>
      <c r="OWS11" s="215"/>
      <c r="OWT11" s="215"/>
      <c r="OWU11" s="215"/>
      <c r="OWV11" s="215"/>
      <c r="OWW11" s="215"/>
      <c r="OWX11" s="215"/>
      <c r="OWY11" s="215"/>
      <c r="OWZ11" s="215"/>
      <c r="OXA11" s="215"/>
      <c r="OXB11" s="215"/>
      <c r="OXC11" s="215"/>
      <c r="OXD11" s="215"/>
      <c r="OXE11" s="215"/>
      <c r="OXF11" s="215"/>
      <c r="OXG11" s="215"/>
      <c r="OXH11" s="215"/>
      <c r="OXI11" s="215"/>
      <c r="OXJ11" s="215"/>
      <c r="OXK11" s="215"/>
      <c r="OXL11" s="215"/>
      <c r="OXM11" s="215"/>
      <c r="OXN11" s="215"/>
      <c r="OXO11" s="215"/>
      <c r="OXP11" s="215"/>
      <c r="OXQ11" s="215"/>
      <c r="OXR11" s="215"/>
      <c r="OXS11" s="215"/>
      <c r="OXT11" s="215"/>
      <c r="OXU11" s="215"/>
      <c r="OXV11" s="215"/>
      <c r="OXW11" s="215"/>
      <c r="OXX11" s="215"/>
      <c r="OXY11" s="215"/>
      <c r="OXZ11" s="215"/>
      <c r="OYA11" s="215"/>
      <c r="OYB11" s="215"/>
      <c r="OYC11" s="215"/>
      <c r="OYD11" s="215"/>
      <c r="OYE11" s="215"/>
      <c r="OYF11" s="215"/>
      <c r="OYG11" s="215"/>
      <c r="OYH11" s="215"/>
      <c r="OYI11" s="215"/>
      <c r="OYJ11" s="215"/>
      <c r="OYK11" s="215"/>
      <c r="OYL11" s="215"/>
      <c r="OYM11" s="215"/>
      <c r="OYN11" s="215"/>
      <c r="OYO11" s="215"/>
      <c r="OYP11" s="215"/>
      <c r="OYQ11" s="215"/>
      <c r="OYR11" s="215"/>
      <c r="OYS11" s="215"/>
      <c r="OYT11" s="215"/>
      <c r="OYU11" s="215"/>
      <c r="OYV11" s="215"/>
      <c r="OYW11" s="215"/>
      <c r="OYX11" s="215"/>
      <c r="OYY11" s="215"/>
      <c r="OYZ11" s="215"/>
      <c r="OZA11" s="215"/>
      <c r="OZB11" s="215"/>
      <c r="OZC11" s="215"/>
      <c r="OZD11" s="215"/>
      <c r="OZE11" s="215"/>
      <c r="OZF11" s="215"/>
      <c r="OZG11" s="215"/>
      <c r="OZH11" s="215"/>
      <c r="OZI11" s="215"/>
      <c r="OZJ11" s="215"/>
      <c r="OZK11" s="215"/>
      <c r="OZL11" s="215"/>
      <c r="OZM11" s="215"/>
      <c r="OZN11" s="215"/>
      <c r="OZO11" s="215"/>
      <c r="OZP11" s="215"/>
      <c r="OZQ11" s="215"/>
      <c r="OZR11" s="215"/>
      <c r="OZS11" s="215"/>
      <c r="OZT11" s="215"/>
      <c r="OZU11" s="215"/>
      <c r="OZV11" s="215"/>
      <c r="OZW11" s="215"/>
      <c r="OZX11" s="215"/>
      <c r="OZY11" s="215"/>
      <c r="OZZ11" s="215"/>
      <c r="PAA11" s="215"/>
      <c r="PAB11" s="215"/>
      <c r="PAC11" s="215"/>
      <c r="PAD11" s="215"/>
      <c r="PAE11" s="215"/>
      <c r="PAF11" s="215"/>
      <c r="PAG11" s="215"/>
      <c r="PAH11" s="215"/>
      <c r="PAI11" s="215"/>
      <c r="PAJ11" s="215"/>
      <c r="PAK11" s="215"/>
      <c r="PAL11" s="215"/>
      <c r="PAM11" s="215"/>
      <c r="PAN11" s="215"/>
      <c r="PAO11" s="215"/>
      <c r="PAP11" s="215"/>
      <c r="PAQ11" s="215"/>
      <c r="PAR11" s="215"/>
      <c r="PAS11" s="215"/>
      <c r="PAT11" s="215"/>
      <c r="PAU11" s="215"/>
      <c r="PAV11" s="215"/>
      <c r="PAW11" s="215"/>
      <c r="PAX11" s="215"/>
      <c r="PAY11" s="215"/>
      <c r="PAZ11" s="215"/>
      <c r="PBA11" s="215"/>
      <c r="PBB11" s="215"/>
      <c r="PBC11" s="215"/>
      <c r="PBD11" s="215"/>
      <c r="PBE11" s="215"/>
      <c r="PBF11" s="215"/>
      <c r="PBG11" s="215"/>
      <c r="PBH11" s="215"/>
      <c r="PBI11" s="215"/>
      <c r="PBJ11" s="215"/>
      <c r="PBK11" s="215"/>
      <c r="PBL11" s="215"/>
      <c r="PBM11" s="215"/>
      <c r="PBN11" s="215"/>
      <c r="PBO11" s="215"/>
      <c r="PBP11" s="215"/>
      <c r="PBQ11" s="215"/>
      <c r="PBR11" s="215"/>
      <c r="PBS11" s="215"/>
      <c r="PBT11" s="215"/>
      <c r="PBU11" s="215"/>
      <c r="PBV11" s="215"/>
      <c r="PBW11" s="215"/>
      <c r="PBX11" s="215"/>
      <c r="PBY11" s="215"/>
      <c r="PBZ11" s="215"/>
      <c r="PCA11" s="215"/>
      <c r="PCB11" s="215"/>
      <c r="PCC11" s="215"/>
      <c r="PCD11" s="215"/>
      <c r="PCE11" s="215"/>
      <c r="PCF11" s="215"/>
      <c r="PCG11" s="215"/>
      <c r="PCH11" s="215"/>
      <c r="PCI11" s="215"/>
      <c r="PCJ11" s="215"/>
      <c r="PCK11" s="215"/>
      <c r="PCL11" s="215"/>
      <c r="PCM11" s="215"/>
      <c r="PCN11" s="215"/>
      <c r="PCO11" s="215"/>
      <c r="PCP11" s="215"/>
      <c r="PCQ11" s="215"/>
      <c r="PCR11" s="215"/>
      <c r="PCS11" s="215"/>
      <c r="PCT11" s="215"/>
      <c r="PCU11" s="215"/>
      <c r="PCV11" s="215"/>
      <c r="PCW11" s="215"/>
      <c r="PCX11" s="215"/>
      <c r="PCY11" s="215"/>
      <c r="PCZ11" s="215"/>
      <c r="PDA11" s="215"/>
      <c r="PDB11" s="215"/>
      <c r="PDC11" s="215"/>
      <c r="PDD11" s="215"/>
      <c r="PDE11" s="215"/>
      <c r="PDF11" s="215"/>
      <c r="PDG11" s="215"/>
      <c r="PDH11" s="215"/>
      <c r="PDI11" s="215"/>
      <c r="PDJ11" s="215"/>
      <c r="PDK11" s="215"/>
      <c r="PDL11" s="215"/>
      <c r="PDM11" s="215"/>
      <c r="PDN11" s="215"/>
      <c r="PDO11" s="215"/>
      <c r="PDP11" s="215"/>
      <c r="PDQ11" s="215"/>
      <c r="PDR11" s="215"/>
      <c r="PDS11" s="215"/>
      <c r="PDT11" s="215"/>
      <c r="PDU11" s="215"/>
      <c r="PDV11" s="215"/>
      <c r="PDW11" s="215"/>
      <c r="PDX11" s="215"/>
      <c r="PDY11" s="215"/>
      <c r="PDZ11" s="215"/>
      <c r="PEA11" s="215"/>
      <c r="PEB11" s="215"/>
      <c r="PEC11" s="215"/>
      <c r="PED11" s="215"/>
      <c r="PEE11" s="215"/>
      <c r="PEF11" s="215"/>
      <c r="PEG11" s="215"/>
      <c r="PEH11" s="215"/>
      <c r="PEI11" s="215"/>
      <c r="PEJ11" s="215"/>
      <c r="PEK11" s="215"/>
      <c r="PEL11" s="215"/>
      <c r="PEM11" s="215"/>
      <c r="PEN11" s="215"/>
      <c r="PEO11" s="215"/>
      <c r="PEP11" s="215"/>
      <c r="PEQ11" s="215"/>
      <c r="PER11" s="215"/>
      <c r="PES11" s="215"/>
      <c r="PET11" s="215"/>
      <c r="PEU11" s="215"/>
      <c r="PEV11" s="215"/>
      <c r="PEW11" s="215"/>
      <c r="PEX11" s="215"/>
      <c r="PEY11" s="215"/>
      <c r="PEZ11" s="215"/>
      <c r="PFA11" s="215"/>
      <c r="PFB11" s="215"/>
      <c r="PFC11" s="215"/>
      <c r="PFD11" s="215"/>
      <c r="PFE11" s="215"/>
      <c r="PFF11" s="215"/>
      <c r="PFG11" s="215"/>
      <c r="PFH11" s="215"/>
      <c r="PFI11" s="215"/>
      <c r="PFJ11" s="215"/>
      <c r="PFK11" s="215"/>
      <c r="PFL11" s="215"/>
      <c r="PFM11" s="215"/>
      <c r="PFN11" s="215"/>
      <c r="PFO11" s="215"/>
      <c r="PFP11" s="215"/>
      <c r="PFQ11" s="215"/>
      <c r="PFR11" s="215"/>
      <c r="PFS11" s="215"/>
      <c r="PFT11" s="215"/>
      <c r="PFU11" s="215"/>
      <c r="PFV11" s="215"/>
      <c r="PFW11" s="215"/>
      <c r="PFX11" s="215"/>
      <c r="PFY11" s="215"/>
      <c r="PFZ11" s="215"/>
      <c r="PGA11" s="215"/>
      <c r="PGB11" s="215"/>
      <c r="PGC11" s="215"/>
      <c r="PGD11" s="215"/>
      <c r="PGE11" s="215"/>
      <c r="PGF11" s="215"/>
      <c r="PGG11" s="215"/>
      <c r="PGH11" s="215"/>
      <c r="PGI11" s="215"/>
      <c r="PGJ11" s="215"/>
      <c r="PGK11" s="215"/>
      <c r="PGL11" s="215"/>
      <c r="PGM11" s="215"/>
      <c r="PGN11" s="215"/>
      <c r="PGO11" s="215"/>
      <c r="PGP11" s="215"/>
      <c r="PGQ11" s="215"/>
      <c r="PGR11" s="215"/>
      <c r="PGS11" s="215"/>
      <c r="PGT11" s="215"/>
      <c r="PGU11" s="215"/>
      <c r="PGV11" s="215"/>
      <c r="PGW11" s="215"/>
      <c r="PGX11" s="215"/>
      <c r="PGY11" s="215"/>
      <c r="PGZ11" s="215"/>
      <c r="PHA11" s="215"/>
      <c r="PHB11" s="215"/>
      <c r="PHC11" s="215"/>
      <c r="PHD11" s="215"/>
      <c r="PHE11" s="215"/>
      <c r="PHF11" s="215"/>
      <c r="PHG11" s="215"/>
      <c r="PHH11" s="215"/>
      <c r="PHI11" s="215"/>
      <c r="PHJ11" s="215"/>
      <c r="PHK11" s="215"/>
      <c r="PHL11" s="215"/>
      <c r="PHM11" s="215"/>
      <c r="PHN11" s="215"/>
      <c r="PHO11" s="215"/>
      <c r="PHP11" s="215"/>
      <c r="PHQ11" s="215"/>
      <c r="PHR11" s="215"/>
      <c r="PHS11" s="215"/>
      <c r="PHT11" s="215"/>
      <c r="PHU11" s="215"/>
      <c r="PHV11" s="215"/>
      <c r="PHW11" s="215"/>
      <c r="PHX11" s="215"/>
      <c r="PHY11" s="215"/>
      <c r="PHZ11" s="215"/>
      <c r="PIA11" s="215"/>
      <c r="PIB11" s="215"/>
      <c r="PIC11" s="215"/>
      <c r="PID11" s="215"/>
      <c r="PIE11" s="215"/>
      <c r="PIF11" s="215"/>
      <c r="PIG11" s="215"/>
      <c r="PIH11" s="215"/>
      <c r="PII11" s="215"/>
      <c r="PIJ11" s="215"/>
      <c r="PIK11" s="215"/>
      <c r="PIL11" s="215"/>
      <c r="PIM11" s="215"/>
      <c r="PIN11" s="215"/>
      <c r="PIO11" s="215"/>
      <c r="PIP11" s="215"/>
      <c r="PIQ11" s="215"/>
      <c r="PIR11" s="215"/>
      <c r="PIS11" s="215"/>
      <c r="PIT11" s="215"/>
      <c r="PIU11" s="215"/>
      <c r="PIV11" s="215"/>
      <c r="PIW11" s="215"/>
      <c r="PIX11" s="215"/>
      <c r="PIY11" s="215"/>
      <c r="PIZ11" s="215"/>
      <c r="PJA11" s="215"/>
      <c r="PJB11" s="215"/>
      <c r="PJC11" s="215"/>
      <c r="PJD11" s="215"/>
      <c r="PJE11" s="215"/>
      <c r="PJF11" s="215"/>
      <c r="PJG11" s="215"/>
      <c r="PJH11" s="215"/>
      <c r="PJI11" s="215"/>
      <c r="PJJ11" s="215"/>
      <c r="PJK11" s="215"/>
      <c r="PJL11" s="215"/>
      <c r="PJM11" s="215"/>
      <c r="PJN11" s="215"/>
      <c r="PJO11" s="215"/>
      <c r="PJP11" s="215"/>
      <c r="PJQ11" s="215"/>
      <c r="PJR11" s="215"/>
      <c r="PJS11" s="215"/>
      <c r="PJT11" s="215"/>
      <c r="PJU11" s="215"/>
      <c r="PJV11" s="215"/>
      <c r="PJW11" s="215"/>
      <c r="PJX11" s="215"/>
      <c r="PJY11" s="215"/>
      <c r="PJZ11" s="215"/>
      <c r="PKA11" s="215"/>
      <c r="PKB11" s="215"/>
      <c r="PKC11" s="215"/>
      <c r="PKD11" s="215"/>
      <c r="PKE11" s="215"/>
      <c r="PKF11" s="215"/>
      <c r="PKG11" s="215"/>
      <c r="PKH11" s="215"/>
      <c r="PKI11" s="215"/>
      <c r="PKJ11" s="215"/>
      <c r="PKK11" s="215"/>
      <c r="PKL11" s="215"/>
      <c r="PKM11" s="215"/>
      <c r="PKN11" s="215"/>
      <c r="PKO11" s="215"/>
      <c r="PKP11" s="215"/>
      <c r="PKQ11" s="215"/>
      <c r="PKR11" s="215"/>
      <c r="PKS11" s="215"/>
      <c r="PKT11" s="215"/>
      <c r="PKU11" s="215"/>
      <c r="PKV11" s="215"/>
      <c r="PKW11" s="215"/>
      <c r="PKX11" s="215"/>
      <c r="PKY11" s="215"/>
      <c r="PKZ11" s="215"/>
      <c r="PLA11" s="215"/>
      <c r="PLB11" s="215"/>
      <c r="PLC11" s="215"/>
      <c r="PLD11" s="215"/>
      <c r="PLE11" s="215"/>
      <c r="PLF11" s="215"/>
      <c r="PLG11" s="215"/>
      <c r="PLH11" s="215"/>
      <c r="PLI11" s="215"/>
      <c r="PLJ11" s="215"/>
      <c r="PLK11" s="215"/>
      <c r="PLL11" s="215"/>
      <c r="PLM11" s="215"/>
      <c r="PLN11" s="215"/>
      <c r="PLO11" s="215"/>
      <c r="PLP11" s="215"/>
      <c r="PLQ11" s="215"/>
      <c r="PLR11" s="215"/>
      <c r="PLS11" s="215"/>
      <c r="PLT11" s="215"/>
      <c r="PLU11" s="215"/>
      <c r="PLV11" s="215"/>
      <c r="PLW11" s="215"/>
      <c r="PLX11" s="215"/>
      <c r="PLY11" s="215"/>
      <c r="PLZ11" s="215"/>
      <c r="PMA11" s="215"/>
      <c r="PMB11" s="215"/>
      <c r="PMC11" s="215"/>
      <c r="PMD11" s="215"/>
      <c r="PME11" s="215"/>
      <c r="PMF11" s="215"/>
      <c r="PMG11" s="215"/>
      <c r="PMH11" s="215"/>
      <c r="PMI11" s="215"/>
      <c r="PMJ11" s="215"/>
      <c r="PMK11" s="215"/>
      <c r="PML11" s="215"/>
      <c r="PMM11" s="215"/>
      <c r="PMN11" s="215"/>
      <c r="PMO11" s="215"/>
      <c r="PMP11" s="215"/>
      <c r="PMQ11" s="215"/>
      <c r="PMR11" s="215"/>
      <c r="PMS11" s="215"/>
      <c r="PMT11" s="215"/>
      <c r="PMU11" s="215"/>
      <c r="PMV11" s="215"/>
      <c r="PMW11" s="215"/>
      <c r="PMX11" s="215"/>
      <c r="PMY11" s="215"/>
      <c r="PMZ11" s="215"/>
      <c r="PNA11" s="215"/>
      <c r="PNB11" s="215"/>
      <c r="PNC11" s="215"/>
      <c r="PND11" s="215"/>
      <c r="PNE11" s="215"/>
      <c r="PNF11" s="215"/>
      <c r="PNG11" s="215"/>
      <c r="PNH11" s="215"/>
      <c r="PNI11" s="215"/>
      <c r="PNJ11" s="215"/>
      <c r="PNK11" s="215"/>
      <c r="PNL11" s="215"/>
      <c r="PNM11" s="215"/>
      <c r="PNN11" s="215"/>
      <c r="PNO11" s="215"/>
      <c r="PNP11" s="215"/>
      <c r="PNQ11" s="215"/>
      <c r="PNR11" s="215"/>
      <c r="PNS11" s="215"/>
      <c r="PNT11" s="215"/>
      <c r="PNU11" s="215"/>
      <c r="PNV11" s="215"/>
      <c r="PNW11" s="215"/>
      <c r="PNX11" s="215"/>
      <c r="PNY11" s="215"/>
      <c r="PNZ11" s="215"/>
      <c r="POA11" s="215"/>
      <c r="POB11" s="215"/>
      <c r="POC11" s="215"/>
      <c r="POD11" s="215"/>
      <c r="POE11" s="215"/>
      <c r="POF11" s="215"/>
      <c r="POG11" s="215"/>
      <c r="POH11" s="215"/>
      <c r="POI11" s="215"/>
      <c r="POJ11" s="215"/>
      <c r="POK11" s="215"/>
      <c r="POL11" s="215"/>
      <c r="POM11" s="215"/>
      <c r="PON11" s="215"/>
      <c r="POO11" s="215"/>
      <c r="POP11" s="215"/>
      <c r="POQ11" s="215"/>
      <c r="POR11" s="215"/>
      <c r="POS11" s="215"/>
      <c r="POT11" s="215"/>
      <c r="POU11" s="215"/>
      <c r="POV11" s="215"/>
      <c r="POW11" s="215"/>
      <c r="POX11" s="215"/>
      <c r="POY11" s="215"/>
      <c r="POZ11" s="215"/>
      <c r="PPA11" s="215"/>
      <c r="PPB11" s="215"/>
      <c r="PPC11" s="215"/>
      <c r="PPD11" s="215"/>
      <c r="PPE11" s="215"/>
      <c r="PPF11" s="215"/>
      <c r="PPG11" s="215"/>
      <c r="PPH11" s="215"/>
      <c r="PPI11" s="215"/>
      <c r="PPJ11" s="215"/>
      <c r="PPK11" s="215"/>
      <c r="PPL11" s="215"/>
      <c r="PPM11" s="215"/>
      <c r="PPN11" s="215"/>
      <c r="PPO11" s="215"/>
      <c r="PPP11" s="215"/>
      <c r="PPQ11" s="215"/>
      <c r="PPR11" s="215"/>
      <c r="PPS11" s="215"/>
      <c r="PPT11" s="215"/>
      <c r="PPU11" s="215"/>
      <c r="PPV11" s="215"/>
      <c r="PPW11" s="215"/>
      <c r="PPX11" s="215"/>
      <c r="PPY11" s="215"/>
      <c r="PPZ11" s="215"/>
      <c r="PQA11" s="215"/>
      <c r="PQB11" s="215"/>
      <c r="PQC11" s="215"/>
      <c r="PQD11" s="215"/>
      <c r="PQE11" s="215"/>
      <c r="PQF11" s="215"/>
      <c r="PQG11" s="215"/>
      <c r="PQH11" s="215"/>
      <c r="PQI11" s="215"/>
      <c r="PQJ11" s="215"/>
      <c r="PQK11" s="215"/>
      <c r="PQL11" s="215"/>
      <c r="PQM11" s="215"/>
      <c r="PQN11" s="215"/>
      <c r="PQO11" s="215"/>
      <c r="PQP11" s="215"/>
      <c r="PQQ11" s="215"/>
      <c r="PQR11" s="215"/>
      <c r="PQS11" s="215"/>
      <c r="PQT11" s="215"/>
      <c r="PQU11" s="215"/>
      <c r="PQV11" s="215"/>
      <c r="PQW11" s="215"/>
      <c r="PQX11" s="215"/>
      <c r="PQY11" s="215"/>
      <c r="PQZ11" s="215"/>
      <c r="PRA11" s="215"/>
      <c r="PRB11" s="215"/>
      <c r="PRC11" s="215"/>
      <c r="PRD11" s="215"/>
      <c r="PRE11" s="215"/>
      <c r="PRF11" s="215"/>
      <c r="PRG11" s="215"/>
      <c r="PRH11" s="215"/>
      <c r="PRI11" s="215"/>
      <c r="PRJ11" s="215"/>
      <c r="PRK11" s="215"/>
      <c r="PRL11" s="215"/>
      <c r="PRM11" s="215"/>
      <c r="PRN11" s="215"/>
      <c r="PRO11" s="215"/>
      <c r="PRP11" s="215"/>
      <c r="PRQ11" s="215"/>
      <c r="PRR11" s="215"/>
      <c r="PRS11" s="215"/>
      <c r="PRT11" s="215"/>
      <c r="PRU11" s="215"/>
      <c r="PRV11" s="215"/>
      <c r="PRW11" s="215"/>
      <c r="PRX11" s="215"/>
      <c r="PRY11" s="215"/>
      <c r="PRZ11" s="215"/>
      <c r="PSA11" s="215"/>
      <c r="PSB11" s="215"/>
      <c r="PSC11" s="215"/>
      <c r="PSD11" s="215"/>
      <c r="PSE11" s="215"/>
      <c r="PSF11" s="215"/>
      <c r="PSG11" s="215"/>
      <c r="PSH11" s="215"/>
      <c r="PSI11" s="215"/>
      <c r="PSJ11" s="215"/>
      <c r="PSK11" s="215"/>
      <c r="PSL11" s="215"/>
      <c r="PSM11" s="215"/>
      <c r="PSN11" s="215"/>
      <c r="PSO11" s="215"/>
      <c r="PSP11" s="215"/>
      <c r="PSQ11" s="215"/>
      <c r="PSR11" s="215"/>
      <c r="PSS11" s="215"/>
      <c r="PST11" s="215"/>
      <c r="PSU11" s="215"/>
      <c r="PSV11" s="215"/>
      <c r="PSW11" s="215"/>
      <c r="PSX11" s="215"/>
      <c r="PSY11" s="215"/>
      <c r="PSZ11" s="215"/>
      <c r="PTA11" s="215"/>
      <c r="PTB11" s="215"/>
      <c r="PTC11" s="215"/>
      <c r="PTD11" s="215"/>
      <c r="PTE11" s="215"/>
      <c r="PTF11" s="215"/>
      <c r="PTG11" s="215"/>
      <c r="PTH11" s="215"/>
      <c r="PTI11" s="215"/>
      <c r="PTJ11" s="215"/>
      <c r="PTK11" s="215"/>
      <c r="PTL11" s="215"/>
      <c r="PTM11" s="215"/>
      <c r="PTN11" s="215"/>
      <c r="PTO11" s="215"/>
      <c r="PTP11" s="215"/>
      <c r="PTQ11" s="215"/>
      <c r="PTR11" s="215"/>
      <c r="PTS11" s="215"/>
      <c r="PTT11" s="215"/>
      <c r="PTU11" s="215"/>
      <c r="PTV11" s="215"/>
      <c r="PTW11" s="215"/>
      <c r="PTX11" s="215"/>
      <c r="PTY11" s="215"/>
      <c r="PTZ11" s="215"/>
      <c r="PUA11" s="215"/>
      <c r="PUB11" s="215"/>
      <c r="PUC11" s="215"/>
      <c r="PUD11" s="215"/>
      <c r="PUE11" s="215"/>
      <c r="PUF11" s="215"/>
      <c r="PUG11" s="215"/>
      <c r="PUH11" s="215"/>
      <c r="PUI11" s="215"/>
      <c r="PUJ11" s="215"/>
      <c r="PUK11" s="215"/>
      <c r="PUL11" s="215"/>
      <c r="PUM11" s="215"/>
      <c r="PUN11" s="215"/>
      <c r="PUO11" s="215"/>
      <c r="PUP11" s="215"/>
      <c r="PUQ11" s="215"/>
      <c r="PUR11" s="215"/>
      <c r="PUS11" s="215"/>
      <c r="PUT11" s="215"/>
      <c r="PUU11" s="215"/>
      <c r="PUV11" s="215"/>
      <c r="PUW11" s="215"/>
      <c r="PUX11" s="215"/>
      <c r="PUY11" s="215"/>
      <c r="PUZ11" s="215"/>
      <c r="PVA11" s="215"/>
      <c r="PVB11" s="215"/>
      <c r="PVC11" s="215"/>
      <c r="PVD11" s="215"/>
      <c r="PVE11" s="215"/>
      <c r="PVF11" s="215"/>
      <c r="PVG11" s="215"/>
      <c r="PVH11" s="215"/>
      <c r="PVI11" s="215"/>
      <c r="PVJ11" s="215"/>
      <c r="PVK11" s="215"/>
      <c r="PVL11" s="215"/>
      <c r="PVM11" s="215"/>
      <c r="PVN11" s="215"/>
      <c r="PVO11" s="215"/>
      <c r="PVP11" s="215"/>
      <c r="PVQ11" s="215"/>
      <c r="PVR11" s="215"/>
      <c r="PVS11" s="215"/>
      <c r="PVT11" s="215"/>
      <c r="PVU11" s="215"/>
      <c r="PVV11" s="215"/>
      <c r="PVW11" s="215"/>
      <c r="PVX11" s="215"/>
      <c r="PVY11" s="215"/>
      <c r="PVZ11" s="215"/>
      <c r="PWA11" s="215"/>
      <c r="PWB11" s="215"/>
      <c r="PWC11" s="215"/>
      <c r="PWD11" s="215"/>
      <c r="PWE11" s="215"/>
      <c r="PWF11" s="215"/>
      <c r="PWG11" s="215"/>
      <c r="PWH11" s="215"/>
      <c r="PWI11" s="215"/>
      <c r="PWJ11" s="215"/>
      <c r="PWK11" s="215"/>
      <c r="PWL11" s="215"/>
      <c r="PWM11" s="215"/>
      <c r="PWN11" s="215"/>
      <c r="PWO11" s="215"/>
      <c r="PWP11" s="215"/>
      <c r="PWQ11" s="215"/>
      <c r="PWR11" s="215"/>
      <c r="PWS11" s="215"/>
      <c r="PWT11" s="215"/>
      <c r="PWU11" s="215"/>
      <c r="PWV11" s="215"/>
      <c r="PWW11" s="215"/>
      <c r="PWX11" s="215"/>
      <c r="PWY11" s="215"/>
      <c r="PWZ11" s="215"/>
      <c r="PXA11" s="215"/>
      <c r="PXB11" s="215"/>
      <c r="PXC11" s="215"/>
      <c r="PXD11" s="215"/>
      <c r="PXE11" s="215"/>
      <c r="PXF11" s="215"/>
      <c r="PXG11" s="215"/>
      <c r="PXH11" s="215"/>
      <c r="PXI11" s="215"/>
      <c r="PXJ11" s="215"/>
      <c r="PXK11" s="215"/>
      <c r="PXL11" s="215"/>
      <c r="PXM11" s="215"/>
      <c r="PXN11" s="215"/>
      <c r="PXO11" s="215"/>
      <c r="PXP11" s="215"/>
      <c r="PXQ11" s="215"/>
      <c r="PXR11" s="215"/>
      <c r="PXS11" s="215"/>
      <c r="PXT11" s="215"/>
      <c r="PXU11" s="215"/>
      <c r="PXV11" s="215"/>
      <c r="PXW11" s="215"/>
      <c r="PXX11" s="215"/>
      <c r="PXY11" s="215"/>
      <c r="PXZ11" s="215"/>
      <c r="PYA11" s="215"/>
      <c r="PYB11" s="215"/>
      <c r="PYC11" s="215"/>
      <c r="PYD11" s="215"/>
      <c r="PYE11" s="215"/>
      <c r="PYF11" s="215"/>
      <c r="PYG11" s="215"/>
      <c r="PYH11" s="215"/>
      <c r="PYI11" s="215"/>
      <c r="PYJ11" s="215"/>
      <c r="PYK11" s="215"/>
      <c r="PYL11" s="215"/>
      <c r="PYM11" s="215"/>
      <c r="PYN11" s="215"/>
      <c r="PYO11" s="215"/>
      <c r="PYP11" s="215"/>
      <c r="PYQ11" s="215"/>
      <c r="PYR11" s="215"/>
      <c r="PYS11" s="215"/>
      <c r="PYT11" s="215"/>
      <c r="PYU11" s="215"/>
      <c r="PYV11" s="215"/>
      <c r="PYW11" s="215"/>
      <c r="PYX11" s="215"/>
      <c r="PYY11" s="215"/>
      <c r="PYZ11" s="215"/>
      <c r="PZA11" s="215"/>
      <c r="PZB11" s="215"/>
      <c r="PZC11" s="215"/>
      <c r="PZD11" s="215"/>
      <c r="PZE11" s="215"/>
      <c r="PZF11" s="215"/>
      <c r="PZG11" s="215"/>
      <c r="PZH11" s="215"/>
      <c r="PZI11" s="215"/>
      <c r="PZJ11" s="215"/>
      <c r="PZK11" s="215"/>
      <c r="PZL11" s="215"/>
      <c r="PZM11" s="215"/>
      <c r="PZN11" s="215"/>
      <c r="PZO11" s="215"/>
      <c r="PZP11" s="215"/>
      <c r="PZQ11" s="215"/>
      <c r="PZR11" s="215"/>
      <c r="PZS11" s="215"/>
      <c r="PZT11" s="215"/>
      <c r="PZU11" s="215"/>
      <c r="PZV11" s="215"/>
      <c r="PZW11" s="215"/>
      <c r="PZX11" s="215"/>
      <c r="PZY11" s="215"/>
      <c r="PZZ11" s="215"/>
      <c r="QAA11" s="215"/>
      <c r="QAB11" s="215"/>
      <c r="QAC11" s="215"/>
      <c r="QAD11" s="215"/>
      <c r="QAE11" s="215"/>
      <c r="QAF11" s="215"/>
      <c r="QAG11" s="215"/>
      <c r="QAH11" s="215"/>
      <c r="QAI11" s="215"/>
      <c r="QAJ11" s="215"/>
      <c r="QAK11" s="215"/>
      <c r="QAL11" s="215"/>
      <c r="QAM11" s="215"/>
      <c r="QAN11" s="215"/>
      <c r="QAO11" s="215"/>
      <c r="QAP11" s="215"/>
      <c r="QAQ11" s="215"/>
      <c r="QAR11" s="215"/>
      <c r="QAS11" s="215"/>
      <c r="QAT11" s="215"/>
      <c r="QAU11" s="215"/>
      <c r="QAV11" s="215"/>
      <c r="QAW11" s="215"/>
      <c r="QAX11" s="215"/>
      <c r="QAY11" s="215"/>
      <c r="QAZ11" s="215"/>
      <c r="QBA11" s="215"/>
      <c r="QBB11" s="215"/>
      <c r="QBC11" s="215"/>
      <c r="QBD11" s="215"/>
      <c r="QBE11" s="215"/>
      <c r="QBF11" s="215"/>
      <c r="QBG11" s="215"/>
      <c r="QBH11" s="215"/>
      <c r="QBI11" s="215"/>
      <c r="QBJ11" s="215"/>
      <c r="QBK11" s="215"/>
      <c r="QBL11" s="215"/>
      <c r="QBM11" s="215"/>
      <c r="QBN11" s="215"/>
      <c r="QBO11" s="215"/>
      <c r="QBP11" s="215"/>
      <c r="QBQ11" s="215"/>
      <c r="QBR11" s="215"/>
      <c r="QBS11" s="215"/>
      <c r="QBT11" s="215"/>
      <c r="QBU11" s="215"/>
      <c r="QBV11" s="215"/>
      <c r="QBW11" s="215"/>
      <c r="QBX11" s="215"/>
      <c r="QBY11" s="215"/>
      <c r="QBZ11" s="215"/>
      <c r="QCA11" s="215"/>
      <c r="QCB11" s="215"/>
      <c r="QCC11" s="215"/>
      <c r="QCD11" s="215"/>
      <c r="QCE11" s="215"/>
      <c r="QCF11" s="215"/>
      <c r="QCG11" s="215"/>
      <c r="QCH11" s="215"/>
      <c r="QCI11" s="215"/>
      <c r="QCJ11" s="215"/>
      <c r="QCK11" s="215"/>
      <c r="QCL11" s="215"/>
      <c r="QCM11" s="215"/>
      <c r="QCN11" s="215"/>
      <c r="QCO11" s="215"/>
      <c r="QCP11" s="215"/>
      <c r="QCQ11" s="215"/>
      <c r="QCR11" s="215"/>
      <c r="QCS11" s="215"/>
      <c r="QCT11" s="215"/>
      <c r="QCU11" s="215"/>
      <c r="QCV11" s="215"/>
      <c r="QCW11" s="215"/>
      <c r="QCX11" s="215"/>
      <c r="QCY11" s="215"/>
      <c r="QCZ11" s="215"/>
      <c r="QDA11" s="215"/>
      <c r="QDB11" s="215"/>
      <c r="QDC11" s="215"/>
      <c r="QDD11" s="215"/>
      <c r="QDE11" s="215"/>
      <c r="QDF11" s="215"/>
      <c r="QDG11" s="215"/>
      <c r="QDH11" s="215"/>
      <c r="QDI11" s="215"/>
      <c r="QDJ11" s="215"/>
      <c r="QDK11" s="215"/>
      <c r="QDL11" s="215"/>
      <c r="QDM11" s="215"/>
      <c r="QDN11" s="215"/>
      <c r="QDO11" s="215"/>
      <c r="QDP11" s="215"/>
      <c r="QDQ11" s="215"/>
      <c r="QDR11" s="215"/>
      <c r="QDS11" s="215"/>
      <c r="QDT11" s="215"/>
      <c r="QDU11" s="215"/>
      <c r="QDV11" s="215"/>
      <c r="QDW11" s="215"/>
      <c r="QDX11" s="215"/>
      <c r="QDY11" s="215"/>
      <c r="QDZ11" s="215"/>
      <c r="QEA11" s="215"/>
      <c r="QEB11" s="215"/>
      <c r="QEC11" s="215"/>
      <c r="QED11" s="215"/>
      <c r="QEE11" s="215"/>
      <c r="QEF11" s="215"/>
      <c r="QEG11" s="215"/>
      <c r="QEH11" s="215"/>
      <c r="QEI11" s="215"/>
      <c r="QEJ11" s="215"/>
      <c r="QEK11" s="215"/>
      <c r="QEL11" s="215"/>
      <c r="QEM11" s="215"/>
      <c r="QEN11" s="215"/>
      <c r="QEO11" s="215"/>
      <c r="QEP11" s="215"/>
      <c r="QEQ11" s="215"/>
      <c r="QER11" s="215"/>
      <c r="QES11" s="215"/>
      <c r="QET11" s="215"/>
      <c r="QEU11" s="215"/>
      <c r="QEV11" s="215"/>
      <c r="QEW11" s="215"/>
      <c r="QEX11" s="215"/>
      <c r="QEY11" s="215"/>
      <c r="QEZ11" s="215"/>
      <c r="QFA11" s="215"/>
      <c r="QFB11" s="215"/>
      <c r="QFC11" s="215"/>
      <c r="QFD11" s="215"/>
      <c r="QFE11" s="215"/>
      <c r="QFF11" s="215"/>
      <c r="QFG11" s="215"/>
      <c r="QFH11" s="215"/>
      <c r="QFI11" s="215"/>
      <c r="QFJ11" s="215"/>
      <c r="QFK11" s="215"/>
      <c r="QFL11" s="215"/>
      <c r="QFM11" s="215"/>
      <c r="QFN11" s="215"/>
      <c r="QFO11" s="215"/>
      <c r="QFP11" s="215"/>
      <c r="QFQ11" s="215"/>
      <c r="QFR11" s="215"/>
      <c r="QFS11" s="215"/>
      <c r="QFT11" s="215"/>
      <c r="QFU11" s="215"/>
      <c r="QFV11" s="215"/>
      <c r="QFW11" s="215"/>
      <c r="QFX11" s="215"/>
      <c r="QFY11" s="215"/>
      <c r="QFZ11" s="215"/>
      <c r="QGA11" s="215"/>
      <c r="QGB11" s="215"/>
      <c r="QGC11" s="215"/>
      <c r="QGD11" s="215"/>
      <c r="QGE11" s="215"/>
      <c r="QGF11" s="215"/>
      <c r="QGG11" s="215"/>
      <c r="QGH11" s="215"/>
      <c r="QGI11" s="215"/>
      <c r="QGJ11" s="215"/>
      <c r="QGK11" s="215"/>
      <c r="QGL11" s="215"/>
      <c r="QGM11" s="215"/>
      <c r="QGN11" s="215"/>
      <c r="QGO11" s="215"/>
      <c r="QGP11" s="215"/>
      <c r="QGQ11" s="215"/>
      <c r="QGR11" s="215"/>
      <c r="QGS11" s="215"/>
      <c r="QGT11" s="215"/>
      <c r="QGU11" s="215"/>
      <c r="QGV11" s="215"/>
      <c r="QGW11" s="215"/>
      <c r="QGX11" s="215"/>
      <c r="QGY11" s="215"/>
      <c r="QGZ11" s="215"/>
      <c r="QHA11" s="215"/>
      <c r="QHB11" s="215"/>
      <c r="QHC11" s="215"/>
      <c r="QHD11" s="215"/>
      <c r="QHE11" s="215"/>
      <c r="QHF11" s="215"/>
      <c r="QHG11" s="215"/>
      <c r="QHH11" s="215"/>
      <c r="QHI11" s="215"/>
      <c r="QHJ11" s="215"/>
      <c r="QHK11" s="215"/>
      <c r="QHL11" s="215"/>
      <c r="QHM11" s="215"/>
      <c r="QHN11" s="215"/>
      <c r="QHO11" s="215"/>
      <c r="QHP11" s="215"/>
      <c r="QHQ11" s="215"/>
      <c r="QHR11" s="215"/>
      <c r="QHS11" s="215"/>
      <c r="QHT11" s="215"/>
      <c r="QHU11" s="215"/>
      <c r="QHV11" s="215"/>
      <c r="QHW11" s="215"/>
      <c r="QHX11" s="215"/>
      <c r="QHY11" s="215"/>
      <c r="QHZ11" s="215"/>
      <c r="QIA11" s="215"/>
      <c r="QIB11" s="215"/>
      <c r="QIC11" s="215"/>
      <c r="QID11" s="215"/>
      <c r="QIE11" s="215"/>
      <c r="QIF11" s="215"/>
      <c r="QIG11" s="215"/>
      <c r="QIH11" s="215"/>
      <c r="QII11" s="215"/>
      <c r="QIJ11" s="215"/>
      <c r="QIK11" s="215"/>
      <c r="QIL11" s="215"/>
      <c r="QIM11" s="215"/>
      <c r="QIN11" s="215"/>
      <c r="QIO11" s="215"/>
      <c r="QIP11" s="215"/>
      <c r="QIQ11" s="215"/>
      <c r="QIR11" s="215"/>
      <c r="QIS11" s="215"/>
      <c r="QIT11" s="215"/>
      <c r="QIU11" s="215"/>
      <c r="QIV11" s="215"/>
      <c r="QIW11" s="215"/>
      <c r="QIX11" s="215"/>
      <c r="QIY11" s="215"/>
      <c r="QIZ11" s="215"/>
      <c r="QJA11" s="215"/>
      <c r="QJB11" s="215"/>
      <c r="QJC11" s="215"/>
      <c r="QJD11" s="215"/>
      <c r="QJE11" s="215"/>
      <c r="QJF11" s="215"/>
      <c r="QJG11" s="215"/>
      <c r="QJH11" s="215"/>
      <c r="QJI11" s="215"/>
      <c r="QJJ11" s="215"/>
      <c r="QJK11" s="215"/>
      <c r="QJL11" s="215"/>
      <c r="QJM11" s="215"/>
      <c r="QJN11" s="215"/>
      <c r="QJO11" s="215"/>
      <c r="QJP11" s="215"/>
      <c r="QJQ11" s="215"/>
      <c r="QJR11" s="215"/>
      <c r="QJS11" s="215"/>
      <c r="QJT11" s="215"/>
      <c r="QJU11" s="215"/>
      <c r="QJV11" s="215"/>
      <c r="QJW11" s="215"/>
      <c r="QJX11" s="215"/>
      <c r="QJY11" s="215"/>
      <c r="QJZ11" s="215"/>
      <c r="QKA11" s="215"/>
      <c r="QKB11" s="215"/>
      <c r="QKC11" s="215"/>
      <c r="QKD11" s="215"/>
      <c r="QKE11" s="215"/>
      <c r="QKF11" s="215"/>
      <c r="QKG11" s="215"/>
      <c r="QKH11" s="215"/>
      <c r="QKI11" s="215"/>
      <c r="QKJ11" s="215"/>
      <c r="QKK11" s="215"/>
      <c r="QKL11" s="215"/>
      <c r="QKM11" s="215"/>
      <c r="QKN11" s="215"/>
      <c r="QKO11" s="215"/>
      <c r="QKP11" s="215"/>
      <c r="QKQ11" s="215"/>
      <c r="QKR11" s="215"/>
      <c r="QKS11" s="215"/>
      <c r="QKT11" s="215"/>
      <c r="QKU11" s="215"/>
      <c r="QKV11" s="215"/>
      <c r="QKW11" s="215"/>
      <c r="QKX11" s="215"/>
      <c r="QKY11" s="215"/>
      <c r="QKZ11" s="215"/>
      <c r="QLA11" s="215"/>
      <c r="QLB11" s="215"/>
      <c r="QLC11" s="215"/>
      <c r="QLD11" s="215"/>
      <c r="QLE11" s="215"/>
      <c r="QLF11" s="215"/>
      <c r="QLG11" s="215"/>
      <c r="QLH11" s="215"/>
      <c r="QLI11" s="215"/>
      <c r="QLJ11" s="215"/>
      <c r="QLK11" s="215"/>
      <c r="QLL11" s="215"/>
      <c r="QLM11" s="215"/>
      <c r="QLN11" s="215"/>
      <c r="QLO11" s="215"/>
      <c r="QLP11" s="215"/>
      <c r="QLQ11" s="215"/>
      <c r="QLR11" s="215"/>
      <c r="QLS11" s="215"/>
      <c r="QLT11" s="215"/>
      <c r="QLU11" s="215"/>
      <c r="QLV11" s="215"/>
      <c r="QLW11" s="215"/>
      <c r="QLX11" s="215"/>
      <c r="QLY11" s="215"/>
      <c r="QLZ11" s="215"/>
      <c r="QMA11" s="215"/>
      <c r="QMB11" s="215"/>
      <c r="QMC11" s="215"/>
      <c r="QMD11" s="215"/>
      <c r="QME11" s="215"/>
      <c r="QMF11" s="215"/>
      <c r="QMG11" s="215"/>
      <c r="QMH11" s="215"/>
      <c r="QMI11" s="215"/>
      <c r="QMJ11" s="215"/>
      <c r="QMK11" s="215"/>
      <c r="QML11" s="215"/>
      <c r="QMM11" s="215"/>
      <c r="QMN11" s="215"/>
      <c r="QMO11" s="215"/>
      <c r="QMP11" s="215"/>
      <c r="QMQ11" s="215"/>
      <c r="QMR11" s="215"/>
      <c r="QMS11" s="215"/>
      <c r="QMT11" s="215"/>
      <c r="QMU11" s="215"/>
      <c r="QMV11" s="215"/>
      <c r="QMW11" s="215"/>
      <c r="QMX11" s="215"/>
      <c r="QMY11" s="215"/>
      <c r="QMZ11" s="215"/>
      <c r="QNA11" s="215"/>
      <c r="QNB11" s="215"/>
      <c r="QNC11" s="215"/>
      <c r="QND11" s="215"/>
      <c r="QNE11" s="215"/>
      <c r="QNF11" s="215"/>
      <c r="QNG11" s="215"/>
      <c r="QNH11" s="215"/>
      <c r="QNI11" s="215"/>
      <c r="QNJ11" s="215"/>
      <c r="QNK11" s="215"/>
      <c r="QNL11" s="215"/>
      <c r="QNM11" s="215"/>
      <c r="QNN11" s="215"/>
      <c r="QNO11" s="215"/>
      <c r="QNP11" s="215"/>
      <c r="QNQ11" s="215"/>
      <c r="QNR11" s="215"/>
      <c r="QNS11" s="215"/>
      <c r="QNT11" s="215"/>
      <c r="QNU11" s="215"/>
      <c r="QNV11" s="215"/>
      <c r="QNW11" s="215"/>
      <c r="QNX11" s="215"/>
      <c r="QNY11" s="215"/>
      <c r="QNZ11" s="215"/>
      <c r="QOA11" s="215"/>
      <c r="QOB11" s="215"/>
      <c r="QOC11" s="215"/>
      <c r="QOD11" s="215"/>
      <c r="QOE11" s="215"/>
      <c r="QOF11" s="215"/>
      <c r="QOG11" s="215"/>
      <c r="QOH11" s="215"/>
      <c r="QOI11" s="215"/>
      <c r="QOJ11" s="215"/>
      <c r="QOK11" s="215"/>
      <c r="QOL11" s="215"/>
      <c r="QOM11" s="215"/>
      <c r="QON11" s="215"/>
      <c r="QOO11" s="215"/>
      <c r="QOP11" s="215"/>
      <c r="QOQ11" s="215"/>
      <c r="QOR11" s="215"/>
      <c r="QOS11" s="215"/>
      <c r="QOT11" s="215"/>
      <c r="QOU11" s="215"/>
      <c r="QOV11" s="215"/>
      <c r="QOW11" s="215"/>
      <c r="QOX11" s="215"/>
      <c r="QOY11" s="215"/>
      <c r="QOZ11" s="215"/>
      <c r="QPA11" s="215"/>
      <c r="QPB11" s="215"/>
      <c r="QPC11" s="215"/>
      <c r="QPD11" s="215"/>
      <c r="QPE11" s="215"/>
      <c r="QPF11" s="215"/>
      <c r="QPG11" s="215"/>
      <c r="QPH11" s="215"/>
      <c r="QPI11" s="215"/>
      <c r="QPJ11" s="215"/>
      <c r="QPK11" s="215"/>
      <c r="QPL11" s="215"/>
      <c r="QPM11" s="215"/>
      <c r="QPN11" s="215"/>
      <c r="QPO11" s="215"/>
      <c r="QPP11" s="215"/>
      <c r="QPQ11" s="215"/>
      <c r="QPR11" s="215"/>
      <c r="QPS11" s="215"/>
      <c r="QPT11" s="215"/>
      <c r="QPU11" s="215"/>
      <c r="QPV11" s="215"/>
      <c r="QPW11" s="215"/>
      <c r="QPX11" s="215"/>
      <c r="QPY11" s="215"/>
      <c r="QPZ11" s="215"/>
      <c r="QQA11" s="215"/>
      <c r="QQB11" s="215"/>
      <c r="QQC11" s="215"/>
      <c r="QQD11" s="215"/>
      <c r="QQE11" s="215"/>
      <c r="QQF11" s="215"/>
      <c r="QQG11" s="215"/>
      <c r="QQH11" s="215"/>
      <c r="QQI11" s="215"/>
      <c r="QQJ11" s="215"/>
      <c r="QQK11" s="215"/>
      <c r="QQL11" s="215"/>
      <c r="QQM11" s="215"/>
      <c r="QQN11" s="215"/>
      <c r="QQO11" s="215"/>
      <c r="QQP11" s="215"/>
      <c r="QQQ11" s="215"/>
      <c r="QQR11" s="215"/>
      <c r="QQS11" s="215"/>
      <c r="QQT11" s="215"/>
      <c r="QQU11" s="215"/>
      <c r="QQV11" s="215"/>
      <c r="QQW11" s="215"/>
      <c r="QQX11" s="215"/>
      <c r="QQY11" s="215"/>
      <c r="QQZ11" s="215"/>
      <c r="QRA11" s="215"/>
      <c r="QRB11" s="215"/>
      <c r="QRC11" s="215"/>
      <c r="QRD11" s="215"/>
      <c r="QRE11" s="215"/>
      <c r="QRF11" s="215"/>
      <c r="QRG11" s="215"/>
      <c r="QRH11" s="215"/>
      <c r="QRI11" s="215"/>
      <c r="QRJ11" s="215"/>
      <c r="QRK11" s="215"/>
      <c r="QRL11" s="215"/>
      <c r="QRM11" s="215"/>
      <c r="QRN11" s="215"/>
      <c r="QRO11" s="215"/>
      <c r="QRP11" s="215"/>
      <c r="QRQ11" s="215"/>
      <c r="QRR11" s="215"/>
      <c r="QRS11" s="215"/>
      <c r="QRT11" s="215"/>
      <c r="QRU11" s="215"/>
      <c r="QRV11" s="215"/>
      <c r="QRW11" s="215"/>
      <c r="QRX11" s="215"/>
      <c r="QRY11" s="215"/>
      <c r="QRZ11" s="215"/>
      <c r="QSA11" s="215"/>
      <c r="QSB11" s="215"/>
      <c r="QSC11" s="215"/>
      <c r="QSD11" s="215"/>
      <c r="QSE11" s="215"/>
      <c r="QSF11" s="215"/>
      <c r="QSG11" s="215"/>
      <c r="QSH11" s="215"/>
      <c r="QSI11" s="215"/>
      <c r="QSJ11" s="215"/>
      <c r="QSK11" s="215"/>
      <c r="QSL11" s="215"/>
      <c r="QSM11" s="215"/>
      <c r="QSN11" s="215"/>
      <c r="QSO11" s="215"/>
      <c r="QSP11" s="215"/>
      <c r="QSQ11" s="215"/>
      <c r="QSR11" s="215"/>
      <c r="QSS11" s="215"/>
      <c r="QST11" s="215"/>
      <c r="QSU11" s="215"/>
      <c r="QSV11" s="215"/>
      <c r="QSW11" s="215"/>
      <c r="QSX11" s="215"/>
      <c r="QSY11" s="215"/>
      <c r="QSZ11" s="215"/>
      <c r="QTA11" s="215"/>
      <c r="QTB11" s="215"/>
      <c r="QTC11" s="215"/>
      <c r="QTD11" s="215"/>
      <c r="QTE11" s="215"/>
      <c r="QTF11" s="215"/>
      <c r="QTG11" s="215"/>
      <c r="QTH11" s="215"/>
      <c r="QTI11" s="215"/>
      <c r="QTJ11" s="215"/>
      <c r="QTK11" s="215"/>
      <c r="QTL11" s="215"/>
      <c r="QTM11" s="215"/>
      <c r="QTN11" s="215"/>
      <c r="QTO11" s="215"/>
      <c r="QTP11" s="215"/>
      <c r="QTQ11" s="215"/>
      <c r="QTR11" s="215"/>
      <c r="QTS11" s="215"/>
      <c r="QTT11" s="215"/>
      <c r="QTU11" s="215"/>
      <c r="QTV11" s="215"/>
      <c r="QTW11" s="215"/>
      <c r="QTX11" s="215"/>
      <c r="QTY11" s="215"/>
      <c r="QTZ11" s="215"/>
      <c r="QUA11" s="215"/>
      <c r="QUB11" s="215"/>
      <c r="QUC11" s="215"/>
      <c r="QUD11" s="215"/>
      <c r="QUE11" s="215"/>
      <c r="QUF11" s="215"/>
      <c r="QUG11" s="215"/>
      <c r="QUH11" s="215"/>
      <c r="QUI11" s="215"/>
      <c r="QUJ11" s="215"/>
      <c r="QUK11" s="215"/>
      <c r="QUL11" s="215"/>
      <c r="QUM11" s="215"/>
      <c r="QUN11" s="215"/>
      <c r="QUO11" s="215"/>
      <c r="QUP11" s="215"/>
      <c r="QUQ11" s="215"/>
      <c r="QUR11" s="215"/>
      <c r="QUS11" s="215"/>
      <c r="QUT11" s="215"/>
      <c r="QUU11" s="215"/>
      <c r="QUV11" s="215"/>
      <c r="QUW11" s="215"/>
      <c r="QUX11" s="215"/>
      <c r="QUY11" s="215"/>
      <c r="QUZ11" s="215"/>
      <c r="QVA11" s="215"/>
      <c r="QVB11" s="215"/>
      <c r="QVC11" s="215"/>
      <c r="QVD11" s="215"/>
      <c r="QVE11" s="215"/>
      <c r="QVF11" s="215"/>
      <c r="QVG11" s="215"/>
      <c r="QVH11" s="215"/>
      <c r="QVI11" s="215"/>
      <c r="QVJ11" s="215"/>
      <c r="QVK11" s="215"/>
      <c r="QVL11" s="215"/>
      <c r="QVM11" s="215"/>
      <c r="QVN11" s="215"/>
      <c r="QVO11" s="215"/>
      <c r="QVP11" s="215"/>
      <c r="QVQ11" s="215"/>
      <c r="QVR11" s="215"/>
      <c r="QVS11" s="215"/>
      <c r="QVT11" s="215"/>
      <c r="QVU11" s="215"/>
      <c r="QVV11" s="215"/>
      <c r="QVW11" s="215"/>
      <c r="QVX11" s="215"/>
      <c r="QVY11" s="215"/>
      <c r="QVZ11" s="215"/>
      <c r="QWA11" s="215"/>
      <c r="QWB11" s="215"/>
      <c r="QWC11" s="215"/>
      <c r="QWD11" s="215"/>
      <c r="QWE11" s="215"/>
      <c r="QWF11" s="215"/>
      <c r="QWG11" s="215"/>
      <c r="QWH11" s="215"/>
      <c r="QWI11" s="215"/>
      <c r="QWJ11" s="215"/>
      <c r="QWK11" s="215"/>
      <c r="QWL11" s="215"/>
      <c r="QWM11" s="215"/>
      <c r="QWN11" s="215"/>
      <c r="QWO11" s="215"/>
      <c r="QWP11" s="215"/>
      <c r="QWQ11" s="215"/>
      <c r="QWR11" s="215"/>
      <c r="QWS11" s="215"/>
      <c r="QWT11" s="215"/>
      <c r="QWU11" s="215"/>
      <c r="QWV11" s="215"/>
      <c r="QWW11" s="215"/>
      <c r="QWX11" s="215"/>
      <c r="QWY11" s="215"/>
      <c r="QWZ11" s="215"/>
      <c r="QXA11" s="215"/>
      <c r="QXB11" s="215"/>
      <c r="QXC11" s="215"/>
      <c r="QXD11" s="215"/>
      <c r="QXE11" s="215"/>
      <c r="QXF11" s="215"/>
      <c r="QXG11" s="215"/>
      <c r="QXH11" s="215"/>
      <c r="QXI11" s="215"/>
      <c r="QXJ11" s="215"/>
      <c r="QXK11" s="215"/>
      <c r="QXL11" s="215"/>
      <c r="QXM11" s="215"/>
      <c r="QXN11" s="215"/>
      <c r="QXO11" s="215"/>
      <c r="QXP11" s="215"/>
      <c r="QXQ11" s="215"/>
      <c r="QXR11" s="215"/>
      <c r="QXS11" s="215"/>
      <c r="QXT11" s="215"/>
      <c r="QXU11" s="215"/>
      <c r="QXV11" s="215"/>
      <c r="QXW11" s="215"/>
      <c r="QXX11" s="215"/>
      <c r="QXY11" s="215"/>
      <c r="QXZ11" s="215"/>
      <c r="QYA11" s="215"/>
      <c r="QYB11" s="215"/>
      <c r="QYC11" s="215"/>
      <c r="QYD11" s="215"/>
      <c r="QYE11" s="215"/>
      <c r="QYF11" s="215"/>
      <c r="QYG11" s="215"/>
      <c r="QYH11" s="215"/>
      <c r="QYI11" s="215"/>
      <c r="QYJ11" s="215"/>
      <c r="QYK11" s="215"/>
      <c r="QYL11" s="215"/>
      <c r="QYM11" s="215"/>
      <c r="QYN11" s="215"/>
      <c r="QYO11" s="215"/>
      <c r="QYP11" s="215"/>
      <c r="QYQ11" s="215"/>
      <c r="QYR11" s="215"/>
      <c r="QYS11" s="215"/>
      <c r="QYT11" s="215"/>
      <c r="QYU11" s="215"/>
      <c r="QYV11" s="215"/>
      <c r="QYW11" s="215"/>
      <c r="QYX11" s="215"/>
      <c r="QYY11" s="215"/>
      <c r="QYZ11" s="215"/>
      <c r="QZA11" s="215"/>
      <c r="QZB11" s="215"/>
      <c r="QZC11" s="215"/>
      <c r="QZD11" s="215"/>
      <c r="QZE11" s="215"/>
      <c r="QZF11" s="215"/>
      <c r="QZG11" s="215"/>
      <c r="QZH11" s="215"/>
      <c r="QZI11" s="215"/>
      <c r="QZJ11" s="215"/>
      <c r="QZK11" s="215"/>
      <c r="QZL11" s="215"/>
      <c r="QZM11" s="215"/>
      <c r="QZN11" s="215"/>
      <c r="QZO11" s="215"/>
      <c r="QZP11" s="215"/>
      <c r="QZQ11" s="215"/>
      <c r="QZR11" s="215"/>
      <c r="QZS11" s="215"/>
      <c r="QZT11" s="215"/>
      <c r="QZU11" s="215"/>
      <c r="QZV11" s="215"/>
      <c r="QZW11" s="215"/>
      <c r="QZX11" s="215"/>
      <c r="QZY11" s="215"/>
      <c r="QZZ11" s="215"/>
      <c r="RAA11" s="215"/>
      <c r="RAB11" s="215"/>
      <c r="RAC11" s="215"/>
      <c r="RAD11" s="215"/>
      <c r="RAE11" s="215"/>
      <c r="RAF11" s="215"/>
      <c r="RAG11" s="215"/>
      <c r="RAH11" s="215"/>
      <c r="RAI11" s="215"/>
      <c r="RAJ11" s="215"/>
      <c r="RAK11" s="215"/>
      <c r="RAL11" s="215"/>
      <c r="RAM11" s="215"/>
      <c r="RAN11" s="215"/>
      <c r="RAO11" s="215"/>
      <c r="RAP11" s="215"/>
      <c r="RAQ11" s="215"/>
      <c r="RAR11" s="215"/>
      <c r="RAS11" s="215"/>
      <c r="RAT11" s="215"/>
      <c r="RAU11" s="215"/>
      <c r="RAV11" s="215"/>
      <c r="RAW11" s="215"/>
      <c r="RAX11" s="215"/>
      <c r="RAY11" s="215"/>
      <c r="RAZ11" s="215"/>
      <c r="RBA11" s="215"/>
      <c r="RBB11" s="215"/>
      <c r="RBC11" s="215"/>
      <c r="RBD11" s="215"/>
      <c r="RBE11" s="215"/>
      <c r="RBF11" s="215"/>
      <c r="RBG11" s="215"/>
      <c r="RBH11" s="215"/>
      <c r="RBI11" s="215"/>
      <c r="RBJ11" s="215"/>
      <c r="RBK11" s="215"/>
      <c r="RBL11" s="215"/>
      <c r="RBM11" s="215"/>
      <c r="RBN11" s="215"/>
      <c r="RBO11" s="215"/>
      <c r="RBP11" s="215"/>
      <c r="RBQ11" s="215"/>
      <c r="RBR11" s="215"/>
      <c r="RBS11" s="215"/>
      <c r="RBT11" s="215"/>
      <c r="RBU11" s="215"/>
      <c r="RBV11" s="215"/>
      <c r="RBW11" s="215"/>
      <c r="RBX11" s="215"/>
      <c r="RBY11" s="215"/>
      <c r="RBZ11" s="215"/>
      <c r="RCA11" s="215"/>
      <c r="RCB11" s="215"/>
      <c r="RCC11" s="215"/>
      <c r="RCD11" s="215"/>
      <c r="RCE11" s="215"/>
      <c r="RCF11" s="215"/>
      <c r="RCG11" s="215"/>
      <c r="RCH11" s="215"/>
      <c r="RCI11" s="215"/>
      <c r="RCJ11" s="215"/>
      <c r="RCK11" s="215"/>
      <c r="RCL11" s="215"/>
      <c r="RCM11" s="215"/>
      <c r="RCN11" s="215"/>
      <c r="RCO11" s="215"/>
      <c r="RCP11" s="215"/>
      <c r="RCQ11" s="215"/>
      <c r="RCR11" s="215"/>
      <c r="RCS11" s="215"/>
      <c r="RCT11" s="215"/>
      <c r="RCU11" s="215"/>
      <c r="RCV11" s="215"/>
      <c r="RCW11" s="215"/>
      <c r="RCX11" s="215"/>
      <c r="RCY11" s="215"/>
      <c r="RCZ11" s="215"/>
      <c r="RDA11" s="215"/>
      <c r="RDB11" s="215"/>
      <c r="RDC11" s="215"/>
      <c r="RDD11" s="215"/>
      <c r="RDE11" s="215"/>
      <c r="RDF11" s="215"/>
      <c r="RDG11" s="215"/>
      <c r="RDH11" s="215"/>
      <c r="RDI11" s="215"/>
      <c r="RDJ11" s="215"/>
      <c r="RDK11" s="215"/>
      <c r="RDL11" s="215"/>
      <c r="RDM11" s="215"/>
      <c r="RDN11" s="215"/>
      <c r="RDO11" s="215"/>
      <c r="RDP11" s="215"/>
      <c r="RDQ11" s="215"/>
      <c r="RDR11" s="215"/>
      <c r="RDS11" s="215"/>
      <c r="RDT11" s="215"/>
      <c r="RDU11" s="215"/>
      <c r="RDV11" s="215"/>
      <c r="RDW11" s="215"/>
      <c r="RDX11" s="215"/>
      <c r="RDY11" s="215"/>
      <c r="RDZ11" s="215"/>
      <c r="REA11" s="215"/>
      <c r="REB11" s="215"/>
      <c r="REC11" s="215"/>
      <c r="RED11" s="215"/>
      <c r="REE11" s="215"/>
      <c r="REF11" s="215"/>
      <c r="REG11" s="215"/>
      <c r="REH11" s="215"/>
      <c r="REI11" s="215"/>
      <c r="REJ11" s="215"/>
      <c r="REK11" s="215"/>
      <c r="REL11" s="215"/>
      <c r="REM11" s="215"/>
      <c r="REN11" s="215"/>
      <c r="REO11" s="215"/>
      <c r="REP11" s="215"/>
      <c r="REQ11" s="215"/>
      <c r="RER11" s="215"/>
      <c r="RES11" s="215"/>
      <c r="RET11" s="215"/>
      <c r="REU11" s="215"/>
      <c r="REV11" s="215"/>
      <c r="REW11" s="215"/>
      <c r="REX11" s="215"/>
      <c r="REY11" s="215"/>
      <c r="REZ11" s="215"/>
      <c r="RFA11" s="215"/>
      <c r="RFB11" s="215"/>
      <c r="RFC11" s="215"/>
      <c r="RFD11" s="215"/>
      <c r="RFE11" s="215"/>
      <c r="RFF11" s="215"/>
      <c r="RFG11" s="215"/>
      <c r="RFH11" s="215"/>
      <c r="RFI11" s="215"/>
      <c r="RFJ11" s="215"/>
      <c r="RFK11" s="215"/>
      <c r="RFL11" s="215"/>
      <c r="RFM11" s="215"/>
      <c r="RFN11" s="215"/>
      <c r="RFO11" s="215"/>
      <c r="RFP11" s="215"/>
      <c r="RFQ11" s="215"/>
      <c r="RFR11" s="215"/>
      <c r="RFS11" s="215"/>
      <c r="RFT11" s="215"/>
      <c r="RFU11" s="215"/>
      <c r="RFV11" s="215"/>
      <c r="RFW11" s="215"/>
      <c r="RFX11" s="215"/>
      <c r="RFY11" s="215"/>
      <c r="RFZ11" s="215"/>
      <c r="RGA11" s="215"/>
      <c r="RGB11" s="215"/>
      <c r="RGC11" s="215"/>
      <c r="RGD11" s="215"/>
      <c r="RGE11" s="215"/>
      <c r="RGF11" s="215"/>
      <c r="RGG11" s="215"/>
      <c r="RGH11" s="215"/>
      <c r="RGI11" s="215"/>
      <c r="RGJ11" s="215"/>
      <c r="RGK11" s="215"/>
      <c r="RGL11" s="215"/>
      <c r="RGM11" s="215"/>
      <c r="RGN11" s="215"/>
      <c r="RGO11" s="215"/>
      <c r="RGP11" s="215"/>
      <c r="RGQ11" s="215"/>
      <c r="RGR11" s="215"/>
      <c r="RGS11" s="215"/>
      <c r="RGT11" s="215"/>
      <c r="RGU11" s="215"/>
      <c r="RGV11" s="215"/>
      <c r="RGW11" s="215"/>
      <c r="RGX11" s="215"/>
      <c r="RGY11" s="215"/>
      <c r="RGZ11" s="215"/>
      <c r="RHA11" s="215"/>
      <c r="RHB11" s="215"/>
      <c r="RHC11" s="215"/>
      <c r="RHD11" s="215"/>
      <c r="RHE11" s="215"/>
      <c r="RHF11" s="215"/>
      <c r="RHG11" s="215"/>
      <c r="RHH11" s="215"/>
      <c r="RHI11" s="215"/>
      <c r="RHJ11" s="215"/>
      <c r="RHK11" s="215"/>
      <c r="RHL11" s="215"/>
      <c r="RHM11" s="215"/>
      <c r="RHN11" s="215"/>
      <c r="RHO11" s="215"/>
      <c r="RHP11" s="215"/>
      <c r="RHQ11" s="215"/>
      <c r="RHR11" s="215"/>
      <c r="RHS11" s="215"/>
      <c r="RHT11" s="215"/>
      <c r="RHU11" s="215"/>
      <c r="RHV11" s="215"/>
      <c r="RHW11" s="215"/>
      <c r="RHX11" s="215"/>
      <c r="RHY11" s="215"/>
      <c r="RHZ11" s="215"/>
      <c r="RIA11" s="215"/>
      <c r="RIB11" s="215"/>
      <c r="RIC11" s="215"/>
      <c r="RID11" s="215"/>
      <c r="RIE11" s="215"/>
      <c r="RIF11" s="215"/>
      <c r="RIG11" s="215"/>
      <c r="RIH11" s="215"/>
      <c r="RII11" s="215"/>
      <c r="RIJ11" s="215"/>
      <c r="RIK11" s="215"/>
      <c r="RIL11" s="215"/>
      <c r="RIM11" s="215"/>
      <c r="RIN11" s="215"/>
      <c r="RIO11" s="215"/>
      <c r="RIP11" s="215"/>
      <c r="RIQ11" s="215"/>
      <c r="RIR11" s="215"/>
      <c r="RIS11" s="215"/>
      <c r="RIT11" s="215"/>
      <c r="RIU11" s="215"/>
      <c r="RIV11" s="215"/>
      <c r="RIW11" s="215"/>
      <c r="RIX11" s="215"/>
      <c r="RIY11" s="215"/>
      <c r="RIZ11" s="215"/>
      <c r="RJA11" s="215"/>
      <c r="RJB11" s="215"/>
      <c r="RJC11" s="215"/>
      <c r="RJD11" s="215"/>
      <c r="RJE11" s="215"/>
      <c r="RJF11" s="215"/>
      <c r="RJG11" s="215"/>
      <c r="RJH11" s="215"/>
      <c r="RJI11" s="215"/>
      <c r="RJJ11" s="215"/>
      <c r="RJK11" s="215"/>
      <c r="RJL11" s="215"/>
      <c r="RJM11" s="215"/>
      <c r="RJN11" s="215"/>
      <c r="RJO11" s="215"/>
      <c r="RJP11" s="215"/>
      <c r="RJQ11" s="215"/>
      <c r="RJR11" s="215"/>
      <c r="RJS11" s="215"/>
      <c r="RJT11" s="215"/>
      <c r="RJU11" s="215"/>
      <c r="RJV11" s="215"/>
      <c r="RJW11" s="215"/>
      <c r="RJX11" s="215"/>
      <c r="RJY11" s="215"/>
      <c r="RJZ11" s="215"/>
      <c r="RKA11" s="215"/>
      <c r="RKB11" s="215"/>
      <c r="RKC11" s="215"/>
      <c r="RKD11" s="215"/>
      <c r="RKE11" s="215"/>
      <c r="RKF11" s="215"/>
      <c r="RKG11" s="215"/>
      <c r="RKH11" s="215"/>
      <c r="RKI11" s="215"/>
      <c r="RKJ11" s="215"/>
      <c r="RKK11" s="215"/>
      <c r="RKL11" s="215"/>
      <c r="RKM11" s="215"/>
      <c r="RKN11" s="215"/>
      <c r="RKO11" s="215"/>
      <c r="RKP11" s="215"/>
      <c r="RKQ11" s="215"/>
      <c r="RKR11" s="215"/>
      <c r="RKS11" s="215"/>
      <c r="RKT11" s="215"/>
      <c r="RKU11" s="215"/>
      <c r="RKV11" s="215"/>
      <c r="RKW11" s="215"/>
      <c r="RKX11" s="215"/>
      <c r="RKY11" s="215"/>
      <c r="RKZ11" s="215"/>
      <c r="RLA11" s="215"/>
      <c r="RLB11" s="215"/>
      <c r="RLC11" s="215"/>
      <c r="RLD11" s="215"/>
      <c r="RLE11" s="215"/>
      <c r="RLF11" s="215"/>
      <c r="RLG11" s="215"/>
      <c r="RLH11" s="215"/>
      <c r="RLI11" s="215"/>
      <c r="RLJ11" s="215"/>
      <c r="RLK11" s="215"/>
      <c r="RLL11" s="215"/>
      <c r="RLM11" s="215"/>
      <c r="RLN11" s="215"/>
      <c r="RLO11" s="215"/>
      <c r="RLP11" s="215"/>
      <c r="RLQ11" s="215"/>
      <c r="RLR11" s="215"/>
      <c r="RLS11" s="215"/>
      <c r="RLT11" s="215"/>
      <c r="RLU11" s="215"/>
      <c r="RLV11" s="215"/>
      <c r="RLW11" s="215"/>
      <c r="RLX11" s="215"/>
      <c r="RLY11" s="215"/>
      <c r="RLZ11" s="215"/>
      <c r="RMA11" s="215"/>
      <c r="RMB11" s="215"/>
      <c r="RMC11" s="215"/>
      <c r="RMD11" s="215"/>
      <c r="RME11" s="215"/>
      <c r="RMF11" s="215"/>
      <c r="RMG11" s="215"/>
      <c r="RMH11" s="215"/>
      <c r="RMI11" s="215"/>
      <c r="RMJ11" s="215"/>
      <c r="RMK11" s="215"/>
      <c r="RML11" s="215"/>
      <c r="RMM11" s="215"/>
      <c r="RMN11" s="215"/>
      <c r="RMO11" s="215"/>
      <c r="RMP11" s="215"/>
      <c r="RMQ11" s="215"/>
      <c r="RMR11" s="215"/>
      <c r="RMS11" s="215"/>
      <c r="RMT11" s="215"/>
      <c r="RMU11" s="215"/>
      <c r="RMV11" s="215"/>
      <c r="RMW11" s="215"/>
      <c r="RMX11" s="215"/>
      <c r="RMY11" s="215"/>
      <c r="RMZ11" s="215"/>
      <c r="RNA11" s="215"/>
      <c r="RNB11" s="215"/>
      <c r="RNC11" s="215"/>
      <c r="RND11" s="215"/>
      <c r="RNE11" s="215"/>
      <c r="RNF11" s="215"/>
      <c r="RNG11" s="215"/>
      <c r="RNH11" s="215"/>
      <c r="RNI11" s="215"/>
      <c r="RNJ11" s="215"/>
      <c r="RNK11" s="215"/>
      <c r="RNL11" s="215"/>
      <c r="RNM11" s="215"/>
      <c r="RNN11" s="215"/>
      <c r="RNO11" s="215"/>
      <c r="RNP11" s="215"/>
      <c r="RNQ11" s="215"/>
      <c r="RNR11" s="215"/>
      <c r="RNS11" s="215"/>
      <c r="RNT11" s="215"/>
      <c r="RNU11" s="215"/>
      <c r="RNV11" s="215"/>
      <c r="RNW11" s="215"/>
      <c r="RNX11" s="215"/>
      <c r="RNY11" s="215"/>
      <c r="RNZ11" s="215"/>
      <c r="ROA11" s="215"/>
      <c r="ROB11" s="215"/>
      <c r="ROC11" s="215"/>
      <c r="ROD11" s="215"/>
      <c r="ROE11" s="215"/>
      <c r="ROF11" s="215"/>
      <c r="ROG11" s="215"/>
      <c r="ROH11" s="215"/>
      <c r="ROI11" s="215"/>
      <c r="ROJ11" s="215"/>
      <c r="ROK11" s="215"/>
      <c r="ROL11" s="215"/>
      <c r="ROM11" s="215"/>
      <c r="RON11" s="215"/>
      <c r="ROO11" s="215"/>
      <c r="ROP11" s="215"/>
      <c r="ROQ11" s="215"/>
      <c r="ROR11" s="215"/>
      <c r="ROS11" s="215"/>
      <c r="ROT11" s="215"/>
      <c r="ROU11" s="215"/>
      <c r="ROV11" s="215"/>
      <c r="ROW11" s="215"/>
      <c r="ROX11" s="215"/>
      <c r="ROY11" s="215"/>
      <c r="ROZ11" s="215"/>
      <c r="RPA11" s="215"/>
      <c r="RPB11" s="215"/>
      <c r="RPC11" s="215"/>
      <c r="RPD11" s="215"/>
      <c r="RPE11" s="215"/>
      <c r="RPF11" s="215"/>
      <c r="RPG11" s="215"/>
      <c r="RPH11" s="215"/>
      <c r="RPI11" s="215"/>
      <c r="RPJ11" s="215"/>
      <c r="RPK11" s="215"/>
      <c r="RPL11" s="215"/>
      <c r="RPM11" s="215"/>
      <c r="RPN11" s="215"/>
      <c r="RPO11" s="215"/>
      <c r="RPP11" s="215"/>
      <c r="RPQ11" s="215"/>
      <c r="RPR11" s="215"/>
      <c r="RPS11" s="215"/>
      <c r="RPT11" s="215"/>
      <c r="RPU11" s="215"/>
      <c r="RPV11" s="215"/>
      <c r="RPW11" s="215"/>
      <c r="RPX11" s="215"/>
      <c r="RPY11" s="215"/>
      <c r="RPZ11" s="215"/>
      <c r="RQA11" s="215"/>
      <c r="RQB11" s="215"/>
      <c r="RQC11" s="215"/>
      <c r="RQD11" s="215"/>
      <c r="RQE11" s="215"/>
      <c r="RQF11" s="215"/>
      <c r="RQG11" s="215"/>
      <c r="RQH11" s="215"/>
      <c r="RQI11" s="215"/>
      <c r="RQJ11" s="215"/>
      <c r="RQK11" s="215"/>
      <c r="RQL11" s="215"/>
      <c r="RQM11" s="215"/>
      <c r="RQN11" s="215"/>
      <c r="RQO11" s="215"/>
      <c r="RQP11" s="215"/>
      <c r="RQQ11" s="215"/>
      <c r="RQR11" s="215"/>
      <c r="RQS11" s="215"/>
      <c r="RQT11" s="215"/>
      <c r="RQU11" s="215"/>
      <c r="RQV11" s="215"/>
      <c r="RQW11" s="215"/>
      <c r="RQX11" s="215"/>
      <c r="RQY11" s="215"/>
      <c r="RQZ11" s="215"/>
      <c r="RRA11" s="215"/>
      <c r="RRB11" s="215"/>
      <c r="RRC11" s="215"/>
      <c r="RRD11" s="215"/>
      <c r="RRE11" s="215"/>
      <c r="RRF11" s="215"/>
      <c r="RRG11" s="215"/>
      <c r="RRH11" s="215"/>
      <c r="RRI11" s="215"/>
      <c r="RRJ11" s="215"/>
      <c r="RRK11" s="215"/>
      <c r="RRL11" s="215"/>
      <c r="RRM11" s="215"/>
      <c r="RRN11" s="215"/>
      <c r="RRO11" s="215"/>
      <c r="RRP11" s="215"/>
      <c r="RRQ11" s="215"/>
      <c r="RRR11" s="215"/>
      <c r="RRS11" s="215"/>
      <c r="RRT11" s="215"/>
      <c r="RRU11" s="215"/>
      <c r="RRV11" s="215"/>
      <c r="RRW11" s="215"/>
      <c r="RRX11" s="215"/>
      <c r="RRY11" s="215"/>
      <c r="RRZ11" s="215"/>
      <c r="RSA11" s="215"/>
      <c r="RSB11" s="215"/>
      <c r="RSC11" s="215"/>
      <c r="RSD11" s="215"/>
      <c r="RSE11" s="215"/>
      <c r="RSF11" s="215"/>
      <c r="RSG11" s="215"/>
      <c r="RSH11" s="215"/>
      <c r="RSI11" s="215"/>
      <c r="RSJ11" s="215"/>
      <c r="RSK11" s="215"/>
      <c r="RSL11" s="215"/>
      <c r="RSM11" s="215"/>
      <c r="RSN11" s="215"/>
      <c r="RSO11" s="215"/>
      <c r="RSP11" s="215"/>
      <c r="RSQ11" s="215"/>
      <c r="RSR11" s="215"/>
      <c r="RSS11" s="215"/>
      <c r="RST11" s="215"/>
      <c r="RSU11" s="215"/>
      <c r="RSV11" s="215"/>
      <c r="RSW11" s="215"/>
      <c r="RSX11" s="215"/>
      <c r="RSY11" s="215"/>
      <c r="RSZ11" s="215"/>
      <c r="RTA11" s="215"/>
      <c r="RTB11" s="215"/>
      <c r="RTC11" s="215"/>
      <c r="RTD11" s="215"/>
      <c r="RTE11" s="215"/>
      <c r="RTF11" s="215"/>
      <c r="RTG11" s="215"/>
      <c r="RTH11" s="215"/>
      <c r="RTI11" s="215"/>
      <c r="RTJ11" s="215"/>
      <c r="RTK11" s="215"/>
      <c r="RTL11" s="215"/>
      <c r="RTM11" s="215"/>
      <c r="RTN11" s="215"/>
      <c r="RTO11" s="215"/>
      <c r="RTP11" s="215"/>
      <c r="RTQ11" s="215"/>
      <c r="RTR11" s="215"/>
      <c r="RTS11" s="215"/>
      <c r="RTT11" s="215"/>
      <c r="RTU11" s="215"/>
      <c r="RTV11" s="215"/>
      <c r="RTW11" s="215"/>
      <c r="RTX11" s="215"/>
      <c r="RTY11" s="215"/>
      <c r="RTZ11" s="215"/>
      <c r="RUA11" s="215"/>
      <c r="RUB11" s="215"/>
      <c r="RUC11" s="215"/>
      <c r="RUD11" s="215"/>
      <c r="RUE11" s="215"/>
      <c r="RUF11" s="215"/>
      <c r="RUG11" s="215"/>
      <c r="RUH11" s="215"/>
      <c r="RUI11" s="215"/>
      <c r="RUJ11" s="215"/>
      <c r="RUK11" s="215"/>
      <c r="RUL11" s="215"/>
      <c r="RUM11" s="215"/>
      <c r="RUN11" s="215"/>
      <c r="RUO11" s="215"/>
      <c r="RUP11" s="215"/>
      <c r="RUQ11" s="215"/>
      <c r="RUR11" s="215"/>
      <c r="RUS11" s="215"/>
      <c r="RUT11" s="215"/>
      <c r="RUU11" s="215"/>
      <c r="RUV11" s="215"/>
      <c r="RUW11" s="215"/>
      <c r="RUX11" s="215"/>
      <c r="RUY11" s="215"/>
      <c r="RUZ11" s="215"/>
      <c r="RVA11" s="215"/>
      <c r="RVB11" s="215"/>
      <c r="RVC11" s="215"/>
      <c r="RVD11" s="215"/>
      <c r="RVE11" s="215"/>
      <c r="RVF11" s="215"/>
      <c r="RVG11" s="215"/>
      <c r="RVH11" s="215"/>
      <c r="RVI11" s="215"/>
      <c r="RVJ11" s="215"/>
      <c r="RVK11" s="215"/>
      <c r="RVL11" s="215"/>
      <c r="RVM11" s="215"/>
      <c r="RVN11" s="215"/>
      <c r="RVO11" s="215"/>
      <c r="RVP11" s="215"/>
      <c r="RVQ11" s="215"/>
      <c r="RVR11" s="215"/>
      <c r="RVS11" s="215"/>
      <c r="RVT11" s="215"/>
      <c r="RVU11" s="215"/>
      <c r="RVV11" s="215"/>
      <c r="RVW11" s="215"/>
      <c r="RVX11" s="215"/>
      <c r="RVY11" s="215"/>
      <c r="RVZ11" s="215"/>
      <c r="RWA11" s="215"/>
      <c r="RWB11" s="215"/>
      <c r="RWC11" s="215"/>
      <c r="RWD11" s="215"/>
      <c r="RWE11" s="215"/>
      <c r="RWF11" s="215"/>
      <c r="RWG11" s="215"/>
      <c r="RWH11" s="215"/>
      <c r="RWI11" s="215"/>
      <c r="RWJ11" s="215"/>
      <c r="RWK11" s="215"/>
      <c r="RWL11" s="215"/>
      <c r="RWM11" s="215"/>
      <c r="RWN11" s="215"/>
      <c r="RWO11" s="215"/>
      <c r="RWP11" s="215"/>
      <c r="RWQ11" s="215"/>
      <c r="RWR11" s="215"/>
      <c r="RWS11" s="215"/>
      <c r="RWT11" s="215"/>
      <c r="RWU11" s="215"/>
      <c r="RWV11" s="215"/>
      <c r="RWW11" s="215"/>
      <c r="RWX11" s="215"/>
      <c r="RWY11" s="215"/>
      <c r="RWZ11" s="215"/>
      <c r="RXA11" s="215"/>
      <c r="RXB11" s="215"/>
      <c r="RXC11" s="215"/>
      <c r="RXD11" s="215"/>
      <c r="RXE11" s="215"/>
      <c r="RXF11" s="215"/>
      <c r="RXG11" s="215"/>
      <c r="RXH11" s="215"/>
      <c r="RXI11" s="215"/>
      <c r="RXJ11" s="215"/>
      <c r="RXK11" s="215"/>
      <c r="RXL11" s="215"/>
      <c r="RXM11" s="215"/>
      <c r="RXN11" s="215"/>
      <c r="RXO11" s="215"/>
      <c r="RXP11" s="215"/>
      <c r="RXQ11" s="215"/>
      <c r="RXR11" s="215"/>
      <c r="RXS11" s="215"/>
      <c r="RXT11" s="215"/>
      <c r="RXU11" s="215"/>
      <c r="RXV11" s="215"/>
      <c r="RXW11" s="215"/>
      <c r="RXX11" s="215"/>
      <c r="RXY11" s="215"/>
      <c r="RXZ11" s="215"/>
      <c r="RYA11" s="215"/>
      <c r="RYB11" s="215"/>
      <c r="RYC11" s="215"/>
      <c r="RYD11" s="215"/>
      <c r="RYE11" s="215"/>
      <c r="RYF11" s="215"/>
      <c r="RYG11" s="215"/>
      <c r="RYH11" s="215"/>
      <c r="RYI11" s="215"/>
      <c r="RYJ11" s="215"/>
      <c r="RYK11" s="215"/>
      <c r="RYL11" s="215"/>
      <c r="RYM11" s="215"/>
      <c r="RYN11" s="215"/>
      <c r="RYO11" s="215"/>
      <c r="RYP11" s="215"/>
      <c r="RYQ11" s="215"/>
      <c r="RYR11" s="215"/>
      <c r="RYS11" s="215"/>
      <c r="RYT11" s="215"/>
      <c r="RYU11" s="215"/>
      <c r="RYV11" s="215"/>
      <c r="RYW11" s="215"/>
      <c r="RYX11" s="215"/>
      <c r="RYY11" s="215"/>
      <c r="RYZ11" s="215"/>
      <c r="RZA11" s="215"/>
      <c r="RZB11" s="215"/>
      <c r="RZC11" s="215"/>
      <c r="RZD11" s="215"/>
      <c r="RZE11" s="215"/>
      <c r="RZF11" s="215"/>
      <c r="RZG11" s="215"/>
      <c r="RZH11" s="215"/>
      <c r="RZI11" s="215"/>
      <c r="RZJ11" s="215"/>
      <c r="RZK11" s="215"/>
      <c r="RZL11" s="215"/>
      <c r="RZM11" s="215"/>
      <c r="RZN11" s="215"/>
      <c r="RZO11" s="215"/>
      <c r="RZP11" s="215"/>
      <c r="RZQ11" s="215"/>
      <c r="RZR11" s="215"/>
      <c r="RZS11" s="215"/>
      <c r="RZT11" s="215"/>
      <c r="RZU11" s="215"/>
      <c r="RZV11" s="215"/>
      <c r="RZW11" s="215"/>
      <c r="RZX11" s="215"/>
      <c r="RZY11" s="215"/>
      <c r="RZZ11" s="215"/>
      <c r="SAA11" s="215"/>
      <c r="SAB11" s="215"/>
      <c r="SAC11" s="215"/>
      <c r="SAD11" s="215"/>
      <c r="SAE11" s="215"/>
      <c r="SAF11" s="215"/>
      <c r="SAG11" s="215"/>
      <c r="SAH11" s="215"/>
      <c r="SAI11" s="215"/>
      <c r="SAJ11" s="215"/>
      <c r="SAK11" s="215"/>
      <c r="SAL11" s="215"/>
      <c r="SAM11" s="215"/>
      <c r="SAN11" s="215"/>
      <c r="SAO11" s="215"/>
      <c r="SAP11" s="215"/>
      <c r="SAQ11" s="215"/>
      <c r="SAR11" s="215"/>
      <c r="SAS11" s="215"/>
      <c r="SAT11" s="215"/>
      <c r="SAU11" s="215"/>
      <c r="SAV11" s="215"/>
      <c r="SAW11" s="215"/>
      <c r="SAX11" s="215"/>
      <c r="SAY11" s="215"/>
      <c r="SAZ11" s="215"/>
      <c r="SBA11" s="215"/>
      <c r="SBB11" s="215"/>
      <c r="SBC11" s="215"/>
      <c r="SBD11" s="215"/>
      <c r="SBE11" s="215"/>
      <c r="SBF11" s="215"/>
      <c r="SBG11" s="215"/>
      <c r="SBH11" s="215"/>
      <c r="SBI11" s="215"/>
      <c r="SBJ11" s="215"/>
      <c r="SBK11" s="215"/>
      <c r="SBL11" s="215"/>
      <c r="SBM11" s="215"/>
      <c r="SBN11" s="215"/>
      <c r="SBO11" s="215"/>
      <c r="SBP11" s="215"/>
      <c r="SBQ11" s="215"/>
      <c r="SBR11" s="215"/>
      <c r="SBS11" s="215"/>
      <c r="SBT11" s="215"/>
      <c r="SBU11" s="215"/>
      <c r="SBV11" s="215"/>
      <c r="SBW11" s="215"/>
      <c r="SBX11" s="215"/>
      <c r="SBY11" s="215"/>
      <c r="SBZ11" s="215"/>
      <c r="SCA11" s="215"/>
      <c r="SCB11" s="215"/>
      <c r="SCC11" s="215"/>
      <c r="SCD11" s="215"/>
      <c r="SCE11" s="215"/>
      <c r="SCF11" s="215"/>
      <c r="SCG11" s="215"/>
      <c r="SCH11" s="215"/>
      <c r="SCI11" s="215"/>
      <c r="SCJ11" s="215"/>
      <c r="SCK11" s="215"/>
      <c r="SCL11" s="215"/>
      <c r="SCM11" s="215"/>
      <c r="SCN11" s="215"/>
      <c r="SCO11" s="215"/>
      <c r="SCP11" s="215"/>
      <c r="SCQ11" s="215"/>
      <c r="SCR11" s="215"/>
      <c r="SCS11" s="215"/>
      <c r="SCT11" s="215"/>
      <c r="SCU11" s="215"/>
      <c r="SCV11" s="215"/>
      <c r="SCW11" s="215"/>
      <c r="SCX11" s="215"/>
      <c r="SCY11" s="215"/>
      <c r="SCZ11" s="215"/>
      <c r="SDA11" s="215"/>
      <c r="SDB11" s="215"/>
      <c r="SDC11" s="215"/>
      <c r="SDD11" s="215"/>
      <c r="SDE11" s="215"/>
      <c r="SDF11" s="215"/>
      <c r="SDG11" s="215"/>
      <c r="SDH11" s="215"/>
      <c r="SDI11" s="215"/>
      <c r="SDJ11" s="215"/>
      <c r="SDK11" s="215"/>
      <c r="SDL11" s="215"/>
      <c r="SDM11" s="215"/>
      <c r="SDN11" s="215"/>
      <c r="SDO11" s="215"/>
      <c r="SDP11" s="215"/>
      <c r="SDQ11" s="215"/>
      <c r="SDR11" s="215"/>
      <c r="SDS11" s="215"/>
      <c r="SDT11" s="215"/>
      <c r="SDU11" s="215"/>
      <c r="SDV11" s="215"/>
      <c r="SDW11" s="215"/>
      <c r="SDX11" s="215"/>
      <c r="SDY11" s="215"/>
      <c r="SDZ11" s="215"/>
      <c r="SEA11" s="215"/>
      <c r="SEB11" s="215"/>
      <c r="SEC11" s="215"/>
      <c r="SED11" s="215"/>
      <c r="SEE11" s="215"/>
      <c r="SEF11" s="215"/>
      <c r="SEG11" s="215"/>
      <c r="SEH11" s="215"/>
      <c r="SEI11" s="215"/>
      <c r="SEJ11" s="215"/>
      <c r="SEK11" s="215"/>
      <c r="SEL11" s="215"/>
      <c r="SEM11" s="215"/>
      <c r="SEN11" s="215"/>
      <c r="SEO11" s="215"/>
      <c r="SEP11" s="215"/>
      <c r="SEQ11" s="215"/>
      <c r="SER11" s="215"/>
      <c r="SES11" s="215"/>
      <c r="SET11" s="215"/>
      <c r="SEU11" s="215"/>
      <c r="SEV11" s="215"/>
      <c r="SEW11" s="215"/>
      <c r="SEX11" s="215"/>
      <c r="SEY11" s="215"/>
      <c r="SEZ11" s="215"/>
      <c r="SFA11" s="215"/>
      <c r="SFB11" s="215"/>
      <c r="SFC11" s="215"/>
      <c r="SFD11" s="215"/>
      <c r="SFE11" s="215"/>
      <c r="SFF11" s="215"/>
      <c r="SFG11" s="215"/>
      <c r="SFH11" s="215"/>
      <c r="SFI11" s="215"/>
      <c r="SFJ11" s="215"/>
      <c r="SFK11" s="215"/>
      <c r="SFL11" s="215"/>
      <c r="SFM11" s="215"/>
      <c r="SFN11" s="215"/>
      <c r="SFO11" s="215"/>
      <c r="SFP11" s="215"/>
      <c r="SFQ11" s="215"/>
      <c r="SFR11" s="215"/>
      <c r="SFS11" s="215"/>
      <c r="SFT11" s="215"/>
      <c r="SFU11" s="215"/>
      <c r="SFV11" s="215"/>
      <c r="SFW11" s="215"/>
      <c r="SFX11" s="215"/>
      <c r="SFY11" s="215"/>
      <c r="SFZ11" s="215"/>
      <c r="SGA11" s="215"/>
      <c r="SGB11" s="215"/>
      <c r="SGC11" s="215"/>
      <c r="SGD11" s="215"/>
      <c r="SGE11" s="215"/>
      <c r="SGF11" s="215"/>
      <c r="SGG11" s="215"/>
      <c r="SGH11" s="215"/>
      <c r="SGI11" s="215"/>
      <c r="SGJ11" s="215"/>
      <c r="SGK11" s="215"/>
      <c r="SGL11" s="215"/>
      <c r="SGM11" s="215"/>
      <c r="SGN11" s="215"/>
      <c r="SGO11" s="215"/>
      <c r="SGP11" s="215"/>
      <c r="SGQ11" s="215"/>
      <c r="SGR11" s="215"/>
      <c r="SGS11" s="215"/>
      <c r="SGT11" s="215"/>
      <c r="SGU11" s="215"/>
      <c r="SGV11" s="215"/>
      <c r="SGW11" s="215"/>
      <c r="SGX11" s="215"/>
      <c r="SGY11" s="215"/>
      <c r="SGZ11" s="215"/>
      <c r="SHA11" s="215"/>
      <c r="SHB11" s="215"/>
      <c r="SHC11" s="215"/>
      <c r="SHD11" s="215"/>
      <c r="SHE11" s="215"/>
      <c r="SHF11" s="215"/>
      <c r="SHG11" s="215"/>
      <c r="SHH11" s="215"/>
      <c r="SHI11" s="215"/>
      <c r="SHJ11" s="215"/>
      <c r="SHK11" s="215"/>
      <c r="SHL11" s="215"/>
      <c r="SHM11" s="215"/>
      <c r="SHN11" s="215"/>
      <c r="SHO11" s="215"/>
      <c r="SHP11" s="215"/>
      <c r="SHQ11" s="215"/>
      <c r="SHR11" s="215"/>
      <c r="SHS11" s="215"/>
      <c r="SHT11" s="215"/>
      <c r="SHU11" s="215"/>
      <c r="SHV11" s="215"/>
      <c r="SHW11" s="215"/>
      <c r="SHX11" s="215"/>
      <c r="SHY11" s="215"/>
      <c r="SHZ11" s="215"/>
      <c r="SIA11" s="215"/>
      <c r="SIB11" s="215"/>
      <c r="SIC11" s="215"/>
      <c r="SID11" s="215"/>
      <c r="SIE11" s="215"/>
      <c r="SIF11" s="215"/>
      <c r="SIG11" s="215"/>
      <c r="SIH11" s="215"/>
      <c r="SII11" s="215"/>
      <c r="SIJ11" s="215"/>
      <c r="SIK11" s="215"/>
      <c r="SIL11" s="215"/>
      <c r="SIM11" s="215"/>
      <c r="SIN11" s="215"/>
      <c r="SIO11" s="215"/>
      <c r="SIP11" s="215"/>
      <c r="SIQ11" s="215"/>
      <c r="SIR11" s="215"/>
      <c r="SIS11" s="215"/>
      <c r="SIT11" s="215"/>
      <c r="SIU11" s="215"/>
      <c r="SIV11" s="215"/>
      <c r="SIW11" s="215"/>
      <c r="SIX11" s="215"/>
      <c r="SIY11" s="215"/>
      <c r="SIZ11" s="215"/>
      <c r="SJA11" s="215"/>
      <c r="SJB11" s="215"/>
      <c r="SJC11" s="215"/>
      <c r="SJD11" s="215"/>
      <c r="SJE11" s="215"/>
      <c r="SJF11" s="215"/>
      <c r="SJG11" s="215"/>
      <c r="SJH11" s="215"/>
      <c r="SJI11" s="215"/>
      <c r="SJJ11" s="215"/>
      <c r="SJK11" s="215"/>
      <c r="SJL11" s="215"/>
      <c r="SJM11" s="215"/>
      <c r="SJN11" s="215"/>
      <c r="SJO11" s="215"/>
      <c r="SJP11" s="215"/>
      <c r="SJQ11" s="215"/>
      <c r="SJR11" s="215"/>
      <c r="SJS11" s="215"/>
      <c r="SJT11" s="215"/>
      <c r="SJU11" s="215"/>
      <c r="SJV11" s="215"/>
      <c r="SJW11" s="215"/>
      <c r="SJX11" s="215"/>
      <c r="SJY11" s="215"/>
      <c r="SJZ11" s="215"/>
      <c r="SKA11" s="215"/>
      <c r="SKB11" s="215"/>
      <c r="SKC11" s="215"/>
      <c r="SKD11" s="215"/>
      <c r="SKE11" s="215"/>
      <c r="SKF11" s="215"/>
      <c r="SKG11" s="215"/>
      <c r="SKH11" s="215"/>
      <c r="SKI11" s="215"/>
      <c r="SKJ11" s="215"/>
      <c r="SKK11" s="215"/>
      <c r="SKL11" s="215"/>
      <c r="SKM11" s="215"/>
      <c r="SKN11" s="215"/>
      <c r="SKO11" s="215"/>
      <c r="SKP11" s="215"/>
      <c r="SKQ11" s="215"/>
      <c r="SKR11" s="215"/>
      <c r="SKS11" s="215"/>
      <c r="SKT11" s="215"/>
      <c r="SKU11" s="215"/>
      <c r="SKV11" s="215"/>
      <c r="SKW11" s="215"/>
      <c r="SKX11" s="215"/>
      <c r="SKY11" s="215"/>
      <c r="SKZ11" s="215"/>
      <c r="SLA11" s="215"/>
      <c r="SLB11" s="215"/>
      <c r="SLC11" s="215"/>
      <c r="SLD11" s="215"/>
      <c r="SLE11" s="215"/>
      <c r="SLF11" s="215"/>
      <c r="SLG11" s="215"/>
      <c r="SLH11" s="215"/>
      <c r="SLI11" s="215"/>
      <c r="SLJ11" s="215"/>
      <c r="SLK11" s="215"/>
      <c r="SLL11" s="215"/>
      <c r="SLM11" s="215"/>
      <c r="SLN11" s="215"/>
      <c r="SLO11" s="215"/>
      <c r="SLP11" s="215"/>
      <c r="SLQ11" s="215"/>
      <c r="SLR11" s="215"/>
      <c r="SLS11" s="215"/>
      <c r="SLT11" s="215"/>
      <c r="SLU11" s="215"/>
      <c r="SLV11" s="215"/>
      <c r="SLW11" s="215"/>
      <c r="SLX11" s="215"/>
      <c r="SLY11" s="215"/>
      <c r="SLZ11" s="215"/>
      <c r="SMA11" s="215"/>
      <c r="SMB11" s="215"/>
      <c r="SMC11" s="215"/>
      <c r="SMD11" s="215"/>
      <c r="SME11" s="215"/>
      <c r="SMF11" s="215"/>
      <c r="SMG11" s="215"/>
      <c r="SMH11" s="215"/>
      <c r="SMI11" s="215"/>
      <c r="SMJ11" s="215"/>
      <c r="SMK11" s="215"/>
      <c r="SML11" s="215"/>
      <c r="SMM11" s="215"/>
      <c r="SMN11" s="215"/>
      <c r="SMO11" s="215"/>
      <c r="SMP11" s="215"/>
      <c r="SMQ11" s="215"/>
      <c r="SMR11" s="215"/>
      <c r="SMS11" s="215"/>
      <c r="SMT11" s="215"/>
      <c r="SMU11" s="215"/>
      <c r="SMV11" s="215"/>
      <c r="SMW11" s="215"/>
      <c r="SMX11" s="215"/>
      <c r="SMY11" s="215"/>
      <c r="SMZ11" s="215"/>
      <c r="SNA11" s="215"/>
      <c r="SNB11" s="215"/>
      <c r="SNC11" s="215"/>
      <c r="SND11" s="215"/>
      <c r="SNE11" s="215"/>
      <c r="SNF11" s="215"/>
      <c r="SNG11" s="215"/>
      <c r="SNH11" s="215"/>
      <c r="SNI11" s="215"/>
      <c r="SNJ11" s="215"/>
      <c r="SNK11" s="215"/>
      <c r="SNL11" s="215"/>
      <c r="SNM11" s="215"/>
      <c r="SNN11" s="215"/>
      <c r="SNO11" s="215"/>
      <c r="SNP11" s="215"/>
      <c r="SNQ11" s="215"/>
      <c r="SNR11" s="215"/>
      <c r="SNS11" s="215"/>
      <c r="SNT11" s="215"/>
      <c r="SNU11" s="215"/>
      <c r="SNV11" s="215"/>
      <c r="SNW11" s="215"/>
      <c r="SNX11" s="215"/>
      <c r="SNY11" s="215"/>
      <c r="SNZ11" s="215"/>
      <c r="SOA11" s="215"/>
      <c r="SOB11" s="215"/>
      <c r="SOC11" s="215"/>
      <c r="SOD11" s="215"/>
      <c r="SOE11" s="215"/>
      <c r="SOF11" s="215"/>
      <c r="SOG11" s="215"/>
      <c r="SOH11" s="215"/>
      <c r="SOI11" s="215"/>
      <c r="SOJ11" s="215"/>
      <c r="SOK11" s="215"/>
      <c r="SOL11" s="215"/>
      <c r="SOM11" s="215"/>
      <c r="SON11" s="215"/>
      <c r="SOO11" s="215"/>
      <c r="SOP11" s="215"/>
      <c r="SOQ11" s="215"/>
      <c r="SOR11" s="215"/>
      <c r="SOS11" s="215"/>
      <c r="SOT11" s="215"/>
      <c r="SOU11" s="215"/>
      <c r="SOV11" s="215"/>
      <c r="SOW11" s="215"/>
      <c r="SOX11" s="215"/>
      <c r="SOY11" s="215"/>
      <c r="SOZ11" s="215"/>
      <c r="SPA11" s="215"/>
      <c r="SPB11" s="215"/>
      <c r="SPC11" s="215"/>
      <c r="SPD11" s="215"/>
      <c r="SPE11" s="215"/>
      <c r="SPF11" s="215"/>
      <c r="SPG11" s="215"/>
      <c r="SPH11" s="215"/>
      <c r="SPI11" s="215"/>
      <c r="SPJ11" s="215"/>
      <c r="SPK11" s="215"/>
      <c r="SPL11" s="215"/>
      <c r="SPM11" s="215"/>
      <c r="SPN11" s="215"/>
      <c r="SPO11" s="215"/>
      <c r="SPP11" s="215"/>
      <c r="SPQ11" s="215"/>
      <c r="SPR11" s="215"/>
      <c r="SPS11" s="215"/>
      <c r="SPT11" s="215"/>
      <c r="SPU11" s="215"/>
      <c r="SPV11" s="215"/>
      <c r="SPW11" s="215"/>
      <c r="SPX11" s="215"/>
      <c r="SPY11" s="215"/>
      <c r="SPZ11" s="215"/>
      <c r="SQA11" s="215"/>
      <c r="SQB11" s="215"/>
      <c r="SQC11" s="215"/>
      <c r="SQD11" s="215"/>
      <c r="SQE11" s="215"/>
      <c r="SQF11" s="215"/>
      <c r="SQG11" s="215"/>
      <c r="SQH11" s="215"/>
      <c r="SQI11" s="215"/>
      <c r="SQJ11" s="215"/>
      <c r="SQK11" s="215"/>
      <c r="SQL11" s="215"/>
      <c r="SQM11" s="215"/>
      <c r="SQN11" s="215"/>
      <c r="SQO11" s="215"/>
      <c r="SQP11" s="215"/>
      <c r="SQQ11" s="215"/>
      <c r="SQR11" s="215"/>
      <c r="SQS11" s="215"/>
      <c r="SQT11" s="215"/>
      <c r="SQU11" s="215"/>
      <c r="SQV11" s="215"/>
      <c r="SQW11" s="215"/>
      <c r="SQX11" s="215"/>
      <c r="SQY11" s="215"/>
      <c r="SQZ11" s="215"/>
      <c r="SRA11" s="215"/>
      <c r="SRB11" s="215"/>
      <c r="SRC11" s="215"/>
      <c r="SRD11" s="215"/>
      <c r="SRE11" s="215"/>
      <c r="SRF11" s="215"/>
      <c r="SRG11" s="215"/>
      <c r="SRH11" s="215"/>
      <c r="SRI11" s="215"/>
      <c r="SRJ11" s="215"/>
      <c r="SRK11" s="215"/>
      <c r="SRL11" s="215"/>
      <c r="SRM11" s="215"/>
      <c r="SRN11" s="215"/>
      <c r="SRO11" s="215"/>
      <c r="SRP11" s="215"/>
      <c r="SRQ11" s="215"/>
      <c r="SRR11" s="215"/>
      <c r="SRS11" s="215"/>
      <c r="SRT11" s="215"/>
      <c r="SRU11" s="215"/>
      <c r="SRV11" s="215"/>
      <c r="SRW11" s="215"/>
      <c r="SRX11" s="215"/>
      <c r="SRY11" s="215"/>
      <c r="SRZ11" s="215"/>
      <c r="SSA11" s="215"/>
      <c r="SSB11" s="215"/>
      <c r="SSC11" s="215"/>
      <c r="SSD11" s="215"/>
      <c r="SSE11" s="215"/>
      <c r="SSF11" s="215"/>
      <c r="SSG11" s="215"/>
      <c r="SSH11" s="215"/>
      <c r="SSI11" s="215"/>
      <c r="SSJ11" s="215"/>
      <c r="SSK11" s="215"/>
      <c r="SSL11" s="215"/>
      <c r="SSM11" s="215"/>
      <c r="SSN11" s="215"/>
      <c r="SSO11" s="215"/>
      <c r="SSP11" s="215"/>
      <c r="SSQ11" s="215"/>
      <c r="SSR11" s="215"/>
      <c r="SSS11" s="215"/>
      <c r="SST11" s="215"/>
      <c r="SSU11" s="215"/>
      <c r="SSV11" s="215"/>
      <c r="SSW11" s="215"/>
      <c r="SSX11" s="215"/>
      <c r="SSY11" s="215"/>
      <c r="SSZ11" s="215"/>
      <c r="STA11" s="215"/>
      <c r="STB11" s="215"/>
      <c r="STC11" s="215"/>
      <c r="STD11" s="215"/>
      <c r="STE11" s="215"/>
      <c r="STF11" s="215"/>
      <c r="STG11" s="215"/>
      <c r="STH11" s="215"/>
      <c r="STI11" s="215"/>
      <c r="STJ11" s="215"/>
      <c r="STK11" s="215"/>
      <c r="STL11" s="215"/>
      <c r="STM11" s="215"/>
      <c r="STN11" s="215"/>
      <c r="STO11" s="215"/>
      <c r="STP11" s="215"/>
      <c r="STQ11" s="215"/>
      <c r="STR11" s="215"/>
      <c r="STS11" s="215"/>
      <c r="STT11" s="215"/>
      <c r="STU11" s="215"/>
      <c r="STV11" s="215"/>
      <c r="STW11" s="215"/>
      <c r="STX11" s="215"/>
      <c r="STY11" s="215"/>
      <c r="STZ11" s="215"/>
      <c r="SUA11" s="215"/>
      <c r="SUB11" s="215"/>
      <c r="SUC11" s="215"/>
      <c r="SUD11" s="215"/>
      <c r="SUE11" s="215"/>
      <c r="SUF11" s="215"/>
      <c r="SUG11" s="215"/>
      <c r="SUH11" s="215"/>
      <c r="SUI11" s="215"/>
      <c r="SUJ11" s="215"/>
      <c r="SUK11" s="215"/>
      <c r="SUL11" s="215"/>
      <c r="SUM11" s="215"/>
      <c r="SUN11" s="215"/>
      <c r="SUO11" s="215"/>
      <c r="SUP11" s="215"/>
      <c r="SUQ11" s="215"/>
      <c r="SUR11" s="215"/>
      <c r="SUS11" s="215"/>
      <c r="SUT11" s="215"/>
      <c r="SUU11" s="215"/>
      <c r="SUV11" s="215"/>
      <c r="SUW11" s="215"/>
      <c r="SUX11" s="215"/>
      <c r="SUY11" s="215"/>
      <c r="SUZ11" s="215"/>
      <c r="SVA11" s="215"/>
      <c r="SVB11" s="215"/>
      <c r="SVC11" s="215"/>
      <c r="SVD11" s="215"/>
      <c r="SVE11" s="215"/>
      <c r="SVF11" s="215"/>
      <c r="SVG11" s="215"/>
      <c r="SVH11" s="215"/>
      <c r="SVI11" s="215"/>
      <c r="SVJ11" s="215"/>
      <c r="SVK11" s="215"/>
      <c r="SVL11" s="215"/>
      <c r="SVM11" s="215"/>
      <c r="SVN11" s="215"/>
      <c r="SVO11" s="215"/>
      <c r="SVP11" s="215"/>
      <c r="SVQ11" s="215"/>
      <c r="SVR11" s="215"/>
      <c r="SVS11" s="215"/>
      <c r="SVT11" s="215"/>
      <c r="SVU11" s="215"/>
      <c r="SVV11" s="215"/>
      <c r="SVW11" s="215"/>
      <c r="SVX11" s="215"/>
      <c r="SVY11" s="215"/>
      <c r="SVZ11" s="215"/>
      <c r="SWA11" s="215"/>
      <c r="SWB11" s="215"/>
      <c r="SWC11" s="215"/>
      <c r="SWD11" s="215"/>
      <c r="SWE11" s="215"/>
      <c r="SWF11" s="215"/>
      <c r="SWG11" s="215"/>
      <c r="SWH11" s="215"/>
      <c r="SWI11" s="215"/>
      <c r="SWJ11" s="215"/>
      <c r="SWK11" s="215"/>
      <c r="SWL11" s="215"/>
      <c r="SWM11" s="215"/>
      <c r="SWN11" s="215"/>
      <c r="SWO11" s="215"/>
      <c r="SWP11" s="215"/>
      <c r="SWQ11" s="215"/>
      <c r="SWR11" s="215"/>
      <c r="SWS11" s="215"/>
      <c r="SWT11" s="215"/>
      <c r="SWU11" s="215"/>
      <c r="SWV11" s="215"/>
      <c r="SWW11" s="215"/>
      <c r="SWX11" s="215"/>
      <c r="SWY11" s="215"/>
      <c r="SWZ11" s="215"/>
      <c r="SXA11" s="215"/>
      <c r="SXB11" s="215"/>
      <c r="SXC11" s="215"/>
      <c r="SXD11" s="215"/>
      <c r="SXE11" s="215"/>
      <c r="SXF11" s="215"/>
      <c r="SXG11" s="215"/>
      <c r="SXH11" s="215"/>
      <c r="SXI11" s="215"/>
      <c r="SXJ11" s="215"/>
      <c r="SXK11" s="215"/>
      <c r="SXL11" s="215"/>
      <c r="SXM11" s="215"/>
      <c r="SXN11" s="215"/>
      <c r="SXO11" s="215"/>
      <c r="SXP11" s="215"/>
      <c r="SXQ11" s="215"/>
      <c r="SXR11" s="215"/>
      <c r="SXS11" s="215"/>
      <c r="SXT11" s="215"/>
      <c r="SXU11" s="215"/>
      <c r="SXV11" s="215"/>
      <c r="SXW11" s="215"/>
      <c r="SXX11" s="215"/>
      <c r="SXY11" s="215"/>
      <c r="SXZ11" s="215"/>
      <c r="SYA11" s="215"/>
      <c r="SYB11" s="215"/>
      <c r="SYC11" s="215"/>
      <c r="SYD11" s="215"/>
      <c r="SYE11" s="215"/>
      <c r="SYF11" s="215"/>
      <c r="SYG11" s="215"/>
      <c r="SYH11" s="215"/>
      <c r="SYI11" s="215"/>
      <c r="SYJ11" s="215"/>
      <c r="SYK11" s="215"/>
      <c r="SYL11" s="215"/>
      <c r="SYM11" s="215"/>
      <c r="SYN11" s="215"/>
      <c r="SYO11" s="215"/>
      <c r="SYP11" s="215"/>
      <c r="SYQ11" s="215"/>
      <c r="SYR11" s="215"/>
      <c r="SYS11" s="215"/>
      <c r="SYT11" s="215"/>
      <c r="SYU11" s="215"/>
      <c r="SYV11" s="215"/>
      <c r="SYW11" s="215"/>
      <c r="SYX11" s="215"/>
      <c r="SYY11" s="215"/>
      <c r="SYZ11" s="215"/>
      <c r="SZA11" s="215"/>
      <c r="SZB11" s="215"/>
      <c r="SZC11" s="215"/>
      <c r="SZD11" s="215"/>
      <c r="SZE11" s="215"/>
      <c r="SZF11" s="215"/>
      <c r="SZG11" s="215"/>
      <c r="SZH11" s="215"/>
      <c r="SZI11" s="215"/>
      <c r="SZJ11" s="215"/>
      <c r="SZK11" s="215"/>
      <c r="SZL11" s="215"/>
      <c r="SZM11" s="215"/>
      <c r="SZN11" s="215"/>
      <c r="SZO11" s="215"/>
      <c r="SZP11" s="215"/>
      <c r="SZQ11" s="215"/>
      <c r="SZR11" s="215"/>
      <c r="SZS11" s="215"/>
      <c r="SZT11" s="215"/>
      <c r="SZU11" s="215"/>
      <c r="SZV11" s="215"/>
      <c r="SZW11" s="215"/>
      <c r="SZX11" s="215"/>
      <c r="SZY11" s="215"/>
      <c r="SZZ11" s="215"/>
      <c r="TAA11" s="215"/>
      <c r="TAB11" s="215"/>
      <c r="TAC11" s="215"/>
      <c r="TAD11" s="215"/>
      <c r="TAE11" s="215"/>
      <c r="TAF11" s="215"/>
      <c r="TAG11" s="215"/>
      <c r="TAH11" s="215"/>
      <c r="TAI11" s="215"/>
      <c r="TAJ11" s="215"/>
      <c r="TAK11" s="215"/>
      <c r="TAL11" s="215"/>
      <c r="TAM11" s="215"/>
      <c r="TAN11" s="215"/>
      <c r="TAO11" s="215"/>
      <c r="TAP11" s="215"/>
      <c r="TAQ11" s="215"/>
      <c r="TAR11" s="215"/>
      <c r="TAS11" s="215"/>
      <c r="TAT11" s="215"/>
      <c r="TAU11" s="215"/>
      <c r="TAV11" s="215"/>
      <c r="TAW11" s="215"/>
      <c r="TAX11" s="215"/>
      <c r="TAY11" s="215"/>
      <c r="TAZ11" s="215"/>
      <c r="TBA11" s="215"/>
      <c r="TBB11" s="215"/>
      <c r="TBC11" s="215"/>
      <c r="TBD11" s="215"/>
      <c r="TBE11" s="215"/>
      <c r="TBF11" s="215"/>
      <c r="TBG11" s="215"/>
      <c r="TBH11" s="215"/>
      <c r="TBI11" s="215"/>
      <c r="TBJ11" s="215"/>
      <c r="TBK11" s="215"/>
      <c r="TBL11" s="215"/>
      <c r="TBM11" s="215"/>
      <c r="TBN11" s="215"/>
      <c r="TBO11" s="215"/>
      <c r="TBP11" s="215"/>
      <c r="TBQ11" s="215"/>
      <c r="TBR11" s="215"/>
      <c r="TBS11" s="215"/>
      <c r="TBT11" s="215"/>
      <c r="TBU11" s="215"/>
      <c r="TBV11" s="215"/>
      <c r="TBW11" s="215"/>
      <c r="TBX11" s="215"/>
      <c r="TBY11" s="215"/>
      <c r="TBZ11" s="215"/>
      <c r="TCA11" s="215"/>
      <c r="TCB11" s="215"/>
      <c r="TCC11" s="215"/>
      <c r="TCD11" s="215"/>
      <c r="TCE11" s="215"/>
      <c r="TCF11" s="215"/>
      <c r="TCG11" s="215"/>
      <c r="TCH11" s="215"/>
      <c r="TCI11" s="215"/>
      <c r="TCJ11" s="215"/>
      <c r="TCK11" s="215"/>
      <c r="TCL11" s="215"/>
      <c r="TCM11" s="215"/>
      <c r="TCN11" s="215"/>
      <c r="TCO11" s="215"/>
      <c r="TCP11" s="215"/>
      <c r="TCQ11" s="215"/>
      <c r="TCR11" s="215"/>
      <c r="TCS11" s="215"/>
      <c r="TCT11" s="215"/>
      <c r="TCU11" s="215"/>
      <c r="TCV11" s="215"/>
      <c r="TCW11" s="215"/>
      <c r="TCX11" s="215"/>
      <c r="TCY11" s="215"/>
      <c r="TCZ11" s="215"/>
      <c r="TDA11" s="215"/>
      <c r="TDB11" s="215"/>
      <c r="TDC11" s="215"/>
      <c r="TDD11" s="215"/>
      <c r="TDE11" s="215"/>
      <c r="TDF11" s="215"/>
      <c r="TDG11" s="215"/>
      <c r="TDH11" s="215"/>
      <c r="TDI11" s="215"/>
      <c r="TDJ11" s="215"/>
      <c r="TDK11" s="215"/>
      <c r="TDL11" s="215"/>
      <c r="TDM11" s="215"/>
      <c r="TDN11" s="215"/>
      <c r="TDO11" s="215"/>
      <c r="TDP11" s="215"/>
      <c r="TDQ11" s="215"/>
      <c r="TDR11" s="215"/>
      <c r="TDS11" s="215"/>
      <c r="TDT11" s="215"/>
      <c r="TDU11" s="215"/>
      <c r="TDV11" s="215"/>
      <c r="TDW11" s="215"/>
      <c r="TDX11" s="215"/>
      <c r="TDY11" s="215"/>
      <c r="TDZ11" s="215"/>
      <c r="TEA11" s="215"/>
      <c r="TEB11" s="215"/>
      <c r="TEC11" s="215"/>
      <c r="TED11" s="215"/>
      <c r="TEE11" s="215"/>
      <c r="TEF11" s="215"/>
      <c r="TEG11" s="215"/>
      <c r="TEH11" s="215"/>
      <c r="TEI11" s="215"/>
      <c r="TEJ11" s="215"/>
      <c r="TEK11" s="215"/>
      <c r="TEL11" s="215"/>
      <c r="TEM11" s="215"/>
      <c r="TEN11" s="215"/>
      <c r="TEO11" s="215"/>
      <c r="TEP11" s="215"/>
      <c r="TEQ11" s="215"/>
      <c r="TER11" s="215"/>
      <c r="TES11" s="215"/>
      <c r="TET11" s="215"/>
      <c r="TEU11" s="215"/>
      <c r="TEV11" s="215"/>
      <c r="TEW11" s="215"/>
      <c r="TEX11" s="215"/>
      <c r="TEY11" s="215"/>
      <c r="TEZ11" s="215"/>
      <c r="TFA11" s="215"/>
      <c r="TFB11" s="215"/>
      <c r="TFC11" s="215"/>
      <c r="TFD11" s="215"/>
      <c r="TFE11" s="215"/>
      <c r="TFF11" s="215"/>
      <c r="TFG11" s="215"/>
      <c r="TFH11" s="215"/>
      <c r="TFI11" s="215"/>
      <c r="TFJ11" s="215"/>
      <c r="TFK11" s="215"/>
      <c r="TFL11" s="215"/>
      <c r="TFM11" s="215"/>
      <c r="TFN11" s="215"/>
      <c r="TFO11" s="215"/>
      <c r="TFP11" s="215"/>
      <c r="TFQ11" s="215"/>
      <c r="TFR11" s="215"/>
      <c r="TFS11" s="215"/>
      <c r="TFT11" s="215"/>
      <c r="TFU11" s="215"/>
      <c r="TFV11" s="215"/>
      <c r="TFW11" s="215"/>
      <c r="TFX11" s="215"/>
      <c r="TFY11" s="215"/>
      <c r="TFZ11" s="215"/>
      <c r="TGA11" s="215"/>
      <c r="TGB11" s="215"/>
      <c r="TGC11" s="215"/>
      <c r="TGD11" s="215"/>
      <c r="TGE11" s="215"/>
      <c r="TGF11" s="215"/>
      <c r="TGG11" s="215"/>
      <c r="TGH11" s="215"/>
      <c r="TGI11" s="215"/>
      <c r="TGJ11" s="215"/>
      <c r="TGK11" s="215"/>
      <c r="TGL11" s="215"/>
      <c r="TGM11" s="215"/>
      <c r="TGN11" s="215"/>
      <c r="TGO11" s="215"/>
      <c r="TGP11" s="215"/>
      <c r="TGQ11" s="215"/>
      <c r="TGR11" s="215"/>
      <c r="TGS11" s="215"/>
      <c r="TGT11" s="215"/>
      <c r="TGU11" s="215"/>
      <c r="TGV11" s="215"/>
      <c r="TGW11" s="215"/>
      <c r="TGX11" s="215"/>
      <c r="TGY11" s="215"/>
      <c r="TGZ11" s="215"/>
      <c r="THA11" s="215"/>
      <c r="THB11" s="215"/>
      <c r="THC11" s="215"/>
      <c r="THD11" s="215"/>
      <c r="THE11" s="215"/>
      <c r="THF11" s="215"/>
      <c r="THG11" s="215"/>
      <c r="THH11" s="215"/>
      <c r="THI11" s="215"/>
      <c r="THJ11" s="215"/>
      <c r="THK11" s="215"/>
      <c r="THL11" s="215"/>
      <c r="THM11" s="215"/>
      <c r="THN11" s="215"/>
      <c r="THO11" s="215"/>
      <c r="THP11" s="215"/>
      <c r="THQ11" s="215"/>
      <c r="THR11" s="215"/>
      <c r="THS11" s="215"/>
      <c r="THT11" s="215"/>
      <c r="THU11" s="215"/>
      <c r="THV11" s="215"/>
      <c r="THW11" s="215"/>
      <c r="THX11" s="215"/>
      <c r="THY11" s="215"/>
      <c r="THZ11" s="215"/>
      <c r="TIA11" s="215"/>
      <c r="TIB11" s="215"/>
      <c r="TIC11" s="215"/>
      <c r="TID11" s="215"/>
      <c r="TIE11" s="215"/>
      <c r="TIF11" s="215"/>
      <c r="TIG11" s="215"/>
      <c r="TIH11" s="215"/>
      <c r="TII11" s="215"/>
      <c r="TIJ11" s="215"/>
      <c r="TIK11" s="215"/>
      <c r="TIL11" s="215"/>
      <c r="TIM11" s="215"/>
      <c r="TIN11" s="215"/>
      <c r="TIO11" s="215"/>
      <c r="TIP11" s="215"/>
      <c r="TIQ11" s="215"/>
      <c r="TIR11" s="215"/>
      <c r="TIS11" s="215"/>
      <c r="TIT11" s="215"/>
      <c r="TIU11" s="215"/>
      <c r="TIV11" s="215"/>
      <c r="TIW11" s="215"/>
      <c r="TIX11" s="215"/>
      <c r="TIY11" s="215"/>
      <c r="TIZ11" s="215"/>
      <c r="TJA11" s="215"/>
      <c r="TJB11" s="215"/>
      <c r="TJC11" s="215"/>
      <c r="TJD11" s="215"/>
      <c r="TJE11" s="215"/>
      <c r="TJF11" s="215"/>
      <c r="TJG11" s="215"/>
      <c r="TJH11" s="215"/>
      <c r="TJI11" s="215"/>
      <c r="TJJ11" s="215"/>
      <c r="TJK11" s="215"/>
      <c r="TJL11" s="215"/>
      <c r="TJM11" s="215"/>
      <c r="TJN11" s="215"/>
      <c r="TJO11" s="215"/>
      <c r="TJP11" s="215"/>
      <c r="TJQ11" s="215"/>
      <c r="TJR11" s="215"/>
      <c r="TJS11" s="215"/>
      <c r="TJT11" s="215"/>
      <c r="TJU11" s="215"/>
      <c r="TJV11" s="215"/>
      <c r="TJW11" s="215"/>
      <c r="TJX11" s="215"/>
      <c r="TJY11" s="215"/>
      <c r="TJZ11" s="215"/>
      <c r="TKA11" s="215"/>
      <c r="TKB11" s="215"/>
      <c r="TKC11" s="215"/>
      <c r="TKD11" s="215"/>
      <c r="TKE11" s="215"/>
      <c r="TKF11" s="215"/>
      <c r="TKG11" s="215"/>
      <c r="TKH11" s="215"/>
      <c r="TKI11" s="215"/>
      <c r="TKJ11" s="215"/>
      <c r="TKK11" s="215"/>
      <c r="TKL11" s="215"/>
      <c r="TKM11" s="215"/>
      <c r="TKN11" s="215"/>
      <c r="TKO11" s="215"/>
      <c r="TKP11" s="215"/>
      <c r="TKQ11" s="215"/>
      <c r="TKR11" s="215"/>
      <c r="TKS11" s="215"/>
      <c r="TKT11" s="215"/>
      <c r="TKU11" s="215"/>
      <c r="TKV11" s="215"/>
      <c r="TKW11" s="215"/>
      <c r="TKX11" s="215"/>
      <c r="TKY11" s="215"/>
      <c r="TKZ11" s="215"/>
      <c r="TLA11" s="215"/>
      <c r="TLB11" s="215"/>
      <c r="TLC11" s="215"/>
      <c r="TLD11" s="215"/>
      <c r="TLE11" s="215"/>
      <c r="TLF11" s="215"/>
      <c r="TLG11" s="215"/>
      <c r="TLH11" s="215"/>
      <c r="TLI11" s="215"/>
      <c r="TLJ11" s="215"/>
      <c r="TLK11" s="215"/>
      <c r="TLL11" s="215"/>
      <c r="TLM11" s="215"/>
      <c r="TLN11" s="215"/>
      <c r="TLO11" s="215"/>
      <c r="TLP11" s="215"/>
      <c r="TLQ11" s="215"/>
      <c r="TLR11" s="215"/>
      <c r="TLS11" s="215"/>
      <c r="TLT11" s="215"/>
      <c r="TLU11" s="215"/>
      <c r="TLV11" s="215"/>
      <c r="TLW11" s="215"/>
      <c r="TLX11" s="215"/>
      <c r="TLY11" s="215"/>
      <c r="TLZ11" s="215"/>
      <c r="TMA11" s="215"/>
      <c r="TMB11" s="215"/>
      <c r="TMC11" s="215"/>
      <c r="TMD11" s="215"/>
      <c r="TME11" s="215"/>
      <c r="TMF11" s="215"/>
      <c r="TMG11" s="215"/>
      <c r="TMH11" s="215"/>
      <c r="TMI11" s="215"/>
      <c r="TMJ11" s="215"/>
      <c r="TMK11" s="215"/>
      <c r="TML11" s="215"/>
      <c r="TMM11" s="215"/>
      <c r="TMN11" s="215"/>
      <c r="TMO11" s="215"/>
      <c r="TMP11" s="215"/>
      <c r="TMQ11" s="215"/>
      <c r="TMR11" s="215"/>
      <c r="TMS11" s="215"/>
      <c r="TMT11" s="215"/>
      <c r="TMU11" s="215"/>
      <c r="TMV11" s="215"/>
      <c r="TMW11" s="215"/>
      <c r="TMX11" s="215"/>
      <c r="TMY11" s="215"/>
      <c r="TMZ11" s="215"/>
      <c r="TNA11" s="215"/>
      <c r="TNB11" s="215"/>
      <c r="TNC11" s="215"/>
      <c r="TND11" s="215"/>
      <c r="TNE11" s="215"/>
      <c r="TNF11" s="215"/>
      <c r="TNG11" s="215"/>
      <c r="TNH11" s="215"/>
      <c r="TNI11" s="215"/>
      <c r="TNJ11" s="215"/>
      <c r="TNK11" s="215"/>
      <c r="TNL11" s="215"/>
      <c r="TNM11" s="215"/>
      <c r="TNN11" s="215"/>
      <c r="TNO11" s="215"/>
      <c r="TNP11" s="215"/>
      <c r="TNQ11" s="215"/>
      <c r="TNR11" s="215"/>
      <c r="TNS11" s="215"/>
      <c r="TNT11" s="215"/>
      <c r="TNU11" s="215"/>
      <c r="TNV11" s="215"/>
      <c r="TNW11" s="215"/>
      <c r="TNX11" s="215"/>
      <c r="TNY11" s="215"/>
      <c r="TNZ11" s="215"/>
      <c r="TOA11" s="215"/>
      <c r="TOB11" s="215"/>
      <c r="TOC11" s="215"/>
      <c r="TOD11" s="215"/>
      <c r="TOE11" s="215"/>
      <c r="TOF11" s="215"/>
      <c r="TOG11" s="215"/>
      <c r="TOH11" s="215"/>
      <c r="TOI11" s="215"/>
      <c r="TOJ11" s="215"/>
      <c r="TOK11" s="215"/>
      <c r="TOL11" s="215"/>
      <c r="TOM11" s="215"/>
      <c r="TON11" s="215"/>
      <c r="TOO11" s="215"/>
      <c r="TOP11" s="215"/>
      <c r="TOQ11" s="215"/>
      <c r="TOR11" s="215"/>
      <c r="TOS11" s="215"/>
      <c r="TOT11" s="215"/>
      <c r="TOU11" s="215"/>
      <c r="TOV11" s="215"/>
      <c r="TOW11" s="215"/>
      <c r="TOX11" s="215"/>
      <c r="TOY11" s="215"/>
      <c r="TOZ11" s="215"/>
      <c r="TPA11" s="215"/>
      <c r="TPB11" s="215"/>
      <c r="TPC11" s="215"/>
      <c r="TPD11" s="215"/>
      <c r="TPE11" s="215"/>
      <c r="TPF11" s="215"/>
      <c r="TPG11" s="215"/>
      <c r="TPH11" s="215"/>
      <c r="TPI11" s="215"/>
      <c r="TPJ11" s="215"/>
      <c r="TPK11" s="215"/>
      <c r="TPL11" s="215"/>
      <c r="TPM11" s="215"/>
      <c r="TPN11" s="215"/>
      <c r="TPO11" s="215"/>
      <c r="TPP11" s="215"/>
      <c r="TPQ11" s="215"/>
      <c r="TPR11" s="215"/>
      <c r="TPS11" s="215"/>
      <c r="TPT11" s="215"/>
      <c r="TPU11" s="215"/>
      <c r="TPV11" s="215"/>
      <c r="TPW11" s="215"/>
      <c r="TPX11" s="215"/>
      <c r="TPY11" s="215"/>
      <c r="TPZ11" s="215"/>
      <c r="TQA11" s="215"/>
      <c r="TQB11" s="215"/>
      <c r="TQC11" s="215"/>
      <c r="TQD11" s="215"/>
      <c r="TQE11" s="215"/>
      <c r="TQF11" s="215"/>
      <c r="TQG11" s="215"/>
      <c r="TQH11" s="215"/>
      <c r="TQI11" s="215"/>
      <c r="TQJ11" s="215"/>
      <c r="TQK11" s="215"/>
      <c r="TQL11" s="215"/>
      <c r="TQM11" s="215"/>
      <c r="TQN11" s="215"/>
      <c r="TQO11" s="215"/>
      <c r="TQP11" s="215"/>
      <c r="TQQ11" s="215"/>
      <c r="TQR11" s="215"/>
      <c r="TQS11" s="215"/>
      <c r="TQT11" s="215"/>
      <c r="TQU11" s="215"/>
      <c r="TQV11" s="215"/>
      <c r="TQW11" s="215"/>
      <c r="TQX11" s="215"/>
      <c r="TQY11" s="215"/>
      <c r="TQZ11" s="215"/>
      <c r="TRA11" s="215"/>
      <c r="TRB11" s="215"/>
      <c r="TRC11" s="215"/>
      <c r="TRD11" s="215"/>
      <c r="TRE11" s="215"/>
      <c r="TRF11" s="215"/>
      <c r="TRG11" s="215"/>
      <c r="TRH11" s="215"/>
      <c r="TRI11" s="215"/>
      <c r="TRJ11" s="215"/>
      <c r="TRK11" s="215"/>
      <c r="TRL11" s="215"/>
      <c r="TRM11" s="215"/>
      <c r="TRN11" s="215"/>
      <c r="TRO11" s="215"/>
      <c r="TRP11" s="215"/>
      <c r="TRQ11" s="215"/>
      <c r="TRR11" s="215"/>
      <c r="TRS11" s="215"/>
      <c r="TRT11" s="215"/>
      <c r="TRU11" s="215"/>
      <c r="TRV11" s="215"/>
      <c r="TRW11" s="215"/>
      <c r="TRX11" s="215"/>
      <c r="TRY11" s="215"/>
      <c r="TRZ11" s="215"/>
      <c r="TSA11" s="215"/>
      <c r="TSB11" s="215"/>
      <c r="TSC11" s="215"/>
      <c r="TSD11" s="215"/>
      <c r="TSE11" s="215"/>
      <c r="TSF11" s="215"/>
      <c r="TSG11" s="215"/>
      <c r="TSH11" s="215"/>
      <c r="TSI11" s="215"/>
      <c r="TSJ11" s="215"/>
      <c r="TSK11" s="215"/>
      <c r="TSL11" s="215"/>
      <c r="TSM11" s="215"/>
      <c r="TSN11" s="215"/>
      <c r="TSO11" s="215"/>
      <c r="TSP11" s="215"/>
      <c r="TSQ11" s="215"/>
      <c r="TSR11" s="215"/>
      <c r="TSS11" s="215"/>
      <c r="TST11" s="215"/>
      <c r="TSU11" s="215"/>
      <c r="TSV11" s="215"/>
      <c r="TSW11" s="215"/>
      <c r="TSX11" s="215"/>
      <c r="TSY11" s="215"/>
      <c r="TSZ11" s="215"/>
      <c r="TTA11" s="215"/>
      <c r="TTB11" s="215"/>
      <c r="TTC11" s="215"/>
      <c r="TTD11" s="215"/>
      <c r="TTE11" s="215"/>
      <c r="TTF11" s="215"/>
      <c r="TTG11" s="215"/>
      <c r="TTH11" s="215"/>
      <c r="TTI11" s="215"/>
      <c r="TTJ11" s="215"/>
      <c r="TTK11" s="215"/>
      <c r="TTL11" s="215"/>
      <c r="TTM11" s="215"/>
      <c r="TTN11" s="215"/>
      <c r="TTO11" s="215"/>
      <c r="TTP11" s="215"/>
      <c r="TTQ11" s="215"/>
      <c r="TTR11" s="215"/>
      <c r="TTS11" s="215"/>
      <c r="TTT11" s="215"/>
      <c r="TTU11" s="215"/>
      <c r="TTV11" s="215"/>
      <c r="TTW11" s="215"/>
      <c r="TTX11" s="215"/>
      <c r="TTY11" s="215"/>
      <c r="TTZ11" s="215"/>
      <c r="TUA11" s="215"/>
      <c r="TUB11" s="215"/>
      <c r="TUC11" s="215"/>
      <c r="TUD11" s="215"/>
      <c r="TUE11" s="215"/>
      <c r="TUF11" s="215"/>
      <c r="TUG11" s="215"/>
      <c r="TUH11" s="215"/>
      <c r="TUI11" s="215"/>
      <c r="TUJ11" s="215"/>
      <c r="TUK11" s="215"/>
      <c r="TUL11" s="215"/>
      <c r="TUM11" s="215"/>
      <c r="TUN11" s="215"/>
      <c r="TUO11" s="215"/>
      <c r="TUP11" s="215"/>
      <c r="TUQ11" s="215"/>
      <c r="TUR11" s="215"/>
      <c r="TUS11" s="215"/>
      <c r="TUT11" s="215"/>
      <c r="TUU11" s="215"/>
      <c r="TUV11" s="215"/>
      <c r="TUW11" s="215"/>
      <c r="TUX11" s="215"/>
      <c r="TUY11" s="215"/>
      <c r="TUZ11" s="215"/>
      <c r="TVA11" s="215"/>
      <c r="TVB11" s="215"/>
      <c r="TVC11" s="215"/>
      <c r="TVD11" s="215"/>
      <c r="TVE11" s="215"/>
      <c r="TVF11" s="215"/>
      <c r="TVG11" s="215"/>
      <c r="TVH11" s="215"/>
      <c r="TVI11" s="215"/>
      <c r="TVJ11" s="215"/>
      <c r="TVK11" s="215"/>
      <c r="TVL11" s="215"/>
      <c r="TVM11" s="215"/>
      <c r="TVN11" s="215"/>
      <c r="TVO11" s="215"/>
      <c r="TVP11" s="215"/>
      <c r="TVQ11" s="215"/>
      <c r="TVR11" s="215"/>
      <c r="TVS11" s="215"/>
      <c r="TVT11" s="215"/>
      <c r="TVU11" s="215"/>
      <c r="TVV11" s="215"/>
      <c r="TVW11" s="215"/>
      <c r="TVX11" s="215"/>
      <c r="TVY11" s="215"/>
      <c r="TVZ11" s="215"/>
      <c r="TWA11" s="215"/>
      <c r="TWB11" s="215"/>
      <c r="TWC11" s="215"/>
      <c r="TWD11" s="215"/>
      <c r="TWE11" s="215"/>
      <c r="TWF11" s="215"/>
      <c r="TWG11" s="215"/>
      <c r="TWH11" s="215"/>
      <c r="TWI11" s="215"/>
      <c r="TWJ11" s="215"/>
      <c r="TWK11" s="215"/>
      <c r="TWL11" s="215"/>
      <c r="TWM11" s="215"/>
      <c r="TWN11" s="215"/>
      <c r="TWO11" s="215"/>
      <c r="TWP11" s="215"/>
      <c r="TWQ11" s="215"/>
      <c r="TWR11" s="215"/>
      <c r="TWS11" s="215"/>
      <c r="TWT11" s="215"/>
      <c r="TWU11" s="215"/>
      <c r="TWV11" s="215"/>
      <c r="TWW11" s="215"/>
      <c r="TWX11" s="215"/>
      <c r="TWY11" s="215"/>
      <c r="TWZ11" s="215"/>
      <c r="TXA11" s="215"/>
      <c r="TXB11" s="215"/>
      <c r="TXC11" s="215"/>
      <c r="TXD11" s="215"/>
      <c r="TXE11" s="215"/>
      <c r="TXF11" s="215"/>
      <c r="TXG11" s="215"/>
      <c r="TXH11" s="215"/>
      <c r="TXI11" s="215"/>
      <c r="TXJ11" s="215"/>
      <c r="TXK11" s="215"/>
      <c r="TXL11" s="215"/>
      <c r="TXM11" s="215"/>
      <c r="TXN11" s="215"/>
      <c r="TXO11" s="215"/>
      <c r="TXP11" s="215"/>
      <c r="TXQ11" s="215"/>
      <c r="TXR11" s="215"/>
      <c r="TXS11" s="215"/>
      <c r="TXT11" s="215"/>
      <c r="TXU11" s="215"/>
      <c r="TXV11" s="215"/>
      <c r="TXW11" s="215"/>
      <c r="TXX11" s="215"/>
      <c r="TXY11" s="215"/>
      <c r="TXZ11" s="215"/>
      <c r="TYA11" s="215"/>
      <c r="TYB11" s="215"/>
      <c r="TYC11" s="215"/>
      <c r="TYD11" s="215"/>
      <c r="TYE11" s="215"/>
      <c r="TYF11" s="215"/>
      <c r="TYG11" s="215"/>
      <c r="TYH11" s="215"/>
      <c r="TYI11" s="215"/>
      <c r="TYJ11" s="215"/>
      <c r="TYK11" s="215"/>
      <c r="TYL11" s="215"/>
      <c r="TYM11" s="215"/>
      <c r="TYN11" s="215"/>
      <c r="TYO11" s="215"/>
      <c r="TYP11" s="215"/>
      <c r="TYQ11" s="215"/>
      <c r="TYR11" s="215"/>
      <c r="TYS11" s="215"/>
      <c r="TYT11" s="215"/>
      <c r="TYU11" s="215"/>
      <c r="TYV11" s="215"/>
      <c r="TYW11" s="215"/>
      <c r="TYX11" s="215"/>
      <c r="TYY11" s="215"/>
      <c r="TYZ11" s="215"/>
      <c r="TZA11" s="215"/>
      <c r="TZB11" s="215"/>
      <c r="TZC11" s="215"/>
      <c r="TZD11" s="215"/>
      <c r="TZE11" s="215"/>
      <c r="TZF11" s="215"/>
      <c r="TZG11" s="215"/>
      <c r="TZH11" s="215"/>
      <c r="TZI11" s="215"/>
      <c r="TZJ11" s="215"/>
      <c r="TZK11" s="215"/>
      <c r="TZL11" s="215"/>
      <c r="TZM11" s="215"/>
      <c r="TZN11" s="215"/>
      <c r="TZO11" s="215"/>
      <c r="TZP11" s="215"/>
      <c r="TZQ11" s="215"/>
      <c r="TZR11" s="215"/>
      <c r="TZS11" s="215"/>
      <c r="TZT11" s="215"/>
      <c r="TZU11" s="215"/>
      <c r="TZV11" s="215"/>
      <c r="TZW11" s="215"/>
      <c r="TZX11" s="215"/>
      <c r="TZY11" s="215"/>
      <c r="TZZ11" s="215"/>
      <c r="UAA11" s="215"/>
      <c r="UAB11" s="215"/>
      <c r="UAC11" s="215"/>
      <c r="UAD11" s="215"/>
      <c r="UAE11" s="215"/>
      <c r="UAF11" s="215"/>
      <c r="UAG11" s="215"/>
      <c r="UAH11" s="215"/>
      <c r="UAI11" s="215"/>
      <c r="UAJ11" s="215"/>
      <c r="UAK11" s="215"/>
      <c r="UAL11" s="215"/>
      <c r="UAM11" s="215"/>
      <c r="UAN11" s="215"/>
      <c r="UAO11" s="215"/>
      <c r="UAP11" s="215"/>
      <c r="UAQ11" s="215"/>
      <c r="UAR11" s="215"/>
      <c r="UAS11" s="215"/>
      <c r="UAT11" s="215"/>
      <c r="UAU11" s="215"/>
      <c r="UAV11" s="215"/>
      <c r="UAW11" s="215"/>
      <c r="UAX11" s="215"/>
      <c r="UAY11" s="215"/>
      <c r="UAZ11" s="215"/>
      <c r="UBA11" s="215"/>
      <c r="UBB11" s="215"/>
      <c r="UBC11" s="215"/>
      <c r="UBD11" s="215"/>
      <c r="UBE11" s="215"/>
      <c r="UBF11" s="215"/>
      <c r="UBG11" s="215"/>
      <c r="UBH11" s="215"/>
      <c r="UBI11" s="215"/>
      <c r="UBJ11" s="215"/>
      <c r="UBK11" s="215"/>
      <c r="UBL11" s="215"/>
      <c r="UBM11" s="215"/>
      <c r="UBN11" s="215"/>
      <c r="UBO11" s="215"/>
      <c r="UBP11" s="215"/>
      <c r="UBQ11" s="215"/>
      <c r="UBR11" s="215"/>
      <c r="UBS11" s="215"/>
      <c r="UBT11" s="215"/>
      <c r="UBU11" s="215"/>
      <c r="UBV11" s="215"/>
      <c r="UBW11" s="215"/>
      <c r="UBX11" s="215"/>
      <c r="UBY11" s="215"/>
      <c r="UBZ11" s="215"/>
      <c r="UCA11" s="215"/>
      <c r="UCB11" s="215"/>
      <c r="UCC11" s="215"/>
      <c r="UCD11" s="215"/>
      <c r="UCE11" s="215"/>
      <c r="UCF11" s="215"/>
      <c r="UCG11" s="215"/>
      <c r="UCH11" s="215"/>
      <c r="UCI11" s="215"/>
      <c r="UCJ11" s="215"/>
      <c r="UCK11" s="215"/>
      <c r="UCL11" s="215"/>
      <c r="UCM11" s="215"/>
      <c r="UCN11" s="215"/>
      <c r="UCO11" s="215"/>
      <c r="UCP11" s="215"/>
      <c r="UCQ11" s="215"/>
      <c r="UCR11" s="215"/>
      <c r="UCS11" s="215"/>
      <c r="UCT11" s="215"/>
      <c r="UCU11" s="215"/>
      <c r="UCV11" s="215"/>
      <c r="UCW11" s="215"/>
      <c r="UCX11" s="215"/>
      <c r="UCY11" s="215"/>
      <c r="UCZ11" s="215"/>
      <c r="UDA11" s="215"/>
      <c r="UDB11" s="215"/>
      <c r="UDC11" s="215"/>
      <c r="UDD11" s="215"/>
      <c r="UDE11" s="215"/>
      <c r="UDF11" s="215"/>
      <c r="UDG11" s="215"/>
      <c r="UDH11" s="215"/>
      <c r="UDI11" s="215"/>
      <c r="UDJ11" s="215"/>
      <c r="UDK11" s="215"/>
      <c r="UDL11" s="215"/>
      <c r="UDM11" s="215"/>
      <c r="UDN11" s="215"/>
      <c r="UDO11" s="215"/>
      <c r="UDP11" s="215"/>
      <c r="UDQ11" s="215"/>
      <c r="UDR11" s="215"/>
      <c r="UDS11" s="215"/>
      <c r="UDT11" s="215"/>
      <c r="UDU11" s="215"/>
      <c r="UDV11" s="215"/>
      <c r="UDW11" s="215"/>
      <c r="UDX11" s="215"/>
      <c r="UDY11" s="215"/>
      <c r="UDZ11" s="215"/>
      <c r="UEA11" s="215"/>
      <c r="UEB11" s="215"/>
      <c r="UEC11" s="215"/>
      <c r="UED11" s="215"/>
      <c r="UEE11" s="215"/>
      <c r="UEF11" s="215"/>
      <c r="UEG11" s="215"/>
      <c r="UEH11" s="215"/>
      <c r="UEI11" s="215"/>
      <c r="UEJ11" s="215"/>
      <c r="UEK11" s="215"/>
      <c r="UEL11" s="215"/>
      <c r="UEM11" s="215"/>
      <c r="UEN11" s="215"/>
      <c r="UEO11" s="215"/>
      <c r="UEP11" s="215"/>
      <c r="UEQ11" s="215"/>
      <c r="UER11" s="215"/>
      <c r="UES11" s="215"/>
      <c r="UET11" s="215"/>
      <c r="UEU11" s="215"/>
      <c r="UEV11" s="215"/>
      <c r="UEW11" s="215"/>
      <c r="UEX11" s="215"/>
      <c r="UEY11" s="215"/>
      <c r="UEZ11" s="215"/>
      <c r="UFA11" s="215"/>
      <c r="UFB11" s="215"/>
      <c r="UFC11" s="215"/>
      <c r="UFD11" s="215"/>
      <c r="UFE11" s="215"/>
      <c r="UFF11" s="215"/>
      <c r="UFG11" s="215"/>
      <c r="UFH11" s="215"/>
      <c r="UFI11" s="215"/>
      <c r="UFJ11" s="215"/>
      <c r="UFK11" s="215"/>
      <c r="UFL11" s="215"/>
      <c r="UFM11" s="215"/>
      <c r="UFN11" s="215"/>
      <c r="UFO11" s="215"/>
      <c r="UFP11" s="215"/>
      <c r="UFQ11" s="215"/>
      <c r="UFR11" s="215"/>
      <c r="UFS11" s="215"/>
      <c r="UFT11" s="215"/>
      <c r="UFU11" s="215"/>
      <c r="UFV11" s="215"/>
      <c r="UFW11" s="215"/>
      <c r="UFX11" s="215"/>
      <c r="UFY11" s="215"/>
      <c r="UFZ11" s="215"/>
      <c r="UGA11" s="215"/>
      <c r="UGB11" s="215"/>
      <c r="UGC11" s="215"/>
      <c r="UGD11" s="215"/>
      <c r="UGE11" s="215"/>
      <c r="UGF11" s="215"/>
      <c r="UGG11" s="215"/>
      <c r="UGH11" s="215"/>
      <c r="UGI11" s="215"/>
      <c r="UGJ11" s="215"/>
      <c r="UGK11" s="215"/>
      <c r="UGL11" s="215"/>
      <c r="UGM11" s="215"/>
      <c r="UGN11" s="215"/>
      <c r="UGO11" s="215"/>
      <c r="UGP11" s="215"/>
      <c r="UGQ11" s="215"/>
      <c r="UGR11" s="215"/>
      <c r="UGS11" s="215"/>
      <c r="UGT11" s="215"/>
      <c r="UGU11" s="215"/>
      <c r="UGV11" s="215"/>
      <c r="UGW11" s="215"/>
      <c r="UGX11" s="215"/>
      <c r="UGY11" s="215"/>
      <c r="UGZ11" s="215"/>
      <c r="UHA11" s="215"/>
      <c r="UHB11" s="215"/>
      <c r="UHC11" s="215"/>
      <c r="UHD11" s="215"/>
      <c r="UHE11" s="215"/>
      <c r="UHF11" s="215"/>
      <c r="UHG11" s="215"/>
      <c r="UHH11" s="215"/>
      <c r="UHI11" s="215"/>
      <c r="UHJ11" s="215"/>
      <c r="UHK11" s="215"/>
      <c r="UHL11" s="215"/>
      <c r="UHM11" s="215"/>
      <c r="UHN11" s="215"/>
      <c r="UHO11" s="215"/>
      <c r="UHP11" s="215"/>
      <c r="UHQ11" s="215"/>
      <c r="UHR11" s="215"/>
      <c r="UHS11" s="215"/>
      <c r="UHT11" s="215"/>
      <c r="UHU11" s="215"/>
      <c r="UHV11" s="215"/>
      <c r="UHW11" s="215"/>
      <c r="UHX11" s="215"/>
      <c r="UHY11" s="215"/>
      <c r="UHZ11" s="215"/>
      <c r="UIA11" s="215"/>
      <c r="UIB11" s="215"/>
      <c r="UIC11" s="215"/>
      <c r="UID11" s="215"/>
      <c r="UIE11" s="215"/>
      <c r="UIF11" s="215"/>
      <c r="UIG11" s="215"/>
      <c r="UIH11" s="215"/>
      <c r="UII11" s="215"/>
      <c r="UIJ11" s="215"/>
      <c r="UIK11" s="215"/>
      <c r="UIL11" s="215"/>
      <c r="UIM11" s="215"/>
      <c r="UIN11" s="215"/>
      <c r="UIO11" s="215"/>
      <c r="UIP11" s="215"/>
      <c r="UIQ11" s="215"/>
      <c r="UIR11" s="215"/>
      <c r="UIS11" s="215"/>
      <c r="UIT11" s="215"/>
      <c r="UIU11" s="215"/>
      <c r="UIV11" s="215"/>
      <c r="UIW11" s="215"/>
      <c r="UIX11" s="215"/>
      <c r="UIY11" s="215"/>
      <c r="UIZ11" s="215"/>
      <c r="UJA11" s="215"/>
      <c r="UJB11" s="215"/>
      <c r="UJC11" s="215"/>
      <c r="UJD11" s="215"/>
      <c r="UJE11" s="215"/>
      <c r="UJF11" s="215"/>
      <c r="UJG11" s="215"/>
      <c r="UJH11" s="215"/>
      <c r="UJI11" s="215"/>
      <c r="UJJ11" s="215"/>
      <c r="UJK11" s="215"/>
      <c r="UJL11" s="215"/>
      <c r="UJM11" s="215"/>
      <c r="UJN11" s="215"/>
      <c r="UJO11" s="215"/>
      <c r="UJP11" s="215"/>
      <c r="UJQ11" s="215"/>
      <c r="UJR11" s="215"/>
      <c r="UJS11" s="215"/>
      <c r="UJT11" s="215"/>
      <c r="UJU11" s="215"/>
      <c r="UJV11" s="215"/>
      <c r="UJW11" s="215"/>
      <c r="UJX11" s="215"/>
      <c r="UJY11" s="215"/>
      <c r="UJZ11" s="215"/>
      <c r="UKA11" s="215"/>
      <c r="UKB11" s="215"/>
      <c r="UKC11" s="215"/>
      <c r="UKD11" s="215"/>
      <c r="UKE11" s="215"/>
      <c r="UKF11" s="215"/>
      <c r="UKG11" s="215"/>
      <c r="UKH11" s="215"/>
      <c r="UKI11" s="215"/>
      <c r="UKJ11" s="215"/>
      <c r="UKK11" s="215"/>
      <c r="UKL11" s="215"/>
      <c r="UKM11" s="215"/>
      <c r="UKN11" s="215"/>
      <c r="UKO11" s="215"/>
      <c r="UKP11" s="215"/>
      <c r="UKQ11" s="215"/>
      <c r="UKR11" s="215"/>
      <c r="UKS11" s="215"/>
      <c r="UKT11" s="215"/>
      <c r="UKU11" s="215"/>
      <c r="UKV11" s="215"/>
      <c r="UKW11" s="215"/>
      <c r="UKX11" s="215"/>
      <c r="UKY11" s="215"/>
      <c r="UKZ11" s="215"/>
      <c r="ULA11" s="215"/>
      <c r="ULB11" s="215"/>
      <c r="ULC11" s="215"/>
      <c r="ULD11" s="215"/>
      <c r="ULE11" s="215"/>
      <c r="ULF11" s="215"/>
      <c r="ULG11" s="215"/>
      <c r="ULH11" s="215"/>
      <c r="ULI11" s="215"/>
      <c r="ULJ11" s="215"/>
      <c r="ULK11" s="215"/>
      <c r="ULL11" s="215"/>
      <c r="ULM11" s="215"/>
      <c r="ULN11" s="215"/>
      <c r="ULO11" s="215"/>
      <c r="ULP11" s="215"/>
      <c r="ULQ11" s="215"/>
      <c r="ULR11" s="215"/>
      <c r="ULS11" s="215"/>
      <c r="ULT11" s="215"/>
      <c r="ULU11" s="215"/>
      <c r="ULV11" s="215"/>
      <c r="ULW11" s="215"/>
      <c r="ULX11" s="215"/>
      <c r="ULY11" s="215"/>
      <c r="ULZ11" s="215"/>
      <c r="UMA11" s="215"/>
      <c r="UMB11" s="215"/>
      <c r="UMC11" s="215"/>
      <c r="UMD11" s="215"/>
      <c r="UME11" s="215"/>
      <c r="UMF11" s="215"/>
      <c r="UMG11" s="215"/>
      <c r="UMH11" s="215"/>
      <c r="UMI11" s="215"/>
      <c r="UMJ11" s="215"/>
      <c r="UMK11" s="215"/>
      <c r="UML11" s="215"/>
      <c r="UMM11" s="215"/>
      <c r="UMN11" s="215"/>
      <c r="UMO11" s="215"/>
      <c r="UMP11" s="215"/>
      <c r="UMQ11" s="215"/>
      <c r="UMR11" s="215"/>
      <c r="UMS11" s="215"/>
      <c r="UMT11" s="215"/>
      <c r="UMU11" s="215"/>
      <c r="UMV11" s="215"/>
      <c r="UMW11" s="215"/>
      <c r="UMX11" s="215"/>
      <c r="UMY11" s="215"/>
      <c r="UMZ11" s="215"/>
      <c r="UNA11" s="215"/>
      <c r="UNB11" s="215"/>
      <c r="UNC11" s="215"/>
      <c r="UND11" s="215"/>
      <c r="UNE11" s="215"/>
      <c r="UNF11" s="215"/>
      <c r="UNG11" s="215"/>
      <c r="UNH11" s="215"/>
      <c r="UNI11" s="215"/>
      <c r="UNJ11" s="215"/>
      <c r="UNK11" s="215"/>
      <c r="UNL11" s="215"/>
      <c r="UNM11" s="215"/>
      <c r="UNN11" s="215"/>
      <c r="UNO11" s="215"/>
      <c r="UNP11" s="215"/>
      <c r="UNQ11" s="215"/>
      <c r="UNR11" s="215"/>
      <c r="UNS11" s="215"/>
      <c r="UNT11" s="215"/>
      <c r="UNU11" s="215"/>
      <c r="UNV11" s="215"/>
      <c r="UNW11" s="215"/>
      <c r="UNX11" s="215"/>
      <c r="UNY11" s="215"/>
      <c r="UNZ11" s="215"/>
      <c r="UOA11" s="215"/>
      <c r="UOB11" s="215"/>
      <c r="UOC11" s="215"/>
      <c r="UOD11" s="215"/>
      <c r="UOE11" s="215"/>
      <c r="UOF11" s="215"/>
      <c r="UOG11" s="215"/>
      <c r="UOH11" s="215"/>
      <c r="UOI11" s="215"/>
      <c r="UOJ11" s="215"/>
      <c r="UOK11" s="215"/>
      <c r="UOL11" s="215"/>
      <c r="UOM11" s="215"/>
      <c r="UON11" s="215"/>
      <c r="UOO11" s="215"/>
      <c r="UOP11" s="215"/>
      <c r="UOQ11" s="215"/>
      <c r="UOR11" s="215"/>
      <c r="UOS11" s="215"/>
      <c r="UOT11" s="215"/>
      <c r="UOU11" s="215"/>
      <c r="UOV11" s="215"/>
      <c r="UOW11" s="215"/>
      <c r="UOX11" s="215"/>
      <c r="UOY11" s="215"/>
      <c r="UOZ11" s="215"/>
      <c r="UPA11" s="215"/>
      <c r="UPB11" s="215"/>
      <c r="UPC11" s="215"/>
      <c r="UPD11" s="215"/>
      <c r="UPE11" s="215"/>
      <c r="UPF11" s="215"/>
      <c r="UPG11" s="215"/>
      <c r="UPH11" s="215"/>
      <c r="UPI11" s="215"/>
      <c r="UPJ11" s="215"/>
      <c r="UPK11" s="215"/>
      <c r="UPL11" s="215"/>
      <c r="UPM11" s="215"/>
      <c r="UPN11" s="215"/>
      <c r="UPO11" s="215"/>
      <c r="UPP11" s="215"/>
      <c r="UPQ11" s="215"/>
      <c r="UPR11" s="215"/>
      <c r="UPS11" s="215"/>
      <c r="UPT11" s="215"/>
      <c r="UPU11" s="215"/>
      <c r="UPV11" s="215"/>
      <c r="UPW11" s="215"/>
      <c r="UPX11" s="215"/>
      <c r="UPY11" s="215"/>
      <c r="UPZ11" s="215"/>
      <c r="UQA11" s="215"/>
      <c r="UQB11" s="215"/>
      <c r="UQC11" s="215"/>
      <c r="UQD11" s="215"/>
      <c r="UQE11" s="215"/>
      <c r="UQF11" s="215"/>
      <c r="UQG11" s="215"/>
      <c r="UQH11" s="215"/>
      <c r="UQI11" s="215"/>
      <c r="UQJ11" s="215"/>
      <c r="UQK11" s="215"/>
      <c r="UQL11" s="215"/>
      <c r="UQM11" s="215"/>
      <c r="UQN11" s="215"/>
      <c r="UQO11" s="215"/>
      <c r="UQP11" s="215"/>
      <c r="UQQ11" s="215"/>
      <c r="UQR11" s="215"/>
      <c r="UQS11" s="215"/>
      <c r="UQT11" s="215"/>
      <c r="UQU11" s="215"/>
      <c r="UQV11" s="215"/>
      <c r="UQW11" s="215"/>
      <c r="UQX11" s="215"/>
      <c r="UQY11" s="215"/>
      <c r="UQZ11" s="215"/>
      <c r="URA11" s="215"/>
      <c r="URB11" s="215"/>
      <c r="URC11" s="215"/>
      <c r="URD11" s="215"/>
      <c r="URE11" s="215"/>
      <c r="URF11" s="215"/>
      <c r="URG11" s="215"/>
      <c r="URH11" s="215"/>
      <c r="URI11" s="215"/>
      <c r="URJ11" s="215"/>
      <c r="URK11" s="215"/>
      <c r="URL11" s="215"/>
      <c r="URM11" s="215"/>
      <c r="URN11" s="215"/>
      <c r="URO11" s="215"/>
      <c r="URP11" s="215"/>
      <c r="URQ11" s="215"/>
      <c r="URR11" s="215"/>
      <c r="URS11" s="215"/>
      <c r="URT11" s="215"/>
      <c r="URU11" s="215"/>
      <c r="URV11" s="215"/>
      <c r="URW11" s="215"/>
      <c r="URX11" s="215"/>
      <c r="URY11" s="215"/>
      <c r="URZ11" s="215"/>
      <c r="USA11" s="215"/>
      <c r="USB11" s="215"/>
      <c r="USC11" s="215"/>
      <c r="USD11" s="215"/>
      <c r="USE11" s="215"/>
      <c r="USF11" s="215"/>
      <c r="USG11" s="215"/>
      <c r="USH11" s="215"/>
      <c r="USI11" s="215"/>
      <c r="USJ11" s="215"/>
      <c r="USK11" s="215"/>
      <c r="USL11" s="215"/>
      <c r="USM11" s="215"/>
      <c r="USN11" s="215"/>
      <c r="USO11" s="215"/>
      <c r="USP11" s="215"/>
      <c r="USQ11" s="215"/>
      <c r="USR11" s="215"/>
      <c r="USS11" s="215"/>
      <c r="UST11" s="215"/>
      <c r="USU11" s="215"/>
      <c r="USV11" s="215"/>
      <c r="USW11" s="215"/>
      <c r="USX11" s="215"/>
      <c r="USY11" s="215"/>
      <c r="USZ11" s="215"/>
      <c r="UTA11" s="215"/>
      <c r="UTB11" s="215"/>
      <c r="UTC11" s="215"/>
      <c r="UTD11" s="215"/>
      <c r="UTE11" s="215"/>
      <c r="UTF11" s="215"/>
      <c r="UTG11" s="215"/>
      <c r="UTH11" s="215"/>
      <c r="UTI11" s="215"/>
      <c r="UTJ11" s="215"/>
      <c r="UTK11" s="215"/>
      <c r="UTL11" s="215"/>
      <c r="UTM11" s="215"/>
      <c r="UTN11" s="215"/>
      <c r="UTO11" s="215"/>
      <c r="UTP11" s="215"/>
      <c r="UTQ11" s="215"/>
      <c r="UTR11" s="215"/>
      <c r="UTS11" s="215"/>
      <c r="UTT11" s="215"/>
      <c r="UTU11" s="215"/>
      <c r="UTV11" s="215"/>
      <c r="UTW11" s="215"/>
      <c r="UTX11" s="215"/>
      <c r="UTY11" s="215"/>
      <c r="UTZ11" s="215"/>
      <c r="UUA11" s="215"/>
      <c r="UUB11" s="215"/>
      <c r="UUC11" s="215"/>
      <c r="UUD11" s="215"/>
      <c r="UUE11" s="215"/>
      <c r="UUF11" s="215"/>
      <c r="UUG11" s="215"/>
      <c r="UUH11" s="215"/>
      <c r="UUI11" s="215"/>
      <c r="UUJ11" s="215"/>
      <c r="UUK11" s="215"/>
      <c r="UUL11" s="215"/>
      <c r="UUM11" s="215"/>
      <c r="UUN11" s="215"/>
      <c r="UUO11" s="215"/>
      <c r="UUP11" s="215"/>
      <c r="UUQ11" s="215"/>
      <c r="UUR11" s="215"/>
      <c r="UUS11" s="215"/>
      <c r="UUT11" s="215"/>
      <c r="UUU11" s="215"/>
      <c r="UUV11" s="215"/>
      <c r="UUW11" s="215"/>
      <c r="UUX11" s="215"/>
      <c r="UUY11" s="215"/>
      <c r="UUZ11" s="215"/>
      <c r="UVA11" s="215"/>
      <c r="UVB11" s="215"/>
      <c r="UVC11" s="215"/>
      <c r="UVD11" s="215"/>
      <c r="UVE11" s="215"/>
      <c r="UVF11" s="215"/>
      <c r="UVG11" s="215"/>
      <c r="UVH11" s="215"/>
      <c r="UVI11" s="215"/>
      <c r="UVJ11" s="215"/>
      <c r="UVK11" s="215"/>
      <c r="UVL11" s="215"/>
      <c r="UVM11" s="215"/>
      <c r="UVN11" s="215"/>
      <c r="UVO11" s="215"/>
      <c r="UVP11" s="215"/>
      <c r="UVQ11" s="215"/>
      <c r="UVR11" s="215"/>
      <c r="UVS11" s="215"/>
      <c r="UVT11" s="215"/>
      <c r="UVU11" s="215"/>
      <c r="UVV11" s="215"/>
      <c r="UVW11" s="215"/>
      <c r="UVX11" s="215"/>
      <c r="UVY11" s="215"/>
      <c r="UVZ11" s="215"/>
      <c r="UWA11" s="215"/>
      <c r="UWB11" s="215"/>
      <c r="UWC11" s="215"/>
      <c r="UWD11" s="215"/>
      <c r="UWE11" s="215"/>
      <c r="UWF11" s="215"/>
      <c r="UWG11" s="215"/>
      <c r="UWH11" s="215"/>
      <c r="UWI11" s="215"/>
      <c r="UWJ11" s="215"/>
      <c r="UWK11" s="215"/>
      <c r="UWL11" s="215"/>
      <c r="UWM11" s="215"/>
      <c r="UWN11" s="215"/>
      <c r="UWO11" s="215"/>
      <c r="UWP11" s="215"/>
      <c r="UWQ11" s="215"/>
      <c r="UWR11" s="215"/>
      <c r="UWS11" s="215"/>
      <c r="UWT11" s="215"/>
      <c r="UWU11" s="215"/>
      <c r="UWV11" s="215"/>
      <c r="UWW11" s="215"/>
      <c r="UWX11" s="215"/>
      <c r="UWY11" s="215"/>
      <c r="UWZ11" s="215"/>
      <c r="UXA11" s="215"/>
      <c r="UXB11" s="215"/>
      <c r="UXC11" s="215"/>
      <c r="UXD11" s="215"/>
      <c r="UXE11" s="215"/>
      <c r="UXF11" s="215"/>
      <c r="UXG11" s="215"/>
      <c r="UXH11" s="215"/>
      <c r="UXI11" s="215"/>
      <c r="UXJ11" s="215"/>
      <c r="UXK11" s="215"/>
      <c r="UXL11" s="215"/>
      <c r="UXM11" s="215"/>
      <c r="UXN11" s="215"/>
      <c r="UXO11" s="215"/>
      <c r="UXP11" s="215"/>
      <c r="UXQ11" s="215"/>
      <c r="UXR11" s="215"/>
      <c r="UXS11" s="215"/>
      <c r="UXT11" s="215"/>
      <c r="UXU11" s="215"/>
      <c r="UXV11" s="215"/>
      <c r="UXW11" s="215"/>
      <c r="UXX11" s="215"/>
      <c r="UXY11" s="215"/>
      <c r="UXZ11" s="215"/>
      <c r="UYA11" s="215"/>
      <c r="UYB11" s="215"/>
      <c r="UYC11" s="215"/>
      <c r="UYD11" s="215"/>
      <c r="UYE11" s="215"/>
      <c r="UYF11" s="215"/>
      <c r="UYG11" s="215"/>
      <c r="UYH11" s="215"/>
      <c r="UYI11" s="215"/>
      <c r="UYJ11" s="215"/>
      <c r="UYK11" s="215"/>
      <c r="UYL11" s="215"/>
      <c r="UYM11" s="215"/>
      <c r="UYN11" s="215"/>
      <c r="UYO11" s="215"/>
      <c r="UYP11" s="215"/>
      <c r="UYQ11" s="215"/>
      <c r="UYR11" s="215"/>
      <c r="UYS11" s="215"/>
      <c r="UYT11" s="215"/>
      <c r="UYU11" s="215"/>
      <c r="UYV11" s="215"/>
      <c r="UYW11" s="215"/>
      <c r="UYX11" s="215"/>
      <c r="UYY11" s="215"/>
      <c r="UYZ11" s="215"/>
      <c r="UZA11" s="215"/>
      <c r="UZB11" s="215"/>
      <c r="UZC11" s="215"/>
      <c r="UZD11" s="215"/>
      <c r="UZE11" s="215"/>
      <c r="UZF11" s="215"/>
      <c r="UZG11" s="215"/>
      <c r="UZH11" s="215"/>
      <c r="UZI11" s="215"/>
      <c r="UZJ11" s="215"/>
      <c r="UZK11" s="215"/>
      <c r="UZL11" s="215"/>
      <c r="UZM11" s="215"/>
      <c r="UZN11" s="215"/>
      <c r="UZO11" s="215"/>
      <c r="UZP11" s="215"/>
      <c r="UZQ11" s="215"/>
      <c r="UZR11" s="215"/>
      <c r="UZS11" s="215"/>
      <c r="UZT11" s="215"/>
      <c r="UZU11" s="215"/>
      <c r="UZV11" s="215"/>
      <c r="UZW11" s="215"/>
      <c r="UZX11" s="215"/>
      <c r="UZY11" s="215"/>
      <c r="UZZ11" s="215"/>
      <c r="VAA11" s="215"/>
      <c r="VAB11" s="215"/>
      <c r="VAC11" s="215"/>
      <c r="VAD11" s="215"/>
      <c r="VAE11" s="215"/>
      <c r="VAF11" s="215"/>
      <c r="VAG11" s="215"/>
      <c r="VAH11" s="215"/>
      <c r="VAI11" s="215"/>
      <c r="VAJ11" s="215"/>
      <c r="VAK11" s="215"/>
      <c r="VAL11" s="215"/>
      <c r="VAM11" s="215"/>
      <c r="VAN11" s="215"/>
      <c r="VAO11" s="215"/>
      <c r="VAP11" s="215"/>
      <c r="VAQ11" s="215"/>
      <c r="VAR11" s="215"/>
      <c r="VAS11" s="215"/>
      <c r="VAT11" s="215"/>
      <c r="VAU11" s="215"/>
      <c r="VAV11" s="215"/>
      <c r="VAW11" s="215"/>
      <c r="VAX11" s="215"/>
      <c r="VAY11" s="215"/>
      <c r="VAZ11" s="215"/>
      <c r="VBA11" s="215"/>
      <c r="VBB11" s="215"/>
      <c r="VBC11" s="215"/>
      <c r="VBD11" s="215"/>
      <c r="VBE11" s="215"/>
      <c r="VBF11" s="215"/>
      <c r="VBG11" s="215"/>
      <c r="VBH11" s="215"/>
      <c r="VBI11" s="215"/>
      <c r="VBJ11" s="215"/>
      <c r="VBK11" s="215"/>
      <c r="VBL11" s="215"/>
      <c r="VBM11" s="215"/>
      <c r="VBN11" s="215"/>
      <c r="VBO11" s="215"/>
      <c r="VBP11" s="215"/>
      <c r="VBQ11" s="215"/>
      <c r="VBR11" s="215"/>
      <c r="VBS11" s="215"/>
      <c r="VBT11" s="215"/>
      <c r="VBU11" s="215"/>
      <c r="VBV11" s="215"/>
      <c r="VBW11" s="215"/>
      <c r="VBX11" s="215"/>
      <c r="VBY11" s="215"/>
      <c r="VBZ11" s="215"/>
      <c r="VCA11" s="215"/>
      <c r="VCB11" s="215"/>
      <c r="VCC11" s="215"/>
      <c r="VCD11" s="215"/>
      <c r="VCE11" s="215"/>
      <c r="VCF11" s="215"/>
      <c r="VCG11" s="215"/>
      <c r="VCH11" s="215"/>
      <c r="VCI11" s="215"/>
      <c r="VCJ11" s="215"/>
      <c r="VCK11" s="215"/>
      <c r="VCL11" s="215"/>
      <c r="VCM11" s="215"/>
      <c r="VCN11" s="215"/>
      <c r="VCO11" s="215"/>
      <c r="VCP11" s="215"/>
      <c r="VCQ11" s="215"/>
      <c r="VCR11" s="215"/>
      <c r="VCS11" s="215"/>
      <c r="VCT11" s="215"/>
      <c r="VCU11" s="215"/>
      <c r="VCV11" s="215"/>
      <c r="VCW11" s="215"/>
      <c r="VCX11" s="215"/>
      <c r="VCY11" s="215"/>
      <c r="VCZ11" s="215"/>
      <c r="VDA11" s="215"/>
      <c r="VDB11" s="215"/>
      <c r="VDC11" s="215"/>
      <c r="VDD11" s="215"/>
      <c r="VDE11" s="215"/>
      <c r="VDF11" s="215"/>
      <c r="VDG11" s="215"/>
      <c r="VDH11" s="215"/>
      <c r="VDI11" s="215"/>
      <c r="VDJ11" s="215"/>
      <c r="VDK11" s="215"/>
      <c r="VDL11" s="215"/>
      <c r="VDM11" s="215"/>
      <c r="VDN11" s="215"/>
      <c r="VDO11" s="215"/>
      <c r="VDP11" s="215"/>
      <c r="VDQ11" s="215"/>
      <c r="VDR11" s="215"/>
      <c r="VDS11" s="215"/>
      <c r="VDT11" s="215"/>
      <c r="VDU11" s="215"/>
      <c r="VDV11" s="215"/>
      <c r="VDW11" s="215"/>
      <c r="VDX11" s="215"/>
      <c r="VDY11" s="215"/>
      <c r="VDZ11" s="215"/>
      <c r="VEA11" s="215"/>
      <c r="VEB11" s="215"/>
      <c r="VEC11" s="215"/>
      <c r="VED11" s="215"/>
      <c r="VEE11" s="215"/>
      <c r="VEF11" s="215"/>
      <c r="VEG11" s="215"/>
      <c r="VEH11" s="215"/>
      <c r="VEI11" s="215"/>
      <c r="VEJ11" s="215"/>
      <c r="VEK11" s="215"/>
      <c r="VEL11" s="215"/>
      <c r="VEM11" s="215"/>
      <c r="VEN11" s="215"/>
      <c r="VEO11" s="215"/>
      <c r="VEP11" s="215"/>
      <c r="VEQ11" s="215"/>
      <c r="VER11" s="215"/>
      <c r="VES11" s="215"/>
      <c r="VET11" s="215"/>
      <c r="VEU11" s="215"/>
      <c r="VEV11" s="215"/>
      <c r="VEW11" s="215"/>
      <c r="VEX11" s="215"/>
      <c r="VEY11" s="215"/>
      <c r="VEZ11" s="215"/>
      <c r="VFA11" s="215"/>
      <c r="VFB11" s="215"/>
      <c r="VFC11" s="215"/>
      <c r="VFD11" s="215"/>
      <c r="VFE11" s="215"/>
      <c r="VFF11" s="215"/>
      <c r="VFG11" s="215"/>
      <c r="VFH11" s="215"/>
      <c r="VFI11" s="215"/>
      <c r="VFJ11" s="215"/>
      <c r="VFK11" s="215"/>
      <c r="VFL11" s="215"/>
      <c r="VFM11" s="215"/>
      <c r="VFN11" s="215"/>
      <c r="VFO11" s="215"/>
      <c r="VFP11" s="215"/>
      <c r="VFQ11" s="215"/>
      <c r="VFR11" s="215"/>
      <c r="VFS11" s="215"/>
      <c r="VFT11" s="215"/>
      <c r="VFU11" s="215"/>
      <c r="VFV11" s="215"/>
      <c r="VFW11" s="215"/>
      <c r="VFX11" s="215"/>
      <c r="VFY11" s="215"/>
      <c r="VFZ11" s="215"/>
      <c r="VGA11" s="215"/>
      <c r="VGB11" s="215"/>
      <c r="VGC11" s="215"/>
      <c r="VGD11" s="215"/>
      <c r="VGE11" s="215"/>
      <c r="VGF11" s="215"/>
      <c r="VGG11" s="215"/>
      <c r="VGH11" s="215"/>
      <c r="VGI11" s="215"/>
      <c r="VGJ11" s="215"/>
      <c r="VGK11" s="215"/>
      <c r="VGL11" s="215"/>
      <c r="VGM11" s="215"/>
      <c r="VGN11" s="215"/>
      <c r="VGO11" s="215"/>
      <c r="VGP11" s="215"/>
      <c r="VGQ11" s="215"/>
      <c r="VGR11" s="215"/>
      <c r="VGS11" s="215"/>
      <c r="VGT11" s="215"/>
      <c r="VGU11" s="215"/>
      <c r="VGV11" s="215"/>
      <c r="VGW11" s="215"/>
      <c r="VGX11" s="215"/>
      <c r="VGY11" s="215"/>
      <c r="VGZ11" s="215"/>
      <c r="VHA11" s="215"/>
      <c r="VHB11" s="215"/>
      <c r="VHC11" s="215"/>
      <c r="VHD11" s="215"/>
      <c r="VHE11" s="215"/>
      <c r="VHF11" s="215"/>
      <c r="VHG11" s="215"/>
      <c r="VHH11" s="215"/>
      <c r="VHI11" s="215"/>
      <c r="VHJ11" s="215"/>
      <c r="VHK11" s="215"/>
      <c r="VHL11" s="215"/>
      <c r="VHM11" s="215"/>
      <c r="VHN11" s="215"/>
      <c r="VHO11" s="215"/>
      <c r="VHP11" s="215"/>
      <c r="VHQ11" s="215"/>
      <c r="VHR11" s="215"/>
      <c r="VHS11" s="215"/>
      <c r="VHT11" s="215"/>
      <c r="VHU11" s="215"/>
      <c r="VHV11" s="215"/>
      <c r="VHW11" s="215"/>
      <c r="VHX11" s="215"/>
      <c r="VHY11" s="215"/>
      <c r="VHZ11" s="215"/>
      <c r="VIA11" s="215"/>
      <c r="VIB11" s="215"/>
      <c r="VIC11" s="215"/>
      <c r="VID11" s="215"/>
      <c r="VIE11" s="215"/>
      <c r="VIF11" s="215"/>
      <c r="VIG11" s="215"/>
      <c r="VIH11" s="215"/>
      <c r="VII11" s="215"/>
      <c r="VIJ11" s="215"/>
      <c r="VIK11" s="215"/>
      <c r="VIL11" s="215"/>
      <c r="VIM11" s="215"/>
      <c r="VIN11" s="215"/>
      <c r="VIO11" s="215"/>
      <c r="VIP11" s="215"/>
      <c r="VIQ11" s="215"/>
      <c r="VIR11" s="215"/>
      <c r="VIS11" s="215"/>
      <c r="VIT11" s="215"/>
      <c r="VIU11" s="215"/>
      <c r="VIV11" s="215"/>
      <c r="VIW11" s="215"/>
      <c r="VIX11" s="215"/>
      <c r="VIY11" s="215"/>
      <c r="VIZ11" s="215"/>
      <c r="VJA11" s="215"/>
      <c r="VJB11" s="215"/>
      <c r="VJC11" s="215"/>
      <c r="VJD11" s="215"/>
      <c r="VJE11" s="215"/>
      <c r="VJF11" s="215"/>
      <c r="VJG11" s="215"/>
      <c r="VJH11" s="215"/>
      <c r="VJI11" s="215"/>
      <c r="VJJ11" s="215"/>
      <c r="VJK11" s="215"/>
      <c r="VJL11" s="215"/>
      <c r="VJM11" s="215"/>
      <c r="VJN11" s="215"/>
      <c r="VJO11" s="215"/>
      <c r="VJP11" s="215"/>
      <c r="VJQ11" s="215"/>
      <c r="VJR11" s="215"/>
      <c r="VJS11" s="215"/>
      <c r="VJT11" s="215"/>
      <c r="VJU11" s="215"/>
      <c r="VJV11" s="215"/>
      <c r="VJW11" s="215"/>
      <c r="VJX11" s="215"/>
      <c r="VJY11" s="215"/>
      <c r="VJZ11" s="215"/>
      <c r="VKA11" s="215"/>
      <c r="VKB11" s="215"/>
      <c r="VKC11" s="215"/>
      <c r="VKD11" s="215"/>
      <c r="VKE11" s="215"/>
      <c r="VKF11" s="215"/>
      <c r="VKG11" s="215"/>
      <c r="VKH11" s="215"/>
      <c r="VKI11" s="215"/>
      <c r="VKJ11" s="215"/>
      <c r="VKK11" s="215"/>
      <c r="VKL11" s="215"/>
      <c r="VKM11" s="215"/>
      <c r="VKN11" s="215"/>
      <c r="VKO11" s="215"/>
      <c r="VKP11" s="215"/>
      <c r="VKQ11" s="215"/>
      <c r="VKR11" s="215"/>
      <c r="VKS11" s="215"/>
      <c r="VKT11" s="215"/>
      <c r="VKU11" s="215"/>
      <c r="VKV11" s="215"/>
      <c r="VKW11" s="215"/>
      <c r="VKX11" s="215"/>
      <c r="VKY11" s="215"/>
      <c r="VKZ11" s="215"/>
      <c r="VLA11" s="215"/>
      <c r="VLB11" s="215"/>
      <c r="VLC11" s="215"/>
      <c r="VLD11" s="215"/>
      <c r="VLE11" s="215"/>
      <c r="VLF11" s="215"/>
      <c r="VLG11" s="215"/>
      <c r="VLH11" s="215"/>
      <c r="VLI11" s="215"/>
      <c r="VLJ11" s="215"/>
      <c r="VLK11" s="215"/>
      <c r="VLL11" s="215"/>
      <c r="VLM11" s="215"/>
      <c r="VLN11" s="215"/>
      <c r="VLO11" s="215"/>
      <c r="VLP11" s="215"/>
      <c r="VLQ11" s="215"/>
      <c r="VLR11" s="215"/>
      <c r="VLS11" s="215"/>
      <c r="VLT11" s="215"/>
      <c r="VLU11" s="215"/>
      <c r="VLV11" s="215"/>
      <c r="VLW11" s="215"/>
      <c r="VLX11" s="215"/>
      <c r="VLY11" s="215"/>
      <c r="VLZ11" s="215"/>
      <c r="VMA11" s="215"/>
      <c r="VMB11" s="215"/>
      <c r="VMC11" s="215"/>
      <c r="VMD11" s="215"/>
      <c r="VME11" s="215"/>
      <c r="VMF11" s="215"/>
      <c r="VMG11" s="215"/>
      <c r="VMH11" s="215"/>
      <c r="VMI11" s="215"/>
      <c r="VMJ11" s="215"/>
      <c r="VMK11" s="215"/>
      <c r="VML11" s="215"/>
      <c r="VMM11" s="215"/>
      <c r="VMN11" s="215"/>
      <c r="VMO11" s="215"/>
      <c r="VMP11" s="215"/>
      <c r="VMQ11" s="215"/>
      <c r="VMR11" s="215"/>
      <c r="VMS11" s="215"/>
      <c r="VMT11" s="215"/>
      <c r="VMU11" s="215"/>
      <c r="VMV11" s="215"/>
      <c r="VMW11" s="215"/>
      <c r="VMX11" s="215"/>
      <c r="VMY11" s="215"/>
      <c r="VMZ11" s="215"/>
      <c r="VNA11" s="215"/>
      <c r="VNB11" s="215"/>
      <c r="VNC11" s="215"/>
      <c r="VND11" s="215"/>
      <c r="VNE11" s="215"/>
      <c r="VNF11" s="215"/>
      <c r="VNG11" s="215"/>
      <c r="VNH11" s="215"/>
      <c r="VNI11" s="215"/>
      <c r="VNJ11" s="215"/>
      <c r="VNK11" s="215"/>
      <c r="VNL11" s="215"/>
      <c r="VNM11" s="215"/>
      <c r="VNN11" s="215"/>
      <c r="VNO11" s="215"/>
      <c r="VNP11" s="215"/>
      <c r="VNQ11" s="215"/>
      <c r="VNR11" s="215"/>
      <c r="VNS11" s="215"/>
      <c r="VNT11" s="215"/>
      <c r="VNU11" s="215"/>
      <c r="VNV11" s="215"/>
      <c r="VNW11" s="215"/>
      <c r="VNX11" s="215"/>
      <c r="VNY11" s="215"/>
      <c r="VNZ11" s="215"/>
      <c r="VOA11" s="215"/>
      <c r="VOB11" s="215"/>
      <c r="VOC11" s="215"/>
      <c r="VOD11" s="215"/>
      <c r="VOE11" s="215"/>
      <c r="VOF11" s="215"/>
      <c r="VOG11" s="215"/>
      <c r="VOH11" s="215"/>
      <c r="VOI11" s="215"/>
      <c r="VOJ11" s="215"/>
      <c r="VOK11" s="215"/>
      <c r="VOL11" s="215"/>
      <c r="VOM11" s="215"/>
      <c r="VON11" s="215"/>
      <c r="VOO11" s="215"/>
      <c r="VOP11" s="215"/>
      <c r="VOQ11" s="215"/>
      <c r="VOR11" s="215"/>
      <c r="VOS11" s="215"/>
      <c r="VOT11" s="215"/>
      <c r="VOU11" s="215"/>
      <c r="VOV11" s="215"/>
      <c r="VOW11" s="215"/>
      <c r="VOX11" s="215"/>
      <c r="VOY11" s="215"/>
      <c r="VOZ11" s="215"/>
      <c r="VPA11" s="215"/>
      <c r="VPB11" s="215"/>
      <c r="VPC11" s="215"/>
      <c r="VPD11" s="215"/>
      <c r="VPE11" s="215"/>
      <c r="VPF11" s="215"/>
      <c r="VPG11" s="215"/>
      <c r="VPH11" s="215"/>
      <c r="VPI11" s="215"/>
      <c r="VPJ11" s="215"/>
      <c r="VPK11" s="215"/>
      <c r="VPL11" s="215"/>
      <c r="VPM11" s="215"/>
      <c r="VPN11" s="215"/>
      <c r="VPO11" s="215"/>
      <c r="VPP11" s="215"/>
      <c r="VPQ11" s="215"/>
      <c r="VPR11" s="215"/>
      <c r="VPS11" s="215"/>
      <c r="VPT11" s="215"/>
      <c r="VPU11" s="215"/>
      <c r="VPV11" s="215"/>
      <c r="VPW11" s="215"/>
      <c r="VPX11" s="215"/>
      <c r="VPY11" s="215"/>
      <c r="VPZ11" s="215"/>
      <c r="VQA11" s="215"/>
      <c r="VQB11" s="215"/>
      <c r="VQC11" s="215"/>
      <c r="VQD11" s="215"/>
      <c r="VQE11" s="215"/>
      <c r="VQF11" s="215"/>
      <c r="VQG11" s="215"/>
      <c r="VQH11" s="215"/>
      <c r="VQI11" s="215"/>
      <c r="VQJ11" s="215"/>
      <c r="VQK11" s="215"/>
      <c r="VQL11" s="215"/>
      <c r="VQM11" s="215"/>
      <c r="VQN11" s="215"/>
      <c r="VQO11" s="215"/>
      <c r="VQP11" s="215"/>
      <c r="VQQ11" s="215"/>
      <c r="VQR11" s="215"/>
      <c r="VQS11" s="215"/>
      <c r="VQT11" s="215"/>
      <c r="VQU11" s="215"/>
      <c r="VQV11" s="215"/>
      <c r="VQW11" s="215"/>
      <c r="VQX11" s="215"/>
      <c r="VQY11" s="215"/>
      <c r="VQZ11" s="215"/>
      <c r="VRA11" s="215"/>
      <c r="VRB11" s="215"/>
      <c r="VRC11" s="215"/>
      <c r="VRD11" s="215"/>
      <c r="VRE11" s="215"/>
      <c r="VRF11" s="215"/>
      <c r="VRG11" s="215"/>
      <c r="VRH11" s="215"/>
      <c r="VRI11" s="215"/>
      <c r="VRJ11" s="215"/>
      <c r="VRK11" s="215"/>
      <c r="VRL11" s="215"/>
      <c r="VRM11" s="215"/>
      <c r="VRN11" s="215"/>
      <c r="VRO11" s="215"/>
      <c r="VRP11" s="215"/>
      <c r="VRQ11" s="215"/>
      <c r="VRR11" s="215"/>
      <c r="VRS11" s="215"/>
      <c r="VRT11" s="215"/>
      <c r="VRU11" s="215"/>
      <c r="VRV11" s="215"/>
      <c r="VRW11" s="215"/>
      <c r="VRX11" s="215"/>
      <c r="VRY11" s="215"/>
      <c r="VRZ11" s="215"/>
      <c r="VSA11" s="215"/>
      <c r="VSB11" s="215"/>
      <c r="VSC11" s="215"/>
      <c r="VSD11" s="215"/>
      <c r="VSE11" s="215"/>
      <c r="VSF11" s="215"/>
      <c r="VSG11" s="215"/>
      <c r="VSH11" s="215"/>
      <c r="VSI11" s="215"/>
      <c r="VSJ11" s="215"/>
      <c r="VSK11" s="215"/>
      <c r="VSL11" s="215"/>
      <c r="VSM11" s="215"/>
      <c r="VSN11" s="215"/>
      <c r="VSO11" s="215"/>
      <c r="VSP11" s="215"/>
      <c r="VSQ11" s="215"/>
      <c r="VSR11" s="215"/>
      <c r="VSS11" s="215"/>
      <c r="VST11" s="215"/>
      <c r="VSU11" s="215"/>
      <c r="VSV11" s="215"/>
      <c r="VSW11" s="215"/>
      <c r="VSX11" s="215"/>
      <c r="VSY11" s="215"/>
      <c r="VSZ11" s="215"/>
      <c r="VTA11" s="215"/>
      <c r="VTB11" s="215"/>
      <c r="VTC11" s="215"/>
      <c r="VTD11" s="215"/>
      <c r="VTE11" s="215"/>
      <c r="VTF11" s="215"/>
      <c r="VTG11" s="215"/>
      <c r="VTH11" s="215"/>
      <c r="VTI11" s="215"/>
      <c r="VTJ11" s="215"/>
      <c r="VTK11" s="215"/>
      <c r="VTL11" s="215"/>
      <c r="VTM11" s="215"/>
      <c r="VTN11" s="215"/>
      <c r="VTO11" s="215"/>
      <c r="VTP11" s="215"/>
      <c r="VTQ11" s="215"/>
      <c r="VTR11" s="215"/>
      <c r="VTS11" s="215"/>
      <c r="VTT11" s="215"/>
      <c r="VTU11" s="215"/>
      <c r="VTV11" s="215"/>
      <c r="VTW11" s="215"/>
      <c r="VTX11" s="215"/>
      <c r="VTY11" s="215"/>
      <c r="VTZ11" s="215"/>
      <c r="VUA11" s="215"/>
      <c r="VUB11" s="215"/>
      <c r="VUC11" s="215"/>
      <c r="VUD11" s="215"/>
      <c r="VUE11" s="215"/>
      <c r="VUF11" s="215"/>
      <c r="VUG11" s="215"/>
      <c r="VUH11" s="215"/>
      <c r="VUI11" s="215"/>
      <c r="VUJ11" s="215"/>
      <c r="VUK11" s="215"/>
      <c r="VUL11" s="215"/>
      <c r="VUM11" s="215"/>
      <c r="VUN11" s="215"/>
      <c r="VUO11" s="215"/>
      <c r="VUP11" s="215"/>
      <c r="VUQ11" s="215"/>
      <c r="VUR11" s="215"/>
      <c r="VUS11" s="215"/>
      <c r="VUT11" s="215"/>
      <c r="VUU11" s="215"/>
      <c r="VUV11" s="215"/>
      <c r="VUW11" s="215"/>
      <c r="VUX11" s="215"/>
      <c r="VUY11" s="215"/>
      <c r="VUZ11" s="215"/>
      <c r="VVA11" s="215"/>
      <c r="VVB11" s="215"/>
      <c r="VVC11" s="215"/>
      <c r="VVD11" s="215"/>
      <c r="VVE11" s="215"/>
      <c r="VVF11" s="215"/>
      <c r="VVG11" s="215"/>
      <c r="VVH11" s="215"/>
      <c r="VVI11" s="215"/>
      <c r="VVJ11" s="215"/>
      <c r="VVK11" s="215"/>
      <c r="VVL11" s="215"/>
      <c r="VVM11" s="215"/>
      <c r="VVN11" s="215"/>
      <c r="VVO11" s="215"/>
      <c r="VVP11" s="215"/>
      <c r="VVQ11" s="215"/>
      <c r="VVR11" s="215"/>
      <c r="VVS11" s="215"/>
      <c r="VVT11" s="215"/>
      <c r="VVU11" s="215"/>
      <c r="VVV11" s="215"/>
      <c r="VVW11" s="215"/>
      <c r="VVX11" s="215"/>
      <c r="VVY11" s="215"/>
      <c r="VVZ11" s="215"/>
      <c r="VWA11" s="215"/>
      <c r="VWB11" s="215"/>
      <c r="VWC11" s="215"/>
      <c r="VWD11" s="215"/>
      <c r="VWE11" s="215"/>
      <c r="VWF11" s="215"/>
      <c r="VWG11" s="215"/>
      <c r="VWH11" s="215"/>
      <c r="VWI11" s="215"/>
      <c r="VWJ11" s="215"/>
      <c r="VWK11" s="215"/>
      <c r="VWL11" s="215"/>
      <c r="VWM11" s="215"/>
      <c r="VWN11" s="215"/>
      <c r="VWO11" s="215"/>
      <c r="VWP11" s="215"/>
      <c r="VWQ11" s="215"/>
      <c r="VWR11" s="215"/>
      <c r="VWS11" s="215"/>
      <c r="VWT11" s="215"/>
      <c r="VWU11" s="215"/>
      <c r="VWV11" s="215"/>
      <c r="VWW11" s="215"/>
      <c r="VWX11" s="215"/>
      <c r="VWY11" s="215"/>
      <c r="VWZ11" s="215"/>
      <c r="VXA11" s="215"/>
      <c r="VXB11" s="215"/>
      <c r="VXC11" s="215"/>
      <c r="VXD11" s="215"/>
      <c r="VXE11" s="215"/>
      <c r="VXF11" s="215"/>
      <c r="VXG11" s="215"/>
      <c r="VXH11" s="215"/>
      <c r="VXI11" s="215"/>
      <c r="VXJ11" s="215"/>
      <c r="VXK11" s="215"/>
      <c r="VXL11" s="215"/>
      <c r="VXM11" s="215"/>
      <c r="VXN11" s="215"/>
      <c r="VXO11" s="215"/>
      <c r="VXP11" s="215"/>
      <c r="VXQ11" s="215"/>
      <c r="VXR11" s="215"/>
      <c r="VXS11" s="215"/>
      <c r="VXT11" s="215"/>
      <c r="VXU11" s="215"/>
      <c r="VXV11" s="215"/>
      <c r="VXW11" s="215"/>
      <c r="VXX11" s="215"/>
      <c r="VXY11" s="215"/>
      <c r="VXZ11" s="215"/>
      <c r="VYA11" s="215"/>
      <c r="VYB11" s="215"/>
      <c r="VYC11" s="215"/>
      <c r="VYD11" s="215"/>
      <c r="VYE11" s="215"/>
      <c r="VYF11" s="215"/>
      <c r="VYG11" s="215"/>
      <c r="VYH11" s="215"/>
      <c r="VYI11" s="215"/>
      <c r="VYJ11" s="215"/>
      <c r="VYK11" s="215"/>
      <c r="VYL11" s="215"/>
      <c r="VYM11" s="215"/>
      <c r="VYN11" s="215"/>
      <c r="VYO11" s="215"/>
      <c r="VYP11" s="215"/>
      <c r="VYQ11" s="215"/>
      <c r="VYR11" s="215"/>
      <c r="VYS11" s="215"/>
      <c r="VYT11" s="215"/>
      <c r="VYU11" s="215"/>
      <c r="VYV11" s="215"/>
      <c r="VYW11" s="215"/>
      <c r="VYX11" s="215"/>
      <c r="VYY11" s="215"/>
      <c r="VYZ11" s="215"/>
      <c r="VZA11" s="215"/>
      <c r="VZB11" s="215"/>
      <c r="VZC11" s="215"/>
      <c r="VZD11" s="215"/>
      <c r="VZE11" s="215"/>
      <c r="VZF11" s="215"/>
      <c r="VZG11" s="215"/>
      <c r="VZH11" s="215"/>
      <c r="VZI11" s="215"/>
      <c r="VZJ11" s="215"/>
      <c r="VZK11" s="215"/>
      <c r="VZL11" s="215"/>
      <c r="VZM11" s="215"/>
      <c r="VZN11" s="215"/>
      <c r="VZO11" s="215"/>
      <c r="VZP11" s="215"/>
      <c r="VZQ11" s="215"/>
      <c r="VZR11" s="215"/>
      <c r="VZS11" s="215"/>
      <c r="VZT11" s="215"/>
      <c r="VZU11" s="215"/>
      <c r="VZV11" s="215"/>
      <c r="VZW11" s="215"/>
      <c r="VZX11" s="215"/>
      <c r="VZY11" s="215"/>
      <c r="VZZ11" s="215"/>
      <c r="WAA11" s="215"/>
      <c r="WAB11" s="215"/>
      <c r="WAC11" s="215"/>
      <c r="WAD11" s="215"/>
      <c r="WAE11" s="215"/>
      <c r="WAF11" s="215"/>
      <c r="WAG11" s="215"/>
      <c r="WAH11" s="215"/>
      <c r="WAI11" s="215"/>
      <c r="WAJ11" s="215"/>
      <c r="WAK11" s="215"/>
      <c r="WAL11" s="215"/>
      <c r="WAM11" s="215"/>
      <c r="WAN11" s="215"/>
      <c r="WAO11" s="215"/>
      <c r="WAP11" s="215"/>
      <c r="WAQ11" s="215"/>
      <c r="WAR11" s="215"/>
      <c r="WAS11" s="215"/>
      <c r="WAT11" s="215"/>
      <c r="WAU11" s="215"/>
      <c r="WAV11" s="215"/>
      <c r="WAW11" s="215"/>
      <c r="WAX11" s="215"/>
      <c r="WAY11" s="215"/>
      <c r="WAZ11" s="215"/>
      <c r="WBA11" s="215"/>
      <c r="WBB11" s="215"/>
      <c r="WBC11" s="215"/>
      <c r="WBD11" s="215"/>
      <c r="WBE11" s="215"/>
      <c r="WBF11" s="215"/>
      <c r="WBG11" s="215"/>
      <c r="WBH11" s="215"/>
      <c r="WBI11" s="215"/>
      <c r="WBJ11" s="215"/>
      <c r="WBK11" s="215"/>
      <c r="WBL11" s="215"/>
      <c r="WBM11" s="215"/>
      <c r="WBN11" s="215"/>
      <c r="WBO11" s="215"/>
      <c r="WBP11" s="215"/>
      <c r="WBQ11" s="215"/>
      <c r="WBR11" s="215"/>
      <c r="WBS11" s="215"/>
      <c r="WBT11" s="215"/>
      <c r="WBU11" s="215"/>
      <c r="WBV11" s="215"/>
      <c r="WBW11" s="215"/>
      <c r="WBX11" s="215"/>
      <c r="WBY11" s="215"/>
      <c r="WBZ11" s="215"/>
      <c r="WCA11" s="215"/>
      <c r="WCB11" s="215"/>
      <c r="WCC11" s="215"/>
      <c r="WCD11" s="215"/>
      <c r="WCE11" s="215"/>
      <c r="WCF11" s="215"/>
      <c r="WCG11" s="215"/>
      <c r="WCH11" s="215"/>
      <c r="WCI11" s="215"/>
      <c r="WCJ11" s="215"/>
      <c r="WCK11" s="215"/>
      <c r="WCL11" s="215"/>
      <c r="WCM11" s="215"/>
      <c r="WCN11" s="215"/>
      <c r="WCO11" s="215"/>
      <c r="WCP11" s="215"/>
      <c r="WCQ11" s="215"/>
      <c r="WCR11" s="215"/>
      <c r="WCS11" s="215"/>
      <c r="WCT11" s="215"/>
      <c r="WCU11" s="215"/>
      <c r="WCV11" s="215"/>
      <c r="WCW11" s="215"/>
      <c r="WCX11" s="215"/>
      <c r="WCY11" s="215"/>
      <c r="WCZ11" s="215"/>
      <c r="WDA11" s="215"/>
      <c r="WDB11" s="215"/>
      <c r="WDC11" s="215"/>
      <c r="WDD11" s="215"/>
      <c r="WDE11" s="215"/>
      <c r="WDF11" s="215"/>
      <c r="WDG11" s="215"/>
      <c r="WDH11" s="215"/>
      <c r="WDI11" s="215"/>
      <c r="WDJ11" s="215"/>
      <c r="WDK11" s="215"/>
      <c r="WDL11" s="215"/>
      <c r="WDM11" s="215"/>
      <c r="WDN11" s="215"/>
      <c r="WDO11" s="215"/>
      <c r="WDP11" s="215"/>
      <c r="WDQ11" s="215"/>
      <c r="WDR11" s="215"/>
      <c r="WDS11" s="215"/>
      <c r="WDT11" s="215"/>
      <c r="WDU11" s="215"/>
      <c r="WDV11" s="215"/>
      <c r="WDW11" s="215"/>
      <c r="WDX11" s="215"/>
      <c r="WDY11" s="215"/>
      <c r="WDZ11" s="215"/>
      <c r="WEA11" s="215"/>
      <c r="WEB11" s="215"/>
      <c r="WEC11" s="215"/>
      <c r="WED11" s="215"/>
      <c r="WEE11" s="215"/>
      <c r="WEF11" s="215"/>
      <c r="WEG11" s="215"/>
      <c r="WEH11" s="215"/>
      <c r="WEI11" s="215"/>
      <c r="WEJ11" s="215"/>
      <c r="WEK11" s="215"/>
      <c r="WEL11" s="215"/>
      <c r="WEM11" s="215"/>
      <c r="WEN11" s="215"/>
      <c r="WEO11" s="215"/>
      <c r="WEP11" s="215"/>
      <c r="WEQ11" s="215"/>
      <c r="WER11" s="215"/>
      <c r="WES11" s="215"/>
      <c r="WET11" s="215"/>
      <c r="WEU11" s="215"/>
      <c r="WEV11" s="215"/>
      <c r="WEW11" s="215"/>
      <c r="WEX11" s="215"/>
      <c r="WEY11" s="215"/>
      <c r="WEZ11" s="215"/>
      <c r="WFA11" s="215"/>
      <c r="WFB11" s="215"/>
      <c r="WFC11" s="215"/>
      <c r="WFD11" s="215"/>
      <c r="WFE11" s="215"/>
      <c r="WFF11" s="215"/>
      <c r="WFG11" s="215"/>
      <c r="WFH11" s="215"/>
      <c r="WFI11" s="215"/>
      <c r="WFJ11" s="215"/>
      <c r="WFK11" s="215"/>
      <c r="WFL11" s="215"/>
      <c r="WFM11" s="215"/>
      <c r="WFN11" s="215"/>
      <c r="WFO11" s="215"/>
      <c r="WFP11" s="215"/>
      <c r="WFQ11" s="215"/>
      <c r="WFR11" s="215"/>
      <c r="WFS11" s="215"/>
      <c r="WFT11" s="215"/>
      <c r="WFU11" s="215"/>
      <c r="WFV11" s="215"/>
      <c r="WFW11" s="215"/>
      <c r="WFX11" s="215"/>
      <c r="WFY11" s="215"/>
      <c r="WFZ11" s="215"/>
      <c r="WGA11" s="215"/>
      <c r="WGB11" s="215"/>
      <c r="WGC11" s="215"/>
      <c r="WGD11" s="215"/>
      <c r="WGE11" s="215"/>
      <c r="WGF11" s="215"/>
      <c r="WGG11" s="215"/>
      <c r="WGH11" s="215"/>
      <c r="WGI11" s="215"/>
      <c r="WGJ11" s="215"/>
      <c r="WGK11" s="215"/>
      <c r="WGL11" s="215"/>
      <c r="WGM11" s="215"/>
      <c r="WGN11" s="215"/>
      <c r="WGO11" s="215"/>
      <c r="WGP11" s="215"/>
      <c r="WGQ11" s="215"/>
      <c r="WGR11" s="215"/>
      <c r="WGS11" s="215"/>
      <c r="WGT11" s="215"/>
      <c r="WGU11" s="215"/>
      <c r="WGV11" s="215"/>
      <c r="WGW11" s="215"/>
      <c r="WGX11" s="215"/>
      <c r="WGY11" s="215"/>
      <c r="WGZ11" s="215"/>
      <c r="WHA11" s="215"/>
      <c r="WHB11" s="215"/>
      <c r="WHC11" s="215"/>
      <c r="WHD11" s="215"/>
      <c r="WHE11" s="215"/>
      <c r="WHF11" s="215"/>
      <c r="WHG11" s="215"/>
      <c r="WHH11" s="215"/>
      <c r="WHI11" s="215"/>
      <c r="WHJ11" s="215"/>
      <c r="WHK11" s="215"/>
      <c r="WHL11" s="215"/>
      <c r="WHM11" s="215"/>
      <c r="WHN11" s="215"/>
      <c r="WHO11" s="215"/>
      <c r="WHP11" s="215"/>
      <c r="WHQ11" s="215"/>
      <c r="WHR11" s="215"/>
      <c r="WHS11" s="215"/>
      <c r="WHT11" s="215"/>
      <c r="WHU11" s="215"/>
      <c r="WHV11" s="215"/>
      <c r="WHW11" s="215"/>
      <c r="WHX11" s="215"/>
      <c r="WHY11" s="215"/>
      <c r="WHZ11" s="215"/>
      <c r="WIA11" s="215"/>
      <c r="WIB11" s="215"/>
      <c r="WIC11" s="215"/>
      <c r="WID11" s="215"/>
      <c r="WIE11" s="215"/>
      <c r="WIF11" s="215"/>
      <c r="WIG11" s="215"/>
      <c r="WIH11" s="215"/>
      <c r="WII11" s="215"/>
      <c r="WIJ11" s="215"/>
      <c r="WIK11" s="215"/>
      <c r="WIL11" s="215"/>
      <c r="WIM11" s="215"/>
      <c r="WIN11" s="215"/>
      <c r="WIO11" s="215"/>
      <c r="WIP11" s="215"/>
      <c r="WIQ11" s="215"/>
      <c r="WIR11" s="215"/>
      <c r="WIS11" s="215"/>
      <c r="WIT11" s="215"/>
      <c r="WIU11" s="215"/>
      <c r="WIV11" s="215"/>
      <c r="WIW11" s="215"/>
      <c r="WIX11" s="215"/>
      <c r="WIY11" s="215"/>
      <c r="WIZ11" s="215"/>
      <c r="WJA11" s="215"/>
      <c r="WJB11" s="215"/>
      <c r="WJC11" s="215"/>
      <c r="WJD11" s="215"/>
      <c r="WJE11" s="215"/>
      <c r="WJF11" s="215"/>
      <c r="WJG11" s="215"/>
      <c r="WJH11" s="215"/>
      <c r="WJI11" s="215"/>
      <c r="WJJ11" s="215"/>
      <c r="WJK11" s="215"/>
      <c r="WJL11" s="215"/>
      <c r="WJM11" s="215"/>
      <c r="WJN11" s="215"/>
      <c r="WJO11" s="215"/>
      <c r="WJP11" s="215"/>
      <c r="WJQ11" s="215"/>
      <c r="WJR11" s="215"/>
      <c r="WJS11" s="215"/>
      <c r="WJT11" s="215"/>
      <c r="WJU11" s="215"/>
      <c r="WJV11" s="215"/>
      <c r="WJW11" s="215"/>
      <c r="WJX11" s="215"/>
      <c r="WJY11" s="215"/>
      <c r="WJZ11" s="215"/>
      <c r="WKA11" s="215"/>
      <c r="WKB11" s="215"/>
      <c r="WKC11" s="215"/>
      <c r="WKD11" s="215"/>
      <c r="WKE11" s="215"/>
      <c r="WKF11" s="215"/>
      <c r="WKG11" s="215"/>
      <c r="WKH11" s="215"/>
      <c r="WKI11" s="215"/>
      <c r="WKJ11" s="215"/>
      <c r="WKK11" s="215"/>
      <c r="WKL11" s="215"/>
      <c r="WKM11" s="215"/>
      <c r="WKN11" s="215"/>
      <c r="WKO11" s="215"/>
      <c r="WKP11" s="215"/>
      <c r="WKQ11" s="215"/>
      <c r="WKR11" s="215"/>
      <c r="WKS11" s="215"/>
      <c r="WKT11" s="215"/>
      <c r="WKU11" s="215"/>
      <c r="WKV11" s="215"/>
      <c r="WKW11" s="215"/>
      <c r="WKX11" s="215"/>
      <c r="WKY11" s="215"/>
      <c r="WKZ11" s="215"/>
      <c r="WLA11" s="215"/>
      <c r="WLB11" s="215"/>
      <c r="WLC11" s="215"/>
      <c r="WLD11" s="215"/>
      <c r="WLE11" s="215"/>
      <c r="WLF11" s="215"/>
      <c r="WLG11" s="215"/>
      <c r="WLH11" s="215"/>
      <c r="WLI11" s="215"/>
      <c r="WLJ11" s="215"/>
      <c r="WLK11" s="215"/>
      <c r="WLL11" s="215"/>
      <c r="WLM11" s="215"/>
      <c r="WLN11" s="215"/>
      <c r="WLO11" s="215"/>
      <c r="WLP11" s="215"/>
      <c r="WLQ11" s="215"/>
      <c r="WLR11" s="215"/>
      <c r="WLS11" s="215"/>
      <c r="WLT11" s="215"/>
      <c r="WLU11" s="215"/>
      <c r="WLV11" s="215"/>
      <c r="WLW11" s="215"/>
      <c r="WLX11" s="215"/>
      <c r="WLY11" s="215"/>
      <c r="WLZ11" s="215"/>
      <c r="WMA11" s="215"/>
      <c r="WMB11" s="215"/>
      <c r="WMC11" s="215"/>
      <c r="WMD11" s="215"/>
      <c r="WME11" s="215"/>
      <c r="WMF11" s="215"/>
      <c r="WMG11" s="215"/>
      <c r="WMH11" s="215"/>
      <c r="WMI11" s="215"/>
      <c r="WMJ11" s="215"/>
      <c r="WMK11" s="215"/>
      <c r="WML11" s="215"/>
      <c r="WMM11" s="215"/>
      <c r="WMN11" s="215"/>
      <c r="WMO11" s="215"/>
      <c r="WMP11" s="215"/>
      <c r="WMQ11" s="215"/>
      <c r="WMR11" s="215"/>
      <c r="WMS11" s="215"/>
      <c r="WMT11" s="215"/>
      <c r="WMU11" s="215"/>
      <c r="WMV11" s="215"/>
      <c r="WMW11" s="215"/>
      <c r="WMX11" s="215"/>
      <c r="WMY11" s="215"/>
      <c r="WMZ11" s="215"/>
      <c r="WNA11" s="215"/>
      <c r="WNB11" s="215"/>
      <c r="WNC11" s="215"/>
      <c r="WND11" s="215"/>
      <c r="WNE11" s="215"/>
      <c r="WNF11" s="215"/>
      <c r="WNG11" s="215"/>
      <c r="WNH11" s="215"/>
      <c r="WNI11" s="215"/>
      <c r="WNJ11" s="215"/>
      <c r="WNK11" s="215"/>
      <c r="WNL11" s="215"/>
      <c r="WNM11" s="215"/>
      <c r="WNN11" s="215"/>
      <c r="WNO11" s="215"/>
      <c r="WNP11" s="215"/>
      <c r="WNQ11" s="215"/>
      <c r="WNR11" s="215"/>
      <c r="WNS11" s="215"/>
      <c r="WNT11" s="215"/>
      <c r="WNU11" s="215"/>
      <c r="WNV11" s="215"/>
      <c r="WNW11" s="215"/>
      <c r="WNX11" s="215"/>
      <c r="WNY11" s="215"/>
      <c r="WNZ11" s="215"/>
      <c r="WOA11" s="215"/>
      <c r="WOB11" s="215"/>
      <c r="WOC11" s="215"/>
      <c r="WOD11" s="215"/>
      <c r="WOE11" s="215"/>
      <c r="WOF11" s="215"/>
      <c r="WOG11" s="215"/>
      <c r="WOH11" s="215"/>
      <c r="WOI11" s="215"/>
      <c r="WOJ11" s="215"/>
      <c r="WOK11" s="215"/>
      <c r="WOL11" s="215"/>
      <c r="WOM11" s="215"/>
      <c r="WON11" s="215"/>
      <c r="WOO11" s="215"/>
      <c r="WOP11" s="215"/>
      <c r="WOQ11" s="215"/>
      <c r="WOR11" s="215"/>
      <c r="WOS11" s="215"/>
      <c r="WOT11" s="215"/>
      <c r="WOU11" s="215"/>
      <c r="WOV11" s="215"/>
      <c r="WOW11" s="215"/>
      <c r="WOX11" s="215"/>
      <c r="WOY11" s="215"/>
      <c r="WOZ11" s="215"/>
      <c r="WPA11" s="215"/>
      <c r="WPB11" s="215"/>
      <c r="WPC11" s="215"/>
      <c r="WPD11" s="215"/>
      <c r="WPE11" s="215"/>
      <c r="WPF11" s="215"/>
      <c r="WPG11" s="215"/>
      <c r="WPH11" s="215"/>
      <c r="WPI11" s="215"/>
      <c r="WPJ11" s="215"/>
      <c r="WPK11" s="215"/>
      <c r="WPL11" s="215"/>
      <c r="WPM11" s="215"/>
      <c r="WPN11" s="215"/>
      <c r="WPO11" s="215"/>
      <c r="WPP11" s="215"/>
      <c r="WPQ11" s="215"/>
      <c r="WPR11" s="215"/>
      <c r="WPS11" s="215"/>
      <c r="WPT11" s="215"/>
      <c r="WPU11" s="215"/>
      <c r="WPV11" s="215"/>
      <c r="WPW11" s="215"/>
      <c r="WPX11" s="215"/>
      <c r="WPY11" s="215"/>
      <c r="WPZ11" s="215"/>
      <c r="WQA11" s="215"/>
      <c r="WQB11" s="215"/>
      <c r="WQC11" s="215"/>
      <c r="WQD11" s="215"/>
      <c r="WQE11" s="215"/>
      <c r="WQF11" s="215"/>
      <c r="WQG11" s="215"/>
      <c r="WQH11" s="215"/>
      <c r="WQI11" s="215"/>
      <c r="WQJ11" s="215"/>
      <c r="WQK11" s="215"/>
      <c r="WQL11" s="215"/>
      <c r="WQM11" s="215"/>
      <c r="WQN11" s="215"/>
      <c r="WQO11" s="215"/>
      <c r="WQP11" s="215"/>
      <c r="WQQ11" s="215"/>
      <c r="WQR11" s="215"/>
      <c r="WQS11" s="215"/>
      <c r="WQT11" s="215"/>
      <c r="WQU11" s="215"/>
      <c r="WQV11" s="215"/>
      <c r="WQW11" s="215"/>
      <c r="WQX11" s="215"/>
      <c r="WQY11" s="215"/>
      <c r="WQZ11" s="215"/>
      <c r="WRA11" s="215"/>
      <c r="WRB11" s="215"/>
      <c r="WRC11" s="215"/>
      <c r="WRD11" s="215"/>
      <c r="WRE11" s="215"/>
      <c r="WRF11" s="215"/>
      <c r="WRG11" s="215"/>
      <c r="WRH11" s="215"/>
      <c r="WRI11" s="215"/>
      <c r="WRJ11" s="215"/>
      <c r="WRK11" s="215"/>
      <c r="WRL11" s="215"/>
      <c r="WRM11" s="215"/>
      <c r="WRN11" s="215"/>
      <c r="WRO11" s="215"/>
      <c r="WRP11" s="215"/>
      <c r="WRQ11" s="215"/>
      <c r="WRR11" s="215"/>
      <c r="WRS11" s="215"/>
      <c r="WRT11" s="215"/>
      <c r="WRU11" s="215"/>
      <c r="WRV11" s="215"/>
      <c r="WRW11" s="215"/>
      <c r="WRX11" s="215"/>
      <c r="WRY11" s="215"/>
      <c r="WRZ11" s="215"/>
      <c r="WSA11" s="215"/>
      <c r="WSB11" s="215"/>
      <c r="WSC11" s="215"/>
      <c r="WSD11" s="215"/>
      <c r="WSE11" s="215"/>
      <c r="WSF11" s="215"/>
      <c r="WSG11" s="215"/>
      <c r="WSH11" s="215"/>
      <c r="WSI11" s="215"/>
      <c r="WSJ11" s="215"/>
      <c r="WSK11" s="215"/>
      <c r="WSL11" s="215"/>
      <c r="WSM11" s="215"/>
      <c r="WSN11" s="215"/>
      <c r="WSO11" s="215"/>
      <c r="WSP11" s="215"/>
      <c r="WSQ11" s="215"/>
      <c r="WSR11" s="215"/>
      <c r="WSS11" s="215"/>
      <c r="WST11" s="215"/>
      <c r="WSU11" s="215"/>
      <c r="WSV11" s="215"/>
      <c r="WSW11" s="215"/>
      <c r="WSX11" s="215"/>
      <c r="WSY11" s="215"/>
      <c r="WSZ11" s="215"/>
      <c r="WTA11" s="215"/>
      <c r="WTB11" s="215"/>
      <c r="WTC11" s="215"/>
      <c r="WTD11" s="215"/>
      <c r="WTE11" s="215"/>
      <c r="WTF11" s="215"/>
      <c r="WTG11" s="215"/>
      <c r="WTH11" s="215"/>
      <c r="WTI11" s="215"/>
      <c r="WTJ11" s="215"/>
      <c r="WTK11" s="215"/>
      <c r="WTL11" s="215"/>
      <c r="WTM11" s="215"/>
      <c r="WTN11" s="215"/>
      <c r="WTO11" s="215"/>
      <c r="WTP11" s="215"/>
      <c r="WTQ11" s="215"/>
      <c r="WTR11" s="215"/>
      <c r="WTS11" s="215"/>
      <c r="WTT11" s="215"/>
      <c r="WTU11" s="215"/>
      <c r="WTV11" s="215"/>
      <c r="WTW11" s="215"/>
      <c r="WTX11" s="215"/>
      <c r="WTY11" s="215"/>
      <c r="WTZ11" s="215"/>
      <c r="WUA11" s="215"/>
      <c r="WUB11" s="215"/>
      <c r="WUC11" s="215"/>
      <c r="WUD11" s="215"/>
      <c r="WUE11" s="215"/>
      <c r="WUF11" s="215"/>
      <c r="WUG11" s="215"/>
      <c r="WUH11" s="215"/>
      <c r="WUI11" s="215"/>
      <c r="WUJ11" s="215"/>
      <c r="WUK11" s="215"/>
      <c r="WUL11" s="215"/>
      <c r="WUM11" s="215"/>
      <c r="WUN11" s="215"/>
      <c r="WUO11" s="215"/>
      <c r="WUP11" s="215"/>
      <c r="WUQ11" s="215"/>
      <c r="WUR11" s="215"/>
      <c r="WUS11" s="215"/>
      <c r="WUT11" s="215"/>
      <c r="WUU11" s="215"/>
      <c r="WUV11" s="215"/>
      <c r="WUW11" s="215"/>
      <c r="WUX11" s="215"/>
      <c r="WUY11" s="215"/>
      <c r="WUZ11" s="215"/>
      <c r="WVA11" s="215"/>
      <c r="WVB11" s="215"/>
      <c r="WVC11" s="215"/>
      <c r="WVD11" s="215"/>
      <c r="WVE11" s="215"/>
      <c r="WVF11" s="215"/>
      <c r="WVG11" s="215"/>
      <c r="WVH11" s="215"/>
      <c r="WVI11" s="215"/>
      <c r="WVJ11" s="215"/>
      <c r="WVK11" s="215"/>
      <c r="WVL11" s="215"/>
      <c r="WVM11" s="215"/>
      <c r="WVN11" s="215"/>
      <c r="WVO11" s="215"/>
      <c r="WVP11" s="215"/>
      <c r="WVQ11" s="215"/>
      <c r="WVR11" s="215"/>
      <c r="WVS11" s="215"/>
      <c r="WVT11" s="215"/>
      <c r="WVU11" s="215"/>
      <c r="WVV11" s="215"/>
      <c r="WVW11" s="215"/>
      <c r="WVX11" s="215"/>
      <c r="WVY11" s="215"/>
      <c r="WVZ11" s="215"/>
      <c r="WWA11" s="215"/>
      <c r="WWB11" s="215"/>
      <c r="WWC11" s="215"/>
      <c r="WWD11" s="215"/>
      <c r="WWE11" s="215"/>
      <c r="WWF11" s="215"/>
      <c r="WWG11" s="215"/>
      <c r="WWH11" s="215"/>
      <c r="WWI11" s="215"/>
      <c r="WWJ11" s="215"/>
      <c r="WWK11" s="215"/>
      <c r="WWL11" s="215"/>
      <c r="WWM11" s="215"/>
      <c r="WWN11" s="215"/>
      <c r="WWO11" s="215"/>
      <c r="WWP11" s="215"/>
      <c r="WWQ11" s="215"/>
      <c r="WWR11" s="215"/>
      <c r="WWS11" s="215"/>
      <c r="WWT11" s="215"/>
      <c r="WWU11" s="215"/>
      <c r="WWV11" s="215"/>
      <c r="WWW11" s="215"/>
      <c r="WWX11" s="215"/>
      <c r="WWY11" s="215"/>
      <c r="WWZ11" s="215"/>
      <c r="WXA11" s="215"/>
      <c r="WXB11" s="215"/>
      <c r="WXC11" s="215"/>
      <c r="WXD11" s="215"/>
      <c r="WXE11" s="215"/>
      <c r="WXF11" s="215"/>
      <c r="WXG11" s="215"/>
      <c r="WXH11" s="215"/>
      <c r="WXI11" s="215"/>
      <c r="WXJ11" s="215"/>
      <c r="WXK11" s="215"/>
      <c r="WXL11" s="215"/>
      <c r="WXM11" s="215"/>
      <c r="WXN11" s="215"/>
      <c r="WXO11" s="215"/>
      <c r="WXP11" s="215"/>
      <c r="WXQ11" s="215"/>
      <c r="WXR11" s="215"/>
      <c r="WXS11" s="215"/>
      <c r="WXT11" s="215"/>
      <c r="WXU11" s="215"/>
      <c r="WXV11" s="215"/>
      <c r="WXW11" s="215"/>
      <c r="WXX11" s="215"/>
      <c r="WXY11" s="215"/>
      <c r="WXZ11" s="215"/>
      <c r="WYA11" s="215"/>
      <c r="WYB11" s="215"/>
      <c r="WYC11" s="215"/>
      <c r="WYD11" s="215"/>
      <c r="WYE11" s="215"/>
      <c r="WYF11" s="215"/>
      <c r="WYG11" s="215"/>
      <c r="WYH11" s="215"/>
      <c r="WYI11" s="215"/>
      <c r="WYJ11" s="215"/>
      <c r="WYK11" s="215"/>
      <c r="WYL11" s="215"/>
      <c r="WYM11" s="215"/>
      <c r="WYN11" s="215"/>
      <c r="WYO11" s="215"/>
      <c r="WYP11" s="215"/>
      <c r="WYQ11" s="215"/>
      <c r="WYR11" s="215"/>
      <c r="WYS11" s="215"/>
      <c r="WYT11" s="215"/>
      <c r="WYU11" s="215"/>
      <c r="WYV11" s="215"/>
      <c r="WYW11" s="215"/>
      <c r="WYX11" s="215"/>
      <c r="WYY11" s="215"/>
      <c r="WYZ11" s="215"/>
      <c r="WZA11" s="215"/>
      <c r="WZB11" s="215"/>
      <c r="WZC11" s="215"/>
      <c r="WZD11" s="215"/>
      <c r="WZE11" s="215"/>
      <c r="WZF11" s="215"/>
      <c r="WZG11" s="215"/>
      <c r="WZH11" s="215"/>
      <c r="WZI11" s="215"/>
      <c r="WZJ11" s="215"/>
      <c r="WZK11" s="215"/>
      <c r="WZL11" s="215"/>
      <c r="WZM11" s="215"/>
      <c r="WZN11" s="215"/>
      <c r="WZO11" s="215"/>
      <c r="WZP11" s="215"/>
      <c r="WZQ11" s="215"/>
      <c r="WZR11" s="215"/>
      <c r="WZS11" s="215"/>
      <c r="WZT11" s="215"/>
      <c r="WZU11" s="215"/>
      <c r="WZV11" s="215"/>
      <c r="WZW11" s="215"/>
      <c r="WZX11" s="215"/>
      <c r="WZY11" s="215"/>
      <c r="WZZ11" s="215"/>
      <c r="XAA11" s="215"/>
      <c r="XAB11" s="215"/>
      <c r="XAC11" s="215"/>
      <c r="XAD11" s="215"/>
      <c r="XAE11" s="215"/>
      <c r="XAF11" s="215"/>
      <c r="XAG11" s="215"/>
      <c r="XAH11" s="215"/>
      <c r="XAI11" s="215"/>
      <c r="XAJ11" s="215"/>
      <c r="XAK11" s="215"/>
      <c r="XAL11" s="215"/>
      <c r="XAM11" s="215"/>
      <c r="XAN11" s="215"/>
      <c r="XAO11" s="215"/>
      <c r="XAP11" s="215"/>
      <c r="XAQ11" s="215"/>
      <c r="XAR11" s="215"/>
      <c r="XAS11" s="215"/>
      <c r="XAT11" s="215"/>
      <c r="XAU11" s="215"/>
      <c r="XAV11" s="215"/>
      <c r="XAW11" s="215"/>
      <c r="XAX11" s="215"/>
      <c r="XAY11" s="215"/>
      <c r="XAZ11" s="215"/>
      <c r="XBA11" s="215"/>
      <c r="XBB11" s="215"/>
      <c r="XBC11" s="215"/>
      <c r="XBD11" s="215"/>
      <c r="XBE11" s="215"/>
      <c r="XBF11" s="215"/>
      <c r="XBG11" s="215"/>
      <c r="XBH11" s="215"/>
      <c r="XBI11" s="215"/>
      <c r="XBJ11" s="215"/>
      <c r="XBK11" s="215"/>
      <c r="XBL11" s="215"/>
      <c r="XBM11" s="215"/>
      <c r="XBN11" s="215"/>
      <c r="XBO11" s="215"/>
      <c r="XBP11" s="215"/>
      <c r="XBQ11" s="215"/>
      <c r="XBR11" s="215"/>
      <c r="XBS11" s="215"/>
      <c r="XBT11" s="215"/>
      <c r="XBU11" s="215"/>
      <c r="XBV11" s="215"/>
      <c r="XBW11" s="215"/>
      <c r="XBX11" s="215"/>
      <c r="XBY11" s="215"/>
      <c r="XBZ11" s="215"/>
      <c r="XCA11" s="215"/>
      <c r="XCB11" s="215"/>
      <c r="XCC11" s="215"/>
      <c r="XCD11" s="215"/>
      <c r="XCE11" s="215"/>
      <c r="XCF11" s="215"/>
      <c r="XCG11" s="215"/>
      <c r="XCH11" s="215"/>
      <c r="XCI11" s="215"/>
      <c r="XCJ11" s="215"/>
      <c r="XCK11" s="215"/>
      <c r="XCL11" s="215"/>
      <c r="XCM11" s="215"/>
      <c r="XCN11" s="215"/>
      <c r="XCO11" s="215"/>
      <c r="XCP11" s="215"/>
      <c r="XCQ11" s="215"/>
      <c r="XCR11" s="215"/>
      <c r="XCS11" s="215"/>
      <c r="XCT11" s="215"/>
      <c r="XCU11" s="215"/>
      <c r="XCV11" s="215"/>
      <c r="XCW11" s="215"/>
      <c r="XCX11" s="215"/>
    </row>
    <row r="12" spans="1:16326" ht="31.5" customHeight="1">
      <c r="A12" s="227">
        <v>55</v>
      </c>
      <c r="B12" s="228" t="s">
        <v>278</v>
      </c>
      <c r="C12" s="228" t="s">
        <v>142</v>
      </c>
      <c r="D12" s="279" t="s">
        <v>363</v>
      </c>
      <c r="E12" s="228" t="s">
        <v>114</v>
      </c>
      <c r="F12" s="228">
        <v>1000</v>
      </c>
      <c r="G12" s="229">
        <v>1282.9100000000001</v>
      </c>
      <c r="H12" s="352">
        <v>1282910</v>
      </c>
      <c r="I12" s="354">
        <v>0.18643192805318826</v>
      </c>
      <c r="J12" s="353">
        <v>0.40639906118443281</v>
      </c>
    </row>
    <row r="13" spans="1:16326" ht="57.75" customHeight="1">
      <c r="A13" s="227">
        <v>3</v>
      </c>
      <c r="B13" s="228" t="s">
        <v>278</v>
      </c>
      <c r="C13" s="228" t="s">
        <v>33</v>
      </c>
      <c r="D13" s="279" t="s">
        <v>313</v>
      </c>
      <c r="E13" s="228" t="s">
        <v>35</v>
      </c>
      <c r="F13" s="228">
        <v>1000</v>
      </c>
      <c r="G13" s="229">
        <v>508.16</v>
      </c>
      <c r="H13" s="352">
        <v>508160</v>
      </c>
      <c r="I13" s="354">
        <v>7.3845592098828558E-2</v>
      </c>
      <c r="J13" s="353">
        <v>0.48024465328326138</v>
      </c>
    </row>
    <row r="14" spans="1:16326" ht="60" customHeight="1">
      <c r="A14" s="227">
        <v>54</v>
      </c>
      <c r="B14" s="228" t="s">
        <v>278</v>
      </c>
      <c r="C14" s="228" t="s">
        <v>140</v>
      </c>
      <c r="D14" s="279" t="s">
        <v>362</v>
      </c>
      <c r="E14" s="228" t="s">
        <v>114</v>
      </c>
      <c r="F14" s="228">
        <v>400</v>
      </c>
      <c r="G14" s="229">
        <v>1031.8399999999999</v>
      </c>
      <c r="H14" s="352">
        <v>412736</v>
      </c>
      <c r="I14" s="354">
        <v>5.9978617562386066E-2</v>
      </c>
      <c r="J14" s="353">
        <v>0.54022327084564747</v>
      </c>
    </row>
    <row r="15" spans="1:16326" ht="47.25" customHeight="1">
      <c r="A15" s="227">
        <v>66</v>
      </c>
      <c r="B15" s="228" t="s">
        <v>278</v>
      </c>
      <c r="C15" s="228" t="s">
        <v>162</v>
      </c>
      <c r="D15" s="279" t="s">
        <v>370</v>
      </c>
      <c r="E15" s="228" t="s">
        <v>114</v>
      </c>
      <c r="F15" s="228">
        <v>100</v>
      </c>
      <c r="G15" s="229">
        <v>3868.37</v>
      </c>
      <c r="H15" s="352">
        <v>386837</v>
      </c>
      <c r="I15" s="354">
        <v>5.6214986049147E-2</v>
      </c>
      <c r="J15" s="353">
        <v>0.59643825689479446</v>
      </c>
    </row>
    <row r="16" spans="1:16326" ht="47.25" customHeight="1">
      <c r="A16" s="227">
        <v>65</v>
      </c>
      <c r="B16" s="228" t="s">
        <v>278</v>
      </c>
      <c r="C16" s="228" t="s">
        <v>160</v>
      </c>
      <c r="D16" s="279" t="s">
        <v>368</v>
      </c>
      <c r="E16" s="228" t="s">
        <v>114</v>
      </c>
      <c r="F16" s="228">
        <v>100</v>
      </c>
      <c r="G16" s="229">
        <v>2037.68</v>
      </c>
      <c r="H16" s="352">
        <v>203768</v>
      </c>
      <c r="I16" s="354">
        <v>2.96114779022239E-2</v>
      </c>
      <c r="J16" s="353">
        <v>0.62604973479701831</v>
      </c>
    </row>
    <row r="17" spans="1:10" ht="47.25" customHeight="1">
      <c r="A17" s="227">
        <v>70</v>
      </c>
      <c r="B17" s="228" t="s">
        <v>278</v>
      </c>
      <c r="C17" s="228" t="s">
        <v>4</v>
      </c>
      <c r="D17" s="279" t="s">
        <v>169</v>
      </c>
      <c r="E17" s="228" t="s">
        <v>170</v>
      </c>
      <c r="F17" s="228">
        <v>30</v>
      </c>
      <c r="G17" s="229">
        <v>6629.64</v>
      </c>
      <c r="H17" s="352">
        <v>198889.2</v>
      </c>
      <c r="I17" s="354">
        <v>2.8902492789795207E-2</v>
      </c>
      <c r="J17" s="353">
        <v>0.65495222758681348</v>
      </c>
    </row>
    <row r="18" spans="1:10" ht="47.25" customHeight="1">
      <c r="A18" s="227">
        <v>10</v>
      </c>
      <c r="B18" s="228" t="s">
        <v>278</v>
      </c>
      <c r="C18" s="228" t="s">
        <v>48</v>
      </c>
      <c r="D18" s="279" t="s">
        <v>320</v>
      </c>
      <c r="E18" s="228" t="s">
        <v>35</v>
      </c>
      <c r="F18" s="228">
        <v>8000</v>
      </c>
      <c r="G18" s="229">
        <v>23.75</v>
      </c>
      <c r="H18" s="352">
        <v>190000</v>
      </c>
      <c r="I18" s="354">
        <v>2.7610718078513511E-2</v>
      </c>
      <c r="J18" s="353">
        <v>0.68256294566532705</v>
      </c>
    </row>
    <row r="19" spans="1:10" ht="47.25" customHeight="1">
      <c r="A19" s="227">
        <v>56</v>
      </c>
      <c r="B19" s="228" t="s">
        <v>278</v>
      </c>
      <c r="C19" s="228" t="s">
        <v>144</v>
      </c>
      <c r="D19" s="279" t="s">
        <v>364</v>
      </c>
      <c r="E19" s="228" t="s">
        <v>114</v>
      </c>
      <c r="F19" s="228">
        <v>100</v>
      </c>
      <c r="G19" s="229">
        <v>1599.73</v>
      </c>
      <c r="H19" s="352">
        <v>159973</v>
      </c>
      <c r="I19" s="354">
        <v>2.3247207385126534E-2</v>
      </c>
      <c r="J19" s="353">
        <v>0.70581015305045358</v>
      </c>
    </row>
    <row r="20" spans="1:10" ht="47.25" customHeight="1">
      <c r="A20" s="227">
        <v>4</v>
      </c>
      <c r="B20" s="228" t="s">
        <v>278</v>
      </c>
      <c r="C20" s="228" t="s">
        <v>36</v>
      </c>
      <c r="D20" s="279" t="s">
        <v>314</v>
      </c>
      <c r="E20" s="228" t="s">
        <v>35</v>
      </c>
      <c r="F20" s="228">
        <v>1000</v>
      </c>
      <c r="G20" s="229">
        <v>158.56</v>
      </c>
      <c r="H20" s="352">
        <v>158560</v>
      </c>
      <c r="I20" s="354">
        <v>2.3041870834363695E-2</v>
      </c>
      <c r="J20" s="353">
        <v>0.72885202388481729</v>
      </c>
    </row>
    <row r="21" spans="1:10" ht="47.25" customHeight="1">
      <c r="A21" s="227">
        <v>64</v>
      </c>
      <c r="B21" s="228" t="s">
        <v>278</v>
      </c>
      <c r="C21" s="228" t="s">
        <v>158</v>
      </c>
      <c r="D21" s="279" t="s">
        <v>367</v>
      </c>
      <c r="E21" s="228" t="s">
        <v>114</v>
      </c>
      <c r="F21" s="228">
        <v>100</v>
      </c>
      <c r="G21" s="229">
        <v>1568.59</v>
      </c>
      <c r="H21" s="352">
        <v>156859</v>
      </c>
      <c r="I21" s="354">
        <v>2.2794682247776581E-2</v>
      </c>
      <c r="J21" s="353">
        <v>0.75164670613259388</v>
      </c>
    </row>
    <row r="22" spans="1:10" ht="47.25" customHeight="1">
      <c r="A22" s="227">
        <v>24</v>
      </c>
      <c r="B22" s="228" t="s">
        <v>278</v>
      </c>
      <c r="C22" s="228" t="s">
        <v>76</v>
      </c>
      <c r="D22" s="279" t="s">
        <v>334</v>
      </c>
      <c r="E22" s="228" t="s">
        <v>35</v>
      </c>
      <c r="F22" s="228">
        <v>8000</v>
      </c>
      <c r="G22" s="229">
        <v>19.03</v>
      </c>
      <c r="H22" s="352">
        <v>152240</v>
      </c>
      <c r="I22" s="354">
        <v>2.2123451159331037E-2</v>
      </c>
      <c r="J22" s="353">
        <v>0.77377015729192489</v>
      </c>
    </row>
    <row r="23" spans="1:10" ht="56.25" customHeight="1">
      <c r="A23" s="227">
        <v>16</v>
      </c>
      <c r="B23" s="228" t="s">
        <v>278</v>
      </c>
      <c r="C23" s="228" t="s">
        <v>60</v>
      </c>
      <c r="D23" s="279" t="s">
        <v>326</v>
      </c>
      <c r="E23" s="228" t="s">
        <v>35</v>
      </c>
      <c r="F23" s="228">
        <v>8000</v>
      </c>
      <c r="G23" s="229">
        <v>18.29</v>
      </c>
      <c r="H23" s="352">
        <v>146320</v>
      </c>
      <c r="I23" s="354">
        <v>2.1263159311832088E-2</v>
      </c>
      <c r="J23" s="353">
        <v>0.79503331660375698</v>
      </c>
    </row>
    <row r="24" spans="1:10" ht="56.25" customHeight="1">
      <c r="A24" s="227">
        <v>69</v>
      </c>
      <c r="B24" s="228" t="s">
        <v>278</v>
      </c>
      <c r="C24" s="228" t="s">
        <v>3</v>
      </c>
      <c r="D24" s="279" t="s">
        <v>346</v>
      </c>
      <c r="E24" s="228" t="s">
        <v>35</v>
      </c>
      <c r="F24" s="228">
        <v>40</v>
      </c>
      <c r="G24" s="229">
        <v>3037.91</v>
      </c>
      <c r="H24" s="352">
        <v>121516.4</v>
      </c>
      <c r="I24" s="354">
        <v>1.7658710854294098E-2</v>
      </c>
      <c r="J24" s="353">
        <v>0.81269202745805103</v>
      </c>
    </row>
    <row r="25" spans="1:10" ht="56.25" customHeight="1">
      <c r="A25" s="227">
        <v>71</v>
      </c>
      <c r="B25" s="228" t="s">
        <v>278</v>
      </c>
      <c r="C25" s="228" t="s">
        <v>5</v>
      </c>
      <c r="D25" s="279" t="s">
        <v>456</v>
      </c>
      <c r="E25" s="228" t="s">
        <v>114</v>
      </c>
      <c r="F25" s="228">
        <v>30</v>
      </c>
      <c r="G25" s="229">
        <v>3243.05</v>
      </c>
      <c r="H25" s="352">
        <v>97291.5</v>
      </c>
      <c r="I25" s="354">
        <v>1.4138358831240511E-2</v>
      </c>
      <c r="J25" s="353">
        <v>0.82683038628929151</v>
      </c>
    </row>
    <row r="26" spans="1:10" ht="56.25" customHeight="1">
      <c r="A26" s="227">
        <v>62</v>
      </c>
      <c r="B26" s="228" t="s">
        <v>278</v>
      </c>
      <c r="C26" s="228" t="s">
        <v>154</v>
      </c>
      <c r="D26" s="279" t="s">
        <v>366</v>
      </c>
      <c r="E26" s="228" t="s">
        <v>114</v>
      </c>
      <c r="F26" s="228">
        <v>50</v>
      </c>
      <c r="G26" s="229">
        <v>1545.41</v>
      </c>
      <c r="H26" s="352">
        <v>77270.5</v>
      </c>
      <c r="I26" s="354">
        <v>1.1228915743609359E-2</v>
      </c>
      <c r="J26" s="353">
        <v>0.83805930203290091</v>
      </c>
    </row>
    <row r="27" spans="1:10" ht="56.25" customHeight="1">
      <c r="A27" s="227">
        <v>12</v>
      </c>
      <c r="B27" s="228" t="s">
        <v>278</v>
      </c>
      <c r="C27" s="228" t="s">
        <v>52</v>
      </c>
      <c r="D27" s="279" t="s">
        <v>322</v>
      </c>
      <c r="E27" s="228" t="s">
        <v>35</v>
      </c>
      <c r="F27" s="228">
        <v>1300</v>
      </c>
      <c r="G27" s="229">
        <v>47.96</v>
      </c>
      <c r="H27" s="352">
        <v>62348</v>
      </c>
      <c r="I27" s="354">
        <v>9.060384477679791E-3</v>
      </c>
      <c r="J27" s="353">
        <v>0.84711968651058067</v>
      </c>
    </row>
    <row r="28" spans="1:10" ht="56.25" customHeight="1">
      <c r="A28" s="227">
        <v>36</v>
      </c>
      <c r="B28" s="228" t="s">
        <v>278</v>
      </c>
      <c r="C28" s="228" t="s">
        <v>100</v>
      </c>
      <c r="D28" s="279" t="s">
        <v>345</v>
      </c>
      <c r="E28" s="228" t="s">
        <v>35</v>
      </c>
      <c r="F28" s="228">
        <v>25</v>
      </c>
      <c r="G28" s="229">
        <v>2451.88</v>
      </c>
      <c r="H28" s="352">
        <v>61297</v>
      </c>
      <c r="I28" s="354">
        <v>8.9076536108349605E-3</v>
      </c>
      <c r="J28" s="353">
        <v>0.85602734012141568</v>
      </c>
    </row>
    <row r="29" spans="1:10" ht="56.25" customHeight="1">
      <c r="A29" s="227">
        <v>53</v>
      </c>
      <c r="B29" s="228" t="s">
        <v>278</v>
      </c>
      <c r="C29" s="228" t="s">
        <v>137</v>
      </c>
      <c r="D29" s="279" t="s">
        <v>138</v>
      </c>
      <c r="E29" s="228" t="s">
        <v>139</v>
      </c>
      <c r="F29" s="228">
        <v>200</v>
      </c>
      <c r="G29" s="229">
        <v>298.76</v>
      </c>
      <c r="H29" s="352">
        <v>59752</v>
      </c>
      <c r="I29" s="354">
        <v>8.6831348769859963E-3</v>
      </c>
      <c r="J29" s="353">
        <v>0.8647104749984017</v>
      </c>
    </row>
    <row r="30" spans="1:10" ht="56.25" customHeight="1">
      <c r="A30" s="227">
        <v>11</v>
      </c>
      <c r="B30" s="228" t="s">
        <v>278</v>
      </c>
      <c r="C30" s="228" t="s">
        <v>50</v>
      </c>
      <c r="D30" s="279" t="s">
        <v>321</v>
      </c>
      <c r="E30" s="228" t="s">
        <v>35</v>
      </c>
      <c r="F30" s="228">
        <v>1300</v>
      </c>
      <c r="G30" s="229">
        <v>38.44</v>
      </c>
      <c r="H30" s="352">
        <v>49972</v>
      </c>
      <c r="I30" s="354">
        <v>7.261909493786722E-3</v>
      </c>
      <c r="J30" s="353">
        <v>0.87197238449218839</v>
      </c>
    </row>
    <row r="31" spans="1:10" ht="56.25" customHeight="1">
      <c r="A31" s="227">
        <v>19</v>
      </c>
      <c r="B31" s="228" t="s">
        <v>278</v>
      </c>
      <c r="C31" s="228" t="s">
        <v>66</v>
      </c>
      <c r="D31" s="279" t="s">
        <v>329</v>
      </c>
      <c r="E31" s="228" t="s">
        <v>35</v>
      </c>
      <c r="F31" s="228">
        <v>1250</v>
      </c>
      <c r="G31" s="229">
        <v>39.81</v>
      </c>
      <c r="H31" s="352">
        <v>49762.5</v>
      </c>
      <c r="I31" s="354">
        <v>7.2314650441159395E-3</v>
      </c>
      <c r="J31" s="353">
        <v>0.87920384953630437</v>
      </c>
    </row>
    <row r="32" spans="1:10" ht="45" customHeight="1">
      <c r="A32" s="227">
        <v>35</v>
      </c>
      <c r="B32" s="228" t="s">
        <v>278</v>
      </c>
      <c r="C32" s="228" t="s">
        <v>98</v>
      </c>
      <c r="D32" s="279" t="s">
        <v>344</v>
      </c>
      <c r="E32" s="228" t="s">
        <v>35</v>
      </c>
      <c r="F32" s="228">
        <v>25</v>
      </c>
      <c r="G32" s="229">
        <v>1797.17</v>
      </c>
      <c r="H32" s="352">
        <v>44929.25</v>
      </c>
      <c r="I32" s="354">
        <v>6.5290992380476476E-3</v>
      </c>
      <c r="J32" s="353">
        <v>0.88573294877435205</v>
      </c>
    </row>
    <row r="33" spans="1:10" ht="45" customHeight="1">
      <c r="A33" s="227">
        <v>6</v>
      </c>
      <c r="B33" s="228" t="s">
        <v>278</v>
      </c>
      <c r="C33" s="228" t="s">
        <v>40</v>
      </c>
      <c r="D33" s="279" t="s">
        <v>316</v>
      </c>
      <c r="E33" s="228" t="s">
        <v>35</v>
      </c>
      <c r="F33" s="228">
        <v>4500</v>
      </c>
      <c r="G33" s="229">
        <v>9.81</v>
      </c>
      <c r="H33" s="352">
        <v>44145</v>
      </c>
      <c r="I33" s="354">
        <v>6.4151323661893623E-3</v>
      </c>
      <c r="J33" s="353">
        <v>0.89214808114054145</v>
      </c>
    </row>
    <row r="34" spans="1:10" ht="45" customHeight="1">
      <c r="A34" s="227">
        <v>18</v>
      </c>
      <c r="B34" s="228" t="s">
        <v>278</v>
      </c>
      <c r="C34" s="228" t="s">
        <v>64</v>
      </c>
      <c r="D34" s="279" t="s">
        <v>328</v>
      </c>
      <c r="E34" s="228" t="s">
        <v>35</v>
      </c>
      <c r="F34" s="228">
        <v>1300</v>
      </c>
      <c r="G34" s="229">
        <v>32.49</v>
      </c>
      <c r="H34" s="352">
        <v>42237</v>
      </c>
      <c r="I34" s="354">
        <v>6.1378626288535534E-3</v>
      </c>
      <c r="J34" s="353">
        <v>0.89828594376939497</v>
      </c>
    </row>
    <row r="35" spans="1:10" ht="45" customHeight="1">
      <c r="A35" s="227">
        <v>34</v>
      </c>
      <c r="B35" s="228" t="s">
        <v>278</v>
      </c>
      <c r="C35" s="228" t="s">
        <v>96</v>
      </c>
      <c r="D35" s="279" t="s">
        <v>343</v>
      </c>
      <c r="E35" s="228" t="s">
        <v>35</v>
      </c>
      <c r="F35" s="228">
        <v>20</v>
      </c>
      <c r="G35" s="229">
        <v>2098.2800000000002</v>
      </c>
      <c r="H35" s="352">
        <v>41965.599999999999</v>
      </c>
      <c r="I35" s="354">
        <v>6.0984228978719288E-3</v>
      </c>
      <c r="J35" s="353">
        <v>0.90438436666726685</v>
      </c>
    </row>
    <row r="36" spans="1:10" ht="30" customHeight="1">
      <c r="A36" s="227">
        <v>30</v>
      </c>
      <c r="B36" s="228" t="s">
        <v>278</v>
      </c>
      <c r="C36" s="228" t="s">
        <v>89</v>
      </c>
      <c r="D36" s="279" t="s">
        <v>341</v>
      </c>
      <c r="E36" s="228" t="s">
        <v>84</v>
      </c>
      <c r="F36" s="228">
        <v>2000</v>
      </c>
      <c r="G36" s="229">
        <v>20.03</v>
      </c>
      <c r="H36" s="352">
        <v>40060</v>
      </c>
      <c r="I36" s="354">
        <v>5.821501927501322E-3</v>
      </c>
      <c r="J36" s="353">
        <v>0.91020586859476815</v>
      </c>
    </row>
    <row r="37" spans="1:10" ht="30" customHeight="1">
      <c r="A37" s="227">
        <v>22</v>
      </c>
      <c r="B37" s="228" t="s">
        <v>278</v>
      </c>
      <c r="C37" s="228" t="s">
        <v>72</v>
      </c>
      <c r="D37" s="279" t="s">
        <v>332</v>
      </c>
      <c r="E37" s="228" t="s">
        <v>35</v>
      </c>
      <c r="F37" s="228">
        <v>2300</v>
      </c>
      <c r="G37" s="229">
        <v>16.91</v>
      </c>
      <c r="H37" s="352">
        <v>38893</v>
      </c>
      <c r="I37" s="354">
        <v>5.6519139906717154E-3</v>
      </c>
      <c r="J37" s="353">
        <v>0.91585778258543982</v>
      </c>
    </row>
    <row r="38" spans="1:10" ht="30" customHeight="1">
      <c r="A38" s="227">
        <v>7</v>
      </c>
      <c r="B38" s="228" t="s">
        <v>278</v>
      </c>
      <c r="C38" s="228" t="s">
        <v>42</v>
      </c>
      <c r="D38" s="279" t="s">
        <v>317</v>
      </c>
      <c r="E38" s="228" t="s">
        <v>35</v>
      </c>
      <c r="F38" s="228">
        <v>2840</v>
      </c>
      <c r="G38" s="229">
        <v>12.71</v>
      </c>
      <c r="H38" s="352">
        <v>36096.400000000001</v>
      </c>
      <c r="I38" s="354">
        <v>5.245513284469764E-3</v>
      </c>
      <c r="J38" s="353">
        <v>0.92110329586990958</v>
      </c>
    </row>
    <row r="39" spans="1:10" ht="30" customHeight="1">
      <c r="A39" s="227">
        <v>21</v>
      </c>
      <c r="B39" s="228" t="s">
        <v>278</v>
      </c>
      <c r="C39" s="228" t="s">
        <v>70</v>
      </c>
      <c r="D39" s="279" t="s">
        <v>331</v>
      </c>
      <c r="E39" s="228" t="s">
        <v>35</v>
      </c>
      <c r="F39" s="228">
        <v>1300</v>
      </c>
      <c r="G39" s="229">
        <v>26.74</v>
      </c>
      <c r="H39" s="352">
        <v>34762</v>
      </c>
      <c r="I39" s="354">
        <v>5.0515988518172981E-3</v>
      </c>
      <c r="J39" s="353">
        <v>0.92615489472172685</v>
      </c>
    </row>
    <row r="40" spans="1:10" ht="43.5" customHeight="1">
      <c r="A40" s="227">
        <v>15</v>
      </c>
      <c r="B40" s="228" t="s">
        <v>278</v>
      </c>
      <c r="C40" s="228" t="s">
        <v>58</v>
      </c>
      <c r="D40" s="279" t="s">
        <v>325</v>
      </c>
      <c r="E40" s="228" t="s">
        <v>35</v>
      </c>
      <c r="F40" s="228">
        <v>1300</v>
      </c>
      <c r="G40" s="229">
        <v>26.21</v>
      </c>
      <c r="H40" s="352">
        <v>34073</v>
      </c>
      <c r="I40" s="354">
        <v>4.9514736688904782E-3</v>
      </c>
      <c r="J40" s="353">
        <v>0.93110636839061733</v>
      </c>
    </row>
    <row r="41" spans="1:10" ht="43.5" customHeight="1">
      <c r="A41" s="227">
        <v>9</v>
      </c>
      <c r="B41" s="228" t="s">
        <v>278</v>
      </c>
      <c r="C41" s="228" t="s">
        <v>46</v>
      </c>
      <c r="D41" s="279" t="s">
        <v>319</v>
      </c>
      <c r="E41" s="228" t="s">
        <v>35</v>
      </c>
      <c r="F41" s="228">
        <v>2000</v>
      </c>
      <c r="G41" s="229">
        <v>17</v>
      </c>
      <c r="H41" s="352">
        <v>34000</v>
      </c>
      <c r="I41" s="354">
        <v>4.9408653403655751E-3</v>
      </c>
      <c r="J41" s="353">
        <v>0.93604723373098286</v>
      </c>
    </row>
    <row r="42" spans="1:10" ht="24" customHeight="1">
      <c r="A42" s="227">
        <v>25</v>
      </c>
      <c r="B42" s="228" t="s">
        <v>278</v>
      </c>
      <c r="C42" s="228" t="s">
        <v>78</v>
      </c>
      <c r="D42" s="279" t="s">
        <v>335</v>
      </c>
      <c r="E42" s="228" t="s">
        <v>35</v>
      </c>
      <c r="F42" s="228">
        <v>1300</v>
      </c>
      <c r="G42" s="229">
        <v>24.39</v>
      </c>
      <c r="H42" s="352">
        <v>31707</v>
      </c>
      <c r="I42" s="354">
        <v>4.6076475690285676E-3</v>
      </c>
      <c r="J42" s="353">
        <v>0.9406548813000114</v>
      </c>
    </row>
    <row r="43" spans="1:10" ht="24" customHeight="1">
      <c r="A43" s="227">
        <v>68</v>
      </c>
      <c r="B43" s="228" t="s">
        <v>278</v>
      </c>
      <c r="C43" s="228" t="s">
        <v>166</v>
      </c>
      <c r="D43" s="279" t="s">
        <v>352</v>
      </c>
      <c r="E43" s="228" t="s">
        <v>114</v>
      </c>
      <c r="F43" s="228">
        <v>20</v>
      </c>
      <c r="G43" s="229">
        <v>1552.33</v>
      </c>
      <c r="H43" s="352">
        <v>31046.6</v>
      </c>
      <c r="I43" s="354">
        <v>4.511678525770408E-3</v>
      </c>
      <c r="J43" s="353">
        <v>0.94516655982578179</v>
      </c>
    </row>
    <row r="44" spans="1:10" ht="41.25" customHeight="1">
      <c r="A44" s="227">
        <v>17</v>
      </c>
      <c r="B44" s="228" t="s">
        <v>278</v>
      </c>
      <c r="C44" s="228" t="s">
        <v>62</v>
      </c>
      <c r="D44" s="279" t="s">
        <v>327</v>
      </c>
      <c r="E44" s="228" t="s">
        <v>35</v>
      </c>
      <c r="F44" s="228">
        <v>1300</v>
      </c>
      <c r="G44" s="229">
        <v>23.7</v>
      </c>
      <c r="H44" s="352">
        <v>30810</v>
      </c>
      <c r="I44" s="354">
        <v>4.4772959157842167E-3</v>
      </c>
      <c r="J44" s="353">
        <v>0.94964385574156596</v>
      </c>
    </row>
    <row r="45" spans="1:10" ht="41.25" customHeight="1">
      <c r="A45" s="227">
        <v>23</v>
      </c>
      <c r="B45" s="228" t="s">
        <v>278</v>
      </c>
      <c r="C45" s="228" t="s">
        <v>74</v>
      </c>
      <c r="D45" s="279" t="s">
        <v>333</v>
      </c>
      <c r="E45" s="228" t="s">
        <v>35</v>
      </c>
      <c r="F45" s="228">
        <v>1300</v>
      </c>
      <c r="G45" s="229">
        <v>20.59</v>
      </c>
      <c r="H45" s="352">
        <v>26767</v>
      </c>
      <c r="I45" s="354">
        <v>3.8897688989872163E-3</v>
      </c>
      <c r="J45" s="353">
        <v>0.95353362464055313</v>
      </c>
    </row>
    <row r="46" spans="1:10" ht="41.25" customHeight="1">
      <c r="A46" s="227">
        <v>20</v>
      </c>
      <c r="B46" s="228" t="s">
        <v>278</v>
      </c>
      <c r="C46" s="228" t="s">
        <v>68</v>
      </c>
      <c r="D46" s="279" t="s">
        <v>330</v>
      </c>
      <c r="E46" s="228" t="s">
        <v>35</v>
      </c>
      <c r="F46" s="228">
        <v>1300</v>
      </c>
      <c r="G46" s="229">
        <v>20.399999999999999</v>
      </c>
      <c r="H46" s="352">
        <v>26520</v>
      </c>
      <c r="I46" s="354">
        <v>3.853874965485149E-3</v>
      </c>
      <c r="J46" s="353">
        <v>0.95738749960603831</v>
      </c>
    </row>
    <row r="47" spans="1:10" ht="41.25" customHeight="1">
      <c r="A47" s="227">
        <v>14</v>
      </c>
      <c r="B47" s="228" t="s">
        <v>278</v>
      </c>
      <c r="C47" s="228" t="s">
        <v>56</v>
      </c>
      <c r="D47" s="279" t="s">
        <v>324</v>
      </c>
      <c r="E47" s="228" t="s">
        <v>35</v>
      </c>
      <c r="F47" s="228">
        <v>1300</v>
      </c>
      <c r="G47" s="229">
        <v>20.3</v>
      </c>
      <c r="H47" s="352">
        <v>26390</v>
      </c>
      <c r="I47" s="354">
        <v>3.8349834215366924E-3</v>
      </c>
      <c r="J47" s="353">
        <v>0.96122248302757496</v>
      </c>
    </row>
    <row r="48" spans="1:10" ht="41.25" customHeight="1">
      <c r="A48" s="227">
        <v>13</v>
      </c>
      <c r="B48" s="228" t="s">
        <v>278</v>
      </c>
      <c r="C48" s="228" t="s">
        <v>54</v>
      </c>
      <c r="D48" s="279" t="s">
        <v>323</v>
      </c>
      <c r="E48" s="228" t="s">
        <v>35</v>
      </c>
      <c r="F48" s="228">
        <v>1200</v>
      </c>
      <c r="G48" s="229">
        <v>21.48</v>
      </c>
      <c r="H48" s="352">
        <v>25776</v>
      </c>
      <c r="I48" s="354">
        <v>3.7457572062724433E-3</v>
      </c>
      <c r="J48" s="353">
        <v>0.96496824023384742</v>
      </c>
    </row>
    <row r="49" spans="1:10" ht="41.25" customHeight="1">
      <c r="A49" s="227">
        <v>57</v>
      </c>
      <c r="B49" s="228" t="s">
        <v>278</v>
      </c>
      <c r="C49" s="228" t="s">
        <v>426</v>
      </c>
      <c r="D49" s="279" t="s">
        <v>149</v>
      </c>
      <c r="E49" s="228" t="s">
        <v>114</v>
      </c>
      <c r="F49" s="228">
        <v>200</v>
      </c>
      <c r="G49" s="229">
        <v>99.83</v>
      </c>
      <c r="H49" s="352">
        <v>19966</v>
      </c>
      <c r="I49" s="354">
        <v>2.9014505113452672E-3</v>
      </c>
      <c r="J49" s="353">
        <v>0.96786969074519269</v>
      </c>
    </row>
    <row r="50" spans="1:10" ht="41.25" customHeight="1">
      <c r="A50" s="227">
        <v>8</v>
      </c>
      <c r="B50" s="228" t="s">
        <v>278</v>
      </c>
      <c r="C50" s="228" t="s">
        <v>44</v>
      </c>
      <c r="D50" s="279" t="s">
        <v>318</v>
      </c>
      <c r="E50" s="228" t="s">
        <v>35</v>
      </c>
      <c r="F50" s="228">
        <v>1200</v>
      </c>
      <c r="G50" s="229">
        <v>15.97</v>
      </c>
      <c r="H50" s="352">
        <v>19164</v>
      </c>
      <c r="I50" s="354">
        <v>2.784904217140173E-3</v>
      </c>
      <c r="J50" s="353">
        <v>0.97065459496233286</v>
      </c>
    </row>
    <row r="51" spans="1:10" ht="41.25" customHeight="1">
      <c r="A51" s="227">
        <v>52</v>
      </c>
      <c r="B51" s="228" t="s">
        <v>278</v>
      </c>
      <c r="C51" s="228" t="s">
        <v>135</v>
      </c>
      <c r="D51" s="279" t="s">
        <v>136</v>
      </c>
      <c r="E51" s="228" t="s">
        <v>35</v>
      </c>
      <c r="F51" s="228">
        <v>1500</v>
      </c>
      <c r="G51" s="229">
        <v>10.77</v>
      </c>
      <c r="H51" s="352">
        <v>16155</v>
      </c>
      <c r="I51" s="354">
        <v>2.3476376345178199E-3</v>
      </c>
      <c r="J51" s="353">
        <v>0.9730022325968507</v>
      </c>
    </row>
    <row r="52" spans="1:10" ht="41.25" customHeight="1">
      <c r="A52" s="227">
        <v>58</v>
      </c>
      <c r="B52" s="228" t="s">
        <v>278</v>
      </c>
      <c r="C52" s="228" t="s">
        <v>427</v>
      </c>
      <c r="D52" s="279" t="s">
        <v>428</v>
      </c>
      <c r="E52" s="228" t="s">
        <v>114</v>
      </c>
      <c r="F52" s="228">
        <v>200</v>
      </c>
      <c r="G52" s="229">
        <v>71.42</v>
      </c>
      <c r="H52" s="352">
        <v>14284</v>
      </c>
      <c r="I52" s="354">
        <v>2.0757447212288787E-3</v>
      </c>
      <c r="J52" s="353">
        <v>0.97507797731807955</v>
      </c>
    </row>
    <row r="53" spans="1:10" ht="41.25" customHeight="1">
      <c r="A53" s="227">
        <v>32</v>
      </c>
      <c r="B53" s="228" t="s">
        <v>278</v>
      </c>
      <c r="C53" s="228" t="s">
        <v>92</v>
      </c>
      <c r="D53" s="279" t="s">
        <v>340</v>
      </c>
      <c r="E53" s="228" t="s">
        <v>35</v>
      </c>
      <c r="F53" s="228">
        <v>400</v>
      </c>
      <c r="G53" s="229">
        <v>33.18</v>
      </c>
      <c r="H53" s="352">
        <v>13272</v>
      </c>
      <c r="I53" s="354">
        <v>1.9286813175685858E-3</v>
      </c>
      <c r="J53" s="353">
        <v>0.97700665863564817</v>
      </c>
    </row>
    <row r="54" spans="1:10" ht="32.25" customHeight="1">
      <c r="A54" s="227">
        <v>38</v>
      </c>
      <c r="B54" s="228" t="s">
        <v>278</v>
      </c>
      <c r="C54" s="228" t="s">
        <v>105</v>
      </c>
      <c r="D54" s="279" t="s">
        <v>348</v>
      </c>
      <c r="E54" s="228" t="s">
        <v>35</v>
      </c>
      <c r="F54" s="228">
        <v>10</v>
      </c>
      <c r="G54" s="229">
        <v>1297.94</v>
      </c>
      <c r="H54" s="352">
        <v>12979.4</v>
      </c>
      <c r="I54" s="354">
        <v>1.8861608117276749E-3</v>
      </c>
      <c r="J54" s="353">
        <v>0.97889281944737583</v>
      </c>
    </row>
    <row r="55" spans="1:10" ht="32.25" customHeight="1">
      <c r="A55" s="227">
        <v>63</v>
      </c>
      <c r="B55" s="228" t="s">
        <v>278</v>
      </c>
      <c r="C55" s="228" t="s">
        <v>156</v>
      </c>
      <c r="D55" s="279" t="s">
        <v>159</v>
      </c>
      <c r="E55" s="228" t="s">
        <v>84</v>
      </c>
      <c r="F55" s="228">
        <v>400</v>
      </c>
      <c r="G55" s="229">
        <v>30.15</v>
      </c>
      <c r="H55" s="352">
        <v>12060</v>
      </c>
      <c r="I55" s="354">
        <v>1.7525540001414365E-3</v>
      </c>
      <c r="J55" s="353">
        <v>0.98064537344751723</v>
      </c>
    </row>
    <row r="56" spans="1:10" ht="32.25" customHeight="1">
      <c r="A56" s="227">
        <v>2</v>
      </c>
      <c r="B56" s="228" t="s">
        <v>278</v>
      </c>
      <c r="C56" s="228" t="s">
        <v>30</v>
      </c>
      <c r="D56" s="279" t="s">
        <v>271</v>
      </c>
      <c r="E56" s="228" t="s">
        <v>32</v>
      </c>
      <c r="F56" s="228">
        <v>50</v>
      </c>
      <c r="G56" s="229">
        <v>228.86</v>
      </c>
      <c r="H56" s="352">
        <v>11443</v>
      </c>
      <c r="I56" s="354">
        <v>1.6628918261706847E-3</v>
      </c>
      <c r="J56" s="353">
        <v>0.98230826527368786</v>
      </c>
    </row>
    <row r="57" spans="1:10" ht="32.25" customHeight="1">
      <c r="A57" s="227">
        <v>67</v>
      </c>
      <c r="B57" s="228" t="s">
        <v>278</v>
      </c>
      <c r="C57" s="228" t="s">
        <v>164</v>
      </c>
      <c r="D57" s="279" t="s">
        <v>369</v>
      </c>
      <c r="E57" s="228" t="s">
        <v>114</v>
      </c>
      <c r="F57" s="228">
        <v>20</v>
      </c>
      <c r="G57" s="229">
        <v>553.02</v>
      </c>
      <c r="H57" s="352">
        <v>11060.4</v>
      </c>
      <c r="I57" s="354">
        <v>1.6072925591346886E-3</v>
      </c>
      <c r="J57" s="353">
        <v>0.98391555783282258</v>
      </c>
    </row>
    <row r="58" spans="1:10" ht="39.75" customHeight="1">
      <c r="A58" s="227">
        <v>59</v>
      </c>
      <c r="B58" s="228" t="s">
        <v>278</v>
      </c>
      <c r="C58" s="228" t="s">
        <v>148</v>
      </c>
      <c r="D58" s="279" t="s">
        <v>365</v>
      </c>
      <c r="E58" s="228" t="s">
        <v>114</v>
      </c>
      <c r="F58" s="228">
        <v>30</v>
      </c>
      <c r="G58" s="229">
        <v>318.74</v>
      </c>
      <c r="H58" s="352">
        <v>9562.2000000000007</v>
      </c>
      <c r="I58" s="354">
        <v>1.3895747811071679E-3</v>
      </c>
      <c r="J58" s="353">
        <v>0.98530513261392971</v>
      </c>
    </row>
    <row r="59" spans="1:10" ht="24" customHeight="1">
      <c r="A59" s="227">
        <v>51</v>
      </c>
      <c r="B59" s="228" t="s">
        <v>278</v>
      </c>
      <c r="C59" s="228" t="s">
        <v>133</v>
      </c>
      <c r="D59" s="279" t="s">
        <v>361</v>
      </c>
      <c r="E59" s="228" t="s">
        <v>35</v>
      </c>
      <c r="F59" s="228">
        <v>8</v>
      </c>
      <c r="G59" s="229">
        <v>1172.5999999999999</v>
      </c>
      <c r="H59" s="352">
        <v>9380.7999999999993</v>
      </c>
      <c r="I59" s="354">
        <v>1.363213811320629E-3</v>
      </c>
      <c r="J59" s="353">
        <v>0.98666834642525036</v>
      </c>
    </row>
    <row r="60" spans="1:10" ht="24" customHeight="1">
      <c r="A60" s="227">
        <v>41</v>
      </c>
      <c r="B60" s="228" t="s">
        <v>278</v>
      </c>
      <c r="C60" s="228" t="s">
        <v>111</v>
      </c>
      <c r="D60" s="279" t="s">
        <v>351</v>
      </c>
      <c r="E60" s="228" t="s">
        <v>35</v>
      </c>
      <c r="F60" s="228">
        <v>5</v>
      </c>
      <c r="G60" s="229">
        <v>1806.14</v>
      </c>
      <c r="H60" s="352">
        <v>9030.7000000000007</v>
      </c>
      <c r="I60" s="354">
        <v>1.3123374302717473E-3</v>
      </c>
      <c r="J60" s="353">
        <v>0.98798068385552207</v>
      </c>
    </row>
    <row r="61" spans="1:10" ht="24" customHeight="1">
      <c r="A61" s="227">
        <v>60</v>
      </c>
      <c r="B61" s="228" t="s">
        <v>278</v>
      </c>
      <c r="C61" s="228" t="s">
        <v>150</v>
      </c>
      <c r="D61" s="279" t="s">
        <v>153</v>
      </c>
      <c r="E61" s="228" t="s">
        <v>114</v>
      </c>
      <c r="F61" s="228">
        <v>200</v>
      </c>
      <c r="G61" s="229">
        <v>44.11</v>
      </c>
      <c r="H61" s="352">
        <v>8822</v>
      </c>
      <c r="I61" s="354">
        <v>1.2820092362560325E-3</v>
      </c>
      <c r="J61" s="353">
        <v>0.98926269309177806</v>
      </c>
    </row>
    <row r="62" spans="1:10" ht="46.5" customHeight="1">
      <c r="A62" s="227">
        <v>40</v>
      </c>
      <c r="B62" s="228" t="s">
        <v>278</v>
      </c>
      <c r="C62" s="228" t="s">
        <v>109</v>
      </c>
      <c r="D62" s="279" t="s">
        <v>350</v>
      </c>
      <c r="E62" s="228" t="s">
        <v>35</v>
      </c>
      <c r="F62" s="228">
        <v>5</v>
      </c>
      <c r="G62" s="229">
        <v>1697.85</v>
      </c>
      <c r="H62" s="352">
        <v>8489.25</v>
      </c>
      <c r="I62" s="354">
        <v>1.2336541497264253E-3</v>
      </c>
      <c r="J62" s="353">
        <v>0.99049634724150448</v>
      </c>
    </row>
    <row r="63" spans="1:10" ht="28.5" customHeight="1">
      <c r="A63" s="227">
        <v>33</v>
      </c>
      <c r="B63" s="228" t="s">
        <v>278</v>
      </c>
      <c r="C63" s="228" t="s">
        <v>94</v>
      </c>
      <c r="D63" s="279" t="s">
        <v>438</v>
      </c>
      <c r="E63" s="228" t="s">
        <v>35</v>
      </c>
      <c r="F63" s="228">
        <v>80</v>
      </c>
      <c r="G63" s="229">
        <v>89.07</v>
      </c>
      <c r="H63" s="352">
        <v>7125.6</v>
      </c>
      <c r="I63" s="354">
        <v>1.0354891196855572E-3</v>
      </c>
      <c r="J63" s="353">
        <v>0.99153183636119002</v>
      </c>
    </row>
    <row r="64" spans="1:10" s="307" customFormat="1" ht="28.5" customHeight="1">
      <c r="A64" s="227">
        <v>61</v>
      </c>
      <c r="B64" s="228" t="s">
        <v>278</v>
      </c>
      <c r="C64" s="228" t="s">
        <v>152</v>
      </c>
      <c r="D64" s="279" t="s">
        <v>155</v>
      </c>
      <c r="E64" s="228" t="s">
        <v>114</v>
      </c>
      <c r="F64" s="228">
        <v>100</v>
      </c>
      <c r="G64" s="229">
        <v>65.92</v>
      </c>
      <c r="H64" s="352">
        <v>6592</v>
      </c>
      <c r="I64" s="354">
        <v>9.579465977555845E-4</v>
      </c>
      <c r="J64" s="353">
        <v>0.99248978295894563</v>
      </c>
    </row>
    <row r="65" spans="1:10" s="307" customFormat="1" ht="28.5" customHeight="1">
      <c r="A65" s="227">
        <v>39</v>
      </c>
      <c r="B65" s="228" t="s">
        <v>278</v>
      </c>
      <c r="C65" s="228" t="s">
        <v>107</v>
      </c>
      <c r="D65" s="279" t="s">
        <v>349</v>
      </c>
      <c r="E65" s="228" t="s">
        <v>35</v>
      </c>
      <c r="F65" s="228">
        <v>5</v>
      </c>
      <c r="G65" s="229">
        <v>1293.79</v>
      </c>
      <c r="H65" s="352">
        <v>6468.95</v>
      </c>
      <c r="I65" s="354">
        <v>9.4006502481052616E-4</v>
      </c>
      <c r="J65" s="353">
        <v>0.99342984798375611</v>
      </c>
    </row>
    <row r="66" spans="1:10" s="307" customFormat="1" ht="28.5" customHeight="1">
      <c r="A66" s="227">
        <v>5</v>
      </c>
      <c r="B66" s="228" t="s">
        <v>278</v>
      </c>
      <c r="C66" s="228" t="s">
        <v>38</v>
      </c>
      <c r="D66" s="279" t="s">
        <v>315</v>
      </c>
      <c r="E66" s="228" t="s">
        <v>35</v>
      </c>
      <c r="F66" s="228">
        <v>200</v>
      </c>
      <c r="G66" s="229">
        <v>28.44</v>
      </c>
      <c r="H66" s="352">
        <v>5688</v>
      </c>
      <c r="I66" s="354">
        <v>8.265777075293939E-4</v>
      </c>
      <c r="J66" s="353">
        <v>0.99425642569128547</v>
      </c>
    </row>
    <row r="67" spans="1:10" s="307" customFormat="1" ht="28.5" customHeight="1">
      <c r="A67" s="227">
        <v>43</v>
      </c>
      <c r="B67" s="228" t="s">
        <v>278</v>
      </c>
      <c r="C67" s="228" t="s">
        <v>117</v>
      </c>
      <c r="D67" s="279" t="s">
        <v>354</v>
      </c>
      <c r="E67" s="228" t="s">
        <v>35</v>
      </c>
      <c r="F67" s="228">
        <v>5</v>
      </c>
      <c r="G67" s="229">
        <v>1117.83</v>
      </c>
      <c r="H67" s="352">
        <v>5589.15</v>
      </c>
      <c r="I67" s="354">
        <v>8.1221286815012512E-4</v>
      </c>
      <c r="J67" s="353">
        <v>0.99506863855943561</v>
      </c>
    </row>
    <row r="68" spans="1:10" s="307" customFormat="1" ht="28.5" customHeight="1">
      <c r="A68" s="227">
        <v>42</v>
      </c>
      <c r="B68" s="228" t="s">
        <v>278</v>
      </c>
      <c r="C68" s="228" t="s">
        <v>115</v>
      </c>
      <c r="D68" s="279" t="s">
        <v>353</v>
      </c>
      <c r="E68" s="228" t="s">
        <v>35</v>
      </c>
      <c r="F68" s="228">
        <v>5</v>
      </c>
      <c r="G68" s="229">
        <v>1110.6500000000001</v>
      </c>
      <c r="H68" s="352">
        <v>5553.25</v>
      </c>
      <c r="I68" s="354">
        <v>8.0699589562897443E-4</v>
      </c>
      <c r="J68" s="353">
        <v>0.99587563445506455</v>
      </c>
    </row>
    <row r="69" spans="1:10" s="307" customFormat="1" ht="28.5" customHeight="1">
      <c r="A69" s="227">
        <v>31</v>
      </c>
      <c r="B69" s="228" t="s">
        <v>278</v>
      </c>
      <c r="C69" s="228" t="s">
        <v>90</v>
      </c>
      <c r="D69" s="279" t="s">
        <v>342</v>
      </c>
      <c r="E69" s="228" t="s">
        <v>84</v>
      </c>
      <c r="F69" s="228">
        <v>150</v>
      </c>
      <c r="G69" s="229">
        <v>25.12</v>
      </c>
      <c r="H69" s="352">
        <v>3768</v>
      </c>
      <c r="I69" s="354">
        <v>5.4756413536757322E-4</v>
      </c>
      <c r="J69" s="353">
        <v>0.99642319859043216</v>
      </c>
    </row>
    <row r="70" spans="1:10" s="307" customFormat="1" ht="28.5" customHeight="1">
      <c r="A70" s="227">
        <v>29</v>
      </c>
      <c r="B70" s="228" t="s">
        <v>278</v>
      </c>
      <c r="C70" s="228" t="s">
        <v>87</v>
      </c>
      <c r="D70" s="279" t="s">
        <v>339</v>
      </c>
      <c r="E70" s="228" t="s">
        <v>84</v>
      </c>
      <c r="F70" s="228">
        <v>200</v>
      </c>
      <c r="G70" s="229">
        <v>18.059999999999999</v>
      </c>
      <c r="H70" s="352">
        <v>3612</v>
      </c>
      <c r="I70" s="354">
        <v>5.2489428262942521E-4</v>
      </c>
      <c r="J70" s="353">
        <v>0.99694809287306163</v>
      </c>
    </row>
    <row r="71" spans="1:10" s="307" customFormat="1" ht="28.5" customHeight="1">
      <c r="A71" s="227">
        <v>26</v>
      </c>
      <c r="B71" s="228" t="s">
        <v>278</v>
      </c>
      <c r="C71" s="228" t="s">
        <v>80</v>
      </c>
      <c r="D71" s="279" t="s">
        <v>336</v>
      </c>
      <c r="E71" s="228" t="s">
        <v>35</v>
      </c>
      <c r="F71" s="228">
        <v>50</v>
      </c>
      <c r="G71" s="229">
        <v>67.459999999999994</v>
      </c>
      <c r="H71" s="352">
        <v>3373</v>
      </c>
      <c r="I71" s="354">
        <v>4.9016290567803196E-4</v>
      </c>
      <c r="J71" s="353">
        <v>0.99743825577873968</v>
      </c>
    </row>
    <row r="72" spans="1:10" s="307" customFormat="1" ht="28.5" customHeight="1">
      <c r="A72" s="227">
        <v>37</v>
      </c>
      <c r="B72" s="228" t="s">
        <v>278</v>
      </c>
      <c r="C72" s="228" t="s">
        <v>103</v>
      </c>
      <c r="D72" s="279" t="s">
        <v>347</v>
      </c>
      <c r="E72" s="228" t="s">
        <v>35</v>
      </c>
      <c r="F72" s="228">
        <v>5</v>
      </c>
      <c r="G72" s="229">
        <v>641.87</v>
      </c>
      <c r="H72" s="352">
        <v>3209.35</v>
      </c>
      <c r="I72" s="354">
        <v>4.6638135823830174E-4</v>
      </c>
      <c r="J72" s="353">
        <v>0.99790463713697797</v>
      </c>
    </row>
    <row r="73" spans="1:10" s="307" customFormat="1" ht="28.5" customHeight="1">
      <c r="A73" s="227">
        <v>28</v>
      </c>
      <c r="B73" s="228" t="s">
        <v>278</v>
      </c>
      <c r="C73" s="228" t="s">
        <v>85</v>
      </c>
      <c r="D73" s="279" t="s">
        <v>338</v>
      </c>
      <c r="E73" s="228" t="s">
        <v>84</v>
      </c>
      <c r="F73" s="228">
        <v>200</v>
      </c>
      <c r="G73" s="229">
        <v>16.03</v>
      </c>
      <c r="H73" s="352">
        <v>3206</v>
      </c>
      <c r="I73" s="354">
        <v>4.6589453768270691E-4</v>
      </c>
      <c r="J73" s="353">
        <v>0.99837053167466072</v>
      </c>
    </row>
    <row r="74" spans="1:10" s="307" customFormat="1" ht="28.5" customHeight="1">
      <c r="A74" s="227">
        <v>49</v>
      </c>
      <c r="B74" s="228" t="s">
        <v>278</v>
      </c>
      <c r="C74" s="228" t="s">
        <v>129</v>
      </c>
      <c r="D74" s="279" t="s">
        <v>359</v>
      </c>
      <c r="E74" s="228" t="s">
        <v>35</v>
      </c>
      <c r="F74" s="228">
        <v>10</v>
      </c>
      <c r="G74" s="229">
        <v>305.85000000000002</v>
      </c>
      <c r="H74" s="352">
        <v>3058.5</v>
      </c>
      <c r="I74" s="354">
        <v>4.4445990127965038E-4</v>
      </c>
      <c r="J74" s="353">
        <v>0.99881499157594034</v>
      </c>
    </row>
    <row r="75" spans="1:10" s="307" customFormat="1" ht="28.5" customHeight="1">
      <c r="A75" s="227">
        <v>44</v>
      </c>
      <c r="B75" s="228" t="s">
        <v>278</v>
      </c>
      <c r="C75" s="228" t="s">
        <v>119</v>
      </c>
      <c r="D75" s="279" t="s">
        <v>120</v>
      </c>
      <c r="E75" s="228" t="s">
        <v>35</v>
      </c>
      <c r="F75" s="228">
        <v>5</v>
      </c>
      <c r="G75" s="229">
        <v>493.78</v>
      </c>
      <c r="H75" s="352">
        <v>2468.9</v>
      </c>
      <c r="I75" s="354">
        <v>3.5877948349495793E-4</v>
      </c>
      <c r="J75" s="353">
        <v>0.99917377105943528</v>
      </c>
    </row>
    <row r="76" spans="1:10" s="307" customFormat="1" ht="28.5" customHeight="1">
      <c r="A76" s="227">
        <v>50</v>
      </c>
      <c r="B76" s="228" t="s">
        <v>278</v>
      </c>
      <c r="C76" s="228" t="s">
        <v>131</v>
      </c>
      <c r="D76" s="279" t="s">
        <v>360</v>
      </c>
      <c r="E76" s="228" t="s">
        <v>35</v>
      </c>
      <c r="F76" s="228">
        <v>5</v>
      </c>
      <c r="G76" s="229">
        <v>334.35</v>
      </c>
      <c r="H76" s="352">
        <v>1671.75</v>
      </c>
      <c r="I76" s="354">
        <v>2.4293798919871031E-4</v>
      </c>
      <c r="J76" s="353">
        <v>0.999416709048634</v>
      </c>
    </row>
    <row r="77" spans="1:10" s="307" customFormat="1" ht="28.5" customHeight="1">
      <c r="A77" s="227">
        <v>27</v>
      </c>
      <c r="B77" s="228" t="s">
        <v>278</v>
      </c>
      <c r="C77" s="228" t="s">
        <v>82</v>
      </c>
      <c r="D77" s="279" t="s">
        <v>337</v>
      </c>
      <c r="E77" s="228" t="s">
        <v>84</v>
      </c>
      <c r="F77" s="228">
        <v>100</v>
      </c>
      <c r="G77" s="229">
        <v>15.81</v>
      </c>
      <c r="H77" s="352">
        <v>1581</v>
      </c>
      <c r="I77" s="354">
        <v>2.2975023832699925E-4</v>
      </c>
      <c r="J77" s="353">
        <v>0.99964645928696105</v>
      </c>
    </row>
    <row r="78" spans="1:10" s="307" customFormat="1" ht="84" customHeight="1">
      <c r="A78" s="227">
        <v>48</v>
      </c>
      <c r="B78" s="228" t="s">
        <v>278</v>
      </c>
      <c r="C78" s="228" t="s">
        <v>127</v>
      </c>
      <c r="D78" s="279" t="s">
        <v>358</v>
      </c>
      <c r="E78" s="228" t="s">
        <v>35</v>
      </c>
      <c r="F78" s="228">
        <v>5</v>
      </c>
      <c r="G78" s="229">
        <v>206.11</v>
      </c>
      <c r="H78" s="352">
        <v>1030.55</v>
      </c>
      <c r="I78" s="354">
        <v>1.4975908166216893E-4</v>
      </c>
      <c r="J78" s="353">
        <v>0.9997962183686232</v>
      </c>
    </row>
    <row r="79" spans="1:10" s="307" customFormat="1" ht="45" customHeight="1">
      <c r="A79" s="227">
        <v>45</v>
      </c>
      <c r="B79" s="228" t="s">
        <v>278</v>
      </c>
      <c r="C79" s="228" t="s">
        <v>121</v>
      </c>
      <c r="D79" s="279" t="s">
        <v>355</v>
      </c>
      <c r="E79" s="228" t="s">
        <v>35</v>
      </c>
      <c r="F79" s="228">
        <v>5</v>
      </c>
      <c r="G79" s="229">
        <v>103.37</v>
      </c>
      <c r="H79" s="352">
        <v>516.85</v>
      </c>
      <c r="I79" s="354">
        <v>7.5108419151998469E-5</v>
      </c>
      <c r="J79" s="353">
        <v>0.99987132678777524</v>
      </c>
    </row>
    <row r="80" spans="1:10" s="307" customFormat="1" ht="39" customHeight="1">
      <c r="A80" s="227">
        <v>47</v>
      </c>
      <c r="B80" s="228" t="s">
        <v>278</v>
      </c>
      <c r="C80" s="228" t="s">
        <v>125</v>
      </c>
      <c r="D80" s="279" t="s">
        <v>357</v>
      </c>
      <c r="E80" s="228" t="s">
        <v>35</v>
      </c>
      <c r="F80" s="228">
        <v>5</v>
      </c>
      <c r="G80" s="229">
        <v>95.23</v>
      </c>
      <c r="H80" s="352">
        <v>476.15</v>
      </c>
      <c r="I80" s="354">
        <v>6.919391270044319E-5</v>
      </c>
      <c r="J80" s="353">
        <v>0.99994052070047568</v>
      </c>
    </row>
    <row r="81" spans="1:10" s="307" customFormat="1" ht="93.75" customHeight="1" thickBot="1">
      <c r="A81" s="359">
        <v>46</v>
      </c>
      <c r="B81" s="360" t="s">
        <v>278</v>
      </c>
      <c r="C81" s="360" t="s">
        <v>123</v>
      </c>
      <c r="D81" s="361" t="s">
        <v>356</v>
      </c>
      <c r="E81" s="360" t="s">
        <v>35</v>
      </c>
      <c r="F81" s="360">
        <v>5</v>
      </c>
      <c r="G81" s="362">
        <v>81.86</v>
      </c>
      <c r="H81" s="363">
        <v>409.3</v>
      </c>
      <c r="I81" s="355">
        <v>5.9479299523871476E-5</v>
      </c>
      <c r="J81" s="358">
        <v>0.99999999999999956</v>
      </c>
    </row>
    <row r="82" spans="1:10" ht="32.25" thickBot="1">
      <c r="A82" s="232"/>
      <c r="B82" s="233"/>
      <c r="C82" s="233"/>
      <c r="D82" s="280" t="s">
        <v>467</v>
      </c>
      <c r="E82" s="233"/>
      <c r="F82" s="234"/>
      <c r="G82" s="364"/>
      <c r="H82" s="236">
        <v>6881385.6800000006</v>
      </c>
      <c r="I82" s="351"/>
      <c r="J82" s="351"/>
    </row>
    <row r="85" spans="1:10">
      <c r="H85" s="365"/>
    </row>
    <row r="86" spans="1:10">
      <c r="H86" s="240"/>
    </row>
    <row r="87" spans="1:10">
      <c r="H87" s="241"/>
    </row>
    <row r="88" spans="1:10">
      <c r="H88" s="240"/>
    </row>
    <row r="89" spans="1:10">
      <c r="H89" s="365"/>
    </row>
    <row r="90" spans="1:10">
      <c r="H90" s="241"/>
    </row>
    <row r="94" spans="1:10">
      <c r="H94" s="240"/>
    </row>
    <row r="95" spans="1:10">
      <c r="H95" s="241"/>
    </row>
  </sheetData>
  <mergeCells count="6">
    <mergeCell ref="A8:J8"/>
    <mergeCell ref="A2:J2"/>
    <mergeCell ref="A3:J3"/>
    <mergeCell ref="A4:J4"/>
    <mergeCell ref="A5:J5"/>
    <mergeCell ref="A6:J6"/>
  </mergeCells>
  <conditionalFormatting sqref="I10:J10">
    <cfRule type="cellIs" dxfId="38" priority="1" stopIfTrue="1" operator="equal">
      <formula>0</formula>
    </cfRule>
  </conditionalFormatting>
  <printOptions horizontalCentered="1"/>
  <pageMargins left="0" right="0" top="0.47244094488188981" bottom="1.1811023622047245" header="0.51181102362204722" footer="0.51181102362204722"/>
  <pageSetup paperSize="9" scale="30" fitToHeight="14" orientation="portrait" r:id="rId1"/>
  <headerFooter>
    <oddFooter>&amp;LAna Débora dos Santos Almeida
Assessora Técnica
Engenheira Civil
Matricula: 8153
RNP: 050011775-6
05/12/2024&amp;CPágina &amp;P de &amp;N</oddFooter>
  </headerFooter>
  <rowBreaks count="1" manualBreakCount="1">
    <brk id="40" max="10" man="1"/>
  </rowBreaks>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95"/>
  <sheetViews>
    <sheetView view="pageBreakPreview" zoomScale="80" zoomScaleNormal="100" zoomScaleSheetLayoutView="80" workbookViewId="0">
      <selection activeCell="G1" sqref="G1:G1048576"/>
    </sheetView>
  </sheetViews>
  <sheetFormatPr defaultRowHeight="14.25"/>
  <cols>
    <col min="1" max="1" width="9.125" bestFit="1" customWidth="1"/>
    <col min="2" max="2" width="13" customWidth="1"/>
    <col min="3" max="3" width="15.75" customWidth="1"/>
    <col min="4" max="4" width="92.875" customWidth="1"/>
    <col min="6" max="6" width="9.125" bestFit="1" customWidth="1"/>
    <col min="7" max="7" width="14.625" bestFit="1" customWidth="1"/>
    <col min="8" max="8" width="16.5" bestFit="1" customWidth="1"/>
    <col min="9" max="9" width="15.75" customWidth="1"/>
    <col min="10" max="10" width="18.375" customWidth="1"/>
    <col min="11" max="11" width="12.75" customWidth="1"/>
    <col min="12" max="12" width="17.75" bestFit="1" customWidth="1"/>
    <col min="13" max="13" width="20.25" customWidth="1"/>
    <col min="14" max="14" width="16.75" bestFit="1" customWidth="1"/>
    <col min="15" max="15" width="13.25" bestFit="1" customWidth="1"/>
  </cols>
  <sheetData>
    <row r="1" spans="1:14" ht="15">
      <c r="A1" s="210"/>
      <c r="B1" s="211"/>
      <c r="C1" s="212"/>
      <c r="D1" s="211"/>
      <c r="E1" s="212"/>
      <c r="F1" s="212"/>
      <c r="G1" s="212"/>
      <c r="H1" s="213"/>
      <c r="I1" s="388"/>
      <c r="J1" s="388"/>
      <c r="K1" s="388"/>
      <c r="L1" s="389"/>
    </row>
    <row r="2" spans="1:14" ht="15.75">
      <c r="A2" s="487" t="s">
        <v>18</v>
      </c>
      <c r="B2" s="488"/>
      <c r="C2" s="488"/>
      <c r="D2" s="488"/>
      <c r="E2" s="488"/>
      <c r="F2" s="488"/>
      <c r="G2" s="488"/>
      <c r="H2" s="488"/>
      <c r="I2" s="488"/>
      <c r="J2" s="488"/>
      <c r="K2" s="488"/>
      <c r="L2" s="489"/>
    </row>
    <row r="3" spans="1:14" ht="15.75">
      <c r="A3" s="366"/>
      <c r="B3" s="387"/>
      <c r="C3" s="387"/>
      <c r="D3" s="387"/>
      <c r="E3" s="387"/>
      <c r="F3" s="387"/>
      <c r="G3" s="387"/>
      <c r="H3" s="387"/>
      <c r="I3" s="379"/>
      <c r="J3" s="379"/>
      <c r="K3" s="379"/>
      <c r="L3" s="390"/>
    </row>
    <row r="4" spans="1:14" ht="15.75">
      <c r="A4" s="487" t="s">
        <v>19</v>
      </c>
      <c r="B4" s="488"/>
      <c r="C4" s="488"/>
      <c r="D4" s="488"/>
      <c r="E4" s="488"/>
      <c r="F4" s="488"/>
      <c r="G4" s="488"/>
      <c r="H4" s="488"/>
      <c r="I4" s="488"/>
      <c r="J4" s="488"/>
      <c r="K4" s="488"/>
      <c r="L4" s="489"/>
    </row>
    <row r="5" spans="1:14" ht="16.5" thickBot="1">
      <c r="A5" s="391"/>
      <c r="B5" s="392"/>
      <c r="C5" s="392"/>
      <c r="D5" s="392"/>
      <c r="E5" s="392"/>
      <c r="F5" s="392"/>
      <c r="G5" s="392"/>
      <c r="H5" s="392"/>
      <c r="I5" s="393"/>
      <c r="J5" s="393"/>
      <c r="K5" s="393"/>
      <c r="L5" s="394"/>
    </row>
    <row r="6" spans="1:14" ht="60.75" customHeight="1" thickBot="1">
      <c r="A6" s="495" t="s">
        <v>468</v>
      </c>
      <c r="B6" s="496"/>
      <c r="C6" s="496"/>
      <c r="D6" s="496"/>
      <c r="E6" s="496"/>
      <c r="F6" s="496"/>
      <c r="G6" s="496"/>
      <c r="H6" s="496"/>
      <c r="I6" s="496"/>
      <c r="J6" s="496"/>
      <c r="K6" s="496"/>
      <c r="L6" s="496"/>
    </row>
    <row r="7" spans="1:14" ht="16.5" thickBot="1">
      <c r="A7" s="380"/>
      <c r="B7" s="381"/>
      <c r="C7" s="382"/>
      <c r="D7" s="382"/>
      <c r="E7" s="382"/>
      <c r="F7" s="382"/>
      <c r="G7" s="383">
        <v>0.26850000000000002</v>
      </c>
      <c r="H7" s="384"/>
      <c r="I7" s="385"/>
      <c r="J7" s="385"/>
      <c r="K7" s="385"/>
      <c r="L7" s="386"/>
    </row>
    <row r="8" spans="1:14" ht="16.5" thickBot="1">
      <c r="A8" s="492" t="s">
        <v>474</v>
      </c>
      <c r="B8" s="493"/>
      <c r="C8" s="493"/>
      <c r="D8" s="493"/>
      <c r="E8" s="493"/>
      <c r="F8" s="493"/>
      <c r="G8" s="493"/>
      <c r="H8" s="493"/>
      <c r="I8" s="493"/>
      <c r="J8" s="493"/>
      <c r="K8" s="493"/>
      <c r="L8" s="494"/>
    </row>
    <row r="9" spans="1:14" ht="16.5" thickBot="1">
      <c r="A9" s="380"/>
      <c r="B9" s="381"/>
      <c r="C9" s="382"/>
      <c r="D9" s="382"/>
      <c r="E9" s="382"/>
      <c r="F9" s="382"/>
      <c r="G9" s="383"/>
      <c r="H9" s="384"/>
      <c r="I9" s="385"/>
      <c r="J9" s="385"/>
      <c r="K9" s="385"/>
      <c r="L9" s="386"/>
    </row>
    <row r="10" spans="1:14" ht="87.75" customHeight="1" thickBot="1">
      <c r="A10" s="396" t="s">
        <v>1</v>
      </c>
      <c r="B10" s="397" t="s">
        <v>378</v>
      </c>
      <c r="C10" s="398" t="s">
        <v>272</v>
      </c>
      <c r="D10" s="397" t="s">
        <v>24</v>
      </c>
      <c r="E10" s="398" t="s">
        <v>25</v>
      </c>
      <c r="F10" s="399" t="s">
        <v>26</v>
      </c>
      <c r="G10" s="400" t="s">
        <v>379</v>
      </c>
      <c r="H10" s="401" t="s">
        <v>380</v>
      </c>
      <c r="I10" s="490" t="s">
        <v>469</v>
      </c>
      <c r="J10" s="491"/>
      <c r="K10" s="490" t="s">
        <v>470</v>
      </c>
      <c r="L10" s="491"/>
    </row>
    <row r="11" spans="1:14" ht="15.75">
      <c r="A11" s="322"/>
      <c r="B11" s="323" t="s">
        <v>23</v>
      </c>
      <c r="C11" s="323"/>
      <c r="D11" s="324"/>
      <c r="E11" s="323"/>
      <c r="F11" s="325"/>
      <c r="G11" s="326"/>
      <c r="H11" s="226"/>
      <c r="I11" s="226" t="s">
        <v>472</v>
      </c>
      <c r="J11" s="226" t="s">
        <v>471</v>
      </c>
      <c r="K11" s="226" t="s">
        <v>473</v>
      </c>
      <c r="L11" s="226" t="s">
        <v>471</v>
      </c>
    </row>
    <row r="12" spans="1:14" ht="409.5" customHeight="1">
      <c r="A12" s="367">
        <v>1</v>
      </c>
      <c r="B12" s="368" t="s">
        <v>278</v>
      </c>
      <c r="C12" s="368" t="s">
        <v>28</v>
      </c>
      <c r="D12" s="369" t="s">
        <v>270</v>
      </c>
      <c r="E12" s="368" t="s">
        <v>29</v>
      </c>
      <c r="F12" s="368">
        <v>12</v>
      </c>
      <c r="G12" s="370">
        <v>126139.89</v>
      </c>
      <c r="H12" s="377">
        <v>1513678.68</v>
      </c>
      <c r="I12" s="378"/>
      <c r="J12" s="378"/>
      <c r="K12" s="404">
        <f>F12</f>
        <v>12</v>
      </c>
      <c r="L12" s="405">
        <f>ROUND(G12*K12,2)</f>
        <v>1513678.68</v>
      </c>
      <c r="M12" t="b">
        <f>L12=H12</f>
        <v>1</v>
      </c>
      <c r="N12" t="b">
        <f>K12=F12</f>
        <v>1</v>
      </c>
    </row>
    <row r="13" spans="1:14" ht="33" customHeight="1">
      <c r="A13" s="367">
        <v>2</v>
      </c>
      <c r="B13" s="368" t="s">
        <v>278</v>
      </c>
      <c r="C13" s="368" t="s">
        <v>30</v>
      </c>
      <c r="D13" s="369" t="s">
        <v>271</v>
      </c>
      <c r="E13" s="368" t="s">
        <v>32</v>
      </c>
      <c r="F13" s="368">
        <v>50</v>
      </c>
      <c r="G13" s="370">
        <v>228.86</v>
      </c>
      <c r="H13" s="377">
        <v>11443</v>
      </c>
      <c r="I13" s="404">
        <f t="shared" ref="I13:I44" si="0">F13</f>
        <v>50</v>
      </c>
      <c r="J13" s="402">
        <f>ROUND(I13*G13,2)</f>
        <v>11443</v>
      </c>
      <c r="K13" s="378"/>
      <c r="L13" s="378"/>
      <c r="M13" t="b">
        <f>I13=F13</f>
        <v>1</v>
      </c>
      <c r="N13" t="b">
        <f>J13=H13</f>
        <v>1</v>
      </c>
    </row>
    <row r="14" spans="1:14" ht="38.25">
      <c r="A14" s="367">
        <v>3</v>
      </c>
      <c r="B14" s="368" t="s">
        <v>278</v>
      </c>
      <c r="C14" s="368" t="s">
        <v>33</v>
      </c>
      <c r="D14" s="369" t="s">
        <v>313</v>
      </c>
      <c r="E14" s="368" t="s">
        <v>35</v>
      </c>
      <c r="F14" s="368">
        <v>1000</v>
      </c>
      <c r="G14" s="370">
        <v>508.16</v>
      </c>
      <c r="H14" s="377">
        <v>508160</v>
      </c>
      <c r="I14" s="404">
        <f t="shared" si="0"/>
        <v>1000</v>
      </c>
      <c r="J14" s="405">
        <f>ROUND(I14*G14,2)</f>
        <v>508160</v>
      </c>
      <c r="K14" s="404"/>
      <c r="L14" s="405"/>
      <c r="M14" s="403" t="b">
        <f>J14=H14</f>
        <v>1</v>
      </c>
      <c r="N14" t="b">
        <f t="shared" ref="N14:N45" si="1">I14=F14</f>
        <v>1</v>
      </c>
    </row>
    <row r="15" spans="1:14" ht="76.5" customHeight="1">
      <c r="A15" s="367">
        <v>4</v>
      </c>
      <c r="B15" s="368" t="s">
        <v>278</v>
      </c>
      <c r="C15" s="368" t="s">
        <v>36</v>
      </c>
      <c r="D15" s="369" t="s">
        <v>314</v>
      </c>
      <c r="E15" s="368" t="s">
        <v>35</v>
      </c>
      <c r="F15" s="368">
        <v>1000</v>
      </c>
      <c r="G15" s="370">
        <v>158.56</v>
      </c>
      <c r="H15" s="377">
        <v>158560</v>
      </c>
      <c r="I15" s="404">
        <f t="shared" si="0"/>
        <v>1000</v>
      </c>
      <c r="J15" s="405">
        <f t="shared" ref="J15:J78" si="2">ROUND(I15*G15,2)</f>
        <v>158560</v>
      </c>
      <c r="K15" s="404"/>
      <c r="L15" s="405"/>
      <c r="M15" s="403" t="b">
        <f>J15=H15</f>
        <v>1</v>
      </c>
      <c r="N15" t="b">
        <f t="shared" si="1"/>
        <v>1</v>
      </c>
    </row>
    <row r="16" spans="1:14" ht="25.5">
      <c r="A16" s="367">
        <v>5</v>
      </c>
      <c r="B16" s="368" t="s">
        <v>278</v>
      </c>
      <c r="C16" s="368" t="s">
        <v>38</v>
      </c>
      <c r="D16" s="369" t="s">
        <v>315</v>
      </c>
      <c r="E16" s="368" t="s">
        <v>35</v>
      </c>
      <c r="F16" s="368">
        <v>200</v>
      </c>
      <c r="G16" s="370">
        <v>28.44</v>
      </c>
      <c r="H16" s="377">
        <v>5688</v>
      </c>
      <c r="I16" s="404">
        <f t="shared" si="0"/>
        <v>200</v>
      </c>
      <c r="J16" s="405">
        <f t="shared" si="2"/>
        <v>5688</v>
      </c>
      <c r="K16" s="404"/>
      <c r="L16" s="405"/>
      <c r="M16" s="403" t="b">
        <f t="shared" ref="M16:M78" si="3">J16=H16</f>
        <v>1</v>
      </c>
      <c r="N16" t="b">
        <f t="shared" si="1"/>
        <v>1</v>
      </c>
    </row>
    <row r="17" spans="1:14" ht="25.5">
      <c r="A17" s="367">
        <v>6</v>
      </c>
      <c r="B17" s="368" t="s">
        <v>278</v>
      </c>
      <c r="C17" s="368" t="s">
        <v>40</v>
      </c>
      <c r="D17" s="369" t="s">
        <v>316</v>
      </c>
      <c r="E17" s="368" t="s">
        <v>35</v>
      </c>
      <c r="F17" s="368">
        <v>4500</v>
      </c>
      <c r="G17" s="370">
        <v>9.81</v>
      </c>
      <c r="H17" s="377">
        <v>44145</v>
      </c>
      <c r="I17" s="404">
        <f t="shared" si="0"/>
        <v>4500</v>
      </c>
      <c r="J17" s="405">
        <f t="shared" si="2"/>
        <v>44145</v>
      </c>
      <c r="K17" s="404"/>
      <c r="L17" s="405"/>
      <c r="M17" s="403" t="b">
        <f t="shared" si="3"/>
        <v>1</v>
      </c>
      <c r="N17" t="b">
        <f t="shared" si="1"/>
        <v>1</v>
      </c>
    </row>
    <row r="18" spans="1:14" ht="25.5">
      <c r="A18" s="367">
        <v>7</v>
      </c>
      <c r="B18" s="368" t="s">
        <v>278</v>
      </c>
      <c r="C18" s="368" t="s">
        <v>42</v>
      </c>
      <c r="D18" s="369" t="s">
        <v>317</v>
      </c>
      <c r="E18" s="368" t="s">
        <v>35</v>
      </c>
      <c r="F18" s="368">
        <v>2840</v>
      </c>
      <c r="G18" s="370">
        <v>12.71</v>
      </c>
      <c r="H18" s="377">
        <v>36096.400000000001</v>
      </c>
      <c r="I18" s="404">
        <f t="shared" si="0"/>
        <v>2840</v>
      </c>
      <c r="J18" s="405">
        <f t="shared" si="2"/>
        <v>36096.400000000001</v>
      </c>
      <c r="K18" s="404"/>
      <c r="L18" s="405"/>
      <c r="M18" s="403" t="b">
        <f t="shared" si="3"/>
        <v>1</v>
      </c>
      <c r="N18" t="b">
        <f t="shared" si="1"/>
        <v>1</v>
      </c>
    </row>
    <row r="19" spans="1:14" ht="25.5">
      <c r="A19" s="367">
        <v>8</v>
      </c>
      <c r="B19" s="368" t="s">
        <v>278</v>
      </c>
      <c r="C19" s="368" t="s">
        <v>44</v>
      </c>
      <c r="D19" s="369" t="s">
        <v>318</v>
      </c>
      <c r="E19" s="368" t="s">
        <v>35</v>
      </c>
      <c r="F19" s="368">
        <v>1200</v>
      </c>
      <c r="G19" s="370">
        <v>15.97</v>
      </c>
      <c r="H19" s="377">
        <v>19164</v>
      </c>
      <c r="I19" s="404">
        <f t="shared" si="0"/>
        <v>1200</v>
      </c>
      <c r="J19" s="405">
        <f t="shared" si="2"/>
        <v>19164</v>
      </c>
      <c r="K19" s="404"/>
      <c r="L19" s="405"/>
      <c r="M19" s="403" t="b">
        <f t="shared" si="3"/>
        <v>1</v>
      </c>
      <c r="N19" t="b">
        <f t="shared" si="1"/>
        <v>1</v>
      </c>
    </row>
    <row r="20" spans="1:14" ht="25.5">
      <c r="A20" s="367">
        <v>9</v>
      </c>
      <c r="B20" s="368" t="s">
        <v>278</v>
      </c>
      <c r="C20" s="368" t="s">
        <v>46</v>
      </c>
      <c r="D20" s="369" t="s">
        <v>319</v>
      </c>
      <c r="E20" s="368" t="s">
        <v>35</v>
      </c>
      <c r="F20" s="368">
        <v>2000</v>
      </c>
      <c r="G20" s="370">
        <v>17</v>
      </c>
      <c r="H20" s="377">
        <v>34000</v>
      </c>
      <c r="I20" s="404">
        <f t="shared" si="0"/>
        <v>2000</v>
      </c>
      <c r="J20" s="405">
        <f t="shared" si="2"/>
        <v>34000</v>
      </c>
      <c r="K20" s="404"/>
      <c r="L20" s="405"/>
      <c r="M20" s="403" t="b">
        <f t="shared" si="3"/>
        <v>1</v>
      </c>
      <c r="N20" t="b">
        <f t="shared" si="1"/>
        <v>1</v>
      </c>
    </row>
    <row r="21" spans="1:14" ht="25.5">
      <c r="A21" s="367">
        <v>10</v>
      </c>
      <c r="B21" s="368" t="s">
        <v>278</v>
      </c>
      <c r="C21" s="368" t="s">
        <v>48</v>
      </c>
      <c r="D21" s="369" t="s">
        <v>320</v>
      </c>
      <c r="E21" s="368" t="s">
        <v>35</v>
      </c>
      <c r="F21" s="368">
        <v>8000</v>
      </c>
      <c r="G21" s="370">
        <v>23.75</v>
      </c>
      <c r="H21" s="377">
        <v>190000</v>
      </c>
      <c r="I21" s="404">
        <f t="shared" si="0"/>
        <v>8000</v>
      </c>
      <c r="J21" s="405">
        <f t="shared" si="2"/>
        <v>190000</v>
      </c>
      <c r="K21" s="404"/>
      <c r="L21" s="405"/>
      <c r="M21" s="403" t="b">
        <f t="shared" si="3"/>
        <v>1</v>
      </c>
      <c r="N21" t="b">
        <f t="shared" si="1"/>
        <v>1</v>
      </c>
    </row>
    <row r="22" spans="1:14" ht="25.5">
      <c r="A22" s="367">
        <v>11</v>
      </c>
      <c r="B22" s="368" t="s">
        <v>278</v>
      </c>
      <c r="C22" s="368" t="s">
        <v>50</v>
      </c>
      <c r="D22" s="369" t="s">
        <v>321</v>
      </c>
      <c r="E22" s="368" t="s">
        <v>35</v>
      </c>
      <c r="F22" s="368">
        <v>1300</v>
      </c>
      <c r="G22" s="370">
        <v>38.44</v>
      </c>
      <c r="H22" s="377">
        <v>49972</v>
      </c>
      <c r="I22" s="404">
        <f t="shared" si="0"/>
        <v>1300</v>
      </c>
      <c r="J22" s="405">
        <f t="shared" si="2"/>
        <v>49972</v>
      </c>
      <c r="K22" s="404"/>
      <c r="L22" s="405"/>
      <c r="M22" s="403" t="b">
        <f t="shared" si="3"/>
        <v>1</v>
      </c>
      <c r="N22" t="b">
        <f t="shared" si="1"/>
        <v>1</v>
      </c>
    </row>
    <row r="23" spans="1:14" ht="25.5">
      <c r="A23" s="367">
        <v>12</v>
      </c>
      <c r="B23" s="368" t="s">
        <v>278</v>
      </c>
      <c r="C23" s="368" t="s">
        <v>52</v>
      </c>
      <c r="D23" s="369" t="s">
        <v>322</v>
      </c>
      <c r="E23" s="368" t="s">
        <v>35</v>
      </c>
      <c r="F23" s="368">
        <v>1300</v>
      </c>
      <c r="G23" s="370">
        <v>47.96</v>
      </c>
      <c r="H23" s="377">
        <v>62348</v>
      </c>
      <c r="I23" s="404">
        <f t="shared" si="0"/>
        <v>1300</v>
      </c>
      <c r="J23" s="405">
        <f t="shared" si="2"/>
        <v>62348</v>
      </c>
      <c r="K23" s="404"/>
      <c r="L23" s="405"/>
      <c r="M23" s="403" t="b">
        <f t="shared" si="3"/>
        <v>1</v>
      </c>
      <c r="N23" t="b">
        <f t="shared" si="1"/>
        <v>1</v>
      </c>
    </row>
    <row r="24" spans="1:14" ht="38.25">
      <c r="A24" s="367">
        <v>13</v>
      </c>
      <c r="B24" s="368" t="s">
        <v>278</v>
      </c>
      <c r="C24" s="368" t="s">
        <v>54</v>
      </c>
      <c r="D24" s="369" t="s">
        <v>323</v>
      </c>
      <c r="E24" s="368" t="s">
        <v>35</v>
      </c>
      <c r="F24" s="368">
        <v>1200</v>
      </c>
      <c r="G24" s="370">
        <v>21.48</v>
      </c>
      <c r="H24" s="377">
        <v>25776</v>
      </c>
      <c r="I24" s="404">
        <f t="shared" si="0"/>
        <v>1200</v>
      </c>
      <c r="J24" s="405">
        <f t="shared" si="2"/>
        <v>25776</v>
      </c>
      <c r="K24" s="404"/>
      <c r="L24" s="405"/>
      <c r="M24" s="403" t="b">
        <f t="shared" si="3"/>
        <v>1</v>
      </c>
      <c r="N24" t="b">
        <f t="shared" si="1"/>
        <v>1</v>
      </c>
    </row>
    <row r="25" spans="1:14" ht="38.25">
      <c r="A25" s="367">
        <v>14</v>
      </c>
      <c r="B25" s="368" t="s">
        <v>278</v>
      </c>
      <c r="C25" s="368" t="s">
        <v>56</v>
      </c>
      <c r="D25" s="369" t="s">
        <v>324</v>
      </c>
      <c r="E25" s="368" t="s">
        <v>35</v>
      </c>
      <c r="F25" s="368">
        <v>1300</v>
      </c>
      <c r="G25" s="370">
        <v>20.3</v>
      </c>
      <c r="H25" s="377">
        <v>26390</v>
      </c>
      <c r="I25" s="404">
        <f t="shared" si="0"/>
        <v>1300</v>
      </c>
      <c r="J25" s="405">
        <f t="shared" si="2"/>
        <v>26390</v>
      </c>
      <c r="K25" s="404"/>
      <c r="L25" s="405"/>
      <c r="M25" s="403" t="b">
        <f t="shared" si="3"/>
        <v>1</v>
      </c>
      <c r="N25" t="b">
        <f t="shared" si="1"/>
        <v>1</v>
      </c>
    </row>
    <row r="26" spans="1:14" ht="38.25">
      <c r="A26" s="367">
        <v>15</v>
      </c>
      <c r="B26" s="368" t="s">
        <v>278</v>
      </c>
      <c r="C26" s="368" t="s">
        <v>58</v>
      </c>
      <c r="D26" s="369" t="s">
        <v>325</v>
      </c>
      <c r="E26" s="368" t="s">
        <v>35</v>
      </c>
      <c r="F26" s="368">
        <v>1300</v>
      </c>
      <c r="G26" s="370">
        <v>26.21</v>
      </c>
      <c r="H26" s="377">
        <v>34073</v>
      </c>
      <c r="I26" s="404">
        <f t="shared" si="0"/>
        <v>1300</v>
      </c>
      <c r="J26" s="405">
        <f t="shared" si="2"/>
        <v>34073</v>
      </c>
      <c r="K26" s="404"/>
      <c r="L26" s="405"/>
      <c r="M26" s="403" t="b">
        <f t="shared" si="3"/>
        <v>1</v>
      </c>
      <c r="N26" t="b">
        <f t="shared" si="1"/>
        <v>1</v>
      </c>
    </row>
    <row r="27" spans="1:14" ht="38.25">
      <c r="A27" s="367">
        <v>16</v>
      </c>
      <c r="B27" s="368" t="s">
        <v>278</v>
      </c>
      <c r="C27" s="368" t="s">
        <v>60</v>
      </c>
      <c r="D27" s="369" t="s">
        <v>326</v>
      </c>
      <c r="E27" s="368" t="s">
        <v>35</v>
      </c>
      <c r="F27" s="368">
        <v>8000</v>
      </c>
      <c r="G27" s="370">
        <v>18.29</v>
      </c>
      <c r="H27" s="377">
        <v>146320</v>
      </c>
      <c r="I27" s="404">
        <f t="shared" si="0"/>
        <v>8000</v>
      </c>
      <c r="J27" s="405">
        <f t="shared" si="2"/>
        <v>146320</v>
      </c>
      <c r="K27" s="404"/>
      <c r="L27" s="405"/>
      <c r="M27" s="403" t="b">
        <f t="shared" si="3"/>
        <v>1</v>
      </c>
      <c r="N27" t="b">
        <f t="shared" si="1"/>
        <v>1</v>
      </c>
    </row>
    <row r="28" spans="1:14" ht="38.25">
      <c r="A28" s="367">
        <v>17</v>
      </c>
      <c r="B28" s="368" t="s">
        <v>278</v>
      </c>
      <c r="C28" s="368" t="s">
        <v>62</v>
      </c>
      <c r="D28" s="369" t="s">
        <v>327</v>
      </c>
      <c r="E28" s="368" t="s">
        <v>35</v>
      </c>
      <c r="F28" s="368">
        <v>1300</v>
      </c>
      <c r="G28" s="370">
        <v>23.7</v>
      </c>
      <c r="H28" s="377">
        <v>30810</v>
      </c>
      <c r="I28" s="404">
        <f t="shared" si="0"/>
        <v>1300</v>
      </c>
      <c r="J28" s="405">
        <f t="shared" si="2"/>
        <v>30810</v>
      </c>
      <c r="K28" s="404"/>
      <c r="L28" s="405"/>
      <c r="M28" s="403" t="b">
        <f t="shared" si="3"/>
        <v>1</v>
      </c>
      <c r="N28" t="b">
        <f t="shared" si="1"/>
        <v>1</v>
      </c>
    </row>
    <row r="29" spans="1:14" ht="38.25">
      <c r="A29" s="367">
        <v>18</v>
      </c>
      <c r="B29" s="368" t="s">
        <v>278</v>
      </c>
      <c r="C29" s="368" t="s">
        <v>64</v>
      </c>
      <c r="D29" s="369" t="s">
        <v>328</v>
      </c>
      <c r="E29" s="368" t="s">
        <v>35</v>
      </c>
      <c r="F29" s="368">
        <v>1300</v>
      </c>
      <c r="G29" s="370">
        <v>32.49</v>
      </c>
      <c r="H29" s="377">
        <v>42237</v>
      </c>
      <c r="I29" s="404">
        <f t="shared" si="0"/>
        <v>1300</v>
      </c>
      <c r="J29" s="405">
        <f t="shared" si="2"/>
        <v>42237</v>
      </c>
      <c r="K29" s="404"/>
      <c r="L29" s="405"/>
      <c r="M29" s="403" t="b">
        <f t="shared" si="3"/>
        <v>1</v>
      </c>
      <c r="N29" t="b">
        <f t="shared" si="1"/>
        <v>1</v>
      </c>
    </row>
    <row r="30" spans="1:14" ht="38.25">
      <c r="A30" s="367">
        <v>19</v>
      </c>
      <c r="B30" s="368" t="s">
        <v>278</v>
      </c>
      <c r="C30" s="368" t="s">
        <v>66</v>
      </c>
      <c r="D30" s="369" t="s">
        <v>329</v>
      </c>
      <c r="E30" s="368" t="s">
        <v>35</v>
      </c>
      <c r="F30" s="368">
        <v>1250</v>
      </c>
      <c r="G30" s="370">
        <v>39.81</v>
      </c>
      <c r="H30" s="377">
        <v>49762.5</v>
      </c>
      <c r="I30" s="404">
        <f t="shared" si="0"/>
        <v>1250</v>
      </c>
      <c r="J30" s="405">
        <f t="shared" si="2"/>
        <v>49762.5</v>
      </c>
      <c r="K30" s="404"/>
      <c r="L30" s="405"/>
      <c r="M30" s="403" t="b">
        <f t="shared" si="3"/>
        <v>1</v>
      </c>
      <c r="N30" t="b">
        <f t="shared" si="1"/>
        <v>1</v>
      </c>
    </row>
    <row r="31" spans="1:14" ht="38.25">
      <c r="A31" s="367">
        <v>20</v>
      </c>
      <c r="B31" s="368" t="s">
        <v>278</v>
      </c>
      <c r="C31" s="368" t="s">
        <v>68</v>
      </c>
      <c r="D31" s="369" t="s">
        <v>330</v>
      </c>
      <c r="E31" s="368" t="s">
        <v>35</v>
      </c>
      <c r="F31" s="368">
        <v>1300</v>
      </c>
      <c r="G31" s="370">
        <v>20.399999999999999</v>
      </c>
      <c r="H31" s="377">
        <v>26520</v>
      </c>
      <c r="I31" s="404">
        <f t="shared" si="0"/>
        <v>1300</v>
      </c>
      <c r="J31" s="405">
        <f t="shared" si="2"/>
        <v>26520</v>
      </c>
      <c r="K31" s="404"/>
      <c r="L31" s="405"/>
      <c r="M31" s="403" t="b">
        <f t="shared" si="3"/>
        <v>1</v>
      </c>
      <c r="N31" t="b">
        <f t="shared" si="1"/>
        <v>1</v>
      </c>
    </row>
    <row r="32" spans="1:14" ht="38.25">
      <c r="A32" s="367">
        <v>21</v>
      </c>
      <c r="B32" s="368" t="s">
        <v>278</v>
      </c>
      <c r="C32" s="368" t="s">
        <v>70</v>
      </c>
      <c r="D32" s="369" t="s">
        <v>331</v>
      </c>
      <c r="E32" s="368" t="s">
        <v>35</v>
      </c>
      <c r="F32" s="368">
        <v>1300</v>
      </c>
      <c r="G32" s="370">
        <v>26.74</v>
      </c>
      <c r="H32" s="377">
        <v>34762</v>
      </c>
      <c r="I32" s="404">
        <f t="shared" si="0"/>
        <v>1300</v>
      </c>
      <c r="J32" s="405">
        <f t="shared" si="2"/>
        <v>34762</v>
      </c>
      <c r="K32" s="404"/>
      <c r="L32" s="405"/>
      <c r="M32" s="403" t="b">
        <f t="shared" si="3"/>
        <v>1</v>
      </c>
      <c r="N32" t="b">
        <f t="shared" si="1"/>
        <v>1</v>
      </c>
    </row>
    <row r="33" spans="1:14" ht="25.5">
      <c r="A33" s="367">
        <v>22</v>
      </c>
      <c r="B33" s="368" t="s">
        <v>278</v>
      </c>
      <c r="C33" s="368" t="s">
        <v>72</v>
      </c>
      <c r="D33" s="369" t="s">
        <v>332</v>
      </c>
      <c r="E33" s="368" t="s">
        <v>35</v>
      </c>
      <c r="F33" s="368">
        <v>2300</v>
      </c>
      <c r="G33" s="370">
        <v>16.91</v>
      </c>
      <c r="H33" s="377">
        <v>38893</v>
      </c>
      <c r="I33" s="404">
        <f t="shared" si="0"/>
        <v>2300</v>
      </c>
      <c r="J33" s="405">
        <f t="shared" si="2"/>
        <v>38893</v>
      </c>
      <c r="K33" s="404"/>
      <c r="L33" s="405"/>
      <c r="M33" s="403" t="b">
        <f t="shared" si="3"/>
        <v>1</v>
      </c>
      <c r="N33" t="b">
        <f t="shared" si="1"/>
        <v>1</v>
      </c>
    </row>
    <row r="34" spans="1:14" ht="25.5">
      <c r="A34" s="367">
        <v>23</v>
      </c>
      <c r="B34" s="368" t="s">
        <v>278</v>
      </c>
      <c r="C34" s="368" t="s">
        <v>74</v>
      </c>
      <c r="D34" s="369" t="s">
        <v>333</v>
      </c>
      <c r="E34" s="368" t="s">
        <v>35</v>
      </c>
      <c r="F34" s="368">
        <v>1300</v>
      </c>
      <c r="G34" s="370">
        <v>20.59</v>
      </c>
      <c r="H34" s="377">
        <v>26767</v>
      </c>
      <c r="I34" s="404">
        <f t="shared" si="0"/>
        <v>1300</v>
      </c>
      <c r="J34" s="405">
        <f t="shared" si="2"/>
        <v>26767</v>
      </c>
      <c r="K34" s="404"/>
      <c r="L34" s="405"/>
      <c r="M34" s="403" t="b">
        <f t="shared" si="3"/>
        <v>1</v>
      </c>
      <c r="N34" t="b">
        <f t="shared" si="1"/>
        <v>1</v>
      </c>
    </row>
    <row r="35" spans="1:14" ht="25.5">
      <c r="A35" s="367">
        <v>24</v>
      </c>
      <c r="B35" s="368" t="s">
        <v>278</v>
      </c>
      <c r="C35" s="368" t="s">
        <v>76</v>
      </c>
      <c r="D35" s="369" t="s">
        <v>334</v>
      </c>
      <c r="E35" s="368" t="s">
        <v>35</v>
      </c>
      <c r="F35" s="368">
        <v>8000</v>
      </c>
      <c r="G35" s="370">
        <v>19.03</v>
      </c>
      <c r="H35" s="377">
        <v>152240</v>
      </c>
      <c r="I35" s="404">
        <f t="shared" si="0"/>
        <v>8000</v>
      </c>
      <c r="J35" s="405">
        <f t="shared" si="2"/>
        <v>152240</v>
      </c>
      <c r="K35" s="404"/>
      <c r="L35" s="405"/>
      <c r="M35" s="403" t="b">
        <f t="shared" si="3"/>
        <v>1</v>
      </c>
      <c r="N35" t="b">
        <f t="shared" si="1"/>
        <v>1</v>
      </c>
    </row>
    <row r="36" spans="1:14" ht="25.5">
      <c r="A36" s="367">
        <v>25</v>
      </c>
      <c r="B36" s="368" t="s">
        <v>278</v>
      </c>
      <c r="C36" s="368" t="s">
        <v>78</v>
      </c>
      <c r="D36" s="369" t="s">
        <v>335</v>
      </c>
      <c r="E36" s="368" t="s">
        <v>35</v>
      </c>
      <c r="F36" s="368">
        <v>1300</v>
      </c>
      <c r="G36" s="370">
        <v>24.39</v>
      </c>
      <c r="H36" s="377">
        <v>31707</v>
      </c>
      <c r="I36" s="404">
        <f t="shared" si="0"/>
        <v>1300</v>
      </c>
      <c r="J36" s="405">
        <f t="shared" si="2"/>
        <v>31707</v>
      </c>
      <c r="K36" s="404"/>
      <c r="L36" s="405"/>
      <c r="M36" s="403" t="b">
        <f t="shared" si="3"/>
        <v>1</v>
      </c>
      <c r="N36" t="b">
        <f t="shared" si="1"/>
        <v>1</v>
      </c>
    </row>
    <row r="37" spans="1:14">
      <c r="A37" s="367">
        <v>26</v>
      </c>
      <c r="B37" s="368" t="s">
        <v>278</v>
      </c>
      <c r="C37" s="368" t="s">
        <v>80</v>
      </c>
      <c r="D37" s="369" t="s">
        <v>336</v>
      </c>
      <c r="E37" s="368" t="s">
        <v>35</v>
      </c>
      <c r="F37" s="368">
        <v>50</v>
      </c>
      <c r="G37" s="370">
        <v>67.459999999999994</v>
      </c>
      <c r="H37" s="377">
        <v>3373</v>
      </c>
      <c r="I37" s="404">
        <f t="shared" si="0"/>
        <v>50</v>
      </c>
      <c r="J37" s="405">
        <f t="shared" si="2"/>
        <v>3373</v>
      </c>
      <c r="K37" s="404"/>
      <c r="L37" s="405"/>
      <c r="M37" s="403" t="b">
        <f t="shared" si="3"/>
        <v>1</v>
      </c>
      <c r="N37" t="b">
        <f t="shared" si="1"/>
        <v>1</v>
      </c>
    </row>
    <row r="38" spans="1:14">
      <c r="A38" s="367">
        <v>27</v>
      </c>
      <c r="B38" s="368" t="s">
        <v>278</v>
      </c>
      <c r="C38" s="368" t="s">
        <v>82</v>
      </c>
      <c r="D38" s="369" t="s">
        <v>337</v>
      </c>
      <c r="E38" s="368" t="s">
        <v>84</v>
      </c>
      <c r="F38" s="368">
        <v>100</v>
      </c>
      <c r="G38" s="370">
        <v>15.81</v>
      </c>
      <c r="H38" s="377">
        <v>1581</v>
      </c>
      <c r="I38" s="404">
        <f t="shared" si="0"/>
        <v>100</v>
      </c>
      <c r="J38" s="405">
        <f t="shared" si="2"/>
        <v>1581</v>
      </c>
      <c r="K38" s="404"/>
      <c r="L38" s="405"/>
      <c r="M38" s="403" t="b">
        <f t="shared" si="3"/>
        <v>1</v>
      </c>
      <c r="N38" t="b">
        <f t="shared" si="1"/>
        <v>1</v>
      </c>
    </row>
    <row r="39" spans="1:14">
      <c r="A39" s="367">
        <v>28</v>
      </c>
      <c r="B39" s="368" t="s">
        <v>278</v>
      </c>
      <c r="C39" s="368" t="s">
        <v>85</v>
      </c>
      <c r="D39" s="369" t="s">
        <v>338</v>
      </c>
      <c r="E39" s="368" t="s">
        <v>84</v>
      </c>
      <c r="F39" s="368">
        <v>200</v>
      </c>
      <c r="G39" s="370">
        <v>16.03</v>
      </c>
      <c r="H39" s="377">
        <v>3206</v>
      </c>
      <c r="I39" s="404">
        <f t="shared" si="0"/>
        <v>200</v>
      </c>
      <c r="J39" s="405">
        <f t="shared" si="2"/>
        <v>3206</v>
      </c>
      <c r="K39" s="404"/>
      <c r="L39" s="405"/>
      <c r="M39" s="403" t="b">
        <f t="shared" si="3"/>
        <v>1</v>
      </c>
      <c r="N39" t="b">
        <f t="shared" si="1"/>
        <v>1</v>
      </c>
    </row>
    <row r="40" spans="1:14">
      <c r="A40" s="367">
        <v>29</v>
      </c>
      <c r="B40" s="368" t="s">
        <v>278</v>
      </c>
      <c r="C40" s="368" t="s">
        <v>87</v>
      </c>
      <c r="D40" s="369" t="s">
        <v>339</v>
      </c>
      <c r="E40" s="368" t="s">
        <v>84</v>
      </c>
      <c r="F40" s="368">
        <v>200</v>
      </c>
      <c r="G40" s="370">
        <v>18.059999999999999</v>
      </c>
      <c r="H40" s="377">
        <v>3612</v>
      </c>
      <c r="I40" s="404">
        <f t="shared" si="0"/>
        <v>200</v>
      </c>
      <c r="J40" s="405">
        <f t="shared" si="2"/>
        <v>3612</v>
      </c>
      <c r="K40" s="404"/>
      <c r="L40" s="405"/>
      <c r="M40" s="403" t="b">
        <f t="shared" si="3"/>
        <v>1</v>
      </c>
      <c r="N40" t="b">
        <f t="shared" si="1"/>
        <v>1</v>
      </c>
    </row>
    <row r="41" spans="1:14" ht="25.5">
      <c r="A41" s="367">
        <v>30</v>
      </c>
      <c r="B41" s="368" t="s">
        <v>278</v>
      </c>
      <c r="C41" s="368" t="s">
        <v>89</v>
      </c>
      <c r="D41" s="369" t="s">
        <v>341</v>
      </c>
      <c r="E41" s="368" t="s">
        <v>84</v>
      </c>
      <c r="F41" s="368">
        <v>2000</v>
      </c>
      <c r="G41" s="370">
        <v>20.03</v>
      </c>
      <c r="H41" s="377">
        <v>40060</v>
      </c>
      <c r="I41" s="404">
        <f t="shared" si="0"/>
        <v>2000</v>
      </c>
      <c r="J41" s="405">
        <f t="shared" si="2"/>
        <v>40060</v>
      </c>
      <c r="K41" s="404"/>
      <c r="L41" s="405"/>
      <c r="M41" s="403" t="b">
        <f t="shared" si="3"/>
        <v>1</v>
      </c>
      <c r="N41" t="b">
        <f t="shared" si="1"/>
        <v>1</v>
      </c>
    </row>
    <row r="42" spans="1:14" ht="25.5">
      <c r="A42" s="367">
        <v>31</v>
      </c>
      <c r="B42" s="368" t="s">
        <v>278</v>
      </c>
      <c r="C42" s="368" t="s">
        <v>90</v>
      </c>
      <c r="D42" s="369" t="s">
        <v>342</v>
      </c>
      <c r="E42" s="368" t="s">
        <v>84</v>
      </c>
      <c r="F42" s="368">
        <v>150</v>
      </c>
      <c r="G42" s="370">
        <v>25.12</v>
      </c>
      <c r="H42" s="377">
        <v>3768</v>
      </c>
      <c r="I42" s="404">
        <f t="shared" si="0"/>
        <v>150</v>
      </c>
      <c r="J42" s="405">
        <f t="shared" si="2"/>
        <v>3768</v>
      </c>
      <c r="K42" s="404"/>
      <c r="L42" s="405"/>
      <c r="M42" s="403" t="b">
        <f t="shared" si="3"/>
        <v>1</v>
      </c>
      <c r="N42" t="b">
        <f t="shared" si="1"/>
        <v>1</v>
      </c>
    </row>
    <row r="43" spans="1:14">
      <c r="A43" s="367">
        <v>32</v>
      </c>
      <c r="B43" s="368" t="s">
        <v>278</v>
      </c>
      <c r="C43" s="368" t="s">
        <v>92</v>
      </c>
      <c r="D43" s="369" t="s">
        <v>340</v>
      </c>
      <c r="E43" s="368" t="s">
        <v>35</v>
      </c>
      <c r="F43" s="368">
        <v>400</v>
      </c>
      <c r="G43" s="370">
        <v>33.18</v>
      </c>
      <c r="H43" s="377">
        <v>13272</v>
      </c>
      <c r="I43" s="404">
        <f t="shared" si="0"/>
        <v>400</v>
      </c>
      <c r="J43" s="405">
        <f t="shared" si="2"/>
        <v>13272</v>
      </c>
      <c r="K43" s="404"/>
      <c r="L43" s="405"/>
      <c r="M43" s="403" t="b">
        <f t="shared" si="3"/>
        <v>1</v>
      </c>
      <c r="N43" t="b">
        <f t="shared" si="1"/>
        <v>1</v>
      </c>
    </row>
    <row r="44" spans="1:14">
      <c r="A44" s="367">
        <v>33</v>
      </c>
      <c r="B44" s="368" t="s">
        <v>278</v>
      </c>
      <c r="C44" s="368" t="s">
        <v>94</v>
      </c>
      <c r="D44" s="369" t="s">
        <v>438</v>
      </c>
      <c r="E44" s="368" t="s">
        <v>35</v>
      </c>
      <c r="F44" s="368">
        <v>80</v>
      </c>
      <c r="G44" s="370">
        <v>89.07</v>
      </c>
      <c r="H44" s="377">
        <v>7125.6</v>
      </c>
      <c r="I44" s="404">
        <f t="shared" si="0"/>
        <v>80</v>
      </c>
      <c r="J44" s="405">
        <f t="shared" si="2"/>
        <v>7125.6</v>
      </c>
      <c r="K44" s="404"/>
      <c r="L44" s="405"/>
      <c r="M44" s="403" t="b">
        <f t="shared" si="3"/>
        <v>1</v>
      </c>
      <c r="N44" t="b">
        <f t="shared" si="1"/>
        <v>1</v>
      </c>
    </row>
    <row r="45" spans="1:14" ht="25.5">
      <c r="A45" s="367">
        <v>34</v>
      </c>
      <c r="B45" s="368" t="s">
        <v>278</v>
      </c>
      <c r="C45" s="368" t="s">
        <v>96</v>
      </c>
      <c r="D45" s="369" t="s">
        <v>343</v>
      </c>
      <c r="E45" s="368" t="s">
        <v>35</v>
      </c>
      <c r="F45" s="368">
        <v>20</v>
      </c>
      <c r="G45" s="370">
        <v>2098.2800000000002</v>
      </c>
      <c r="H45" s="377">
        <v>41965.599999999999</v>
      </c>
      <c r="I45" s="404">
        <f t="shared" ref="I45:I76" si="4">F45</f>
        <v>20</v>
      </c>
      <c r="J45" s="405">
        <f t="shared" si="2"/>
        <v>41965.599999999999</v>
      </c>
      <c r="K45" s="404"/>
      <c r="L45" s="405"/>
      <c r="M45" s="403" t="b">
        <f t="shared" si="3"/>
        <v>1</v>
      </c>
      <c r="N45" t="b">
        <f t="shared" si="1"/>
        <v>1</v>
      </c>
    </row>
    <row r="46" spans="1:14" ht="25.5">
      <c r="A46" s="367">
        <v>35</v>
      </c>
      <c r="B46" s="368" t="s">
        <v>278</v>
      </c>
      <c r="C46" s="368" t="s">
        <v>98</v>
      </c>
      <c r="D46" s="369" t="s">
        <v>344</v>
      </c>
      <c r="E46" s="368" t="s">
        <v>35</v>
      </c>
      <c r="F46" s="368">
        <v>25</v>
      </c>
      <c r="G46" s="370">
        <v>1797.17</v>
      </c>
      <c r="H46" s="377">
        <v>44929.25</v>
      </c>
      <c r="I46" s="404">
        <f t="shared" si="4"/>
        <v>25</v>
      </c>
      <c r="J46" s="405">
        <f t="shared" si="2"/>
        <v>44929.25</v>
      </c>
      <c r="K46" s="404"/>
      <c r="L46" s="405"/>
      <c r="M46" s="403" t="b">
        <f t="shared" si="3"/>
        <v>1</v>
      </c>
      <c r="N46" t="b">
        <f t="shared" ref="N46:N82" si="5">I46=F46</f>
        <v>1</v>
      </c>
    </row>
    <row r="47" spans="1:14" ht="25.5">
      <c r="A47" s="367">
        <v>36</v>
      </c>
      <c r="B47" s="368" t="s">
        <v>278</v>
      </c>
      <c r="C47" s="368" t="s">
        <v>100</v>
      </c>
      <c r="D47" s="369" t="s">
        <v>345</v>
      </c>
      <c r="E47" s="368" t="s">
        <v>35</v>
      </c>
      <c r="F47" s="368">
        <v>25</v>
      </c>
      <c r="G47" s="370">
        <v>2451.88</v>
      </c>
      <c r="H47" s="377">
        <v>61297</v>
      </c>
      <c r="I47" s="404">
        <f t="shared" si="4"/>
        <v>25</v>
      </c>
      <c r="J47" s="405">
        <f t="shared" si="2"/>
        <v>61297</v>
      </c>
      <c r="K47" s="404"/>
      <c r="L47" s="405"/>
      <c r="M47" s="403" t="b">
        <f t="shared" si="3"/>
        <v>1</v>
      </c>
      <c r="N47" t="b">
        <f t="shared" si="5"/>
        <v>1</v>
      </c>
    </row>
    <row r="48" spans="1:14" ht="25.5">
      <c r="A48" s="367">
        <v>37</v>
      </c>
      <c r="B48" s="368" t="s">
        <v>278</v>
      </c>
      <c r="C48" s="368" t="s">
        <v>103</v>
      </c>
      <c r="D48" s="369" t="s">
        <v>347</v>
      </c>
      <c r="E48" s="368" t="s">
        <v>35</v>
      </c>
      <c r="F48" s="368">
        <v>5</v>
      </c>
      <c r="G48" s="370">
        <v>641.87</v>
      </c>
      <c r="H48" s="377">
        <v>3209.35</v>
      </c>
      <c r="I48" s="404">
        <f t="shared" si="4"/>
        <v>5</v>
      </c>
      <c r="J48" s="405">
        <f t="shared" si="2"/>
        <v>3209.35</v>
      </c>
      <c r="K48" s="404"/>
      <c r="L48" s="405"/>
      <c r="M48" s="403" t="b">
        <f t="shared" si="3"/>
        <v>1</v>
      </c>
      <c r="N48" t="b">
        <f t="shared" si="5"/>
        <v>1</v>
      </c>
    </row>
    <row r="49" spans="1:14" ht="25.5">
      <c r="A49" s="367">
        <v>38</v>
      </c>
      <c r="B49" s="368" t="s">
        <v>278</v>
      </c>
      <c r="C49" s="368" t="s">
        <v>105</v>
      </c>
      <c r="D49" s="369" t="s">
        <v>348</v>
      </c>
      <c r="E49" s="368" t="s">
        <v>35</v>
      </c>
      <c r="F49" s="368">
        <v>10</v>
      </c>
      <c r="G49" s="370">
        <v>1297.94</v>
      </c>
      <c r="H49" s="377">
        <v>12979.4</v>
      </c>
      <c r="I49" s="404">
        <f t="shared" si="4"/>
        <v>10</v>
      </c>
      <c r="J49" s="405">
        <f t="shared" si="2"/>
        <v>12979.4</v>
      </c>
      <c r="K49" s="404"/>
      <c r="L49" s="405"/>
      <c r="M49" s="403" t="b">
        <f t="shared" si="3"/>
        <v>1</v>
      </c>
      <c r="N49" t="b">
        <f t="shared" si="5"/>
        <v>1</v>
      </c>
    </row>
    <row r="50" spans="1:14" ht="25.5">
      <c r="A50" s="367">
        <v>39</v>
      </c>
      <c r="B50" s="368" t="s">
        <v>278</v>
      </c>
      <c r="C50" s="368" t="s">
        <v>107</v>
      </c>
      <c r="D50" s="369" t="s">
        <v>349</v>
      </c>
      <c r="E50" s="368" t="s">
        <v>35</v>
      </c>
      <c r="F50" s="368">
        <v>5</v>
      </c>
      <c r="G50" s="370">
        <v>1293.79</v>
      </c>
      <c r="H50" s="377">
        <v>6468.95</v>
      </c>
      <c r="I50" s="404">
        <f t="shared" si="4"/>
        <v>5</v>
      </c>
      <c r="J50" s="405">
        <f t="shared" si="2"/>
        <v>6468.95</v>
      </c>
      <c r="K50" s="404"/>
      <c r="L50" s="405"/>
      <c r="M50" s="403" t="b">
        <f t="shared" si="3"/>
        <v>1</v>
      </c>
      <c r="N50" t="b">
        <f t="shared" si="5"/>
        <v>1</v>
      </c>
    </row>
    <row r="51" spans="1:14" ht="25.5">
      <c r="A51" s="367">
        <v>40</v>
      </c>
      <c r="B51" s="368" t="s">
        <v>278</v>
      </c>
      <c r="C51" s="368" t="s">
        <v>109</v>
      </c>
      <c r="D51" s="369" t="s">
        <v>350</v>
      </c>
      <c r="E51" s="368" t="s">
        <v>35</v>
      </c>
      <c r="F51" s="368">
        <v>5</v>
      </c>
      <c r="G51" s="370">
        <v>1697.85</v>
      </c>
      <c r="H51" s="377">
        <v>8489.25</v>
      </c>
      <c r="I51" s="404">
        <f t="shared" si="4"/>
        <v>5</v>
      </c>
      <c r="J51" s="405">
        <f t="shared" si="2"/>
        <v>8489.25</v>
      </c>
      <c r="K51" s="404"/>
      <c r="L51" s="405"/>
      <c r="M51" s="403" t="b">
        <f t="shared" si="3"/>
        <v>1</v>
      </c>
      <c r="N51" t="b">
        <f t="shared" si="5"/>
        <v>1</v>
      </c>
    </row>
    <row r="52" spans="1:14" ht="25.5">
      <c r="A52" s="367">
        <v>41</v>
      </c>
      <c r="B52" s="368" t="s">
        <v>278</v>
      </c>
      <c r="C52" s="368" t="s">
        <v>111</v>
      </c>
      <c r="D52" s="369" t="s">
        <v>351</v>
      </c>
      <c r="E52" s="368" t="s">
        <v>35</v>
      </c>
      <c r="F52" s="368">
        <v>5</v>
      </c>
      <c r="G52" s="370">
        <v>1806.14</v>
      </c>
      <c r="H52" s="377">
        <v>9030.7000000000007</v>
      </c>
      <c r="I52" s="404">
        <f t="shared" si="4"/>
        <v>5</v>
      </c>
      <c r="J52" s="405">
        <f t="shared" si="2"/>
        <v>9030.7000000000007</v>
      </c>
      <c r="K52" s="404"/>
      <c r="L52" s="405"/>
      <c r="M52" s="403" t="b">
        <f t="shared" si="3"/>
        <v>1</v>
      </c>
      <c r="N52" t="b">
        <f t="shared" si="5"/>
        <v>1</v>
      </c>
    </row>
    <row r="53" spans="1:14" ht="25.5">
      <c r="A53" s="367">
        <v>42</v>
      </c>
      <c r="B53" s="368" t="s">
        <v>278</v>
      </c>
      <c r="C53" s="368" t="s">
        <v>115</v>
      </c>
      <c r="D53" s="369" t="s">
        <v>353</v>
      </c>
      <c r="E53" s="368" t="s">
        <v>35</v>
      </c>
      <c r="F53" s="368">
        <v>5</v>
      </c>
      <c r="G53" s="370">
        <v>1110.6500000000001</v>
      </c>
      <c r="H53" s="377">
        <v>5553.25</v>
      </c>
      <c r="I53" s="404">
        <f t="shared" si="4"/>
        <v>5</v>
      </c>
      <c r="J53" s="405">
        <f t="shared" si="2"/>
        <v>5553.25</v>
      </c>
      <c r="K53" s="404"/>
      <c r="L53" s="405"/>
      <c r="M53" s="403" t="b">
        <f t="shared" si="3"/>
        <v>1</v>
      </c>
      <c r="N53" t="b">
        <f t="shared" si="5"/>
        <v>1</v>
      </c>
    </row>
    <row r="54" spans="1:14" ht="25.5">
      <c r="A54" s="367">
        <v>43</v>
      </c>
      <c r="B54" s="368" t="s">
        <v>278</v>
      </c>
      <c r="C54" s="368" t="s">
        <v>117</v>
      </c>
      <c r="D54" s="369" t="s">
        <v>354</v>
      </c>
      <c r="E54" s="368" t="s">
        <v>35</v>
      </c>
      <c r="F54" s="368">
        <v>5</v>
      </c>
      <c r="G54" s="370">
        <v>1117.83</v>
      </c>
      <c r="H54" s="377">
        <v>5589.15</v>
      </c>
      <c r="I54" s="404">
        <f t="shared" si="4"/>
        <v>5</v>
      </c>
      <c r="J54" s="405">
        <f t="shared" si="2"/>
        <v>5589.15</v>
      </c>
      <c r="K54" s="404"/>
      <c r="L54" s="405"/>
      <c r="M54" s="403" t="b">
        <f t="shared" si="3"/>
        <v>1</v>
      </c>
      <c r="N54" t="b">
        <f t="shared" si="5"/>
        <v>1</v>
      </c>
    </row>
    <row r="55" spans="1:14">
      <c r="A55" s="367">
        <v>44</v>
      </c>
      <c r="B55" s="368" t="s">
        <v>278</v>
      </c>
      <c r="C55" s="368" t="s">
        <v>119</v>
      </c>
      <c r="D55" s="369" t="s">
        <v>120</v>
      </c>
      <c r="E55" s="368" t="s">
        <v>35</v>
      </c>
      <c r="F55" s="368">
        <v>5</v>
      </c>
      <c r="G55" s="370">
        <v>493.78</v>
      </c>
      <c r="H55" s="377">
        <v>2468.9</v>
      </c>
      <c r="I55" s="404">
        <f t="shared" si="4"/>
        <v>5</v>
      </c>
      <c r="J55" s="405">
        <f t="shared" si="2"/>
        <v>2468.9</v>
      </c>
      <c r="K55" s="404"/>
      <c r="L55" s="405"/>
      <c r="M55" s="403" t="b">
        <f t="shared" si="3"/>
        <v>1</v>
      </c>
      <c r="N55" t="b">
        <f t="shared" si="5"/>
        <v>1</v>
      </c>
    </row>
    <row r="56" spans="1:14">
      <c r="A56" s="367">
        <v>45</v>
      </c>
      <c r="B56" s="368" t="s">
        <v>278</v>
      </c>
      <c r="C56" s="368" t="s">
        <v>121</v>
      </c>
      <c r="D56" s="369" t="s">
        <v>355</v>
      </c>
      <c r="E56" s="368" t="s">
        <v>35</v>
      </c>
      <c r="F56" s="368">
        <v>5</v>
      </c>
      <c r="G56" s="370">
        <v>103.37</v>
      </c>
      <c r="H56" s="377">
        <v>516.85</v>
      </c>
      <c r="I56" s="404">
        <f t="shared" si="4"/>
        <v>5</v>
      </c>
      <c r="J56" s="405">
        <f t="shared" si="2"/>
        <v>516.85</v>
      </c>
      <c r="K56" s="404"/>
      <c r="L56" s="405"/>
      <c r="M56" s="403" t="b">
        <f t="shared" si="3"/>
        <v>1</v>
      </c>
      <c r="N56" t="b">
        <f t="shared" si="5"/>
        <v>1</v>
      </c>
    </row>
    <row r="57" spans="1:14">
      <c r="A57" s="367">
        <v>46</v>
      </c>
      <c r="B57" s="368" t="s">
        <v>278</v>
      </c>
      <c r="C57" s="368" t="s">
        <v>123</v>
      </c>
      <c r="D57" s="369" t="s">
        <v>356</v>
      </c>
      <c r="E57" s="368" t="s">
        <v>35</v>
      </c>
      <c r="F57" s="368">
        <v>5</v>
      </c>
      <c r="G57" s="370">
        <v>81.86</v>
      </c>
      <c r="H57" s="377">
        <v>409.3</v>
      </c>
      <c r="I57" s="404">
        <f t="shared" si="4"/>
        <v>5</v>
      </c>
      <c r="J57" s="405">
        <f t="shared" si="2"/>
        <v>409.3</v>
      </c>
      <c r="K57" s="404"/>
      <c r="L57" s="405"/>
      <c r="M57" s="403" t="b">
        <f t="shared" si="3"/>
        <v>1</v>
      </c>
      <c r="N57" t="b">
        <f t="shared" si="5"/>
        <v>1</v>
      </c>
    </row>
    <row r="58" spans="1:14">
      <c r="A58" s="367">
        <v>47</v>
      </c>
      <c r="B58" s="368" t="s">
        <v>278</v>
      </c>
      <c r="C58" s="368" t="s">
        <v>125</v>
      </c>
      <c r="D58" s="369" t="s">
        <v>357</v>
      </c>
      <c r="E58" s="368" t="s">
        <v>35</v>
      </c>
      <c r="F58" s="368">
        <v>5</v>
      </c>
      <c r="G58" s="370">
        <v>95.23</v>
      </c>
      <c r="H58" s="377">
        <v>476.15</v>
      </c>
      <c r="I58" s="404">
        <f t="shared" si="4"/>
        <v>5</v>
      </c>
      <c r="J58" s="405">
        <f t="shared" si="2"/>
        <v>476.15</v>
      </c>
      <c r="K58" s="404"/>
      <c r="L58" s="405"/>
      <c r="M58" s="403" t="b">
        <f t="shared" si="3"/>
        <v>1</v>
      </c>
      <c r="N58" t="b">
        <f t="shared" si="5"/>
        <v>1</v>
      </c>
    </row>
    <row r="59" spans="1:14" ht="25.5">
      <c r="A59" s="367">
        <v>48</v>
      </c>
      <c r="B59" s="368" t="s">
        <v>278</v>
      </c>
      <c r="C59" s="368" t="s">
        <v>127</v>
      </c>
      <c r="D59" s="369" t="s">
        <v>358</v>
      </c>
      <c r="E59" s="368" t="s">
        <v>35</v>
      </c>
      <c r="F59" s="368">
        <v>5</v>
      </c>
      <c r="G59" s="370">
        <v>206.11</v>
      </c>
      <c r="H59" s="377">
        <v>1030.55</v>
      </c>
      <c r="I59" s="404">
        <f t="shared" si="4"/>
        <v>5</v>
      </c>
      <c r="J59" s="405">
        <f t="shared" si="2"/>
        <v>1030.55</v>
      </c>
      <c r="K59" s="404"/>
      <c r="L59" s="405"/>
      <c r="M59" s="403" t="b">
        <f t="shared" si="3"/>
        <v>1</v>
      </c>
      <c r="N59" t="b">
        <f t="shared" si="5"/>
        <v>1</v>
      </c>
    </row>
    <row r="60" spans="1:14">
      <c r="A60" s="367">
        <v>49</v>
      </c>
      <c r="B60" s="368" t="s">
        <v>278</v>
      </c>
      <c r="C60" s="368" t="s">
        <v>129</v>
      </c>
      <c r="D60" s="369" t="s">
        <v>359</v>
      </c>
      <c r="E60" s="368" t="s">
        <v>35</v>
      </c>
      <c r="F60" s="368">
        <v>10</v>
      </c>
      <c r="G60" s="370">
        <v>305.85000000000002</v>
      </c>
      <c r="H60" s="377">
        <v>3058.5</v>
      </c>
      <c r="I60" s="404">
        <f t="shared" si="4"/>
        <v>10</v>
      </c>
      <c r="J60" s="405">
        <f t="shared" si="2"/>
        <v>3058.5</v>
      </c>
      <c r="K60" s="404"/>
      <c r="L60" s="405"/>
      <c r="M60" s="403" t="b">
        <f t="shared" si="3"/>
        <v>1</v>
      </c>
      <c r="N60" t="b">
        <f t="shared" si="5"/>
        <v>1</v>
      </c>
    </row>
    <row r="61" spans="1:14">
      <c r="A61" s="367">
        <v>50</v>
      </c>
      <c r="B61" s="368" t="s">
        <v>278</v>
      </c>
      <c r="C61" s="368" t="s">
        <v>131</v>
      </c>
      <c r="D61" s="369" t="s">
        <v>360</v>
      </c>
      <c r="E61" s="368" t="s">
        <v>35</v>
      </c>
      <c r="F61" s="368">
        <v>5</v>
      </c>
      <c r="G61" s="370">
        <v>334.35</v>
      </c>
      <c r="H61" s="377">
        <v>1671.75</v>
      </c>
      <c r="I61" s="404">
        <f t="shared" si="4"/>
        <v>5</v>
      </c>
      <c r="J61" s="405">
        <f t="shared" si="2"/>
        <v>1671.75</v>
      </c>
      <c r="K61" s="404"/>
      <c r="L61" s="405"/>
      <c r="M61" s="403" t="b">
        <f t="shared" si="3"/>
        <v>1</v>
      </c>
      <c r="N61" t="b">
        <f t="shared" si="5"/>
        <v>1</v>
      </c>
    </row>
    <row r="62" spans="1:14">
      <c r="A62" s="367">
        <v>51</v>
      </c>
      <c r="B62" s="368" t="s">
        <v>278</v>
      </c>
      <c r="C62" s="368" t="s">
        <v>133</v>
      </c>
      <c r="D62" s="369" t="s">
        <v>361</v>
      </c>
      <c r="E62" s="368" t="s">
        <v>35</v>
      </c>
      <c r="F62" s="368">
        <v>8</v>
      </c>
      <c r="G62" s="370">
        <v>1172.5999999999999</v>
      </c>
      <c r="H62" s="377">
        <v>9380.7999999999993</v>
      </c>
      <c r="I62" s="404">
        <f t="shared" si="4"/>
        <v>8</v>
      </c>
      <c r="J62" s="405">
        <f t="shared" si="2"/>
        <v>9380.7999999999993</v>
      </c>
      <c r="K62" s="404"/>
      <c r="L62" s="405"/>
      <c r="M62" s="403" t="b">
        <f t="shared" si="3"/>
        <v>1</v>
      </c>
      <c r="N62" t="b">
        <f t="shared" si="5"/>
        <v>1</v>
      </c>
    </row>
    <row r="63" spans="1:14" ht="25.5">
      <c r="A63" s="367">
        <v>52</v>
      </c>
      <c r="B63" s="368" t="s">
        <v>278</v>
      </c>
      <c r="C63" s="368" t="s">
        <v>135</v>
      </c>
      <c r="D63" s="369" t="s">
        <v>136</v>
      </c>
      <c r="E63" s="368" t="s">
        <v>35</v>
      </c>
      <c r="F63" s="368">
        <v>1500</v>
      </c>
      <c r="G63" s="370">
        <v>10.77</v>
      </c>
      <c r="H63" s="377">
        <v>16155</v>
      </c>
      <c r="I63" s="404">
        <f t="shared" si="4"/>
        <v>1500</v>
      </c>
      <c r="J63" s="405">
        <f t="shared" si="2"/>
        <v>16155</v>
      </c>
      <c r="K63" s="404"/>
      <c r="L63" s="405"/>
      <c r="M63" s="403" t="b">
        <f t="shared" si="3"/>
        <v>1</v>
      </c>
      <c r="N63" t="b">
        <f t="shared" si="5"/>
        <v>1</v>
      </c>
    </row>
    <row r="64" spans="1:14">
      <c r="A64" s="367">
        <v>53</v>
      </c>
      <c r="B64" s="368" t="s">
        <v>278</v>
      </c>
      <c r="C64" s="368" t="s">
        <v>137</v>
      </c>
      <c r="D64" s="369" t="s">
        <v>138</v>
      </c>
      <c r="E64" s="368" t="s">
        <v>139</v>
      </c>
      <c r="F64" s="368">
        <v>200</v>
      </c>
      <c r="G64" s="370">
        <v>298.76</v>
      </c>
      <c r="H64" s="377">
        <v>59752</v>
      </c>
      <c r="I64" s="404">
        <f t="shared" si="4"/>
        <v>200</v>
      </c>
      <c r="J64" s="405">
        <f t="shared" si="2"/>
        <v>59752</v>
      </c>
      <c r="K64" s="404"/>
      <c r="L64" s="405"/>
      <c r="M64" s="403" t="b">
        <f t="shared" si="3"/>
        <v>1</v>
      </c>
      <c r="N64" t="b">
        <f t="shared" si="5"/>
        <v>1</v>
      </c>
    </row>
    <row r="65" spans="1:14">
      <c r="A65" s="367">
        <v>54</v>
      </c>
      <c r="B65" s="368" t="s">
        <v>278</v>
      </c>
      <c r="C65" s="368" t="s">
        <v>140</v>
      </c>
      <c r="D65" s="369" t="s">
        <v>362</v>
      </c>
      <c r="E65" s="368" t="s">
        <v>114</v>
      </c>
      <c r="F65" s="368">
        <v>400</v>
      </c>
      <c r="G65" s="370">
        <v>1031.8399999999999</v>
      </c>
      <c r="H65" s="377">
        <v>412736</v>
      </c>
      <c r="I65" s="404">
        <f t="shared" si="4"/>
        <v>400</v>
      </c>
      <c r="J65" s="405">
        <f t="shared" si="2"/>
        <v>412736</v>
      </c>
      <c r="K65" s="404"/>
      <c r="L65" s="405"/>
      <c r="M65" s="403" t="b">
        <f t="shared" si="3"/>
        <v>1</v>
      </c>
      <c r="N65" t="b">
        <f t="shared" si="5"/>
        <v>1</v>
      </c>
    </row>
    <row r="66" spans="1:14">
      <c r="A66" s="367">
        <v>55</v>
      </c>
      <c r="B66" s="368" t="s">
        <v>278</v>
      </c>
      <c r="C66" s="368" t="s">
        <v>142</v>
      </c>
      <c r="D66" s="369" t="s">
        <v>363</v>
      </c>
      <c r="E66" s="368" t="s">
        <v>114</v>
      </c>
      <c r="F66" s="368">
        <v>1000</v>
      </c>
      <c r="G66" s="370">
        <v>1282.9100000000001</v>
      </c>
      <c r="H66" s="377">
        <v>1282910</v>
      </c>
      <c r="I66" s="404">
        <f t="shared" si="4"/>
        <v>1000</v>
      </c>
      <c r="J66" s="405">
        <f t="shared" si="2"/>
        <v>1282910</v>
      </c>
      <c r="K66" s="404"/>
      <c r="L66" s="405"/>
      <c r="M66" s="403" t="b">
        <f t="shared" si="3"/>
        <v>1</v>
      </c>
      <c r="N66" t="b">
        <f t="shared" si="5"/>
        <v>1</v>
      </c>
    </row>
    <row r="67" spans="1:14">
      <c r="A67" s="367">
        <v>56</v>
      </c>
      <c r="B67" s="368" t="s">
        <v>278</v>
      </c>
      <c r="C67" s="368" t="s">
        <v>144</v>
      </c>
      <c r="D67" s="369" t="s">
        <v>364</v>
      </c>
      <c r="E67" s="368" t="s">
        <v>114</v>
      </c>
      <c r="F67" s="368">
        <v>100</v>
      </c>
      <c r="G67" s="370">
        <v>1599.73</v>
      </c>
      <c r="H67" s="377">
        <v>159973</v>
      </c>
      <c r="I67" s="404">
        <f t="shared" si="4"/>
        <v>100</v>
      </c>
      <c r="J67" s="405">
        <f t="shared" si="2"/>
        <v>159973</v>
      </c>
      <c r="K67" s="404"/>
      <c r="L67" s="405"/>
      <c r="M67" s="403" t="b">
        <f t="shared" si="3"/>
        <v>1</v>
      </c>
      <c r="N67" t="b">
        <f t="shared" si="5"/>
        <v>1</v>
      </c>
    </row>
    <row r="68" spans="1:14">
      <c r="A68" s="367">
        <v>57</v>
      </c>
      <c r="B68" s="368" t="s">
        <v>278</v>
      </c>
      <c r="C68" s="368" t="s">
        <v>426</v>
      </c>
      <c r="D68" s="369" t="s">
        <v>149</v>
      </c>
      <c r="E68" s="368" t="s">
        <v>114</v>
      </c>
      <c r="F68" s="368">
        <v>200</v>
      </c>
      <c r="G68" s="370">
        <v>99.83</v>
      </c>
      <c r="H68" s="377">
        <v>19966</v>
      </c>
      <c r="I68" s="404">
        <f t="shared" si="4"/>
        <v>200</v>
      </c>
      <c r="J68" s="405">
        <f t="shared" si="2"/>
        <v>19966</v>
      </c>
      <c r="K68" s="404"/>
      <c r="L68" s="405"/>
      <c r="M68" s="403" t="b">
        <f t="shared" si="3"/>
        <v>1</v>
      </c>
      <c r="N68" t="b">
        <f t="shared" si="5"/>
        <v>1</v>
      </c>
    </row>
    <row r="69" spans="1:14">
      <c r="A69" s="367">
        <v>58</v>
      </c>
      <c r="B69" s="368" t="s">
        <v>278</v>
      </c>
      <c r="C69" s="368" t="s">
        <v>427</v>
      </c>
      <c r="D69" s="369" t="s">
        <v>428</v>
      </c>
      <c r="E69" s="368" t="s">
        <v>114</v>
      </c>
      <c r="F69" s="368">
        <v>200</v>
      </c>
      <c r="G69" s="370">
        <v>71.42</v>
      </c>
      <c r="H69" s="377">
        <v>14284</v>
      </c>
      <c r="I69" s="404">
        <f t="shared" si="4"/>
        <v>200</v>
      </c>
      <c r="J69" s="405">
        <f t="shared" si="2"/>
        <v>14284</v>
      </c>
      <c r="K69" s="404"/>
      <c r="L69" s="405"/>
      <c r="M69" s="403" t="b">
        <f t="shared" si="3"/>
        <v>1</v>
      </c>
      <c r="N69" t="b">
        <f t="shared" si="5"/>
        <v>1</v>
      </c>
    </row>
    <row r="70" spans="1:14">
      <c r="A70" s="367">
        <v>59</v>
      </c>
      <c r="B70" s="368" t="s">
        <v>278</v>
      </c>
      <c r="C70" s="368" t="s">
        <v>148</v>
      </c>
      <c r="D70" s="369" t="s">
        <v>365</v>
      </c>
      <c r="E70" s="368" t="s">
        <v>114</v>
      </c>
      <c r="F70" s="368">
        <v>30</v>
      </c>
      <c r="G70" s="370">
        <v>318.74</v>
      </c>
      <c r="H70" s="377">
        <v>9562.2000000000007</v>
      </c>
      <c r="I70" s="404">
        <f t="shared" si="4"/>
        <v>30</v>
      </c>
      <c r="J70" s="405">
        <f t="shared" si="2"/>
        <v>9562.2000000000007</v>
      </c>
      <c r="K70" s="404"/>
      <c r="L70" s="405"/>
      <c r="M70" s="403" t="b">
        <f t="shared" si="3"/>
        <v>1</v>
      </c>
      <c r="N70" t="b">
        <f t="shared" si="5"/>
        <v>1</v>
      </c>
    </row>
    <row r="71" spans="1:14">
      <c r="A71" s="367">
        <v>60</v>
      </c>
      <c r="B71" s="368" t="s">
        <v>278</v>
      </c>
      <c r="C71" s="368" t="s">
        <v>150</v>
      </c>
      <c r="D71" s="369" t="s">
        <v>153</v>
      </c>
      <c r="E71" s="368" t="s">
        <v>114</v>
      </c>
      <c r="F71" s="368">
        <v>200</v>
      </c>
      <c r="G71" s="370">
        <v>44.11</v>
      </c>
      <c r="H71" s="377">
        <v>8822</v>
      </c>
      <c r="I71" s="404">
        <f t="shared" si="4"/>
        <v>200</v>
      </c>
      <c r="J71" s="405">
        <f t="shared" si="2"/>
        <v>8822</v>
      </c>
      <c r="K71" s="404"/>
      <c r="L71" s="405"/>
      <c r="M71" s="403" t="b">
        <f t="shared" si="3"/>
        <v>1</v>
      </c>
      <c r="N71" t="b">
        <f t="shared" si="5"/>
        <v>1</v>
      </c>
    </row>
    <row r="72" spans="1:14">
      <c r="A72" s="367">
        <v>61</v>
      </c>
      <c r="B72" s="368" t="s">
        <v>278</v>
      </c>
      <c r="C72" s="368" t="s">
        <v>152</v>
      </c>
      <c r="D72" s="369" t="s">
        <v>155</v>
      </c>
      <c r="E72" s="368" t="s">
        <v>114</v>
      </c>
      <c r="F72" s="368">
        <v>100</v>
      </c>
      <c r="G72" s="370">
        <v>65.92</v>
      </c>
      <c r="H72" s="377">
        <v>6592</v>
      </c>
      <c r="I72" s="404">
        <f t="shared" si="4"/>
        <v>100</v>
      </c>
      <c r="J72" s="405">
        <f t="shared" si="2"/>
        <v>6592</v>
      </c>
      <c r="K72" s="404"/>
      <c r="L72" s="405"/>
      <c r="M72" s="403" t="b">
        <f t="shared" si="3"/>
        <v>1</v>
      </c>
      <c r="N72" t="b">
        <f t="shared" si="5"/>
        <v>1</v>
      </c>
    </row>
    <row r="73" spans="1:14">
      <c r="A73" s="367">
        <v>62</v>
      </c>
      <c r="B73" s="368" t="s">
        <v>278</v>
      </c>
      <c r="C73" s="368" t="s">
        <v>154</v>
      </c>
      <c r="D73" s="369" t="s">
        <v>366</v>
      </c>
      <c r="E73" s="368" t="s">
        <v>114</v>
      </c>
      <c r="F73" s="368">
        <v>50</v>
      </c>
      <c r="G73" s="370">
        <v>1545.41</v>
      </c>
      <c r="H73" s="377">
        <v>77270.5</v>
      </c>
      <c r="I73" s="404">
        <f t="shared" si="4"/>
        <v>50</v>
      </c>
      <c r="J73" s="405">
        <f t="shared" si="2"/>
        <v>77270.5</v>
      </c>
      <c r="K73" s="404"/>
      <c r="L73" s="405"/>
      <c r="M73" s="403" t="b">
        <f t="shared" si="3"/>
        <v>1</v>
      </c>
      <c r="N73" t="b">
        <f t="shared" si="5"/>
        <v>1</v>
      </c>
    </row>
    <row r="74" spans="1:14">
      <c r="A74" s="367">
        <v>63</v>
      </c>
      <c r="B74" s="368" t="s">
        <v>278</v>
      </c>
      <c r="C74" s="368" t="s">
        <v>156</v>
      </c>
      <c r="D74" s="369" t="s">
        <v>159</v>
      </c>
      <c r="E74" s="368" t="s">
        <v>84</v>
      </c>
      <c r="F74" s="368">
        <v>400</v>
      </c>
      <c r="G74" s="370">
        <v>30.15</v>
      </c>
      <c r="H74" s="377">
        <v>12060</v>
      </c>
      <c r="I74" s="404">
        <f t="shared" si="4"/>
        <v>400</v>
      </c>
      <c r="J74" s="405">
        <f t="shared" si="2"/>
        <v>12060</v>
      </c>
      <c r="K74" s="404"/>
      <c r="L74" s="405"/>
      <c r="M74" s="403" t="b">
        <f t="shared" si="3"/>
        <v>1</v>
      </c>
      <c r="N74" t="b">
        <f t="shared" si="5"/>
        <v>1</v>
      </c>
    </row>
    <row r="75" spans="1:14">
      <c r="A75" s="367">
        <v>64</v>
      </c>
      <c r="B75" s="368" t="s">
        <v>278</v>
      </c>
      <c r="C75" s="368" t="s">
        <v>158</v>
      </c>
      <c r="D75" s="369" t="s">
        <v>367</v>
      </c>
      <c r="E75" s="368" t="s">
        <v>114</v>
      </c>
      <c r="F75" s="368">
        <v>100</v>
      </c>
      <c r="G75" s="370">
        <v>1568.59</v>
      </c>
      <c r="H75" s="377">
        <v>156859</v>
      </c>
      <c r="I75" s="404">
        <f t="shared" si="4"/>
        <v>100</v>
      </c>
      <c r="J75" s="405">
        <f t="shared" si="2"/>
        <v>156859</v>
      </c>
      <c r="K75" s="404"/>
      <c r="L75" s="405"/>
      <c r="M75" s="403" t="b">
        <f t="shared" si="3"/>
        <v>1</v>
      </c>
      <c r="N75" t="b">
        <f t="shared" si="5"/>
        <v>1</v>
      </c>
    </row>
    <row r="76" spans="1:14">
      <c r="A76" s="367">
        <v>65</v>
      </c>
      <c r="B76" s="368" t="s">
        <v>278</v>
      </c>
      <c r="C76" s="368" t="s">
        <v>160</v>
      </c>
      <c r="D76" s="369" t="s">
        <v>368</v>
      </c>
      <c r="E76" s="368" t="s">
        <v>114</v>
      </c>
      <c r="F76" s="368">
        <v>100</v>
      </c>
      <c r="G76" s="370">
        <v>2037.68</v>
      </c>
      <c r="H76" s="377">
        <v>203768</v>
      </c>
      <c r="I76" s="404">
        <f t="shared" si="4"/>
        <v>100</v>
      </c>
      <c r="J76" s="405">
        <f t="shared" si="2"/>
        <v>203768</v>
      </c>
      <c r="K76" s="404"/>
      <c r="L76" s="405"/>
      <c r="M76" s="403" t="b">
        <f t="shared" si="3"/>
        <v>1</v>
      </c>
      <c r="N76" t="b">
        <f t="shared" si="5"/>
        <v>1</v>
      </c>
    </row>
    <row r="77" spans="1:14">
      <c r="A77" s="367">
        <v>66</v>
      </c>
      <c r="B77" s="368" t="s">
        <v>278</v>
      </c>
      <c r="C77" s="368" t="s">
        <v>162</v>
      </c>
      <c r="D77" s="369" t="s">
        <v>370</v>
      </c>
      <c r="E77" s="368" t="s">
        <v>114</v>
      </c>
      <c r="F77" s="368">
        <v>100</v>
      </c>
      <c r="G77" s="370">
        <v>3868.37</v>
      </c>
      <c r="H77" s="377">
        <v>386837</v>
      </c>
      <c r="I77" s="404">
        <f t="shared" ref="I77:I82" si="6">F77</f>
        <v>100</v>
      </c>
      <c r="J77" s="405">
        <f t="shared" si="2"/>
        <v>386837</v>
      </c>
      <c r="K77" s="404"/>
      <c r="L77" s="405"/>
      <c r="M77" s="403" t="b">
        <f t="shared" si="3"/>
        <v>1</v>
      </c>
      <c r="N77" t="b">
        <f t="shared" si="5"/>
        <v>1</v>
      </c>
    </row>
    <row r="78" spans="1:14">
      <c r="A78" s="367">
        <v>67</v>
      </c>
      <c r="B78" s="368" t="s">
        <v>278</v>
      </c>
      <c r="C78" s="368" t="s">
        <v>164</v>
      </c>
      <c r="D78" s="369" t="s">
        <v>369</v>
      </c>
      <c r="E78" s="368" t="s">
        <v>114</v>
      </c>
      <c r="F78" s="368">
        <v>20</v>
      </c>
      <c r="G78" s="370">
        <v>553.02</v>
      </c>
      <c r="H78" s="377">
        <v>11060.4</v>
      </c>
      <c r="I78" s="404">
        <f t="shared" si="6"/>
        <v>20</v>
      </c>
      <c r="J78" s="405">
        <f t="shared" si="2"/>
        <v>11060.4</v>
      </c>
      <c r="K78" s="404"/>
      <c r="L78" s="405"/>
      <c r="M78" s="403" t="b">
        <f t="shared" si="3"/>
        <v>1</v>
      </c>
      <c r="N78" t="b">
        <f t="shared" si="5"/>
        <v>1</v>
      </c>
    </row>
    <row r="79" spans="1:14" ht="51">
      <c r="A79" s="367">
        <v>68</v>
      </c>
      <c r="B79" s="368" t="s">
        <v>278</v>
      </c>
      <c r="C79" s="368" t="s">
        <v>166</v>
      </c>
      <c r="D79" s="369" t="s">
        <v>352</v>
      </c>
      <c r="E79" s="368" t="s">
        <v>114</v>
      </c>
      <c r="F79" s="368">
        <v>20</v>
      </c>
      <c r="G79" s="370">
        <v>1552.33</v>
      </c>
      <c r="H79" s="377">
        <v>31046.6</v>
      </c>
      <c r="I79" s="404">
        <f t="shared" si="6"/>
        <v>20</v>
      </c>
      <c r="J79" s="405">
        <f t="shared" ref="J79:J81" si="7">ROUND(I79*G79,2)</f>
        <v>31046.6</v>
      </c>
      <c r="K79" s="404"/>
      <c r="L79" s="405"/>
      <c r="M79" s="403" t="b">
        <f t="shared" ref="M79:M82" si="8">J79=H79</f>
        <v>1</v>
      </c>
      <c r="N79" t="b">
        <f t="shared" si="5"/>
        <v>1</v>
      </c>
    </row>
    <row r="80" spans="1:14" ht="25.5">
      <c r="A80" s="367">
        <v>69</v>
      </c>
      <c r="B80" s="368" t="s">
        <v>278</v>
      </c>
      <c r="C80" s="368" t="s">
        <v>3</v>
      </c>
      <c r="D80" s="369" t="s">
        <v>346</v>
      </c>
      <c r="E80" s="368" t="s">
        <v>35</v>
      </c>
      <c r="F80" s="368">
        <v>40</v>
      </c>
      <c r="G80" s="370">
        <v>3037.91</v>
      </c>
      <c r="H80" s="377">
        <v>121516.4</v>
      </c>
      <c r="I80" s="404">
        <f t="shared" si="6"/>
        <v>40</v>
      </c>
      <c r="J80" s="405">
        <f t="shared" si="7"/>
        <v>121516.4</v>
      </c>
      <c r="K80" s="404"/>
      <c r="L80" s="405"/>
      <c r="M80" s="403" t="b">
        <f t="shared" si="8"/>
        <v>1</v>
      </c>
      <c r="N80" t="b">
        <f t="shared" si="5"/>
        <v>1</v>
      </c>
    </row>
    <row r="81" spans="1:14">
      <c r="A81" s="367">
        <v>70</v>
      </c>
      <c r="B81" s="368" t="s">
        <v>278</v>
      </c>
      <c r="C81" s="368" t="s">
        <v>4</v>
      </c>
      <c r="D81" s="369" t="s">
        <v>169</v>
      </c>
      <c r="E81" s="368" t="s">
        <v>170</v>
      </c>
      <c r="F81" s="368">
        <v>30</v>
      </c>
      <c r="G81" s="370">
        <v>6629.64</v>
      </c>
      <c r="H81" s="377">
        <v>198889.2</v>
      </c>
      <c r="I81" s="404">
        <f t="shared" si="6"/>
        <v>30</v>
      </c>
      <c r="J81" s="405">
        <f t="shared" si="7"/>
        <v>198889.2</v>
      </c>
      <c r="K81" s="404"/>
      <c r="L81" s="405"/>
      <c r="M81" s="403" t="b">
        <f t="shared" si="8"/>
        <v>1</v>
      </c>
      <c r="N81" t="b">
        <f t="shared" si="5"/>
        <v>1</v>
      </c>
    </row>
    <row r="82" spans="1:14" ht="64.5" thickBot="1">
      <c r="A82" s="367">
        <v>71</v>
      </c>
      <c r="B82" s="368" t="s">
        <v>278</v>
      </c>
      <c r="C82" s="368" t="s">
        <v>5</v>
      </c>
      <c r="D82" s="369" t="s">
        <v>456</v>
      </c>
      <c r="E82" s="368" t="s">
        <v>114</v>
      </c>
      <c r="F82" s="368">
        <v>30</v>
      </c>
      <c r="G82" s="370">
        <v>3243.05</v>
      </c>
      <c r="H82" s="377">
        <v>97291.5</v>
      </c>
      <c r="I82" s="404">
        <f t="shared" si="6"/>
        <v>30</v>
      </c>
      <c r="J82" s="405">
        <f>ROUND(I82*G82,2)</f>
        <v>97291.5</v>
      </c>
      <c r="K82" s="404"/>
      <c r="L82" s="405"/>
      <c r="M82" s="403" t="b">
        <f t="shared" si="8"/>
        <v>1</v>
      </c>
      <c r="N82" t="b">
        <f t="shared" si="5"/>
        <v>1</v>
      </c>
    </row>
    <row r="83" spans="1:14" ht="26.25" thickBot="1">
      <c r="A83" s="371"/>
      <c r="B83" s="372"/>
      <c r="C83" s="372"/>
      <c r="D83" s="373" t="s">
        <v>467</v>
      </c>
      <c r="E83" s="372"/>
      <c r="F83" s="374"/>
      <c r="G83" s="375"/>
      <c r="H83" s="376">
        <f>SUBTOTAL(9,H12:H82)</f>
        <v>6881385.6799999997</v>
      </c>
      <c r="I83" s="375"/>
      <c r="J83" s="406">
        <f>SUBTOTAL(9,J12:J82)</f>
        <v>5367707.0000000009</v>
      </c>
      <c r="K83" s="395"/>
      <c r="L83" s="406">
        <f>SUBTOTAL(9,L12:L82)</f>
        <v>1513678.68</v>
      </c>
      <c r="M83" s="403">
        <f>L83+J83</f>
        <v>6881385.6800000006</v>
      </c>
      <c r="N83" s="403" t="b">
        <f>M83=H83</f>
        <v>1</v>
      </c>
    </row>
    <row r="89" spans="1:14">
      <c r="H89" s="403"/>
      <c r="J89" s="403"/>
      <c r="L89" s="403"/>
    </row>
    <row r="92" spans="1:14">
      <c r="K92" s="403"/>
    </row>
    <row r="95" spans="1:14">
      <c r="L95" s="403"/>
    </row>
  </sheetData>
  <mergeCells count="6">
    <mergeCell ref="A2:L2"/>
    <mergeCell ref="I10:J10"/>
    <mergeCell ref="K10:L10"/>
    <mergeCell ref="A8:L8"/>
    <mergeCell ref="A6:L6"/>
    <mergeCell ref="A4:L4"/>
  </mergeCells>
  <pageMargins left="0.51181102362204722" right="0.51181102362204722" top="0.78740157480314965" bottom="0.78740157480314965" header="0.31496062992125984" footer="0.31496062992125984"/>
  <pageSetup paperSize="9" scale="31" orientation="portrait" verticalDpi="0" r:id="rId1"/>
  <headerFooter>
    <oddFooter>&amp;LAna Débora dos Santos Almeida
Assessora Técnica
Engenheira Civil
Matricula: 8153
RNP: 050011775-6
05/12/2024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XCX96"/>
  <sheetViews>
    <sheetView showGridLines="0" view="pageBreakPreview" topLeftCell="A4" zoomScale="60" workbookViewId="0">
      <selection activeCell="G5" sqref="G1:G1048576"/>
    </sheetView>
  </sheetViews>
  <sheetFormatPr defaultColWidth="8" defaultRowHeight="15"/>
  <cols>
    <col min="1" max="1" width="8.5" style="237" customWidth="1"/>
    <col min="2" max="2" width="18.25" style="220" customWidth="1"/>
    <col min="3" max="3" width="21.75" style="238" customWidth="1"/>
    <col min="4" max="4" width="112.375" style="220" customWidth="1"/>
    <col min="5" max="5" width="7.25" style="238" customWidth="1"/>
    <col min="6" max="6" width="10.75" style="238" customWidth="1"/>
    <col min="7" max="7" width="16.875" style="238" customWidth="1"/>
    <col min="8" max="8" width="30.25" style="239" customWidth="1"/>
    <col min="9" max="16384" width="8" style="215"/>
  </cols>
  <sheetData>
    <row r="1" spans="1:16326" ht="103.5" customHeight="1" thickBot="1">
      <c r="A1" s="210"/>
      <c r="B1" s="211"/>
      <c r="C1" s="212"/>
      <c r="D1" s="211"/>
      <c r="E1" s="212"/>
      <c r="F1" s="212"/>
      <c r="G1" s="212"/>
      <c r="H1" s="214"/>
    </row>
    <row r="2" spans="1:16326" ht="16.5" thickBot="1">
      <c r="A2" s="481" t="s">
        <v>18</v>
      </c>
      <c r="B2" s="482"/>
      <c r="C2" s="482"/>
      <c r="D2" s="482"/>
      <c r="E2" s="482"/>
      <c r="F2" s="482"/>
      <c r="G2" s="482"/>
      <c r="H2" s="483"/>
    </row>
    <row r="3" spans="1:16326" ht="16.5" thickBot="1">
      <c r="A3" s="216"/>
      <c r="B3" s="217"/>
      <c r="C3" s="217"/>
      <c r="D3" s="217"/>
      <c r="E3" s="217"/>
      <c r="F3" s="217"/>
      <c r="G3" s="217"/>
      <c r="H3" s="218"/>
    </row>
    <row r="4" spans="1:16326" ht="16.5" thickBot="1">
      <c r="A4" s="481" t="s">
        <v>19</v>
      </c>
      <c r="B4" s="482"/>
      <c r="C4" s="482"/>
      <c r="D4" s="482"/>
      <c r="E4" s="482"/>
      <c r="F4" s="482"/>
      <c r="G4" s="482"/>
      <c r="H4" s="483"/>
    </row>
    <row r="5" spans="1:16326" ht="16.5" thickBot="1">
      <c r="A5" s="216"/>
      <c r="B5" s="217"/>
      <c r="C5" s="217"/>
      <c r="D5" s="217"/>
      <c r="E5" s="217"/>
      <c r="F5" s="217"/>
      <c r="G5" s="217"/>
      <c r="H5" s="218"/>
    </row>
    <row r="6" spans="1:16326" ht="33" customHeight="1" thickBot="1">
      <c r="A6" s="497" t="s">
        <v>468</v>
      </c>
      <c r="B6" s="498"/>
      <c r="C6" s="498"/>
      <c r="D6" s="498"/>
      <c r="E6" s="498"/>
      <c r="F6" s="498"/>
      <c r="G6" s="498"/>
      <c r="H6" s="499"/>
    </row>
    <row r="7" spans="1:16326" ht="16.5" thickBot="1">
      <c r="A7" s="219"/>
      <c r="C7" s="221"/>
      <c r="D7" s="221"/>
      <c r="E7" s="221"/>
      <c r="F7" s="221"/>
      <c r="G7" s="222">
        <v>0.26850000000000002</v>
      </c>
      <c r="H7" s="223"/>
    </row>
    <row r="8" spans="1:16326" ht="16.5" thickBot="1">
      <c r="A8" s="500" t="s">
        <v>377</v>
      </c>
      <c r="B8" s="501"/>
      <c r="C8" s="501"/>
      <c r="D8" s="501"/>
      <c r="E8" s="501"/>
      <c r="F8" s="501"/>
      <c r="G8" s="501"/>
      <c r="H8" s="502"/>
    </row>
    <row r="9" spans="1:16326" ht="16.5" thickBot="1">
      <c r="A9" s="219"/>
      <c r="C9" s="221"/>
      <c r="D9" s="221"/>
      <c r="E9" s="221"/>
      <c r="F9" s="221"/>
      <c r="G9" s="321"/>
      <c r="H9" s="223"/>
    </row>
    <row r="10" spans="1:16326" s="225" customFormat="1" ht="48" thickBot="1">
      <c r="A10" s="327" t="s">
        <v>1</v>
      </c>
      <c r="B10" s="328" t="s">
        <v>378</v>
      </c>
      <c r="C10" s="329" t="s">
        <v>272</v>
      </c>
      <c r="D10" s="328" t="s">
        <v>24</v>
      </c>
      <c r="E10" s="329" t="s">
        <v>25</v>
      </c>
      <c r="F10" s="330" t="s">
        <v>26</v>
      </c>
      <c r="G10" s="331" t="s">
        <v>379</v>
      </c>
      <c r="H10" s="332" t="s">
        <v>380</v>
      </c>
    </row>
    <row r="11" spans="1:16326" ht="15.75">
      <c r="A11" s="322"/>
      <c r="B11" s="323" t="s">
        <v>23</v>
      </c>
      <c r="C11" s="323"/>
      <c r="D11" s="324"/>
      <c r="E11" s="323"/>
      <c r="F11" s="325"/>
      <c r="G11" s="326"/>
      <c r="H11" s="226"/>
    </row>
    <row r="12" spans="1:16326" s="231" customFormat="1" ht="409.5">
      <c r="A12" s="227">
        <v>1</v>
      </c>
      <c r="B12" s="228" t="s">
        <v>278</v>
      </c>
      <c r="C12" s="228" t="s">
        <v>28</v>
      </c>
      <c r="D12" s="279" t="s">
        <v>270</v>
      </c>
      <c r="E12" s="228" t="s">
        <v>29</v>
      </c>
      <c r="F12" s="228">
        <v>12</v>
      </c>
      <c r="G12" s="229">
        <v>126139.89</v>
      </c>
      <c r="H12" s="230">
        <v>1513678.68</v>
      </c>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c r="HX12" s="215"/>
      <c r="HY12" s="215"/>
      <c r="HZ12" s="215"/>
      <c r="IA12" s="215"/>
      <c r="IB12" s="215"/>
      <c r="IC12" s="215"/>
      <c r="ID12" s="215"/>
      <c r="IE12" s="215"/>
      <c r="IF12" s="215"/>
      <c r="IG12" s="215"/>
      <c r="IH12" s="215"/>
      <c r="II12" s="215"/>
      <c r="IJ12" s="215"/>
      <c r="IK12" s="215"/>
      <c r="IL12" s="215"/>
      <c r="IM12" s="215"/>
      <c r="IN12" s="215"/>
      <c r="IO12" s="215"/>
      <c r="IP12" s="215"/>
      <c r="IQ12" s="215"/>
      <c r="IR12" s="215"/>
      <c r="IS12" s="215"/>
      <c r="IT12" s="215"/>
      <c r="IU12" s="215"/>
      <c r="IV12" s="215"/>
      <c r="IW12" s="215"/>
      <c r="IX12" s="215"/>
      <c r="IY12" s="215"/>
      <c r="IZ12" s="215"/>
      <c r="JA12" s="215"/>
      <c r="JB12" s="215"/>
      <c r="JC12" s="215"/>
      <c r="JD12" s="215"/>
      <c r="JE12" s="215"/>
      <c r="JF12" s="215"/>
      <c r="JG12" s="215"/>
      <c r="JH12" s="215"/>
      <c r="JI12" s="215"/>
      <c r="JJ12" s="215"/>
      <c r="JK12" s="215"/>
      <c r="JL12" s="215"/>
      <c r="JM12" s="215"/>
      <c r="JN12" s="215"/>
      <c r="JO12" s="215"/>
      <c r="JP12" s="215"/>
      <c r="JQ12" s="215"/>
      <c r="JR12" s="215"/>
      <c r="JS12" s="215"/>
      <c r="JT12" s="215"/>
      <c r="JU12" s="215"/>
      <c r="JV12" s="215"/>
      <c r="JW12" s="215"/>
      <c r="JX12" s="215"/>
      <c r="JY12" s="215"/>
      <c r="JZ12" s="215"/>
      <c r="KA12" s="215"/>
      <c r="KB12" s="215"/>
      <c r="KC12" s="215"/>
      <c r="KD12" s="215"/>
      <c r="KE12" s="215"/>
      <c r="KF12" s="215"/>
      <c r="KG12" s="215"/>
      <c r="KH12" s="215"/>
      <c r="KI12" s="215"/>
      <c r="KJ12" s="215"/>
      <c r="KK12" s="215"/>
      <c r="KL12" s="215"/>
      <c r="KM12" s="215"/>
      <c r="KN12" s="215"/>
      <c r="KO12" s="215"/>
      <c r="KP12" s="215"/>
      <c r="KQ12" s="215"/>
      <c r="KR12" s="215"/>
      <c r="KS12" s="215"/>
      <c r="KT12" s="215"/>
      <c r="KU12" s="215"/>
      <c r="KV12" s="215"/>
      <c r="KW12" s="215"/>
      <c r="KX12" s="215"/>
      <c r="KY12" s="215"/>
      <c r="KZ12" s="215"/>
      <c r="LA12" s="215"/>
      <c r="LB12" s="215"/>
      <c r="LC12" s="215"/>
      <c r="LD12" s="215"/>
      <c r="LE12" s="215"/>
      <c r="LF12" s="215"/>
      <c r="LG12" s="215"/>
      <c r="LH12" s="215"/>
      <c r="LI12" s="215"/>
      <c r="LJ12" s="215"/>
      <c r="LK12" s="215"/>
      <c r="LL12" s="215"/>
      <c r="LM12" s="215"/>
      <c r="LN12" s="215"/>
      <c r="LO12" s="215"/>
      <c r="LP12" s="215"/>
      <c r="LQ12" s="215"/>
      <c r="LR12" s="215"/>
      <c r="LS12" s="215"/>
      <c r="LT12" s="215"/>
      <c r="LU12" s="215"/>
      <c r="LV12" s="215"/>
      <c r="LW12" s="215"/>
      <c r="LX12" s="215"/>
      <c r="LY12" s="215"/>
      <c r="LZ12" s="215"/>
      <c r="MA12" s="215"/>
      <c r="MB12" s="215"/>
      <c r="MC12" s="215"/>
      <c r="MD12" s="215"/>
      <c r="ME12" s="215"/>
      <c r="MF12" s="215"/>
      <c r="MG12" s="215"/>
      <c r="MH12" s="215"/>
      <c r="MI12" s="215"/>
      <c r="MJ12" s="215"/>
      <c r="MK12" s="215"/>
      <c r="ML12" s="215"/>
      <c r="MM12" s="215"/>
      <c r="MN12" s="215"/>
      <c r="MO12" s="215"/>
      <c r="MP12" s="215"/>
      <c r="MQ12" s="215"/>
      <c r="MR12" s="215"/>
      <c r="MS12" s="215"/>
      <c r="MT12" s="215"/>
      <c r="MU12" s="215"/>
      <c r="MV12" s="215"/>
      <c r="MW12" s="215"/>
      <c r="MX12" s="215"/>
      <c r="MY12" s="215"/>
      <c r="MZ12" s="215"/>
      <c r="NA12" s="215"/>
      <c r="NB12" s="215"/>
      <c r="NC12" s="215"/>
      <c r="ND12" s="215"/>
      <c r="NE12" s="215"/>
      <c r="NF12" s="215"/>
      <c r="NG12" s="215"/>
      <c r="NH12" s="215"/>
      <c r="NI12" s="215"/>
      <c r="NJ12" s="215"/>
      <c r="NK12" s="215"/>
      <c r="NL12" s="215"/>
      <c r="NM12" s="215"/>
      <c r="NN12" s="215"/>
      <c r="NO12" s="215"/>
      <c r="NP12" s="215"/>
      <c r="NQ12" s="215"/>
      <c r="NR12" s="215"/>
      <c r="NS12" s="215"/>
      <c r="NT12" s="215"/>
      <c r="NU12" s="215"/>
      <c r="NV12" s="215"/>
      <c r="NW12" s="215"/>
      <c r="NX12" s="215"/>
      <c r="NY12" s="215"/>
      <c r="NZ12" s="215"/>
      <c r="OA12" s="215"/>
      <c r="OB12" s="215"/>
      <c r="OC12" s="215"/>
      <c r="OD12" s="215"/>
      <c r="OE12" s="215"/>
      <c r="OF12" s="215"/>
      <c r="OG12" s="215"/>
      <c r="OH12" s="215"/>
      <c r="OI12" s="215"/>
      <c r="OJ12" s="215"/>
      <c r="OK12" s="215"/>
      <c r="OL12" s="215"/>
      <c r="OM12" s="215"/>
      <c r="ON12" s="215"/>
      <c r="OO12" s="215"/>
      <c r="OP12" s="215"/>
      <c r="OQ12" s="215"/>
      <c r="OR12" s="215"/>
      <c r="OS12" s="215"/>
      <c r="OT12" s="215"/>
      <c r="OU12" s="215"/>
      <c r="OV12" s="215"/>
      <c r="OW12" s="215"/>
      <c r="OX12" s="215"/>
      <c r="OY12" s="215"/>
      <c r="OZ12" s="215"/>
      <c r="PA12" s="215"/>
      <c r="PB12" s="215"/>
      <c r="PC12" s="215"/>
      <c r="PD12" s="215"/>
      <c r="PE12" s="215"/>
      <c r="PF12" s="215"/>
      <c r="PG12" s="215"/>
      <c r="PH12" s="215"/>
      <c r="PI12" s="215"/>
      <c r="PJ12" s="215"/>
      <c r="PK12" s="215"/>
      <c r="PL12" s="215"/>
      <c r="PM12" s="215"/>
      <c r="PN12" s="215"/>
      <c r="PO12" s="215"/>
      <c r="PP12" s="215"/>
      <c r="PQ12" s="215"/>
      <c r="PR12" s="215"/>
      <c r="PS12" s="215"/>
      <c r="PT12" s="215"/>
      <c r="PU12" s="215"/>
      <c r="PV12" s="215"/>
      <c r="PW12" s="215"/>
      <c r="PX12" s="215"/>
      <c r="PY12" s="215"/>
      <c r="PZ12" s="215"/>
      <c r="QA12" s="215"/>
      <c r="QB12" s="215"/>
      <c r="QC12" s="215"/>
      <c r="QD12" s="215"/>
      <c r="QE12" s="215"/>
      <c r="QF12" s="215"/>
      <c r="QG12" s="215"/>
      <c r="QH12" s="215"/>
      <c r="QI12" s="215"/>
      <c r="QJ12" s="215"/>
      <c r="QK12" s="215"/>
      <c r="QL12" s="215"/>
      <c r="QM12" s="215"/>
      <c r="QN12" s="215"/>
      <c r="QO12" s="215"/>
      <c r="QP12" s="215"/>
      <c r="QQ12" s="215"/>
      <c r="QR12" s="215"/>
      <c r="QS12" s="215"/>
      <c r="QT12" s="215"/>
      <c r="QU12" s="215"/>
      <c r="QV12" s="215"/>
      <c r="QW12" s="215"/>
      <c r="QX12" s="215"/>
      <c r="QY12" s="215"/>
      <c r="QZ12" s="215"/>
      <c r="RA12" s="215"/>
      <c r="RB12" s="215"/>
      <c r="RC12" s="215"/>
      <c r="RD12" s="215"/>
      <c r="RE12" s="215"/>
      <c r="RF12" s="215"/>
      <c r="RG12" s="215"/>
      <c r="RH12" s="215"/>
      <c r="RI12" s="215"/>
      <c r="RJ12" s="215"/>
      <c r="RK12" s="215"/>
      <c r="RL12" s="215"/>
      <c r="RM12" s="215"/>
      <c r="RN12" s="215"/>
      <c r="RO12" s="215"/>
      <c r="RP12" s="215"/>
      <c r="RQ12" s="215"/>
      <c r="RR12" s="215"/>
      <c r="RS12" s="215"/>
      <c r="RT12" s="215"/>
      <c r="RU12" s="215"/>
      <c r="RV12" s="215"/>
      <c r="RW12" s="215"/>
      <c r="RX12" s="215"/>
      <c r="RY12" s="215"/>
      <c r="RZ12" s="215"/>
      <c r="SA12" s="215"/>
      <c r="SB12" s="215"/>
      <c r="SC12" s="215"/>
      <c r="SD12" s="215"/>
      <c r="SE12" s="215"/>
      <c r="SF12" s="215"/>
      <c r="SG12" s="215"/>
      <c r="SH12" s="215"/>
      <c r="SI12" s="215"/>
      <c r="SJ12" s="215"/>
      <c r="SK12" s="215"/>
      <c r="SL12" s="215"/>
      <c r="SM12" s="215"/>
      <c r="SN12" s="215"/>
      <c r="SO12" s="215"/>
      <c r="SP12" s="215"/>
      <c r="SQ12" s="215"/>
      <c r="SR12" s="215"/>
      <c r="SS12" s="215"/>
      <c r="ST12" s="215"/>
      <c r="SU12" s="215"/>
      <c r="SV12" s="215"/>
      <c r="SW12" s="215"/>
      <c r="SX12" s="215"/>
      <c r="SY12" s="215"/>
      <c r="SZ12" s="215"/>
      <c r="TA12" s="215"/>
      <c r="TB12" s="215"/>
      <c r="TC12" s="215"/>
      <c r="TD12" s="215"/>
      <c r="TE12" s="215"/>
      <c r="TF12" s="215"/>
      <c r="TG12" s="215"/>
      <c r="TH12" s="215"/>
      <c r="TI12" s="215"/>
      <c r="TJ12" s="215"/>
      <c r="TK12" s="215"/>
      <c r="TL12" s="215"/>
      <c r="TM12" s="215"/>
      <c r="TN12" s="215"/>
      <c r="TO12" s="215"/>
      <c r="TP12" s="215"/>
      <c r="TQ12" s="215"/>
      <c r="TR12" s="215"/>
      <c r="TS12" s="215"/>
      <c r="TT12" s="215"/>
      <c r="TU12" s="215"/>
      <c r="TV12" s="215"/>
      <c r="TW12" s="215"/>
      <c r="TX12" s="215"/>
      <c r="TY12" s="215"/>
      <c r="TZ12" s="215"/>
      <c r="UA12" s="215"/>
      <c r="UB12" s="215"/>
      <c r="UC12" s="215"/>
      <c r="UD12" s="215"/>
      <c r="UE12" s="215"/>
      <c r="UF12" s="215"/>
      <c r="UG12" s="215"/>
      <c r="UH12" s="215"/>
      <c r="UI12" s="215"/>
      <c r="UJ12" s="215"/>
      <c r="UK12" s="215"/>
      <c r="UL12" s="215"/>
      <c r="UM12" s="215"/>
      <c r="UN12" s="215"/>
      <c r="UO12" s="215"/>
      <c r="UP12" s="215"/>
      <c r="UQ12" s="215"/>
      <c r="UR12" s="215"/>
      <c r="US12" s="215"/>
      <c r="UT12" s="215"/>
      <c r="UU12" s="215"/>
      <c r="UV12" s="215"/>
      <c r="UW12" s="215"/>
      <c r="UX12" s="215"/>
      <c r="UY12" s="215"/>
      <c r="UZ12" s="215"/>
      <c r="VA12" s="215"/>
      <c r="VB12" s="215"/>
      <c r="VC12" s="215"/>
      <c r="VD12" s="215"/>
      <c r="VE12" s="215"/>
      <c r="VF12" s="215"/>
      <c r="VG12" s="215"/>
      <c r="VH12" s="215"/>
      <c r="VI12" s="215"/>
      <c r="VJ12" s="215"/>
      <c r="VK12" s="215"/>
      <c r="VL12" s="215"/>
      <c r="VM12" s="215"/>
      <c r="VN12" s="215"/>
      <c r="VO12" s="215"/>
      <c r="VP12" s="215"/>
      <c r="VQ12" s="215"/>
      <c r="VR12" s="215"/>
      <c r="VS12" s="215"/>
      <c r="VT12" s="215"/>
      <c r="VU12" s="215"/>
      <c r="VV12" s="215"/>
      <c r="VW12" s="215"/>
      <c r="VX12" s="215"/>
      <c r="VY12" s="215"/>
      <c r="VZ12" s="215"/>
      <c r="WA12" s="215"/>
      <c r="WB12" s="215"/>
      <c r="WC12" s="215"/>
      <c r="WD12" s="215"/>
      <c r="WE12" s="215"/>
      <c r="WF12" s="215"/>
      <c r="WG12" s="215"/>
      <c r="WH12" s="215"/>
      <c r="WI12" s="215"/>
      <c r="WJ12" s="215"/>
      <c r="WK12" s="215"/>
      <c r="WL12" s="215"/>
      <c r="WM12" s="215"/>
      <c r="WN12" s="215"/>
      <c r="WO12" s="215"/>
      <c r="WP12" s="215"/>
      <c r="WQ12" s="215"/>
      <c r="WR12" s="215"/>
      <c r="WS12" s="215"/>
      <c r="WT12" s="215"/>
      <c r="WU12" s="215"/>
      <c r="WV12" s="215"/>
      <c r="WW12" s="215"/>
      <c r="WX12" s="215"/>
      <c r="WY12" s="215"/>
      <c r="WZ12" s="215"/>
      <c r="XA12" s="215"/>
      <c r="XB12" s="215"/>
      <c r="XC12" s="215"/>
      <c r="XD12" s="215"/>
      <c r="XE12" s="215"/>
      <c r="XF12" s="215"/>
      <c r="XG12" s="215"/>
      <c r="XH12" s="215"/>
      <c r="XI12" s="215"/>
      <c r="XJ12" s="215"/>
      <c r="XK12" s="215"/>
      <c r="XL12" s="215"/>
      <c r="XM12" s="215"/>
      <c r="XN12" s="215"/>
      <c r="XO12" s="215"/>
      <c r="XP12" s="215"/>
      <c r="XQ12" s="215"/>
      <c r="XR12" s="215"/>
      <c r="XS12" s="215"/>
      <c r="XT12" s="215"/>
      <c r="XU12" s="215"/>
      <c r="XV12" s="215"/>
      <c r="XW12" s="215"/>
      <c r="XX12" s="215"/>
      <c r="XY12" s="215"/>
      <c r="XZ12" s="215"/>
      <c r="YA12" s="215"/>
      <c r="YB12" s="215"/>
      <c r="YC12" s="215"/>
      <c r="YD12" s="215"/>
      <c r="YE12" s="215"/>
      <c r="YF12" s="215"/>
      <c r="YG12" s="215"/>
      <c r="YH12" s="215"/>
      <c r="YI12" s="215"/>
      <c r="YJ12" s="215"/>
      <c r="YK12" s="215"/>
      <c r="YL12" s="215"/>
      <c r="YM12" s="215"/>
      <c r="YN12" s="215"/>
      <c r="YO12" s="215"/>
      <c r="YP12" s="215"/>
      <c r="YQ12" s="215"/>
      <c r="YR12" s="215"/>
      <c r="YS12" s="215"/>
      <c r="YT12" s="215"/>
      <c r="YU12" s="215"/>
      <c r="YV12" s="215"/>
      <c r="YW12" s="215"/>
      <c r="YX12" s="215"/>
      <c r="YY12" s="215"/>
      <c r="YZ12" s="215"/>
      <c r="ZA12" s="215"/>
      <c r="ZB12" s="215"/>
      <c r="ZC12" s="215"/>
      <c r="ZD12" s="215"/>
      <c r="ZE12" s="215"/>
      <c r="ZF12" s="215"/>
      <c r="ZG12" s="215"/>
      <c r="ZH12" s="215"/>
      <c r="ZI12" s="215"/>
      <c r="ZJ12" s="215"/>
      <c r="ZK12" s="215"/>
      <c r="ZL12" s="215"/>
      <c r="ZM12" s="215"/>
      <c r="ZN12" s="215"/>
      <c r="ZO12" s="215"/>
      <c r="ZP12" s="215"/>
      <c r="ZQ12" s="215"/>
      <c r="ZR12" s="215"/>
      <c r="ZS12" s="215"/>
      <c r="ZT12" s="215"/>
      <c r="ZU12" s="215"/>
      <c r="ZV12" s="215"/>
      <c r="ZW12" s="215"/>
      <c r="ZX12" s="215"/>
      <c r="ZY12" s="215"/>
      <c r="ZZ12" s="215"/>
      <c r="AAA12" s="215"/>
      <c r="AAB12" s="215"/>
      <c r="AAC12" s="215"/>
      <c r="AAD12" s="215"/>
      <c r="AAE12" s="215"/>
      <c r="AAF12" s="215"/>
      <c r="AAG12" s="215"/>
      <c r="AAH12" s="215"/>
      <c r="AAI12" s="215"/>
      <c r="AAJ12" s="215"/>
      <c r="AAK12" s="215"/>
      <c r="AAL12" s="215"/>
      <c r="AAM12" s="215"/>
      <c r="AAN12" s="215"/>
      <c r="AAO12" s="215"/>
      <c r="AAP12" s="215"/>
      <c r="AAQ12" s="215"/>
      <c r="AAR12" s="215"/>
      <c r="AAS12" s="215"/>
      <c r="AAT12" s="215"/>
      <c r="AAU12" s="215"/>
      <c r="AAV12" s="215"/>
      <c r="AAW12" s="215"/>
      <c r="AAX12" s="215"/>
      <c r="AAY12" s="215"/>
      <c r="AAZ12" s="215"/>
      <c r="ABA12" s="215"/>
      <c r="ABB12" s="215"/>
      <c r="ABC12" s="215"/>
      <c r="ABD12" s="215"/>
      <c r="ABE12" s="215"/>
      <c r="ABF12" s="215"/>
      <c r="ABG12" s="215"/>
      <c r="ABH12" s="215"/>
      <c r="ABI12" s="215"/>
      <c r="ABJ12" s="215"/>
      <c r="ABK12" s="215"/>
      <c r="ABL12" s="215"/>
      <c r="ABM12" s="215"/>
      <c r="ABN12" s="215"/>
      <c r="ABO12" s="215"/>
      <c r="ABP12" s="215"/>
      <c r="ABQ12" s="215"/>
      <c r="ABR12" s="215"/>
      <c r="ABS12" s="215"/>
      <c r="ABT12" s="215"/>
      <c r="ABU12" s="215"/>
      <c r="ABV12" s="215"/>
      <c r="ABW12" s="215"/>
      <c r="ABX12" s="215"/>
      <c r="ABY12" s="215"/>
      <c r="ABZ12" s="215"/>
      <c r="ACA12" s="215"/>
      <c r="ACB12" s="215"/>
      <c r="ACC12" s="215"/>
      <c r="ACD12" s="215"/>
      <c r="ACE12" s="215"/>
      <c r="ACF12" s="215"/>
      <c r="ACG12" s="215"/>
      <c r="ACH12" s="215"/>
      <c r="ACI12" s="215"/>
      <c r="ACJ12" s="215"/>
      <c r="ACK12" s="215"/>
      <c r="ACL12" s="215"/>
      <c r="ACM12" s="215"/>
      <c r="ACN12" s="215"/>
      <c r="ACO12" s="215"/>
      <c r="ACP12" s="215"/>
      <c r="ACQ12" s="215"/>
      <c r="ACR12" s="215"/>
      <c r="ACS12" s="215"/>
      <c r="ACT12" s="215"/>
      <c r="ACU12" s="215"/>
      <c r="ACV12" s="215"/>
      <c r="ACW12" s="215"/>
      <c r="ACX12" s="215"/>
      <c r="ACY12" s="215"/>
      <c r="ACZ12" s="215"/>
      <c r="ADA12" s="215"/>
      <c r="ADB12" s="215"/>
      <c r="ADC12" s="215"/>
      <c r="ADD12" s="215"/>
      <c r="ADE12" s="215"/>
      <c r="ADF12" s="215"/>
      <c r="ADG12" s="215"/>
      <c r="ADH12" s="215"/>
      <c r="ADI12" s="215"/>
      <c r="ADJ12" s="215"/>
      <c r="ADK12" s="215"/>
      <c r="ADL12" s="215"/>
      <c r="ADM12" s="215"/>
      <c r="ADN12" s="215"/>
      <c r="ADO12" s="215"/>
      <c r="ADP12" s="215"/>
      <c r="ADQ12" s="215"/>
      <c r="ADR12" s="215"/>
      <c r="ADS12" s="215"/>
      <c r="ADT12" s="215"/>
      <c r="ADU12" s="215"/>
      <c r="ADV12" s="215"/>
      <c r="ADW12" s="215"/>
      <c r="ADX12" s="215"/>
      <c r="ADY12" s="215"/>
      <c r="ADZ12" s="215"/>
      <c r="AEA12" s="215"/>
      <c r="AEB12" s="215"/>
      <c r="AEC12" s="215"/>
      <c r="AED12" s="215"/>
      <c r="AEE12" s="215"/>
      <c r="AEF12" s="215"/>
      <c r="AEG12" s="215"/>
      <c r="AEH12" s="215"/>
      <c r="AEI12" s="215"/>
      <c r="AEJ12" s="215"/>
      <c r="AEK12" s="215"/>
      <c r="AEL12" s="215"/>
      <c r="AEM12" s="215"/>
      <c r="AEN12" s="215"/>
      <c r="AEO12" s="215"/>
      <c r="AEP12" s="215"/>
      <c r="AEQ12" s="215"/>
      <c r="AER12" s="215"/>
      <c r="AES12" s="215"/>
      <c r="AET12" s="215"/>
      <c r="AEU12" s="215"/>
      <c r="AEV12" s="215"/>
      <c r="AEW12" s="215"/>
      <c r="AEX12" s="215"/>
      <c r="AEY12" s="215"/>
      <c r="AEZ12" s="215"/>
      <c r="AFA12" s="215"/>
      <c r="AFB12" s="215"/>
      <c r="AFC12" s="215"/>
      <c r="AFD12" s="215"/>
      <c r="AFE12" s="215"/>
      <c r="AFF12" s="215"/>
      <c r="AFG12" s="215"/>
      <c r="AFH12" s="215"/>
      <c r="AFI12" s="215"/>
      <c r="AFJ12" s="215"/>
      <c r="AFK12" s="215"/>
      <c r="AFL12" s="215"/>
      <c r="AFM12" s="215"/>
      <c r="AFN12" s="215"/>
      <c r="AFO12" s="215"/>
      <c r="AFP12" s="215"/>
      <c r="AFQ12" s="215"/>
      <c r="AFR12" s="215"/>
      <c r="AFS12" s="215"/>
      <c r="AFT12" s="215"/>
      <c r="AFU12" s="215"/>
      <c r="AFV12" s="215"/>
      <c r="AFW12" s="215"/>
      <c r="AFX12" s="215"/>
      <c r="AFY12" s="215"/>
      <c r="AFZ12" s="215"/>
      <c r="AGA12" s="215"/>
      <c r="AGB12" s="215"/>
      <c r="AGC12" s="215"/>
      <c r="AGD12" s="215"/>
      <c r="AGE12" s="215"/>
      <c r="AGF12" s="215"/>
      <c r="AGG12" s="215"/>
      <c r="AGH12" s="215"/>
      <c r="AGI12" s="215"/>
      <c r="AGJ12" s="215"/>
      <c r="AGK12" s="215"/>
      <c r="AGL12" s="215"/>
      <c r="AGM12" s="215"/>
      <c r="AGN12" s="215"/>
      <c r="AGO12" s="215"/>
      <c r="AGP12" s="215"/>
      <c r="AGQ12" s="215"/>
      <c r="AGR12" s="215"/>
      <c r="AGS12" s="215"/>
      <c r="AGT12" s="215"/>
      <c r="AGU12" s="215"/>
      <c r="AGV12" s="215"/>
      <c r="AGW12" s="215"/>
      <c r="AGX12" s="215"/>
      <c r="AGY12" s="215"/>
      <c r="AGZ12" s="215"/>
      <c r="AHA12" s="215"/>
      <c r="AHB12" s="215"/>
      <c r="AHC12" s="215"/>
      <c r="AHD12" s="215"/>
      <c r="AHE12" s="215"/>
      <c r="AHF12" s="215"/>
      <c r="AHG12" s="215"/>
      <c r="AHH12" s="215"/>
      <c r="AHI12" s="215"/>
      <c r="AHJ12" s="215"/>
      <c r="AHK12" s="215"/>
      <c r="AHL12" s="215"/>
      <c r="AHM12" s="215"/>
      <c r="AHN12" s="215"/>
      <c r="AHO12" s="215"/>
      <c r="AHP12" s="215"/>
      <c r="AHQ12" s="215"/>
      <c r="AHR12" s="215"/>
      <c r="AHS12" s="215"/>
      <c r="AHT12" s="215"/>
      <c r="AHU12" s="215"/>
      <c r="AHV12" s="215"/>
      <c r="AHW12" s="215"/>
      <c r="AHX12" s="215"/>
      <c r="AHY12" s="215"/>
      <c r="AHZ12" s="215"/>
      <c r="AIA12" s="215"/>
      <c r="AIB12" s="215"/>
      <c r="AIC12" s="215"/>
      <c r="AID12" s="215"/>
      <c r="AIE12" s="215"/>
      <c r="AIF12" s="215"/>
      <c r="AIG12" s="215"/>
      <c r="AIH12" s="215"/>
      <c r="AII12" s="215"/>
      <c r="AIJ12" s="215"/>
      <c r="AIK12" s="215"/>
      <c r="AIL12" s="215"/>
      <c r="AIM12" s="215"/>
      <c r="AIN12" s="215"/>
      <c r="AIO12" s="215"/>
      <c r="AIP12" s="215"/>
      <c r="AIQ12" s="215"/>
      <c r="AIR12" s="215"/>
      <c r="AIS12" s="215"/>
      <c r="AIT12" s="215"/>
      <c r="AIU12" s="215"/>
      <c r="AIV12" s="215"/>
      <c r="AIW12" s="215"/>
      <c r="AIX12" s="215"/>
      <c r="AIY12" s="215"/>
      <c r="AIZ12" s="215"/>
      <c r="AJA12" s="215"/>
      <c r="AJB12" s="215"/>
      <c r="AJC12" s="215"/>
      <c r="AJD12" s="215"/>
      <c r="AJE12" s="215"/>
      <c r="AJF12" s="215"/>
      <c r="AJG12" s="215"/>
      <c r="AJH12" s="215"/>
      <c r="AJI12" s="215"/>
      <c r="AJJ12" s="215"/>
      <c r="AJK12" s="215"/>
      <c r="AJL12" s="215"/>
      <c r="AJM12" s="215"/>
      <c r="AJN12" s="215"/>
      <c r="AJO12" s="215"/>
      <c r="AJP12" s="215"/>
      <c r="AJQ12" s="215"/>
      <c r="AJR12" s="215"/>
      <c r="AJS12" s="215"/>
      <c r="AJT12" s="215"/>
      <c r="AJU12" s="215"/>
      <c r="AJV12" s="215"/>
      <c r="AJW12" s="215"/>
      <c r="AJX12" s="215"/>
      <c r="AJY12" s="215"/>
      <c r="AJZ12" s="215"/>
      <c r="AKA12" s="215"/>
      <c r="AKB12" s="215"/>
      <c r="AKC12" s="215"/>
      <c r="AKD12" s="215"/>
      <c r="AKE12" s="215"/>
      <c r="AKF12" s="215"/>
      <c r="AKG12" s="215"/>
      <c r="AKH12" s="215"/>
      <c r="AKI12" s="215"/>
      <c r="AKJ12" s="215"/>
      <c r="AKK12" s="215"/>
      <c r="AKL12" s="215"/>
      <c r="AKM12" s="215"/>
      <c r="AKN12" s="215"/>
      <c r="AKO12" s="215"/>
      <c r="AKP12" s="215"/>
      <c r="AKQ12" s="215"/>
      <c r="AKR12" s="215"/>
      <c r="AKS12" s="215"/>
      <c r="AKT12" s="215"/>
      <c r="AKU12" s="215"/>
      <c r="AKV12" s="215"/>
      <c r="AKW12" s="215"/>
      <c r="AKX12" s="215"/>
      <c r="AKY12" s="215"/>
      <c r="AKZ12" s="215"/>
      <c r="ALA12" s="215"/>
      <c r="ALB12" s="215"/>
      <c r="ALC12" s="215"/>
      <c r="ALD12" s="215"/>
      <c r="ALE12" s="215"/>
      <c r="ALF12" s="215"/>
      <c r="ALG12" s="215"/>
      <c r="ALH12" s="215"/>
      <c r="ALI12" s="215"/>
      <c r="ALJ12" s="215"/>
      <c r="ALK12" s="215"/>
      <c r="ALL12" s="215"/>
      <c r="ALM12" s="215"/>
      <c r="ALN12" s="215"/>
      <c r="ALO12" s="215"/>
      <c r="ALP12" s="215"/>
      <c r="ALQ12" s="215"/>
      <c r="ALR12" s="215"/>
      <c r="ALS12" s="215"/>
      <c r="ALT12" s="215"/>
      <c r="ALU12" s="215"/>
      <c r="ALV12" s="215"/>
      <c r="ALW12" s="215"/>
      <c r="ALX12" s="215"/>
      <c r="ALY12" s="215"/>
      <c r="ALZ12" s="215"/>
      <c r="AMA12" s="215"/>
      <c r="AMB12" s="215"/>
      <c r="AMC12" s="215"/>
      <c r="AMD12" s="215"/>
      <c r="AME12" s="215"/>
      <c r="AMF12" s="215"/>
      <c r="AMG12" s="215"/>
      <c r="AMH12" s="215"/>
      <c r="AMI12" s="215"/>
      <c r="AMJ12" s="215"/>
      <c r="AMK12" s="215"/>
      <c r="AML12" s="215"/>
      <c r="AMM12" s="215"/>
      <c r="AMN12" s="215"/>
      <c r="AMO12" s="215"/>
      <c r="AMP12" s="215"/>
      <c r="AMQ12" s="215"/>
      <c r="AMR12" s="215"/>
      <c r="AMS12" s="215"/>
      <c r="AMT12" s="215"/>
      <c r="AMU12" s="215"/>
      <c r="AMV12" s="215"/>
      <c r="AMW12" s="215"/>
      <c r="AMX12" s="215"/>
      <c r="AMY12" s="215"/>
      <c r="AMZ12" s="215"/>
      <c r="ANA12" s="215"/>
      <c r="ANB12" s="215"/>
      <c r="ANC12" s="215"/>
      <c r="AND12" s="215"/>
      <c r="ANE12" s="215"/>
      <c r="ANF12" s="215"/>
      <c r="ANG12" s="215"/>
      <c r="ANH12" s="215"/>
      <c r="ANI12" s="215"/>
      <c r="ANJ12" s="215"/>
      <c r="ANK12" s="215"/>
      <c r="ANL12" s="215"/>
      <c r="ANM12" s="215"/>
      <c r="ANN12" s="215"/>
      <c r="ANO12" s="215"/>
      <c r="ANP12" s="215"/>
      <c r="ANQ12" s="215"/>
      <c r="ANR12" s="215"/>
      <c r="ANS12" s="215"/>
      <c r="ANT12" s="215"/>
      <c r="ANU12" s="215"/>
      <c r="ANV12" s="215"/>
      <c r="ANW12" s="215"/>
      <c r="ANX12" s="215"/>
      <c r="ANY12" s="215"/>
      <c r="ANZ12" s="215"/>
      <c r="AOA12" s="215"/>
      <c r="AOB12" s="215"/>
      <c r="AOC12" s="215"/>
      <c r="AOD12" s="215"/>
      <c r="AOE12" s="215"/>
      <c r="AOF12" s="215"/>
      <c r="AOG12" s="215"/>
      <c r="AOH12" s="215"/>
      <c r="AOI12" s="215"/>
      <c r="AOJ12" s="215"/>
      <c r="AOK12" s="215"/>
      <c r="AOL12" s="215"/>
      <c r="AOM12" s="215"/>
      <c r="AON12" s="215"/>
      <c r="AOO12" s="215"/>
      <c r="AOP12" s="215"/>
      <c r="AOQ12" s="215"/>
      <c r="AOR12" s="215"/>
      <c r="AOS12" s="215"/>
      <c r="AOT12" s="215"/>
      <c r="AOU12" s="215"/>
      <c r="AOV12" s="215"/>
      <c r="AOW12" s="215"/>
      <c r="AOX12" s="215"/>
      <c r="AOY12" s="215"/>
      <c r="AOZ12" s="215"/>
      <c r="APA12" s="215"/>
      <c r="APB12" s="215"/>
      <c r="APC12" s="215"/>
      <c r="APD12" s="215"/>
      <c r="APE12" s="215"/>
      <c r="APF12" s="215"/>
      <c r="APG12" s="215"/>
      <c r="APH12" s="215"/>
      <c r="API12" s="215"/>
      <c r="APJ12" s="215"/>
      <c r="APK12" s="215"/>
      <c r="APL12" s="215"/>
      <c r="APM12" s="215"/>
      <c r="APN12" s="215"/>
      <c r="APO12" s="215"/>
      <c r="APP12" s="215"/>
      <c r="APQ12" s="215"/>
      <c r="APR12" s="215"/>
      <c r="APS12" s="215"/>
      <c r="APT12" s="215"/>
      <c r="APU12" s="215"/>
      <c r="APV12" s="215"/>
      <c r="APW12" s="215"/>
      <c r="APX12" s="215"/>
      <c r="APY12" s="215"/>
      <c r="APZ12" s="215"/>
      <c r="AQA12" s="215"/>
      <c r="AQB12" s="215"/>
      <c r="AQC12" s="215"/>
      <c r="AQD12" s="215"/>
      <c r="AQE12" s="215"/>
      <c r="AQF12" s="215"/>
      <c r="AQG12" s="215"/>
      <c r="AQH12" s="215"/>
      <c r="AQI12" s="215"/>
      <c r="AQJ12" s="215"/>
      <c r="AQK12" s="215"/>
      <c r="AQL12" s="215"/>
      <c r="AQM12" s="215"/>
      <c r="AQN12" s="215"/>
      <c r="AQO12" s="215"/>
      <c r="AQP12" s="215"/>
      <c r="AQQ12" s="215"/>
      <c r="AQR12" s="215"/>
      <c r="AQS12" s="215"/>
      <c r="AQT12" s="215"/>
      <c r="AQU12" s="215"/>
      <c r="AQV12" s="215"/>
      <c r="AQW12" s="215"/>
      <c r="AQX12" s="215"/>
      <c r="AQY12" s="215"/>
      <c r="AQZ12" s="215"/>
      <c r="ARA12" s="215"/>
      <c r="ARB12" s="215"/>
      <c r="ARC12" s="215"/>
      <c r="ARD12" s="215"/>
      <c r="ARE12" s="215"/>
      <c r="ARF12" s="215"/>
      <c r="ARG12" s="215"/>
      <c r="ARH12" s="215"/>
      <c r="ARI12" s="215"/>
      <c r="ARJ12" s="215"/>
      <c r="ARK12" s="215"/>
      <c r="ARL12" s="215"/>
      <c r="ARM12" s="215"/>
      <c r="ARN12" s="215"/>
      <c r="ARO12" s="215"/>
      <c r="ARP12" s="215"/>
      <c r="ARQ12" s="215"/>
      <c r="ARR12" s="215"/>
      <c r="ARS12" s="215"/>
      <c r="ART12" s="215"/>
      <c r="ARU12" s="215"/>
      <c r="ARV12" s="215"/>
      <c r="ARW12" s="215"/>
      <c r="ARX12" s="215"/>
      <c r="ARY12" s="215"/>
      <c r="ARZ12" s="215"/>
      <c r="ASA12" s="215"/>
      <c r="ASB12" s="215"/>
      <c r="ASC12" s="215"/>
      <c r="ASD12" s="215"/>
      <c r="ASE12" s="215"/>
      <c r="ASF12" s="215"/>
      <c r="ASG12" s="215"/>
      <c r="ASH12" s="215"/>
      <c r="ASI12" s="215"/>
      <c r="ASJ12" s="215"/>
      <c r="ASK12" s="215"/>
      <c r="ASL12" s="215"/>
      <c r="ASM12" s="215"/>
      <c r="ASN12" s="215"/>
      <c r="ASO12" s="215"/>
      <c r="ASP12" s="215"/>
      <c r="ASQ12" s="215"/>
      <c r="ASR12" s="215"/>
      <c r="ASS12" s="215"/>
      <c r="AST12" s="215"/>
      <c r="ASU12" s="215"/>
      <c r="ASV12" s="215"/>
      <c r="ASW12" s="215"/>
      <c r="ASX12" s="215"/>
      <c r="ASY12" s="215"/>
      <c r="ASZ12" s="215"/>
      <c r="ATA12" s="215"/>
      <c r="ATB12" s="215"/>
      <c r="ATC12" s="215"/>
      <c r="ATD12" s="215"/>
      <c r="ATE12" s="215"/>
      <c r="ATF12" s="215"/>
      <c r="ATG12" s="215"/>
      <c r="ATH12" s="215"/>
      <c r="ATI12" s="215"/>
      <c r="ATJ12" s="215"/>
      <c r="ATK12" s="215"/>
      <c r="ATL12" s="215"/>
      <c r="ATM12" s="215"/>
      <c r="ATN12" s="215"/>
      <c r="ATO12" s="215"/>
      <c r="ATP12" s="215"/>
      <c r="ATQ12" s="215"/>
      <c r="ATR12" s="215"/>
      <c r="ATS12" s="215"/>
      <c r="ATT12" s="215"/>
      <c r="ATU12" s="215"/>
      <c r="ATV12" s="215"/>
      <c r="ATW12" s="215"/>
      <c r="ATX12" s="215"/>
      <c r="ATY12" s="215"/>
      <c r="ATZ12" s="215"/>
      <c r="AUA12" s="215"/>
      <c r="AUB12" s="215"/>
      <c r="AUC12" s="215"/>
      <c r="AUD12" s="215"/>
      <c r="AUE12" s="215"/>
      <c r="AUF12" s="215"/>
      <c r="AUG12" s="215"/>
      <c r="AUH12" s="215"/>
      <c r="AUI12" s="215"/>
      <c r="AUJ12" s="215"/>
      <c r="AUK12" s="215"/>
      <c r="AUL12" s="215"/>
      <c r="AUM12" s="215"/>
      <c r="AUN12" s="215"/>
      <c r="AUO12" s="215"/>
      <c r="AUP12" s="215"/>
      <c r="AUQ12" s="215"/>
      <c r="AUR12" s="215"/>
      <c r="AUS12" s="215"/>
      <c r="AUT12" s="215"/>
      <c r="AUU12" s="215"/>
      <c r="AUV12" s="215"/>
      <c r="AUW12" s="215"/>
      <c r="AUX12" s="215"/>
      <c r="AUY12" s="215"/>
      <c r="AUZ12" s="215"/>
      <c r="AVA12" s="215"/>
      <c r="AVB12" s="215"/>
      <c r="AVC12" s="215"/>
      <c r="AVD12" s="215"/>
      <c r="AVE12" s="215"/>
      <c r="AVF12" s="215"/>
      <c r="AVG12" s="215"/>
      <c r="AVH12" s="215"/>
      <c r="AVI12" s="215"/>
      <c r="AVJ12" s="215"/>
      <c r="AVK12" s="215"/>
      <c r="AVL12" s="215"/>
      <c r="AVM12" s="215"/>
      <c r="AVN12" s="215"/>
      <c r="AVO12" s="215"/>
      <c r="AVP12" s="215"/>
      <c r="AVQ12" s="215"/>
      <c r="AVR12" s="215"/>
      <c r="AVS12" s="215"/>
      <c r="AVT12" s="215"/>
      <c r="AVU12" s="215"/>
      <c r="AVV12" s="215"/>
      <c r="AVW12" s="215"/>
      <c r="AVX12" s="215"/>
      <c r="AVY12" s="215"/>
      <c r="AVZ12" s="215"/>
      <c r="AWA12" s="215"/>
      <c r="AWB12" s="215"/>
      <c r="AWC12" s="215"/>
      <c r="AWD12" s="215"/>
      <c r="AWE12" s="215"/>
      <c r="AWF12" s="215"/>
      <c r="AWG12" s="215"/>
      <c r="AWH12" s="215"/>
      <c r="AWI12" s="215"/>
      <c r="AWJ12" s="215"/>
      <c r="AWK12" s="215"/>
      <c r="AWL12" s="215"/>
      <c r="AWM12" s="215"/>
      <c r="AWN12" s="215"/>
      <c r="AWO12" s="215"/>
      <c r="AWP12" s="215"/>
      <c r="AWQ12" s="215"/>
      <c r="AWR12" s="215"/>
      <c r="AWS12" s="215"/>
      <c r="AWT12" s="215"/>
      <c r="AWU12" s="215"/>
      <c r="AWV12" s="215"/>
      <c r="AWW12" s="215"/>
      <c r="AWX12" s="215"/>
      <c r="AWY12" s="215"/>
      <c r="AWZ12" s="215"/>
      <c r="AXA12" s="215"/>
      <c r="AXB12" s="215"/>
      <c r="AXC12" s="215"/>
      <c r="AXD12" s="215"/>
      <c r="AXE12" s="215"/>
      <c r="AXF12" s="215"/>
      <c r="AXG12" s="215"/>
      <c r="AXH12" s="215"/>
      <c r="AXI12" s="215"/>
      <c r="AXJ12" s="215"/>
      <c r="AXK12" s="215"/>
      <c r="AXL12" s="215"/>
      <c r="AXM12" s="215"/>
      <c r="AXN12" s="215"/>
      <c r="AXO12" s="215"/>
      <c r="AXP12" s="215"/>
      <c r="AXQ12" s="215"/>
      <c r="AXR12" s="215"/>
      <c r="AXS12" s="215"/>
      <c r="AXT12" s="215"/>
      <c r="AXU12" s="215"/>
      <c r="AXV12" s="215"/>
      <c r="AXW12" s="215"/>
      <c r="AXX12" s="215"/>
      <c r="AXY12" s="215"/>
      <c r="AXZ12" s="215"/>
      <c r="AYA12" s="215"/>
      <c r="AYB12" s="215"/>
      <c r="AYC12" s="215"/>
      <c r="AYD12" s="215"/>
      <c r="AYE12" s="215"/>
      <c r="AYF12" s="215"/>
      <c r="AYG12" s="215"/>
      <c r="AYH12" s="215"/>
      <c r="AYI12" s="215"/>
      <c r="AYJ12" s="215"/>
      <c r="AYK12" s="215"/>
      <c r="AYL12" s="215"/>
      <c r="AYM12" s="215"/>
      <c r="AYN12" s="215"/>
      <c r="AYO12" s="215"/>
      <c r="AYP12" s="215"/>
      <c r="AYQ12" s="215"/>
      <c r="AYR12" s="215"/>
      <c r="AYS12" s="215"/>
      <c r="AYT12" s="215"/>
      <c r="AYU12" s="215"/>
      <c r="AYV12" s="215"/>
      <c r="AYW12" s="215"/>
      <c r="AYX12" s="215"/>
      <c r="AYY12" s="215"/>
      <c r="AYZ12" s="215"/>
      <c r="AZA12" s="215"/>
      <c r="AZB12" s="215"/>
      <c r="AZC12" s="215"/>
      <c r="AZD12" s="215"/>
      <c r="AZE12" s="215"/>
      <c r="AZF12" s="215"/>
      <c r="AZG12" s="215"/>
      <c r="AZH12" s="215"/>
      <c r="AZI12" s="215"/>
      <c r="AZJ12" s="215"/>
      <c r="AZK12" s="215"/>
      <c r="AZL12" s="215"/>
      <c r="AZM12" s="215"/>
      <c r="AZN12" s="215"/>
      <c r="AZO12" s="215"/>
      <c r="AZP12" s="215"/>
      <c r="AZQ12" s="215"/>
      <c r="AZR12" s="215"/>
      <c r="AZS12" s="215"/>
      <c r="AZT12" s="215"/>
      <c r="AZU12" s="215"/>
      <c r="AZV12" s="215"/>
      <c r="AZW12" s="215"/>
      <c r="AZX12" s="215"/>
      <c r="AZY12" s="215"/>
      <c r="AZZ12" s="215"/>
      <c r="BAA12" s="215"/>
      <c r="BAB12" s="215"/>
      <c r="BAC12" s="215"/>
      <c r="BAD12" s="215"/>
      <c r="BAE12" s="215"/>
      <c r="BAF12" s="215"/>
      <c r="BAG12" s="215"/>
      <c r="BAH12" s="215"/>
      <c r="BAI12" s="215"/>
      <c r="BAJ12" s="215"/>
      <c r="BAK12" s="215"/>
      <c r="BAL12" s="215"/>
      <c r="BAM12" s="215"/>
      <c r="BAN12" s="215"/>
      <c r="BAO12" s="215"/>
      <c r="BAP12" s="215"/>
      <c r="BAQ12" s="215"/>
      <c r="BAR12" s="215"/>
      <c r="BAS12" s="215"/>
      <c r="BAT12" s="215"/>
      <c r="BAU12" s="215"/>
      <c r="BAV12" s="215"/>
      <c r="BAW12" s="215"/>
      <c r="BAX12" s="215"/>
      <c r="BAY12" s="215"/>
      <c r="BAZ12" s="215"/>
      <c r="BBA12" s="215"/>
      <c r="BBB12" s="215"/>
      <c r="BBC12" s="215"/>
      <c r="BBD12" s="215"/>
      <c r="BBE12" s="215"/>
      <c r="BBF12" s="215"/>
      <c r="BBG12" s="215"/>
      <c r="BBH12" s="215"/>
      <c r="BBI12" s="215"/>
      <c r="BBJ12" s="215"/>
      <c r="BBK12" s="215"/>
      <c r="BBL12" s="215"/>
      <c r="BBM12" s="215"/>
      <c r="BBN12" s="215"/>
      <c r="BBO12" s="215"/>
      <c r="BBP12" s="215"/>
      <c r="BBQ12" s="215"/>
      <c r="BBR12" s="215"/>
      <c r="BBS12" s="215"/>
      <c r="BBT12" s="215"/>
      <c r="BBU12" s="215"/>
      <c r="BBV12" s="215"/>
      <c r="BBW12" s="215"/>
      <c r="BBX12" s="215"/>
      <c r="BBY12" s="215"/>
      <c r="BBZ12" s="215"/>
      <c r="BCA12" s="215"/>
      <c r="BCB12" s="215"/>
      <c r="BCC12" s="215"/>
      <c r="BCD12" s="215"/>
      <c r="BCE12" s="215"/>
      <c r="BCF12" s="215"/>
      <c r="BCG12" s="215"/>
      <c r="BCH12" s="215"/>
      <c r="BCI12" s="215"/>
      <c r="BCJ12" s="215"/>
      <c r="BCK12" s="215"/>
      <c r="BCL12" s="215"/>
      <c r="BCM12" s="215"/>
      <c r="BCN12" s="215"/>
      <c r="BCO12" s="215"/>
      <c r="BCP12" s="215"/>
      <c r="BCQ12" s="215"/>
      <c r="BCR12" s="215"/>
      <c r="BCS12" s="215"/>
      <c r="BCT12" s="215"/>
      <c r="BCU12" s="215"/>
      <c r="BCV12" s="215"/>
      <c r="BCW12" s="215"/>
      <c r="BCX12" s="215"/>
      <c r="BCY12" s="215"/>
      <c r="BCZ12" s="215"/>
      <c r="BDA12" s="215"/>
      <c r="BDB12" s="215"/>
      <c r="BDC12" s="215"/>
      <c r="BDD12" s="215"/>
      <c r="BDE12" s="215"/>
      <c r="BDF12" s="215"/>
      <c r="BDG12" s="215"/>
      <c r="BDH12" s="215"/>
      <c r="BDI12" s="215"/>
      <c r="BDJ12" s="215"/>
      <c r="BDK12" s="215"/>
      <c r="BDL12" s="215"/>
      <c r="BDM12" s="215"/>
      <c r="BDN12" s="215"/>
      <c r="BDO12" s="215"/>
      <c r="BDP12" s="215"/>
      <c r="BDQ12" s="215"/>
      <c r="BDR12" s="215"/>
      <c r="BDS12" s="215"/>
      <c r="BDT12" s="215"/>
      <c r="BDU12" s="215"/>
      <c r="BDV12" s="215"/>
      <c r="BDW12" s="215"/>
      <c r="BDX12" s="215"/>
      <c r="BDY12" s="215"/>
      <c r="BDZ12" s="215"/>
      <c r="BEA12" s="215"/>
      <c r="BEB12" s="215"/>
      <c r="BEC12" s="215"/>
      <c r="BED12" s="215"/>
      <c r="BEE12" s="215"/>
      <c r="BEF12" s="215"/>
      <c r="BEG12" s="215"/>
      <c r="BEH12" s="215"/>
      <c r="BEI12" s="215"/>
      <c r="BEJ12" s="215"/>
      <c r="BEK12" s="215"/>
      <c r="BEL12" s="215"/>
      <c r="BEM12" s="215"/>
      <c r="BEN12" s="215"/>
      <c r="BEO12" s="215"/>
      <c r="BEP12" s="215"/>
      <c r="BEQ12" s="215"/>
      <c r="BER12" s="215"/>
      <c r="BES12" s="215"/>
      <c r="BET12" s="215"/>
      <c r="BEU12" s="215"/>
      <c r="BEV12" s="215"/>
      <c r="BEW12" s="215"/>
      <c r="BEX12" s="215"/>
      <c r="BEY12" s="215"/>
      <c r="BEZ12" s="215"/>
      <c r="BFA12" s="215"/>
      <c r="BFB12" s="215"/>
      <c r="BFC12" s="215"/>
      <c r="BFD12" s="215"/>
      <c r="BFE12" s="215"/>
      <c r="BFF12" s="215"/>
      <c r="BFG12" s="215"/>
      <c r="BFH12" s="215"/>
      <c r="BFI12" s="215"/>
      <c r="BFJ12" s="215"/>
      <c r="BFK12" s="215"/>
      <c r="BFL12" s="215"/>
      <c r="BFM12" s="215"/>
      <c r="BFN12" s="215"/>
      <c r="BFO12" s="215"/>
      <c r="BFP12" s="215"/>
      <c r="BFQ12" s="215"/>
      <c r="BFR12" s="215"/>
      <c r="BFS12" s="215"/>
      <c r="BFT12" s="215"/>
      <c r="BFU12" s="215"/>
      <c r="BFV12" s="215"/>
      <c r="BFW12" s="215"/>
      <c r="BFX12" s="215"/>
      <c r="BFY12" s="215"/>
      <c r="BFZ12" s="215"/>
      <c r="BGA12" s="215"/>
      <c r="BGB12" s="215"/>
      <c r="BGC12" s="215"/>
      <c r="BGD12" s="215"/>
      <c r="BGE12" s="215"/>
      <c r="BGF12" s="215"/>
      <c r="BGG12" s="215"/>
      <c r="BGH12" s="215"/>
      <c r="BGI12" s="215"/>
      <c r="BGJ12" s="215"/>
      <c r="BGK12" s="215"/>
      <c r="BGL12" s="215"/>
      <c r="BGM12" s="215"/>
      <c r="BGN12" s="215"/>
      <c r="BGO12" s="215"/>
      <c r="BGP12" s="215"/>
      <c r="BGQ12" s="215"/>
      <c r="BGR12" s="215"/>
      <c r="BGS12" s="215"/>
      <c r="BGT12" s="215"/>
      <c r="BGU12" s="215"/>
      <c r="BGV12" s="215"/>
      <c r="BGW12" s="215"/>
      <c r="BGX12" s="215"/>
      <c r="BGY12" s="215"/>
      <c r="BGZ12" s="215"/>
      <c r="BHA12" s="215"/>
      <c r="BHB12" s="215"/>
      <c r="BHC12" s="215"/>
      <c r="BHD12" s="215"/>
      <c r="BHE12" s="215"/>
      <c r="BHF12" s="215"/>
      <c r="BHG12" s="215"/>
      <c r="BHH12" s="215"/>
      <c r="BHI12" s="215"/>
      <c r="BHJ12" s="215"/>
      <c r="BHK12" s="215"/>
      <c r="BHL12" s="215"/>
      <c r="BHM12" s="215"/>
      <c r="BHN12" s="215"/>
      <c r="BHO12" s="215"/>
      <c r="BHP12" s="215"/>
      <c r="BHQ12" s="215"/>
      <c r="BHR12" s="215"/>
      <c r="BHS12" s="215"/>
      <c r="BHT12" s="215"/>
      <c r="BHU12" s="215"/>
      <c r="BHV12" s="215"/>
      <c r="BHW12" s="215"/>
      <c r="BHX12" s="215"/>
      <c r="BHY12" s="215"/>
      <c r="BHZ12" s="215"/>
      <c r="BIA12" s="215"/>
      <c r="BIB12" s="215"/>
      <c r="BIC12" s="215"/>
      <c r="BID12" s="215"/>
      <c r="BIE12" s="215"/>
      <c r="BIF12" s="215"/>
      <c r="BIG12" s="215"/>
      <c r="BIH12" s="215"/>
      <c r="BII12" s="215"/>
      <c r="BIJ12" s="215"/>
      <c r="BIK12" s="215"/>
      <c r="BIL12" s="215"/>
      <c r="BIM12" s="215"/>
      <c r="BIN12" s="215"/>
      <c r="BIO12" s="215"/>
      <c r="BIP12" s="215"/>
      <c r="BIQ12" s="215"/>
      <c r="BIR12" s="215"/>
      <c r="BIS12" s="215"/>
      <c r="BIT12" s="215"/>
      <c r="BIU12" s="215"/>
      <c r="BIV12" s="215"/>
      <c r="BIW12" s="215"/>
      <c r="BIX12" s="215"/>
      <c r="BIY12" s="215"/>
      <c r="BIZ12" s="215"/>
      <c r="BJA12" s="215"/>
      <c r="BJB12" s="215"/>
      <c r="BJC12" s="215"/>
      <c r="BJD12" s="215"/>
      <c r="BJE12" s="215"/>
      <c r="BJF12" s="215"/>
      <c r="BJG12" s="215"/>
      <c r="BJH12" s="215"/>
      <c r="BJI12" s="215"/>
      <c r="BJJ12" s="215"/>
      <c r="BJK12" s="215"/>
      <c r="BJL12" s="215"/>
      <c r="BJM12" s="215"/>
      <c r="BJN12" s="215"/>
      <c r="BJO12" s="215"/>
      <c r="BJP12" s="215"/>
      <c r="BJQ12" s="215"/>
      <c r="BJR12" s="215"/>
      <c r="BJS12" s="215"/>
      <c r="BJT12" s="215"/>
      <c r="BJU12" s="215"/>
      <c r="BJV12" s="215"/>
      <c r="BJW12" s="215"/>
      <c r="BJX12" s="215"/>
      <c r="BJY12" s="215"/>
      <c r="BJZ12" s="215"/>
      <c r="BKA12" s="215"/>
      <c r="BKB12" s="215"/>
      <c r="BKC12" s="215"/>
      <c r="BKD12" s="215"/>
      <c r="BKE12" s="215"/>
      <c r="BKF12" s="215"/>
      <c r="BKG12" s="215"/>
      <c r="BKH12" s="215"/>
      <c r="BKI12" s="215"/>
      <c r="BKJ12" s="215"/>
      <c r="BKK12" s="215"/>
      <c r="BKL12" s="215"/>
      <c r="BKM12" s="215"/>
      <c r="BKN12" s="215"/>
      <c r="BKO12" s="215"/>
      <c r="BKP12" s="215"/>
      <c r="BKQ12" s="215"/>
      <c r="BKR12" s="215"/>
      <c r="BKS12" s="215"/>
      <c r="BKT12" s="215"/>
      <c r="BKU12" s="215"/>
      <c r="BKV12" s="215"/>
      <c r="BKW12" s="215"/>
      <c r="BKX12" s="215"/>
      <c r="BKY12" s="215"/>
      <c r="BKZ12" s="215"/>
      <c r="BLA12" s="215"/>
      <c r="BLB12" s="215"/>
      <c r="BLC12" s="215"/>
      <c r="BLD12" s="215"/>
      <c r="BLE12" s="215"/>
      <c r="BLF12" s="215"/>
      <c r="BLG12" s="215"/>
      <c r="BLH12" s="215"/>
      <c r="BLI12" s="215"/>
      <c r="BLJ12" s="215"/>
      <c r="BLK12" s="215"/>
      <c r="BLL12" s="215"/>
      <c r="BLM12" s="215"/>
      <c r="BLN12" s="215"/>
      <c r="BLO12" s="215"/>
      <c r="BLP12" s="215"/>
      <c r="BLQ12" s="215"/>
      <c r="BLR12" s="215"/>
      <c r="BLS12" s="215"/>
      <c r="BLT12" s="215"/>
      <c r="BLU12" s="215"/>
      <c r="BLV12" s="215"/>
      <c r="BLW12" s="215"/>
      <c r="BLX12" s="215"/>
      <c r="BLY12" s="215"/>
      <c r="BLZ12" s="215"/>
      <c r="BMA12" s="215"/>
      <c r="BMB12" s="215"/>
      <c r="BMC12" s="215"/>
      <c r="BMD12" s="215"/>
      <c r="BME12" s="215"/>
      <c r="BMF12" s="215"/>
      <c r="BMG12" s="215"/>
      <c r="BMH12" s="215"/>
      <c r="BMI12" s="215"/>
      <c r="BMJ12" s="215"/>
      <c r="BMK12" s="215"/>
      <c r="BML12" s="215"/>
      <c r="BMM12" s="215"/>
      <c r="BMN12" s="215"/>
      <c r="BMO12" s="215"/>
      <c r="BMP12" s="215"/>
      <c r="BMQ12" s="215"/>
      <c r="BMR12" s="215"/>
      <c r="BMS12" s="215"/>
      <c r="BMT12" s="215"/>
      <c r="BMU12" s="215"/>
      <c r="BMV12" s="215"/>
      <c r="BMW12" s="215"/>
      <c r="BMX12" s="215"/>
      <c r="BMY12" s="215"/>
      <c r="BMZ12" s="215"/>
      <c r="BNA12" s="215"/>
      <c r="BNB12" s="215"/>
      <c r="BNC12" s="215"/>
      <c r="BND12" s="215"/>
      <c r="BNE12" s="215"/>
      <c r="BNF12" s="215"/>
      <c r="BNG12" s="215"/>
      <c r="BNH12" s="215"/>
      <c r="BNI12" s="215"/>
      <c r="BNJ12" s="215"/>
      <c r="BNK12" s="215"/>
      <c r="BNL12" s="215"/>
      <c r="BNM12" s="215"/>
      <c r="BNN12" s="215"/>
      <c r="BNO12" s="215"/>
      <c r="BNP12" s="215"/>
      <c r="BNQ12" s="215"/>
      <c r="BNR12" s="215"/>
      <c r="BNS12" s="215"/>
      <c r="BNT12" s="215"/>
      <c r="BNU12" s="215"/>
      <c r="BNV12" s="215"/>
      <c r="BNW12" s="215"/>
      <c r="BNX12" s="215"/>
      <c r="BNY12" s="215"/>
      <c r="BNZ12" s="215"/>
      <c r="BOA12" s="215"/>
      <c r="BOB12" s="215"/>
      <c r="BOC12" s="215"/>
      <c r="BOD12" s="215"/>
      <c r="BOE12" s="215"/>
      <c r="BOF12" s="215"/>
      <c r="BOG12" s="215"/>
      <c r="BOH12" s="215"/>
      <c r="BOI12" s="215"/>
      <c r="BOJ12" s="215"/>
      <c r="BOK12" s="215"/>
      <c r="BOL12" s="215"/>
      <c r="BOM12" s="215"/>
      <c r="BON12" s="215"/>
      <c r="BOO12" s="215"/>
      <c r="BOP12" s="215"/>
      <c r="BOQ12" s="215"/>
      <c r="BOR12" s="215"/>
      <c r="BOS12" s="215"/>
      <c r="BOT12" s="215"/>
      <c r="BOU12" s="215"/>
      <c r="BOV12" s="215"/>
      <c r="BOW12" s="215"/>
      <c r="BOX12" s="215"/>
      <c r="BOY12" s="215"/>
      <c r="BOZ12" s="215"/>
      <c r="BPA12" s="215"/>
      <c r="BPB12" s="215"/>
      <c r="BPC12" s="215"/>
      <c r="BPD12" s="215"/>
      <c r="BPE12" s="215"/>
      <c r="BPF12" s="215"/>
      <c r="BPG12" s="215"/>
      <c r="BPH12" s="215"/>
      <c r="BPI12" s="215"/>
      <c r="BPJ12" s="215"/>
      <c r="BPK12" s="215"/>
      <c r="BPL12" s="215"/>
      <c r="BPM12" s="215"/>
      <c r="BPN12" s="215"/>
      <c r="BPO12" s="215"/>
      <c r="BPP12" s="215"/>
      <c r="BPQ12" s="215"/>
      <c r="BPR12" s="215"/>
      <c r="BPS12" s="215"/>
      <c r="BPT12" s="215"/>
      <c r="BPU12" s="215"/>
      <c r="BPV12" s="215"/>
      <c r="BPW12" s="215"/>
      <c r="BPX12" s="215"/>
      <c r="BPY12" s="215"/>
      <c r="BPZ12" s="215"/>
      <c r="BQA12" s="215"/>
      <c r="BQB12" s="215"/>
      <c r="BQC12" s="215"/>
      <c r="BQD12" s="215"/>
      <c r="BQE12" s="215"/>
      <c r="BQF12" s="215"/>
      <c r="BQG12" s="215"/>
      <c r="BQH12" s="215"/>
      <c r="BQI12" s="215"/>
      <c r="BQJ12" s="215"/>
      <c r="BQK12" s="215"/>
      <c r="BQL12" s="215"/>
      <c r="BQM12" s="215"/>
      <c r="BQN12" s="215"/>
      <c r="BQO12" s="215"/>
      <c r="BQP12" s="215"/>
      <c r="BQQ12" s="215"/>
      <c r="BQR12" s="215"/>
      <c r="BQS12" s="215"/>
      <c r="BQT12" s="215"/>
      <c r="BQU12" s="215"/>
      <c r="BQV12" s="215"/>
      <c r="BQW12" s="215"/>
      <c r="BQX12" s="215"/>
      <c r="BQY12" s="215"/>
      <c r="BQZ12" s="215"/>
      <c r="BRA12" s="215"/>
      <c r="BRB12" s="215"/>
      <c r="BRC12" s="215"/>
      <c r="BRD12" s="215"/>
      <c r="BRE12" s="215"/>
      <c r="BRF12" s="215"/>
      <c r="BRG12" s="215"/>
      <c r="BRH12" s="215"/>
      <c r="BRI12" s="215"/>
      <c r="BRJ12" s="215"/>
      <c r="BRK12" s="215"/>
      <c r="BRL12" s="215"/>
      <c r="BRM12" s="215"/>
      <c r="BRN12" s="215"/>
      <c r="BRO12" s="215"/>
      <c r="BRP12" s="215"/>
      <c r="BRQ12" s="215"/>
      <c r="BRR12" s="215"/>
      <c r="BRS12" s="215"/>
      <c r="BRT12" s="215"/>
      <c r="BRU12" s="215"/>
      <c r="BRV12" s="215"/>
      <c r="BRW12" s="215"/>
      <c r="BRX12" s="215"/>
      <c r="BRY12" s="215"/>
      <c r="BRZ12" s="215"/>
      <c r="BSA12" s="215"/>
      <c r="BSB12" s="215"/>
      <c r="BSC12" s="215"/>
      <c r="BSD12" s="215"/>
      <c r="BSE12" s="215"/>
      <c r="BSF12" s="215"/>
      <c r="BSG12" s="215"/>
      <c r="BSH12" s="215"/>
      <c r="BSI12" s="215"/>
      <c r="BSJ12" s="215"/>
      <c r="BSK12" s="215"/>
      <c r="BSL12" s="215"/>
      <c r="BSM12" s="215"/>
      <c r="BSN12" s="215"/>
      <c r="BSO12" s="215"/>
      <c r="BSP12" s="215"/>
      <c r="BSQ12" s="215"/>
      <c r="BSR12" s="215"/>
      <c r="BSS12" s="215"/>
      <c r="BST12" s="215"/>
      <c r="BSU12" s="215"/>
      <c r="BSV12" s="215"/>
      <c r="BSW12" s="215"/>
      <c r="BSX12" s="215"/>
      <c r="BSY12" s="215"/>
      <c r="BSZ12" s="215"/>
      <c r="BTA12" s="215"/>
      <c r="BTB12" s="215"/>
      <c r="BTC12" s="215"/>
      <c r="BTD12" s="215"/>
      <c r="BTE12" s="215"/>
      <c r="BTF12" s="215"/>
      <c r="BTG12" s="215"/>
      <c r="BTH12" s="215"/>
      <c r="BTI12" s="215"/>
      <c r="BTJ12" s="215"/>
      <c r="BTK12" s="215"/>
      <c r="BTL12" s="215"/>
      <c r="BTM12" s="215"/>
      <c r="BTN12" s="215"/>
      <c r="BTO12" s="215"/>
      <c r="BTP12" s="215"/>
      <c r="BTQ12" s="215"/>
      <c r="BTR12" s="215"/>
      <c r="BTS12" s="215"/>
      <c r="BTT12" s="215"/>
      <c r="BTU12" s="215"/>
      <c r="BTV12" s="215"/>
      <c r="BTW12" s="215"/>
      <c r="BTX12" s="215"/>
      <c r="BTY12" s="215"/>
      <c r="BTZ12" s="215"/>
      <c r="BUA12" s="215"/>
      <c r="BUB12" s="215"/>
      <c r="BUC12" s="215"/>
      <c r="BUD12" s="215"/>
      <c r="BUE12" s="215"/>
      <c r="BUF12" s="215"/>
      <c r="BUG12" s="215"/>
      <c r="BUH12" s="215"/>
      <c r="BUI12" s="215"/>
      <c r="BUJ12" s="215"/>
      <c r="BUK12" s="215"/>
      <c r="BUL12" s="215"/>
      <c r="BUM12" s="215"/>
      <c r="BUN12" s="215"/>
      <c r="BUO12" s="215"/>
      <c r="BUP12" s="215"/>
      <c r="BUQ12" s="215"/>
      <c r="BUR12" s="215"/>
      <c r="BUS12" s="215"/>
      <c r="BUT12" s="215"/>
      <c r="BUU12" s="215"/>
      <c r="BUV12" s="215"/>
      <c r="BUW12" s="215"/>
      <c r="BUX12" s="215"/>
      <c r="BUY12" s="215"/>
      <c r="BUZ12" s="215"/>
      <c r="BVA12" s="215"/>
      <c r="BVB12" s="215"/>
      <c r="BVC12" s="215"/>
      <c r="BVD12" s="215"/>
      <c r="BVE12" s="215"/>
      <c r="BVF12" s="215"/>
      <c r="BVG12" s="215"/>
      <c r="BVH12" s="215"/>
      <c r="BVI12" s="215"/>
      <c r="BVJ12" s="215"/>
      <c r="BVK12" s="215"/>
      <c r="BVL12" s="215"/>
      <c r="BVM12" s="215"/>
      <c r="BVN12" s="215"/>
      <c r="BVO12" s="215"/>
      <c r="BVP12" s="215"/>
      <c r="BVQ12" s="215"/>
      <c r="BVR12" s="215"/>
      <c r="BVS12" s="215"/>
      <c r="BVT12" s="215"/>
      <c r="BVU12" s="215"/>
      <c r="BVV12" s="215"/>
      <c r="BVW12" s="215"/>
      <c r="BVX12" s="215"/>
      <c r="BVY12" s="215"/>
      <c r="BVZ12" s="215"/>
      <c r="BWA12" s="215"/>
      <c r="BWB12" s="215"/>
      <c r="BWC12" s="215"/>
      <c r="BWD12" s="215"/>
      <c r="BWE12" s="215"/>
      <c r="BWF12" s="215"/>
      <c r="BWG12" s="215"/>
      <c r="BWH12" s="215"/>
      <c r="BWI12" s="215"/>
      <c r="BWJ12" s="215"/>
      <c r="BWK12" s="215"/>
      <c r="BWL12" s="215"/>
      <c r="BWM12" s="215"/>
      <c r="BWN12" s="215"/>
      <c r="BWO12" s="215"/>
      <c r="BWP12" s="215"/>
      <c r="BWQ12" s="215"/>
      <c r="BWR12" s="215"/>
      <c r="BWS12" s="215"/>
      <c r="BWT12" s="215"/>
      <c r="BWU12" s="215"/>
      <c r="BWV12" s="215"/>
      <c r="BWW12" s="215"/>
      <c r="BWX12" s="215"/>
      <c r="BWY12" s="215"/>
      <c r="BWZ12" s="215"/>
      <c r="BXA12" s="215"/>
      <c r="BXB12" s="215"/>
      <c r="BXC12" s="215"/>
      <c r="BXD12" s="215"/>
      <c r="BXE12" s="215"/>
      <c r="BXF12" s="215"/>
      <c r="BXG12" s="215"/>
      <c r="BXH12" s="215"/>
      <c r="BXI12" s="215"/>
      <c r="BXJ12" s="215"/>
      <c r="BXK12" s="215"/>
      <c r="BXL12" s="215"/>
      <c r="BXM12" s="215"/>
      <c r="BXN12" s="215"/>
      <c r="BXO12" s="215"/>
      <c r="BXP12" s="215"/>
      <c r="BXQ12" s="215"/>
      <c r="BXR12" s="215"/>
      <c r="BXS12" s="215"/>
      <c r="BXT12" s="215"/>
      <c r="BXU12" s="215"/>
      <c r="BXV12" s="215"/>
      <c r="BXW12" s="215"/>
      <c r="BXX12" s="215"/>
      <c r="BXY12" s="215"/>
      <c r="BXZ12" s="215"/>
      <c r="BYA12" s="215"/>
      <c r="BYB12" s="215"/>
      <c r="BYC12" s="215"/>
      <c r="BYD12" s="215"/>
      <c r="BYE12" s="215"/>
      <c r="BYF12" s="215"/>
      <c r="BYG12" s="215"/>
      <c r="BYH12" s="215"/>
      <c r="BYI12" s="215"/>
      <c r="BYJ12" s="215"/>
      <c r="BYK12" s="215"/>
      <c r="BYL12" s="215"/>
      <c r="BYM12" s="215"/>
      <c r="BYN12" s="215"/>
      <c r="BYO12" s="215"/>
      <c r="BYP12" s="215"/>
      <c r="BYQ12" s="215"/>
      <c r="BYR12" s="215"/>
      <c r="BYS12" s="215"/>
      <c r="BYT12" s="215"/>
      <c r="BYU12" s="215"/>
      <c r="BYV12" s="215"/>
      <c r="BYW12" s="215"/>
      <c r="BYX12" s="215"/>
      <c r="BYY12" s="215"/>
      <c r="BYZ12" s="215"/>
      <c r="BZA12" s="215"/>
      <c r="BZB12" s="215"/>
      <c r="BZC12" s="215"/>
      <c r="BZD12" s="215"/>
      <c r="BZE12" s="215"/>
      <c r="BZF12" s="215"/>
      <c r="BZG12" s="215"/>
      <c r="BZH12" s="215"/>
      <c r="BZI12" s="215"/>
      <c r="BZJ12" s="215"/>
      <c r="BZK12" s="215"/>
      <c r="BZL12" s="215"/>
      <c r="BZM12" s="215"/>
      <c r="BZN12" s="215"/>
      <c r="BZO12" s="215"/>
      <c r="BZP12" s="215"/>
      <c r="BZQ12" s="215"/>
      <c r="BZR12" s="215"/>
      <c r="BZS12" s="215"/>
      <c r="BZT12" s="215"/>
      <c r="BZU12" s="215"/>
      <c r="BZV12" s="215"/>
      <c r="BZW12" s="215"/>
      <c r="BZX12" s="215"/>
      <c r="BZY12" s="215"/>
      <c r="BZZ12" s="215"/>
      <c r="CAA12" s="215"/>
      <c r="CAB12" s="215"/>
      <c r="CAC12" s="215"/>
      <c r="CAD12" s="215"/>
      <c r="CAE12" s="215"/>
      <c r="CAF12" s="215"/>
      <c r="CAG12" s="215"/>
      <c r="CAH12" s="215"/>
      <c r="CAI12" s="215"/>
      <c r="CAJ12" s="215"/>
      <c r="CAK12" s="215"/>
      <c r="CAL12" s="215"/>
      <c r="CAM12" s="215"/>
      <c r="CAN12" s="215"/>
      <c r="CAO12" s="215"/>
      <c r="CAP12" s="215"/>
      <c r="CAQ12" s="215"/>
      <c r="CAR12" s="215"/>
      <c r="CAS12" s="215"/>
      <c r="CAT12" s="215"/>
      <c r="CAU12" s="215"/>
      <c r="CAV12" s="215"/>
      <c r="CAW12" s="215"/>
      <c r="CAX12" s="215"/>
      <c r="CAY12" s="215"/>
      <c r="CAZ12" s="215"/>
      <c r="CBA12" s="215"/>
      <c r="CBB12" s="215"/>
      <c r="CBC12" s="215"/>
      <c r="CBD12" s="215"/>
      <c r="CBE12" s="215"/>
      <c r="CBF12" s="215"/>
      <c r="CBG12" s="215"/>
      <c r="CBH12" s="215"/>
      <c r="CBI12" s="215"/>
      <c r="CBJ12" s="215"/>
      <c r="CBK12" s="215"/>
      <c r="CBL12" s="215"/>
      <c r="CBM12" s="215"/>
      <c r="CBN12" s="215"/>
      <c r="CBO12" s="215"/>
      <c r="CBP12" s="215"/>
      <c r="CBQ12" s="215"/>
      <c r="CBR12" s="215"/>
      <c r="CBS12" s="215"/>
      <c r="CBT12" s="215"/>
      <c r="CBU12" s="215"/>
      <c r="CBV12" s="215"/>
      <c r="CBW12" s="215"/>
      <c r="CBX12" s="215"/>
      <c r="CBY12" s="215"/>
      <c r="CBZ12" s="215"/>
      <c r="CCA12" s="215"/>
      <c r="CCB12" s="215"/>
      <c r="CCC12" s="215"/>
      <c r="CCD12" s="215"/>
      <c r="CCE12" s="215"/>
      <c r="CCF12" s="215"/>
      <c r="CCG12" s="215"/>
      <c r="CCH12" s="215"/>
      <c r="CCI12" s="215"/>
      <c r="CCJ12" s="215"/>
      <c r="CCK12" s="215"/>
      <c r="CCL12" s="215"/>
      <c r="CCM12" s="215"/>
      <c r="CCN12" s="215"/>
      <c r="CCO12" s="215"/>
      <c r="CCP12" s="215"/>
      <c r="CCQ12" s="215"/>
      <c r="CCR12" s="215"/>
      <c r="CCS12" s="215"/>
      <c r="CCT12" s="215"/>
      <c r="CCU12" s="215"/>
      <c r="CCV12" s="215"/>
      <c r="CCW12" s="215"/>
      <c r="CCX12" s="215"/>
      <c r="CCY12" s="215"/>
      <c r="CCZ12" s="215"/>
      <c r="CDA12" s="215"/>
      <c r="CDB12" s="215"/>
      <c r="CDC12" s="215"/>
      <c r="CDD12" s="215"/>
      <c r="CDE12" s="215"/>
      <c r="CDF12" s="215"/>
      <c r="CDG12" s="215"/>
      <c r="CDH12" s="215"/>
      <c r="CDI12" s="215"/>
      <c r="CDJ12" s="215"/>
      <c r="CDK12" s="215"/>
      <c r="CDL12" s="215"/>
      <c r="CDM12" s="215"/>
      <c r="CDN12" s="215"/>
      <c r="CDO12" s="215"/>
      <c r="CDP12" s="215"/>
      <c r="CDQ12" s="215"/>
      <c r="CDR12" s="215"/>
      <c r="CDS12" s="215"/>
      <c r="CDT12" s="215"/>
      <c r="CDU12" s="215"/>
      <c r="CDV12" s="215"/>
      <c r="CDW12" s="215"/>
      <c r="CDX12" s="215"/>
      <c r="CDY12" s="215"/>
      <c r="CDZ12" s="215"/>
      <c r="CEA12" s="215"/>
      <c r="CEB12" s="215"/>
      <c r="CEC12" s="215"/>
      <c r="CED12" s="215"/>
      <c r="CEE12" s="215"/>
      <c r="CEF12" s="215"/>
      <c r="CEG12" s="215"/>
      <c r="CEH12" s="215"/>
      <c r="CEI12" s="215"/>
      <c r="CEJ12" s="215"/>
      <c r="CEK12" s="215"/>
      <c r="CEL12" s="215"/>
      <c r="CEM12" s="215"/>
      <c r="CEN12" s="215"/>
      <c r="CEO12" s="215"/>
      <c r="CEP12" s="215"/>
      <c r="CEQ12" s="215"/>
      <c r="CER12" s="215"/>
      <c r="CES12" s="215"/>
      <c r="CET12" s="215"/>
      <c r="CEU12" s="215"/>
      <c r="CEV12" s="215"/>
      <c r="CEW12" s="215"/>
      <c r="CEX12" s="215"/>
      <c r="CEY12" s="215"/>
      <c r="CEZ12" s="215"/>
      <c r="CFA12" s="215"/>
      <c r="CFB12" s="215"/>
      <c r="CFC12" s="215"/>
      <c r="CFD12" s="215"/>
      <c r="CFE12" s="215"/>
      <c r="CFF12" s="215"/>
      <c r="CFG12" s="215"/>
      <c r="CFH12" s="215"/>
      <c r="CFI12" s="215"/>
      <c r="CFJ12" s="215"/>
      <c r="CFK12" s="215"/>
      <c r="CFL12" s="215"/>
      <c r="CFM12" s="215"/>
      <c r="CFN12" s="215"/>
      <c r="CFO12" s="215"/>
      <c r="CFP12" s="215"/>
      <c r="CFQ12" s="215"/>
      <c r="CFR12" s="215"/>
      <c r="CFS12" s="215"/>
      <c r="CFT12" s="215"/>
      <c r="CFU12" s="215"/>
      <c r="CFV12" s="215"/>
      <c r="CFW12" s="215"/>
      <c r="CFX12" s="215"/>
      <c r="CFY12" s="215"/>
      <c r="CFZ12" s="215"/>
      <c r="CGA12" s="215"/>
      <c r="CGB12" s="215"/>
      <c r="CGC12" s="215"/>
      <c r="CGD12" s="215"/>
      <c r="CGE12" s="215"/>
      <c r="CGF12" s="215"/>
      <c r="CGG12" s="215"/>
      <c r="CGH12" s="215"/>
      <c r="CGI12" s="215"/>
      <c r="CGJ12" s="215"/>
      <c r="CGK12" s="215"/>
      <c r="CGL12" s="215"/>
      <c r="CGM12" s="215"/>
      <c r="CGN12" s="215"/>
      <c r="CGO12" s="215"/>
      <c r="CGP12" s="215"/>
      <c r="CGQ12" s="215"/>
      <c r="CGR12" s="215"/>
      <c r="CGS12" s="215"/>
      <c r="CGT12" s="215"/>
      <c r="CGU12" s="215"/>
      <c r="CGV12" s="215"/>
      <c r="CGW12" s="215"/>
      <c r="CGX12" s="215"/>
      <c r="CGY12" s="215"/>
      <c r="CGZ12" s="215"/>
      <c r="CHA12" s="215"/>
      <c r="CHB12" s="215"/>
      <c r="CHC12" s="215"/>
      <c r="CHD12" s="215"/>
      <c r="CHE12" s="215"/>
      <c r="CHF12" s="215"/>
      <c r="CHG12" s="215"/>
      <c r="CHH12" s="215"/>
      <c r="CHI12" s="215"/>
      <c r="CHJ12" s="215"/>
      <c r="CHK12" s="215"/>
      <c r="CHL12" s="215"/>
      <c r="CHM12" s="215"/>
      <c r="CHN12" s="215"/>
      <c r="CHO12" s="215"/>
      <c r="CHP12" s="215"/>
      <c r="CHQ12" s="215"/>
      <c r="CHR12" s="215"/>
      <c r="CHS12" s="215"/>
      <c r="CHT12" s="215"/>
      <c r="CHU12" s="215"/>
      <c r="CHV12" s="215"/>
      <c r="CHW12" s="215"/>
      <c r="CHX12" s="215"/>
      <c r="CHY12" s="215"/>
      <c r="CHZ12" s="215"/>
      <c r="CIA12" s="215"/>
      <c r="CIB12" s="215"/>
      <c r="CIC12" s="215"/>
      <c r="CID12" s="215"/>
      <c r="CIE12" s="215"/>
      <c r="CIF12" s="215"/>
      <c r="CIG12" s="215"/>
      <c r="CIH12" s="215"/>
      <c r="CII12" s="215"/>
      <c r="CIJ12" s="215"/>
      <c r="CIK12" s="215"/>
      <c r="CIL12" s="215"/>
      <c r="CIM12" s="215"/>
      <c r="CIN12" s="215"/>
      <c r="CIO12" s="215"/>
      <c r="CIP12" s="215"/>
      <c r="CIQ12" s="215"/>
      <c r="CIR12" s="215"/>
      <c r="CIS12" s="215"/>
      <c r="CIT12" s="215"/>
      <c r="CIU12" s="215"/>
      <c r="CIV12" s="215"/>
      <c r="CIW12" s="215"/>
      <c r="CIX12" s="215"/>
      <c r="CIY12" s="215"/>
      <c r="CIZ12" s="215"/>
      <c r="CJA12" s="215"/>
      <c r="CJB12" s="215"/>
      <c r="CJC12" s="215"/>
      <c r="CJD12" s="215"/>
      <c r="CJE12" s="215"/>
      <c r="CJF12" s="215"/>
      <c r="CJG12" s="215"/>
      <c r="CJH12" s="215"/>
      <c r="CJI12" s="215"/>
      <c r="CJJ12" s="215"/>
      <c r="CJK12" s="215"/>
      <c r="CJL12" s="215"/>
      <c r="CJM12" s="215"/>
      <c r="CJN12" s="215"/>
      <c r="CJO12" s="215"/>
      <c r="CJP12" s="215"/>
      <c r="CJQ12" s="215"/>
      <c r="CJR12" s="215"/>
      <c r="CJS12" s="215"/>
      <c r="CJT12" s="215"/>
      <c r="CJU12" s="215"/>
      <c r="CJV12" s="215"/>
      <c r="CJW12" s="215"/>
      <c r="CJX12" s="215"/>
      <c r="CJY12" s="215"/>
      <c r="CJZ12" s="215"/>
      <c r="CKA12" s="215"/>
      <c r="CKB12" s="215"/>
      <c r="CKC12" s="215"/>
      <c r="CKD12" s="215"/>
      <c r="CKE12" s="215"/>
      <c r="CKF12" s="215"/>
      <c r="CKG12" s="215"/>
      <c r="CKH12" s="215"/>
      <c r="CKI12" s="215"/>
      <c r="CKJ12" s="215"/>
      <c r="CKK12" s="215"/>
      <c r="CKL12" s="215"/>
      <c r="CKM12" s="215"/>
      <c r="CKN12" s="215"/>
      <c r="CKO12" s="215"/>
      <c r="CKP12" s="215"/>
      <c r="CKQ12" s="215"/>
      <c r="CKR12" s="215"/>
      <c r="CKS12" s="215"/>
      <c r="CKT12" s="215"/>
      <c r="CKU12" s="215"/>
      <c r="CKV12" s="215"/>
      <c r="CKW12" s="215"/>
      <c r="CKX12" s="215"/>
      <c r="CKY12" s="215"/>
      <c r="CKZ12" s="215"/>
      <c r="CLA12" s="215"/>
      <c r="CLB12" s="215"/>
      <c r="CLC12" s="215"/>
      <c r="CLD12" s="215"/>
      <c r="CLE12" s="215"/>
      <c r="CLF12" s="215"/>
      <c r="CLG12" s="215"/>
      <c r="CLH12" s="215"/>
      <c r="CLI12" s="215"/>
      <c r="CLJ12" s="215"/>
      <c r="CLK12" s="215"/>
      <c r="CLL12" s="215"/>
      <c r="CLM12" s="215"/>
      <c r="CLN12" s="215"/>
      <c r="CLO12" s="215"/>
      <c r="CLP12" s="215"/>
      <c r="CLQ12" s="215"/>
      <c r="CLR12" s="215"/>
      <c r="CLS12" s="215"/>
      <c r="CLT12" s="215"/>
      <c r="CLU12" s="215"/>
      <c r="CLV12" s="215"/>
      <c r="CLW12" s="215"/>
      <c r="CLX12" s="215"/>
      <c r="CLY12" s="215"/>
      <c r="CLZ12" s="215"/>
      <c r="CMA12" s="215"/>
      <c r="CMB12" s="215"/>
      <c r="CMC12" s="215"/>
      <c r="CMD12" s="215"/>
      <c r="CME12" s="215"/>
      <c r="CMF12" s="215"/>
      <c r="CMG12" s="215"/>
      <c r="CMH12" s="215"/>
      <c r="CMI12" s="215"/>
      <c r="CMJ12" s="215"/>
      <c r="CMK12" s="215"/>
      <c r="CML12" s="215"/>
      <c r="CMM12" s="215"/>
      <c r="CMN12" s="215"/>
      <c r="CMO12" s="215"/>
      <c r="CMP12" s="215"/>
      <c r="CMQ12" s="215"/>
      <c r="CMR12" s="215"/>
      <c r="CMS12" s="215"/>
      <c r="CMT12" s="215"/>
      <c r="CMU12" s="215"/>
      <c r="CMV12" s="215"/>
      <c r="CMW12" s="215"/>
      <c r="CMX12" s="215"/>
      <c r="CMY12" s="215"/>
      <c r="CMZ12" s="215"/>
      <c r="CNA12" s="215"/>
      <c r="CNB12" s="215"/>
      <c r="CNC12" s="215"/>
      <c r="CND12" s="215"/>
      <c r="CNE12" s="215"/>
      <c r="CNF12" s="215"/>
      <c r="CNG12" s="215"/>
      <c r="CNH12" s="215"/>
      <c r="CNI12" s="215"/>
      <c r="CNJ12" s="215"/>
      <c r="CNK12" s="215"/>
      <c r="CNL12" s="215"/>
      <c r="CNM12" s="215"/>
      <c r="CNN12" s="215"/>
      <c r="CNO12" s="215"/>
      <c r="CNP12" s="215"/>
      <c r="CNQ12" s="215"/>
      <c r="CNR12" s="215"/>
      <c r="CNS12" s="215"/>
      <c r="CNT12" s="215"/>
      <c r="CNU12" s="215"/>
      <c r="CNV12" s="215"/>
      <c r="CNW12" s="215"/>
      <c r="CNX12" s="215"/>
      <c r="CNY12" s="215"/>
      <c r="CNZ12" s="215"/>
      <c r="COA12" s="215"/>
      <c r="COB12" s="215"/>
      <c r="COC12" s="215"/>
      <c r="COD12" s="215"/>
      <c r="COE12" s="215"/>
      <c r="COF12" s="215"/>
      <c r="COG12" s="215"/>
      <c r="COH12" s="215"/>
      <c r="COI12" s="215"/>
      <c r="COJ12" s="215"/>
      <c r="COK12" s="215"/>
      <c r="COL12" s="215"/>
      <c r="COM12" s="215"/>
      <c r="CON12" s="215"/>
      <c r="COO12" s="215"/>
      <c r="COP12" s="215"/>
      <c r="COQ12" s="215"/>
      <c r="COR12" s="215"/>
      <c r="COS12" s="215"/>
      <c r="COT12" s="215"/>
      <c r="COU12" s="215"/>
      <c r="COV12" s="215"/>
      <c r="COW12" s="215"/>
      <c r="COX12" s="215"/>
      <c r="COY12" s="215"/>
      <c r="COZ12" s="215"/>
      <c r="CPA12" s="215"/>
      <c r="CPB12" s="215"/>
      <c r="CPC12" s="215"/>
      <c r="CPD12" s="215"/>
      <c r="CPE12" s="215"/>
      <c r="CPF12" s="215"/>
      <c r="CPG12" s="215"/>
      <c r="CPH12" s="215"/>
      <c r="CPI12" s="215"/>
      <c r="CPJ12" s="215"/>
      <c r="CPK12" s="215"/>
      <c r="CPL12" s="215"/>
      <c r="CPM12" s="215"/>
      <c r="CPN12" s="215"/>
      <c r="CPO12" s="215"/>
      <c r="CPP12" s="215"/>
      <c r="CPQ12" s="215"/>
      <c r="CPR12" s="215"/>
      <c r="CPS12" s="215"/>
      <c r="CPT12" s="215"/>
      <c r="CPU12" s="215"/>
      <c r="CPV12" s="215"/>
      <c r="CPW12" s="215"/>
      <c r="CPX12" s="215"/>
      <c r="CPY12" s="215"/>
      <c r="CPZ12" s="215"/>
      <c r="CQA12" s="215"/>
      <c r="CQB12" s="215"/>
      <c r="CQC12" s="215"/>
      <c r="CQD12" s="215"/>
      <c r="CQE12" s="215"/>
      <c r="CQF12" s="215"/>
      <c r="CQG12" s="215"/>
      <c r="CQH12" s="215"/>
      <c r="CQI12" s="215"/>
      <c r="CQJ12" s="215"/>
      <c r="CQK12" s="215"/>
      <c r="CQL12" s="215"/>
      <c r="CQM12" s="215"/>
      <c r="CQN12" s="215"/>
      <c r="CQO12" s="215"/>
      <c r="CQP12" s="215"/>
      <c r="CQQ12" s="215"/>
      <c r="CQR12" s="215"/>
      <c r="CQS12" s="215"/>
      <c r="CQT12" s="215"/>
      <c r="CQU12" s="215"/>
      <c r="CQV12" s="215"/>
      <c r="CQW12" s="215"/>
      <c r="CQX12" s="215"/>
      <c r="CQY12" s="215"/>
      <c r="CQZ12" s="215"/>
      <c r="CRA12" s="215"/>
      <c r="CRB12" s="215"/>
      <c r="CRC12" s="215"/>
      <c r="CRD12" s="215"/>
      <c r="CRE12" s="215"/>
      <c r="CRF12" s="215"/>
      <c r="CRG12" s="215"/>
      <c r="CRH12" s="215"/>
      <c r="CRI12" s="215"/>
      <c r="CRJ12" s="215"/>
      <c r="CRK12" s="215"/>
      <c r="CRL12" s="215"/>
      <c r="CRM12" s="215"/>
      <c r="CRN12" s="215"/>
      <c r="CRO12" s="215"/>
      <c r="CRP12" s="215"/>
      <c r="CRQ12" s="215"/>
      <c r="CRR12" s="215"/>
      <c r="CRS12" s="215"/>
      <c r="CRT12" s="215"/>
      <c r="CRU12" s="215"/>
      <c r="CRV12" s="215"/>
      <c r="CRW12" s="215"/>
      <c r="CRX12" s="215"/>
      <c r="CRY12" s="215"/>
      <c r="CRZ12" s="215"/>
      <c r="CSA12" s="215"/>
      <c r="CSB12" s="215"/>
      <c r="CSC12" s="215"/>
      <c r="CSD12" s="215"/>
      <c r="CSE12" s="215"/>
      <c r="CSF12" s="215"/>
      <c r="CSG12" s="215"/>
      <c r="CSH12" s="215"/>
      <c r="CSI12" s="215"/>
      <c r="CSJ12" s="215"/>
      <c r="CSK12" s="215"/>
      <c r="CSL12" s="215"/>
      <c r="CSM12" s="215"/>
      <c r="CSN12" s="215"/>
      <c r="CSO12" s="215"/>
      <c r="CSP12" s="215"/>
      <c r="CSQ12" s="215"/>
      <c r="CSR12" s="215"/>
      <c r="CSS12" s="215"/>
      <c r="CST12" s="215"/>
      <c r="CSU12" s="215"/>
      <c r="CSV12" s="215"/>
      <c r="CSW12" s="215"/>
      <c r="CSX12" s="215"/>
      <c r="CSY12" s="215"/>
      <c r="CSZ12" s="215"/>
      <c r="CTA12" s="215"/>
      <c r="CTB12" s="215"/>
      <c r="CTC12" s="215"/>
      <c r="CTD12" s="215"/>
      <c r="CTE12" s="215"/>
      <c r="CTF12" s="215"/>
      <c r="CTG12" s="215"/>
      <c r="CTH12" s="215"/>
      <c r="CTI12" s="215"/>
      <c r="CTJ12" s="215"/>
      <c r="CTK12" s="215"/>
      <c r="CTL12" s="215"/>
      <c r="CTM12" s="215"/>
      <c r="CTN12" s="215"/>
      <c r="CTO12" s="215"/>
      <c r="CTP12" s="215"/>
      <c r="CTQ12" s="215"/>
      <c r="CTR12" s="215"/>
      <c r="CTS12" s="215"/>
      <c r="CTT12" s="215"/>
      <c r="CTU12" s="215"/>
      <c r="CTV12" s="215"/>
      <c r="CTW12" s="215"/>
      <c r="CTX12" s="215"/>
      <c r="CTY12" s="215"/>
      <c r="CTZ12" s="215"/>
      <c r="CUA12" s="215"/>
      <c r="CUB12" s="215"/>
      <c r="CUC12" s="215"/>
      <c r="CUD12" s="215"/>
      <c r="CUE12" s="215"/>
      <c r="CUF12" s="215"/>
      <c r="CUG12" s="215"/>
      <c r="CUH12" s="215"/>
      <c r="CUI12" s="215"/>
      <c r="CUJ12" s="215"/>
      <c r="CUK12" s="215"/>
      <c r="CUL12" s="215"/>
      <c r="CUM12" s="215"/>
      <c r="CUN12" s="215"/>
      <c r="CUO12" s="215"/>
      <c r="CUP12" s="215"/>
      <c r="CUQ12" s="215"/>
      <c r="CUR12" s="215"/>
      <c r="CUS12" s="215"/>
      <c r="CUT12" s="215"/>
      <c r="CUU12" s="215"/>
      <c r="CUV12" s="215"/>
      <c r="CUW12" s="215"/>
      <c r="CUX12" s="215"/>
      <c r="CUY12" s="215"/>
      <c r="CUZ12" s="215"/>
      <c r="CVA12" s="215"/>
      <c r="CVB12" s="215"/>
      <c r="CVC12" s="215"/>
      <c r="CVD12" s="215"/>
      <c r="CVE12" s="215"/>
      <c r="CVF12" s="215"/>
      <c r="CVG12" s="215"/>
      <c r="CVH12" s="215"/>
      <c r="CVI12" s="215"/>
      <c r="CVJ12" s="215"/>
      <c r="CVK12" s="215"/>
      <c r="CVL12" s="215"/>
      <c r="CVM12" s="215"/>
      <c r="CVN12" s="215"/>
      <c r="CVO12" s="215"/>
      <c r="CVP12" s="215"/>
      <c r="CVQ12" s="215"/>
      <c r="CVR12" s="215"/>
      <c r="CVS12" s="215"/>
      <c r="CVT12" s="215"/>
      <c r="CVU12" s="215"/>
      <c r="CVV12" s="215"/>
      <c r="CVW12" s="215"/>
      <c r="CVX12" s="215"/>
      <c r="CVY12" s="215"/>
      <c r="CVZ12" s="215"/>
      <c r="CWA12" s="215"/>
      <c r="CWB12" s="215"/>
      <c r="CWC12" s="215"/>
      <c r="CWD12" s="215"/>
      <c r="CWE12" s="215"/>
      <c r="CWF12" s="215"/>
      <c r="CWG12" s="215"/>
      <c r="CWH12" s="215"/>
      <c r="CWI12" s="215"/>
      <c r="CWJ12" s="215"/>
      <c r="CWK12" s="215"/>
      <c r="CWL12" s="215"/>
      <c r="CWM12" s="215"/>
      <c r="CWN12" s="215"/>
      <c r="CWO12" s="215"/>
      <c r="CWP12" s="215"/>
      <c r="CWQ12" s="215"/>
      <c r="CWR12" s="215"/>
      <c r="CWS12" s="215"/>
      <c r="CWT12" s="215"/>
      <c r="CWU12" s="215"/>
      <c r="CWV12" s="215"/>
      <c r="CWW12" s="215"/>
      <c r="CWX12" s="215"/>
      <c r="CWY12" s="215"/>
      <c r="CWZ12" s="215"/>
      <c r="CXA12" s="215"/>
      <c r="CXB12" s="215"/>
      <c r="CXC12" s="215"/>
      <c r="CXD12" s="215"/>
      <c r="CXE12" s="215"/>
      <c r="CXF12" s="215"/>
      <c r="CXG12" s="215"/>
      <c r="CXH12" s="215"/>
      <c r="CXI12" s="215"/>
      <c r="CXJ12" s="215"/>
      <c r="CXK12" s="215"/>
      <c r="CXL12" s="215"/>
      <c r="CXM12" s="215"/>
      <c r="CXN12" s="215"/>
      <c r="CXO12" s="215"/>
      <c r="CXP12" s="215"/>
      <c r="CXQ12" s="215"/>
      <c r="CXR12" s="215"/>
      <c r="CXS12" s="215"/>
      <c r="CXT12" s="215"/>
      <c r="CXU12" s="215"/>
      <c r="CXV12" s="215"/>
      <c r="CXW12" s="215"/>
      <c r="CXX12" s="215"/>
      <c r="CXY12" s="215"/>
      <c r="CXZ12" s="215"/>
      <c r="CYA12" s="215"/>
      <c r="CYB12" s="215"/>
      <c r="CYC12" s="215"/>
      <c r="CYD12" s="215"/>
      <c r="CYE12" s="215"/>
      <c r="CYF12" s="215"/>
      <c r="CYG12" s="215"/>
      <c r="CYH12" s="215"/>
      <c r="CYI12" s="215"/>
      <c r="CYJ12" s="215"/>
      <c r="CYK12" s="215"/>
      <c r="CYL12" s="215"/>
      <c r="CYM12" s="215"/>
      <c r="CYN12" s="215"/>
      <c r="CYO12" s="215"/>
      <c r="CYP12" s="215"/>
      <c r="CYQ12" s="215"/>
      <c r="CYR12" s="215"/>
      <c r="CYS12" s="215"/>
      <c r="CYT12" s="215"/>
      <c r="CYU12" s="215"/>
      <c r="CYV12" s="215"/>
      <c r="CYW12" s="215"/>
      <c r="CYX12" s="215"/>
      <c r="CYY12" s="215"/>
      <c r="CYZ12" s="215"/>
      <c r="CZA12" s="215"/>
      <c r="CZB12" s="215"/>
      <c r="CZC12" s="215"/>
      <c r="CZD12" s="215"/>
      <c r="CZE12" s="215"/>
      <c r="CZF12" s="215"/>
      <c r="CZG12" s="215"/>
      <c r="CZH12" s="215"/>
      <c r="CZI12" s="215"/>
      <c r="CZJ12" s="215"/>
      <c r="CZK12" s="215"/>
      <c r="CZL12" s="215"/>
      <c r="CZM12" s="215"/>
      <c r="CZN12" s="215"/>
      <c r="CZO12" s="215"/>
      <c r="CZP12" s="215"/>
      <c r="CZQ12" s="215"/>
      <c r="CZR12" s="215"/>
      <c r="CZS12" s="215"/>
      <c r="CZT12" s="215"/>
      <c r="CZU12" s="215"/>
      <c r="CZV12" s="215"/>
      <c r="CZW12" s="215"/>
      <c r="CZX12" s="215"/>
      <c r="CZY12" s="215"/>
      <c r="CZZ12" s="215"/>
      <c r="DAA12" s="215"/>
      <c r="DAB12" s="215"/>
      <c r="DAC12" s="215"/>
      <c r="DAD12" s="215"/>
      <c r="DAE12" s="215"/>
      <c r="DAF12" s="215"/>
      <c r="DAG12" s="215"/>
      <c r="DAH12" s="215"/>
      <c r="DAI12" s="215"/>
      <c r="DAJ12" s="215"/>
      <c r="DAK12" s="215"/>
      <c r="DAL12" s="215"/>
      <c r="DAM12" s="215"/>
      <c r="DAN12" s="215"/>
      <c r="DAO12" s="215"/>
      <c r="DAP12" s="215"/>
      <c r="DAQ12" s="215"/>
      <c r="DAR12" s="215"/>
      <c r="DAS12" s="215"/>
      <c r="DAT12" s="215"/>
      <c r="DAU12" s="215"/>
      <c r="DAV12" s="215"/>
      <c r="DAW12" s="215"/>
      <c r="DAX12" s="215"/>
      <c r="DAY12" s="215"/>
      <c r="DAZ12" s="215"/>
      <c r="DBA12" s="215"/>
      <c r="DBB12" s="215"/>
      <c r="DBC12" s="215"/>
      <c r="DBD12" s="215"/>
      <c r="DBE12" s="215"/>
      <c r="DBF12" s="215"/>
      <c r="DBG12" s="215"/>
      <c r="DBH12" s="215"/>
      <c r="DBI12" s="215"/>
      <c r="DBJ12" s="215"/>
      <c r="DBK12" s="215"/>
      <c r="DBL12" s="215"/>
      <c r="DBM12" s="215"/>
      <c r="DBN12" s="215"/>
      <c r="DBO12" s="215"/>
      <c r="DBP12" s="215"/>
      <c r="DBQ12" s="215"/>
      <c r="DBR12" s="215"/>
      <c r="DBS12" s="215"/>
      <c r="DBT12" s="215"/>
      <c r="DBU12" s="215"/>
      <c r="DBV12" s="215"/>
      <c r="DBW12" s="215"/>
      <c r="DBX12" s="215"/>
      <c r="DBY12" s="215"/>
      <c r="DBZ12" s="215"/>
      <c r="DCA12" s="215"/>
      <c r="DCB12" s="215"/>
      <c r="DCC12" s="215"/>
      <c r="DCD12" s="215"/>
      <c r="DCE12" s="215"/>
      <c r="DCF12" s="215"/>
      <c r="DCG12" s="215"/>
      <c r="DCH12" s="215"/>
      <c r="DCI12" s="215"/>
      <c r="DCJ12" s="215"/>
      <c r="DCK12" s="215"/>
      <c r="DCL12" s="215"/>
      <c r="DCM12" s="215"/>
      <c r="DCN12" s="215"/>
      <c r="DCO12" s="215"/>
      <c r="DCP12" s="215"/>
      <c r="DCQ12" s="215"/>
      <c r="DCR12" s="215"/>
      <c r="DCS12" s="215"/>
      <c r="DCT12" s="215"/>
      <c r="DCU12" s="215"/>
      <c r="DCV12" s="215"/>
      <c r="DCW12" s="215"/>
      <c r="DCX12" s="215"/>
      <c r="DCY12" s="215"/>
      <c r="DCZ12" s="215"/>
      <c r="DDA12" s="215"/>
      <c r="DDB12" s="215"/>
      <c r="DDC12" s="215"/>
      <c r="DDD12" s="215"/>
      <c r="DDE12" s="215"/>
      <c r="DDF12" s="215"/>
      <c r="DDG12" s="215"/>
      <c r="DDH12" s="215"/>
      <c r="DDI12" s="215"/>
      <c r="DDJ12" s="215"/>
      <c r="DDK12" s="215"/>
      <c r="DDL12" s="215"/>
      <c r="DDM12" s="215"/>
      <c r="DDN12" s="215"/>
      <c r="DDO12" s="215"/>
      <c r="DDP12" s="215"/>
      <c r="DDQ12" s="215"/>
      <c r="DDR12" s="215"/>
      <c r="DDS12" s="215"/>
      <c r="DDT12" s="215"/>
      <c r="DDU12" s="215"/>
      <c r="DDV12" s="215"/>
      <c r="DDW12" s="215"/>
      <c r="DDX12" s="215"/>
      <c r="DDY12" s="215"/>
      <c r="DDZ12" s="215"/>
      <c r="DEA12" s="215"/>
      <c r="DEB12" s="215"/>
      <c r="DEC12" s="215"/>
      <c r="DED12" s="215"/>
      <c r="DEE12" s="215"/>
      <c r="DEF12" s="215"/>
      <c r="DEG12" s="215"/>
      <c r="DEH12" s="215"/>
      <c r="DEI12" s="215"/>
      <c r="DEJ12" s="215"/>
      <c r="DEK12" s="215"/>
      <c r="DEL12" s="215"/>
      <c r="DEM12" s="215"/>
      <c r="DEN12" s="215"/>
      <c r="DEO12" s="215"/>
      <c r="DEP12" s="215"/>
      <c r="DEQ12" s="215"/>
      <c r="DER12" s="215"/>
      <c r="DES12" s="215"/>
      <c r="DET12" s="215"/>
      <c r="DEU12" s="215"/>
      <c r="DEV12" s="215"/>
      <c r="DEW12" s="215"/>
      <c r="DEX12" s="215"/>
      <c r="DEY12" s="215"/>
      <c r="DEZ12" s="215"/>
      <c r="DFA12" s="215"/>
      <c r="DFB12" s="215"/>
      <c r="DFC12" s="215"/>
      <c r="DFD12" s="215"/>
      <c r="DFE12" s="215"/>
      <c r="DFF12" s="215"/>
      <c r="DFG12" s="215"/>
      <c r="DFH12" s="215"/>
      <c r="DFI12" s="215"/>
      <c r="DFJ12" s="215"/>
      <c r="DFK12" s="215"/>
      <c r="DFL12" s="215"/>
      <c r="DFM12" s="215"/>
      <c r="DFN12" s="215"/>
      <c r="DFO12" s="215"/>
      <c r="DFP12" s="215"/>
      <c r="DFQ12" s="215"/>
      <c r="DFR12" s="215"/>
      <c r="DFS12" s="215"/>
      <c r="DFT12" s="215"/>
      <c r="DFU12" s="215"/>
      <c r="DFV12" s="215"/>
      <c r="DFW12" s="215"/>
      <c r="DFX12" s="215"/>
      <c r="DFY12" s="215"/>
      <c r="DFZ12" s="215"/>
      <c r="DGA12" s="215"/>
      <c r="DGB12" s="215"/>
      <c r="DGC12" s="215"/>
      <c r="DGD12" s="215"/>
      <c r="DGE12" s="215"/>
      <c r="DGF12" s="215"/>
      <c r="DGG12" s="215"/>
      <c r="DGH12" s="215"/>
      <c r="DGI12" s="215"/>
      <c r="DGJ12" s="215"/>
      <c r="DGK12" s="215"/>
      <c r="DGL12" s="215"/>
      <c r="DGM12" s="215"/>
      <c r="DGN12" s="215"/>
      <c r="DGO12" s="215"/>
      <c r="DGP12" s="215"/>
      <c r="DGQ12" s="215"/>
      <c r="DGR12" s="215"/>
      <c r="DGS12" s="215"/>
      <c r="DGT12" s="215"/>
      <c r="DGU12" s="215"/>
      <c r="DGV12" s="215"/>
      <c r="DGW12" s="215"/>
      <c r="DGX12" s="215"/>
      <c r="DGY12" s="215"/>
      <c r="DGZ12" s="215"/>
      <c r="DHA12" s="215"/>
      <c r="DHB12" s="215"/>
      <c r="DHC12" s="215"/>
      <c r="DHD12" s="215"/>
      <c r="DHE12" s="215"/>
      <c r="DHF12" s="215"/>
      <c r="DHG12" s="215"/>
      <c r="DHH12" s="215"/>
      <c r="DHI12" s="215"/>
      <c r="DHJ12" s="215"/>
      <c r="DHK12" s="215"/>
      <c r="DHL12" s="215"/>
      <c r="DHM12" s="215"/>
      <c r="DHN12" s="215"/>
      <c r="DHO12" s="215"/>
      <c r="DHP12" s="215"/>
      <c r="DHQ12" s="215"/>
      <c r="DHR12" s="215"/>
      <c r="DHS12" s="215"/>
      <c r="DHT12" s="215"/>
      <c r="DHU12" s="215"/>
      <c r="DHV12" s="215"/>
      <c r="DHW12" s="215"/>
      <c r="DHX12" s="215"/>
      <c r="DHY12" s="215"/>
      <c r="DHZ12" s="215"/>
      <c r="DIA12" s="215"/>
      <c r="DIB12" s="215"/>
      <c r="DIC12" s="215"/>
      <c r="DID12" s="215"/>
      <c r="DIE12" s="215"/>
      <c r="DIF12" s="215"/>
      <c r="DIG12" s="215"/>
      <c r="DIH12" s="215"/>
      <c r="DII12" s="215"/>
      <c r="DIJ12" s="215"/>
      <c r="DIK12" s="215"/>
      <c r="DIL12" s="215"/>
      <c r="DIM12" s="215"/>
      <c r="DIN12" s="215"/>
      <c r="DIO12" s="215"/>
      <c r="DIP12" s="215"/>
      <c r="DIQ12" s="215"/>
      <c r="DIR12" s="215"/>
      <c r="DIS12" s="215"/>
      <c r="DIT12" s="215"/>
      <c r="DIU12" s="215"/>
      <c r="DIV12" s="215"/>
      <c r="DIW12" s="215"/>
      <c r="DIX12" s="215"/>
      <c r="DIY12" s="215"/>
      <c r="DIZ12" s="215"/>
      <c r="DJA12" s="215"/>
      <c r="DJB12" s="215"/>
      <c r="DJC12" s="215"/>
      <c r="DJD12" s="215"/>
      <c r="DJE12" s="215"/>
      <c r="DJF12" s="215"/>
      <c r="DJG12" s="215"/>
      <c r="DJH12" s="215"/>
      <c r="DJI12" s="215"/>
      <c r="DJJ12" s="215"/>
      <c r="DJK12" s="215"/>
      <c r="DJL12" s="215"/>
      <c r="DJM12" s="215"/>
      <c r="DJN12" s="215"/>
      <c r="DJO12" s="215"/>
      <c r="DJP12" s="215"/>
      <c r="DJQ12" s="215"/>
      <c r="DJR12" s="215"/>
      <c r="DJS12" s="215"/>
      <c r="DJT12" s="215"/>
      <c r="DJU12" s="215"/>
      <c r="DJV12" s="215"/>
      <c r="DJW12" s="215"/>
      <c r="DJX12" s="215"/>
      <c r="DJY12" s="215"/>
      <c r="DJZ12" s="215"/>
      <c r="DKA12" s="215"/>
      <c r="DKB12" s="215"/>
      <c r="DKC12" s="215"/>
      <c r="DKD12" s="215"/>
      <c r="DKE12" s="215"/>
      <c r="DKF12" s="215"/>
      <c r="DKG12" s="215"/>
      <c r="DKH12" s="215"/>
      <c r="DKI12" s="215"/>
      <c r="DKJ12" s="215"/>
      <c r="DKK12" s="215"/>
      <c r="DKL12" s="215"/>
      <c r="DKM12" s="215"/>
      <c r="DKN12" s="215"/>
      <c r="DKO12" s="215"/>
      <c r="DKP12" s="215"/>
      <c r="DKQ12" s="215"/>
      <c r="DKR12" s="215"/>
      <c r="DKS12" s="215"/>
      <c r="DKT12" s="215"/>
      <c r="DKU12" s="215"/>
      <c r="DKV12" s="215"/>
      <c r="DKW12" s="215"/>
      <c r="DKX12" s="215"/>
      <c r="DKY12" s="215"/>
      <c r="DKZ12" s="215"/>
      <c r="DLA12" s="215"/>
      <c r="DLB12" s="215"/>
      <c r="DLC12" s="215"/>
      <c r="DLD12" s="215"/>
      <c r="DLE12" s="215"/>
      <c r="DLF12" s="215"/>
      <c r="DLG12" s="215"/>
      <c r="DLH12" s="215"/>
      <c r="DLI12" s="215"/>
      <c r="DLJ12" s="215"/>
      <c r="DLK12" s="215"/>
      <c r="DLL12" s="215"/>
      <c r="DLM12" s="215"/>
      <c r="DLN12" s="215"/>
      <c r="DLO12" s="215"/>
      <c r="DLP12" s="215"/>
      <c r="DLQ12" s="215"/>
      <c r="DLR12" s="215"/>
      <c r="DLS12" s="215"/>
      <c r="DLT12" s="215"/>
      <c r="DLU12" s="215"/>
      <c r="DLV12" s="215"/>
      <c r="DLW12" s="215"/>
      <c r="DLX12" s="215"/>
      <c r="DLY12" s="215"/>
      <c r="DLZ12" s="215"/>
      <c r="DMA12" s="215"/>
      <c r="DMB12" s="215"/>
      <c r="DMC12" s="215"/>
      <c r="DMD12" s="215"/>
      <c r="DME12" s="215"/>
      <c r="DMF12" s="215"/>
      <c r="DMG12" s="215"/>
      <c r="DMH12" s="215"/>
      <c r="DMI12" s="215"/>
      <c r="DMJ12" s="215"/>
      <c r="DMK12" s="215"/>
      <c r="DML12" s="215"/>
      <c r="DMM12" s="215"/>
      <c r="DMN12" s="215"/>
      <c r="DMO12" s="215"/>
      <c r="DMP12" s="215"/>
      <c r="DMQ12" s="215"/>
      <c r="DMR12" s="215"/>
      <c r="DMS12" s="215"/>
      <c r="DMT12" s="215"/>
      <c r="DMU12" s="215"/>
      <c r="DMV12" s="215"/>
      <c r="DMW12" s="215"/>
      <c r="DMX12" s="215"/>
      <c r="DMY12" s="215"/>
      <c r="DMZ12" s="215"/>
      <c r="DNA12" s="215"/>
      <c r="DNB12" s="215"/>
      <c r="DNC12" s="215"/>
      <c r="DND12" s="215"/>
      <c r="DNE12" s="215"/>
      <c r="DNF12" s="215"/>
      <c r="DNG12" s="215"/>
      <c r="DNH12" s="215"/>
      <c r="DNI12" s="215"/>
      <c r="DNJ12" s="215"/>
      <c r="DNK12" s="215"/>
      <c r="DNL12" s="215"/>
      <c r="DNM12" s="215"/>
      <c r="DNN12" s="215"/>
      <c r="DNO12" s="215"/>
      <c r="DNP12" s="215"/>
      <c r="DNQ12" s="215"/>
      <c r="DNR12" s="215"/>
      <c r="DNS12" s="215"/>
      <c r="DNT12" s="215"/>
      <c r="DNU12" s="215"/>
      <c r="DNV12" s="215"/>
      <c r="DNW12" s="215"/>
      <c r="DNX12" s="215"/>
      <c r="DNY12" s="215"/>
      <c r="DNZ12" s="215"/>
      <c r="DOA12" s="215"/>
      <c r="DOB12" s="215"/>
      <c r="DOC12" s="215"/>
      <c r="DOD12" s="215"/>
      <c r="DOE12" s="215"/>
      <c r="DOF12" s="215"/>
      <c r="DOG12" s="215"/>
      <c r="DOH12" s="215"/>
      <c r="DOI12" s="215"/>
      <c r="DOJ12" s="215"/>
      <c r="DOK12" s="215"/>
      <c r="DOL12" s="215"/>
      <c r="DOM12" s="215"/>
      <c r="DON12" s="215"/>
      <c r="DOO12" s="215"/>
      <c r="DOP12" s="215"/>
      <c r="DOQ12" s="215"/>
      <c r="DOR12" s="215"/>
      <c r="DOS12" s="215"/>
      <c r="DOT12" s="215"/>
      <c r="DOU12" s="215"/>
      <c r="DOV12" s="215"/>
      <c r="DOW12" s="215"/>
      <c r="DOX12" s="215"/>
      <c r="DOY12" s="215"/>
      <c r="DOZ12" s="215"/>
      <c r="DPA12" s="215"/>
      <c r="DPB12" s="215"/>
      <c r="DPC12" s="215"/>
      <c r="DPD12" s="215"/>
      <c r="DPE12" s="215"/>
      <c r="DPF12" s="215"/>
      <c r="DPG12" s="215"/>
      <c r="DPH12" s="215"/>
      <c r="DPI12" s="215"/>
      <c r="DPJ12" s="215"/>
      <c r="DPK12" s="215"/>
      <c r="DPL12" s="215"/>
      <c r="DPM12" s="215"/>
      <c r="DPN12" s="215"/>
      <c r="DPO12" s="215"/>
      <c r="DPP12" s="215"/>
      <c r="DPQ12" s="215"/>
      <c r="DPR12" s="215"/>
      <c r="DPS12" s="215"/>
      <c r="DPT12" s="215"/>
      <c r="DPU12" s="215"/>
      <c r="DPV12" s="215"/>
      <c r="DPW12" s="215"/>
      <c r="DPX12" s="215"/>
      <c r="DPY12" s="215"/>
      <c r="DPZ12" s="215"/>
      <c r="DQA12" s="215"/>
      <c r="DQB12" s="215"/>
      <c r="DQC12" s="215"/>
      <c r="DQD12" s="215"/>
      <c r="DQE12" s="215"/>
      <c r="DQF12" s="215"/>
      <c r="DQG12" s="215"/>
      <c r="DQH12" s="215"/>
      <c r="DQI12" s="215"/>
      <c r="DQJ12" s="215"/>
      <c r="DQK12" s="215"/>
      <c r="DQL12" s="215"/>
      <c r="DQM12" s="215"/>
      <c r="DQN12" s="215"/>
      <c r="DQO12" s="215"/>
      <c r="DQP12" s="215"/>
      <c r="DQQ12" s="215"/>
      <c r="DQR12" s="215"/>
      <c r="DQS12" s="215"/>
      <c r="DQT12" s="215"/>
      <c r="DQU12" s="215"/>
      <c r="DQV12" s="215"/>
      <c r="DQW12" s="215"/>
      <c r="DQX12" s="215"/>
      <c r="DQY12" s="215"/>
      <c r="DQZ12" s="215"/>
      <c r="DRA12" s="215"/>
      <c r="DRB12" s="215"/>
      <c r="DRC12" s="215"/>
      <c r="DRD12" s="215"/>
      <c r="DRE12" s="215"/>
      <c r="DRF12" s="215"/>
      <c r="DRG12" s="215"/>
      <c r="DRH12" s="215"/>
      <c r="DRI12" s="215"/>
      <c r="DRJ12" s="215"/>
      <c r="DRK12" s="215"/>
      <c r="DRL12" s="215"/>
      <c r="DRM12" s="215"/>
      <c r="DRN12" s="215"/>
      <c r="DRO12" s="215"/>
      <c r="DRP12" s="215"/>
      <c r="DRQ12" s="215"/>
      <c r="DRR12" s="215"/>
      <c r="DRS12" s="215"/>
      <c r="DRT12" s="215"/>
      <c r="DRU12" s="215"/>
      <c r="DRV12" s="215"/>
      <c r="DRW12" s="215"/>
      <c r="DRX12" s="215"/>
      <c r="DRY12" s="215"/>
      <c r="DRZ12" s="215"/>
      <c r="DSA12" s="215"/>
      <c r="DSB12" s="215"/>
      <c r="DSC12" s="215"/>
      <c r="DSD12" s="215"/>
      <c r="DSE12" s="215"/>
      <c r="DSF12" s="215"/>
      <c r="DSG12" s="215"/>
      <c r="DSH12" s="215"/>
      <c r="DSI12" s="215"/>
      <c r="DSJ12" s="215"/>
      <c r="DSK12" s="215"/>
      <c r="DSL12" s="215"/>
      <c r="DSM12" s="215"/>
      <c r="DSN12" s="215"/>
      <c r="DSO12" s="215"/>
      <c r="DSP12" s="215"/>
      <c r="DSQ12" s="215"/>
      <c r="DSR12" s="215"/>
      <c r="DSS12" s="215"/>
      <c r="DST12" s="215"/>
      <c r="DSU12" s="215"/>
      <c r="DSV12" s="215"/>
      <c r="DSW12" s="215"/>
      <c r="DSX12" s="215"/>
      <c r="DSY12" s="215"/>
      <c r="DSZ12" s="215"/>
      <c r="DTA12" s="215"/>
      <c r="DTB12" s="215"/>
      <c r="DTC12" s="215"/>
      <c r="DTD12" s="215"/>
      <c r="DTE12" s="215"/>
      <c r="DTF12" s="215"/>
      <c r="DTG12" s="215"/>
      <c r="DTH12" s="215"/>
      <c r="DTI12" s="215"/>
      <c r="DTJ12" s="215"/>
      <c r="DTK12" s="215"/>
      <c r="DTL12" s="215"/>
      <c r="DTM12" s="215"/>
      <c r="DTN12" s="215"/>
      <c r="DTO12" s="215"/>
      <c r="DTP12" s="215"/>
      <c r="DTQ12" s="215"/>
      <c r="DTR12" s="215"/>
      <c r="DTS12" s="215"/>
      <c r="DTT12" s="215"/>
      <c r="DTU12" s="215"/>
      <c r="DTV12" s="215"/>
      <c r="DTW12" s="215"/>
      <c r="DTX12" s="215"/>
      <c r="DTY12" s="215"/>
      <c r="DTZ12" s="215"/>
      <c r="DUA12" s="215"/>
      <c r="DUB12" s="215"/>
      <c r="DUC12" s="215"/>
      <c r="DUD12" s="215"/>
      <c r="DUE12" s="215"/>
      <c r="DUF12" s="215"/>
      <c r="DUG12" s="215"/>
      <c r="DUH12" s="215"/>
      <c r="DUI12" s="215"/>
      <c r="DUJ12" s="215"/>
      <c r="DUK12" s="215"/>
      <c r="DUL12" s="215"/>
      <c r="DUM12" s="215"/>
      <c r="DUN12" s="215"/>
      <c r="DUO12" s="215"/>
      <c r="DUP12" s="215"/>
      <c r="DUQ12" s="215"/>
      <c r="DUR12" s="215"/>
      <c r="DUS12" s="215"/>
      <c r="DUT12" s="215"/>
      <c r="DUU12" s="215"/>
      <c r="DUV12" s="215"/>
      <c r="DUW12" s="215"/>
      <c r="DUX12" s="215"/>
      <c r="DUY12" s="215"/>
      <c r="DUZ12" s="215"/>
      <c r="DVA12" s="215"/>
      <c r="DVB12" s="215"/>
      <c r="DVC12" s="215"/>
      <c r="DVD12" s="215"/>
      <c r="DVE12" s="215"/>
      <c r="DVF12" s="215"/>
      <c r="DVG12" s="215"/>
      <c r="DVH12" s="215"/>
      <c r="DVI12" s="215"/>
      <c r="DVJ12" s="215"/>
      <c r="DVK12" s="215"/>
      <c r="DVL12" s="215"/>
      <c r="DVM12" s="215"/>
      <c r="DVN12" s="215"/>
      <c r="DVO12" s="215"/>
      <c r="DVP12" s="215"/>
      <c r="DVQ12" s="215"/>
      <c r="DVR12" s="215"/>
      <c r="DVS12" s="215"/>
      <c r="DVT12" s="215"/>
      <c r="DVU12" s="215"/>
      <c r="DVV12" s="215"/>
      <c r="DVW12" s="215"/>
      <c r="DVX12" s="215"/>
      <c r="DVY12" s="215"/>
      <c r="DVZ12" s="215"/>
      <c r="DWA12" s="215"/>
      <c r="DWB12" s="215"/>
      <c r="DWC12" s="215"/>
      <c r="DWD12" s="215"/>
      <c r="DWE12" s="215"/>
      <c r="DWF12" s="215"/>
      <c r="DWG12" s="215"/>
      <c r="DWH12" s="215"/>
      <c r="DWI12" s="215"/>
      <c r="DWJ12" s="215"/>
      <c r="DWK12" s="215"/>
      <c r="DWL12" s="215"/>
      <c r="DWM12" s="215"/>
      <c r="DWN12" s="215"/>
      <c r="DWO12" s="215"/>
      <c r="DWP12" s="215"/>
      <c r="DWQ12" s="215"/>
      <c r="DWR12" s="215"/>
      <c r="DWS12" s="215"/>
      <c r="DWT12" s="215"/>
      <c r="DWU12" s="215"/>
      <c r="DWV12" s="215"/>
      <c r="DWW12" s="215"/>
      <c r="DWX12" s="215"/>
      <c r="DWY12" s="215"/>
      <c r="DWZ12" s="215"/>
      <c r="DXA12" s="215"/>
      <c r="DXB12" s="215"/>
      <c r="DXC12" s="215"/>
      <c r="DXD12" s="215"/>
      <c r="DXE12" s="215"/>
      <c r="DXF12" s="215"/>
      <c r="DXG12" s="215"/>
      <c r="DXH12" s="215"/>
      <c r="DXI12" s="215"/>
      <c r="DXJ12" s="215"/>
      <c r="DXK12" s="215"/>
      <c r="DXL12" s="215"/>
      <c r="DXM12" s="215"/>
      <c r="DXN12" s="215"/>
      <c r="DXO12" s="215"/>
      <c r="DXP12" s="215"/>
      <c r="DXQ12" s="215"/>
      <c r="DXR12" s="215"/>
      <c r="DXS12" s="215"/>
      <c r="DXT12" s="215"/>
      <c r="DXU12" s="215"/>
      <c r="DXV12" s="215"/>
      <c r="DXW12" s="215"/>
      <c r="DXX12" s="215"/>
      <c r="DXY12" s="215"/>
      <c r="DXZ12" s="215"/>
      <c r="DYA12" s="215"/>
      <c r="DYB12" s="215"/>
      <c r="DYC12" s="215"/>
      <c r="DYD12" s="215"/>
      <c r="DYE12" s="215"/>
      <c r="DYF12" s="215"/>
      <c r="DYG12" s="215"/>
      <c r="DYH12" s="215"/>
      <c r="DYI12" s="215"/>
      <c r="DYJ12" s="215"/>
      <c r="DYK12" s="215"/>
      <c r="DYL12" s="215"/>
      <c r="DYM12" s="215"/>
      <c r="DYN12" s="215"/>
      <c r="DYO12" s="215"/>
      <c r="DYP12" s="215"/>
      <c r="DYQ12" s="215"/>
      <c r="DYR12" s="215"/>
      <c r="DYS12" s="215"/>
      <c r="DYT12" s="215"/>
      <c r="DYU12" s="215"/>
      <c r="DYV12" s="215"/>
      <c r="DYW12" s="215"/>
      <c r="DYX12" s="215"/>
      <c r="DYY12" s="215"/>
      <c r="DYZ12" s="215"/>
      <c r="DZA12" s="215"/>
      <c r="DZB12" s="215"/>
      <c r="DZC12" s="215"/>
      <c r="DZD12" s="215"/>
      <c r="DZE12" s="215"/>
      <c r="DZF12" s="215"/>
      <c r="DZG12" s="215"/>
      <c r="DZH12" s="215"/>
      <c r="DZI12" s="215"/>
      <c r="DZJ12" s="215"/>
      <c r="DZK12" s="215"/>
      <c r="DZL12" s="215"/>
      <c r="DZM12" s="215"/>
      <c r="DZN12" s="215"/>
      <c r="DZO12" s="215"/>
      <c r="DZP12" s="215"/>
      <c r="DZQ12" s="215"/>
      <c r="DZR12" s="215"/>
      <c r="DZS12" s="215"/>
      <c r="DZT12" s="215"/>
      <c r="DZU12" s="215"/>
      <c r="DZV12" s="215"/>
      <c r="DZW12" s="215"/>
      <c r="DZX12" s="215"/>
      <c r="DZY12" s="215"/>
      <c r="DZZ12" s="215"/>
      <c r="EAA12" s="215"/>
      <c r="EAB12" s="215"/>
      <c r="EAC12" s="215"/>
      <c r="EAD12" s="215"/>
      <c r="EAE12" s="215"/>
      <c r="EAF12" s="215"/>
      <c r="EAG12" s="215"/>
      <c r="EAH12" s="215"/>
      <c r="EAI12" s="215"/>
      <c r="EAJ12" s="215"/>
      <c r="EAK12" s="215"/>
      <c r="EAL12" s="215"/>
      <c r="EAM12" s="215"/>
      <c r="EAN12" s="215"/>
      <c r="EAO12" s="215"/>
      <c r="EAP12" s="215"/>
      <c r="EAQ12" s="215"/>
      <c r="EAR12" s="215"/>
      <c r="EAS12" s="215"/>
      <c r="EAT12" s="215"/>
      <c r="EAU12" s="215"/>
      <c r="EAV12" s="215"/>
      <c r="EAW12" s="215"/>
      <c r="EAX12" s="215"/>
      <c r="EAY12" s="215"/>
      <c r="EAZ12" s="215"/>
      <c r="EBA12" s="215"/>
      <c r="EBB12" s="215"/>
      <c r="EBC12" s="215"/>
      <c r="EBD12" s="215"/>
      <c r="EBE12" s="215"/>
      <c r="EBF12" s="215"/>
      <c r="EBG12" s="215"/>
      <c r="EBH12" s="215"/>
      <c r="EBI12" s="215"/>
      <c r="EBJ12" s="215"/>
      <c r="EBK12" s="215"/>
      <c r="EBL12" s="215"/>
      <c r="EBM12" s="215"/>
      <c r="EBN12" s="215"/>
      <c r="EBO12" s="215"/>
      <c r="EBP12" s="215"/>
      <c r="EBQ12" s="215"/>
      <c r="EBR12" s="215"/>
      <c r="EBS12" s="215"/>
      <c r="EBT12" s="215"/>
      <c r="EBU12" s="215"/>
      <c r="EBV12" s="215"/>
      <c r="EBW12" s="215"/>
      <c r="EBX12" s="215"/>
      <c r="EBY12" s="215"/>
      <c r="EBZ12" s="215"/>
      <c r="ECA12" s="215"/>
      <c r="ECB12" s="215"/>
      <c r="ECC12" s="215"/>
      <c r="ECD12" s="215"/>
      <c r="ECE12" s="215"/>
      <c r="ECF12" s="215"/>
      <c r="ECG12" s="215"/>
      <c r="ECH12" s="215"/>
      <c r="ECI12" s="215"/>
      <c r="ECJ12" s="215"/>
      <c r="ECK12" s="215"/>
      <c r="ECL12" s="215"/>
      <c r="ECM12" s="215"/>
      <c r="ECN12" s="215"/>
      <c r="ECO12" s="215"/>
      <c r="ECP12" s="215"/>
      <c r="ECQ12" s="215"/>
      <c r="ECR12" s="215"/>
      <c r="ECS12" s="215"/>
      <c r="ECT12" s="215"/>
      <c r="ECU12" s="215"/>
      <c r="ECV12" s="215"/>
      <c r="ECW12" s="215"/>
      <c r="ECX12" s="215"/>
      <c r="ECY12" s="215"/>
      <c r="ECZ12" s="215"/>
      <c r="EDA12" s="215"/>
      <c r="EDB12" s="215"/>
      <c r="EDC12" s="215"/>
      <c r="EDD12" s="215"/>
      <c r="EDE12" s="215"/>
      <c r="EDF12" s="215"/>
      <c r="EDG12" s="215"/>
      <c r="EDH12" s="215"/>
      <c r="EDI12" s="215"/>
      <c r="EDJ12" s="215"/>
      <c r="EDK12" s="215"/>
      <c r="EDL12" s="215"/>
      <c r="EDM12" s="215"/>
      <c r="EDN12" s="215"/>
      <c r="EDO12" s="215"/>
      <c r="EDP12" s="215"/>
      <c r="EDQ12" s="215"/>
      <c r="EDR12" s="215"/>
      <c r="EDS12" s="215"/>
      <c r="EDT12" s="215"/>
      <c r="EDU12" s="215"/>
      <c r="EDV12" s="215"/>
      <c r="EDW12" s="215"/>
      <c r="EDX12" s="215"/>
      <c r="EDY12" s="215"/>
      <c r="EDZ12" s="215"/>
      <c r="EEA12" s="215"/>
      <c r="EEB12" s="215"/>
      <c r="EEC12" s="215"/>
      <c r="EED12" s="215"/>
      <c r="EEE12" s="215"/>
      <c r="EEF12" s="215"/>
      <c r="EEG12" s="215"/>
      <c r="EEH12" s="215"/>
      <c r="EEI12" s="215"/>
      <c r="EEJ12" s="215"/>
      <c r="EEK12" s="215"/>
      <c r="EEL12" s="215"/>
      <c r="EEM12" s="215"/>
      <c r="EEN12" s="215"/>
      <c r="EEO12" s="215"/>
      <c r="EEP12" s="215"/>
      <c r="EEQ12" s="215"/>
      <c r="EER12" s="215"/>
      <c r="EES12" s="215"/>
      <c r="EET12" s="215"/>
      <c r="EEU12" s="215"/>
      <c r="EEV12" s="215"/>
      <c r="EEW12" s="215"/>
      <c r="EEX12" s="215"/>
      <c r="EEY12" s="215"/>
      <c r="EEZ12" s="215"/>
      <c r="EFA12" s="215"/>
      <c r="EFB12" s="215"/>
      <c r="EFC12" s="215"/>
      <c r="EFD12" s="215"/>
      <c r="EFE12" s="215"/>
      <c r="EFF12" s="215"/>
      <c r="EFG12" s="215"/>
      <c r="EFH12" s="215"/>
      <c r="EFI12" s="215"/>
      <c r="EFJ12" s="215"/>
      <c r="EFK12" s="215"/>
      <c r="EFL12" s="215"/>
      <c r="EFM12" s="215"/>
      <c r="EFN12" s="215"/>
      <c r="EFO12" s="215"/>
      <c r="EFP12" s="215"/>
      <c r="EFQ12" s="215"/>
      <c r="EFR12" s="215"/>
      <c r="EFS12" s="215"/>
      <c r="EFT12" s="215"/>
      <c r="EFU12" s="215"/>
      <c r="EFV12" s="215"/>
      <c r="EFW12" s="215"/>
      <c r="EFX12" s="215"/>
      <c r="EFY12" s="215"/>
      <c r="EFZ12" s="215"/>
      <c r="EGA12" s="215"/>
      <c r="EGB12" s="215"/>
      <c r="EGC12" s="215"/>
      <c r="EGD12" s="215"/>
      <c r="EGE12" s="215"/>
      <c r="EGF12" s="215"/>
      <c r="EGG12" s="215"/>
      <c r="EGH12" s="215"/>
      <c r="EGI12" s="215"/>
      <c r="EGJ12" s="215"/>
      <c r="EGK12" s="215"/>
      <c r="EGL12" s="215"/>
      <c r="EGM12" s="215"/>
      <c r="EGN12" s="215"/>
      <c r="EGO12" s="215"/>
      <c r="EGP12" s="215"/>
      <c r="EGQ12" s="215"/>
      <c r="EGR12" s="215"/>
      <c r="EGS12" s="215"/>
      <c r="EGT12" s="215"/>
      <c r="EGU12" s="215"/>
      <c r="EGV12" s="215"/>
      <c r="EGW12" s="215"/>
      <c r="EGX12" s="215"/>
      <c r="EGY12" s="215"/>
      <c r="EGZ12" s="215"/>
      <c r="EHA12" s="215"/>
      <c r="EHB12" s="215"/>
      <c r="EHC12" s="215"/>
      <c r="EHD12" s="215"/>
      <c r="EHE12" s="215"/>
      <c r="EHF12" s="215"/>
      <c r="EHG12" s="215"/>
      <c r="EHH12" s="215"/>
      <c r="EHI12" s="215"/>
      <c r="EHJ12" s="215"/>
      <c r="EHK12" s="215"/>
      <c r="EHL12" s="215"/>
      <c r="EHM12" s="215"/>
      <c r="EHN12" s="215"/>
      <c r="EHO12" s="215"/>
      <c r="EHP12" s="215"/>
      <c r="EHQ12" s="215"/>
      <c r="EHR12" s="215"/>
      <c r="EHS12" s="215"/>
      <c r="EHT12" s="215"/>
      <c r="EHU12" s="215"/>
      <c r="EHV12" s="215"/>
      <c r="EHW12" s="215"/>
      <c r="EHX12" s="215"/>
      <c r="EHY12" s="215"/>
      <c r="EHZ12" s="215"/>
      <c r="EIA12" s="215"/>
      <c r="EIB12" s="215"/>
      <c r="EIC12" s="215"/>
      <c r="EID12" s="215"/>
      <c r="EIE12" s="215"/>
      <c r="EIF12" s="215"/>
      <c r="EIG12" s="215"/>
      <c r="EIH12" s="215"/>
      <c r="EII12" s="215"/>
      <c r="EIJ12" s="215"/>
      <c r="EIK12" s="215"/>
      <c r="EIL12" s="215"/>
      <c r="EIM12" s="215"/>
      <c r="EIN12" s="215"/>
      <c r="EIO12" s="215"/>
      <c r="EIP12" s="215"/>
      <c r="EIQ12" s="215"/>
      <c r="EIR12" s="215"/>
      <c r="EIS12" s="215"/>
      <c r="EIT12" s="215"/>
      <c r="EIU12" s="215"/>
      <c r="EIV12" s="215"/>
      <c r="EIW12" s="215"/>
      <c r="EIX12" s="215"/>
      <c r="EIY12" s="215"/>
      <c r="EIZ12" s="215"/>
      <c r="EJA12" s="215"/>
      <c r="EJB12" s="215"/>
      <c r="EJC12" s="215"/>
      <c r="EJD12" s="215"/>
      <c r="EJE12" s="215"/>
      <c r="EJF12" s="215"/>
      <c r="EJG12" s="215"/>
      <c r="EJH12" s="215"/>
      <c r="EJI12" s="215"/>
      <c r="EJJ12" s="215"/>
      <c r="EJK12" s="215"/>
      <c r="EJL12" s="215"/>
      <c r="EJM12" s="215"/>
      <c r="EJN12" s="215"/>
      <c r="EJO12" s="215"/>
      <c r="EJP12" s="215"/>
      <c r="EJQ12" s="215"/>
      <c r="EJR12" s="215"/>
      <c r="EJS12" s="215"/>
      <c r="EJT12" s="215"/>
      <c r="EJU12" s="215"/>
      <c r="EJV12" s="215"/>
      <c r="EJW12" s="215"/>
      <c r="EJX12" s="215"/>
      <c r="EJY12" s="215"/>
      <c r="EJZ12" s="215"/>
      <c r="EKA12" s="215"/>
      <c r="EKB12" s="215"/>
      <c r="EKC12" s="215"/>
      <c r="EKD12" s="215"/>
      <c r="EKE12" s="215"/>
      <c r="EKF12" s="215"/>
      <c r="EKG12" s="215"/>
      <c r="EKH12" s="215"/>
      <c r="EKI12" s="215"/>
      <c r="EKJ12" s="215"/>
      <c r="EKK12" s="215"/>
      <c r="EKL12" s="215"/>
      <c r="EKM12" s="215"/>
      <c r="EKN12" s="215"/>
      <c r="EKO12" s="215"/>
      <c r="EKP12" s="215"/>
      <c r="EKQ12" s="215"/>
      <c r="EKR12" s="215"/>
      <c r="EKS12" s="215"/>
      <c r="EKT12" s="215"/>
      <c r="EKU12" s="215"/>
      <c r="EKV12" s="215"/>
      <c r="EKW12" s="215"/>
      <c r="EKX12" s="215"/>
      <c r="EKY12" s="215"/>
      <c r="EKZ12" s="215"/>
      <c r="ELA12" s="215"/>
      <c r="ELB12" s="215"/>
      <c r="ELC12" s="215"/>
      <c r="ELD12" s="215"/>
      <c r="ELE12" s="215"/>
      <c r="ELF12" s="215"/>
      <c r="ELG12" s="215"/>
      <c r="ELH12" s="215"/>
      <c r="ELI12" s="215"/>
      <c r="ELJ12" s="215"/>
      <c r="ELK12" s="215"/>
      <c r="ELL12" s="215"/>
      <c r="ELM12" s="215"/>
      <c r="ELN12" s="215"/>
      <c r="ELO12" s="215"/>
      <c r="ELP12" s="215"/>
      <c r="ELQ12" s="215"/>
      <c r="ELR12" s="215"/>
      <c r="ELS12" s="215"/>
      <c r="ELT12" s="215"/>
      <c r="ELU12" s="215"/>
      <c r="ELV12" s="215"/>
      <c r="ELW12" s="215"/>
      <c r="ELX12" s="215"/>
      <c r="ELY12" s="215"/>
      <c r="ELZ12" s="215"/>
      <c r="EMA12" s="215"/>
      <c r="EMB12" s="215"/>
      <c r="EMC12" s="215"/>
      <c r="EMD12" s="215"/>
      <c r="EME12" s="215"/>
      <c r="EMF12" s="215"/>
      <c r="EMG12" s="215"/>
      <c r="EMH12" s="215"/>
      <c r="EMI12" s="215"/>
      <c r="EMJ12" s="215"/>
      <c r="EMK12" s="215"/>
      <c r="EML12" s="215"/>
      <c r="EMM12" s="215"/>
      <c r="EMN12" s="215"/>
      <c r="EMO12" s="215"/>
      <c r="EMP12" s="215"/>
      <c r="EMQ12" s="215"/>
      <c r="EMR12" s="215"/>
      <c r="EMS12" s="215"/>
      <c r="EMT12" s="215"/>
      <c r="EMU12" s="215"/>
      <c r="EMV12" s="215"/>
      <c r="EMW12" s="215"/>
      <c r="EMX12" s="215"/>
      <c r="EMY12" s="215"/>
      <c r="EMZ12" s="215"/>
      <c r="ENA12" s="215"/>
      <c r="ENB12" s="215"/>
      <c r="ENC12" s="215"/>
      <c r="END12" s="215"/>
      <c r="ENE12" s="215"/>
      <c r="ENF12" s="215"/>
      <c r="ENG12" s="215"/>
      <c r="ENH12" s="215"/>
      <c r="ENI12" s="215"/>
      <c r="ENJ12" s="215"/>
      <c r="ENK12" s="215"/>
      <c r="ENL12" s="215"/>
      <c r="ENM12" s="215"/>
      <c r="ENN12" s="215"/>
      <c r="ENO12" s="215"/>
      <c r="ENP12" s="215"/>
      <c r="ENQ12" s="215"/>
      <c r="ENR12" s="215"/>
      <c r="ENS12" s="215"/>
      <c r="ENT12" s="215"/>
      <c r="ENU12" s="215"/>
      <c r="ENV12" s="215"/>
      <c r="ENW12" s="215"/>
      <c r="ENX12" s="215"/>
      <c r="ENY12" s="215"/>
      <c r="ENZ12" s="215"/>
      <c r="EOA12" s="215"/>
      <c r="EOB12" s="215"/>
      <c r="EOC12" s="215"/>
      <c r="EOD12" s="215"/>
      <c r="EOE12" s="215"/>
      <c r="EOF12" s="215"/>
      <c r="EOG12" s="215"/>
      <c r="EOH12" s="215"/>
      <c r="EOI12" s="215"/>
      <c r="EOJ12" s="215"/>
      <c r="EOK12" s="215"/>
      <c r="EOL12" s="215"/>
      <c r="EOM12" s="215"/>
      <c r="EON12" s="215"/>
      <c r="EOO12" s="215"/>
      <c r="EOP12" s="215"/>
      <c r="EOQ12" s="215"/>
      <c r="EOR12" s="215"/>
      <c r="EOS12" s="215"/>
      <c r="EOT12" s="215"/>
      <c r="EOU12" s="215"/>
      <c r="EOV12" s="215"/>
      <c r="EOW12" s="215"/>
      <c r="EOX12" s="215"/>
      <c r="EOY12" s="215"/>
      <c r="EOZ12" s="215"/>
      <c r="EPA12" s="215"/>
      <c r="EPB12" s="215"/>
      <c r="EPC12" s="215"/>
      <c r="EPD12" s="215"/>
      <c r="EPE12" s="215"/>
      <c r="EPF12" s="215"/>
      <c r="EPG12" s="215"/>
      <c r="EPH12" s="215"/>
      <c r="EPI12" s="215"/>
      <c r="EPJ12" s="215"/>
      <c r="EPK12" s="215"/>
      <c r="EPL12" s="215"/>
      <c r="EPM12" s="215"/>
      <c r="EPN12" s="215"/>
      <c r="EPO12" s="215"/>
      <c r="EPP12" s="215"/>
      <c r="EPQ12" s="215"/>
      <c r="EPR12" s="215"/>
      <c r="EPS12" s="215"/>
      <c r="EPT12" s="215"/>
      <c r="EPU12" s="215"/>
      <c r="EPV12" s="215"/>
      <c r="EPW12" s="215"/>
      <c r="EPX12" s="215"/>
      <c r="EPY12" s="215"/>
      <c r="EPZ12" s="215"/>
      <c r="EQA12" s="215"/>
      <c r="EQB12" s="215"/>
      <c r="EQC12" s="215"/>
      <c r="EQD12" s="215"/>
      <c r="EQE12" s="215"/>
      <c r="EQF12" s="215"/>
      <c r="EQG12" s="215"/>
      <c r="EQH12" s="215"/>
      <c r="EQI12" s="215"/>
      <c r="EQJ12" s="215"/>
      <c r="EQK12" s="215"/>
      <c r="EQL12" s="215"/>
      <c r="EQM12" s="215"/>
      <c r="EQN12" s="215"/>
      <c r="EQO12" s="215"/>
      <c r="EQP12" s="215"/>
      <c r="EQQ12" s="215"/>
      <c r="EQR12" s="215"/>
      <c r="EQS12" s="215"/>
      <c r="EQT12" s="215"/>
      <c r="EQU12" s="215"/>
      <c r="EQV12" s="215"/>
      <c r="EQW12" s="215"/>
      <c r="EQX12" s="215"/>
      <c r="EQY12" s="215"/>
      <c r="EQZ12" s="215"/>
      <c r="ERA12" s="215"/>
      <c r="ERB12" s="215"/>
      <c r="ERC12" s="215"/>
      <c r="ERD12" s="215"/>
      <c r="ERE12" s="215"/>
      <c r="ERF12" s="215"/>
      <c r="ERG12" s="215"/>
      <c r="ERH12" s="215"/>
      <c r="ERI12" s="215"/>
      <c r="ERJ12" s="215"/>
      <c r="ERK12" s="215"/>
      <c r="ERL12" s="215"/>
      <c r="ERM12" s="215"/>
      <c r="ERN12" s="215"/>
      <c r="ERO12" s="215"/>
      <c r="ERP12" s="215"/>
      <c r="ERQ12" s="215"/>
      <c r="ERR12" s="215"/>
      <c r="ERS12" s="215"/>
      <c r="ERT12" s="215"/>
      <c r="ERU12" s="215"/>
      <c r="ERV12" s="215"/>
      <c r="ERW12" s="215"/>
      <c r="ERX12" s="215"/>
      <c r="ERY12" s="215"/>
      <c r="ERZ12" s="215"/>
      <c r="ESA12" s="215"/>
      <c r="ESB12" s="215"/>
      <c r="ESC12" s="215"/>
      <c r="ESD12" s="215"/>
      <c r="ESE12" s="215"/>
      <c r="ESF12" s="215"/>
      <c r="ESG12" s="215"/>
      <c r="ESH12" s="215"/>
      <c r="ESI12" s="215"/>
      <c r="ESJ12" s="215"/>
      <c r="ESK12" s="215"/>
      <c r="ESL12" s="215"/>
      <c r="ESM12" s="215"/>
      <c r="ESN12" s="215"/>
      <c r="ESO12" s="215"/>
      <c r="ESP12" s="215"/>
      <c r="ESQ12" s="215"/>
      <c r="ESR12" s="215"/>
      <c r="ESS12" s="215"/>
      <c r="EST12" s="215"/>
      <c r="ESU12" s="215"/>
      <c r="ESV12" s="215"/>
      <c r="ESW12" s="215"/>
      <c r="ESX12" s="215"/>
      <c r="ESY12" s="215"/>
      <c r="ESZ12" s="215"/>
      <c r="ETA12" s="215"/>
      <c r="ETB12" s="215"/>
      <c r="ETC12" s="215"/>
      <c r="ETD12" s="215"/>
      <c r="ETE12" s="215"/>
      <c r="ETF12" s="215"/>
      <c r="ETG12" s="215"/>
      <c r="ETH12" s="215"/>
      <c r="ETI12" s="215"/>
      <c r="ETJ12" s="215"/>
      <c r="ETK12" s="215"/>
      <c r="ETL12" s="215"/>
      <c r="ETM12" s="215"/>
      <c r="ETN12" s="215"/>
      <c r="ETO12" s="215"/>
      <c r="ETP12" s="215"/>
      <c r="ETQ12" s="215"/>
      <c r="ETR12" s="215"/>
      <c r="ETS12" s="215"/>
      <c r="ETT12" s="215"/>
      <c r="ETU12" s="215"/>
      <c r="ETV12" s="215"/>
      <c r="ETW12" s="215"/>
      <c r="ETX12" s="215"/>
      <c r="ETY12" s="215"/>
      <c r="ETZ12" s="215"/>
      <c r="EUA12" s="215"/>
      <c r="EUB12" s="215"/>
      <c r="EUC12" s="215"/>
      <c r="EUD12" s="215"/>
      <c r="EUE12" s="215"/>
      <c r="EUF12" s="215"/>
      <c r="EUG12" s="215"/>
      <c r="EUH12" s="215"/>
      <c r="EUI12" s="215"/>
      <c r="EUJ12" s="215"/>
      <c r="EUK12" s="215"/>
      <c r="EUL12" s="215"/>
      <c r="EUM12" s="215"/>
      <c r="EUN12" s="215"/>
      <c r="EUO12" s="215"/>
      <c r="EUP12" s="215"/>
      <c r="EUQ12" s="215"/>
      <c r="EUR12" s="215"/>
      <c r="EUS12" s="215"/>
      <c r="EUT12" s="215"/>
      <c r="EUU12" s="215"/>
      <c r="EUV12" s="215"/>
      <c r="EUW12" s="215"/>
      <c r="EUX12" s="215"/>
      <c r="EUY12" s="215"/>
      <c r="EUZ12" s="215"/>
      <c r="EVA12" s="215"/>
      <c r="EVB12" s="215"/>
      <c r="EVC12" s="215"/>
      <c r="EVD12" s="215"/>
      <c r="EVE12" s="215"/>
      <c r="EVF12" s="215"/>
      <c r="EVG12" s="215"/>
      <c r="EVH12" s="215"/>
      <c r="EVI12" s="215"/>
      <c r="EVJ12" s="215"/>
      <c r="EVK12" s="215"/>
      <c r="EVL12" s="215"/>
      <c r="EVM12" s="215"/>
      <c r="EVN12" s="215"/>
      <c r="EVO12" s="215"/>
      <c r="EVP12" s="215"/>
      <c r="EVQ12" s="215"/>
      <c r="EVR12" s="215"/>
      <c r="EVS12" s="215"/>
      <c r="EVT12" s="215"/>
      <c r="EVU12" s="215"/>
      <c r="EVV12" s="215"/>
      <c r="EVW12" s="215"/>
      <c r="EVX12" s="215"/>
      <c r="EVY12" s="215"/>
      <c r="EVZ12" s="215"/>
      <c r="EWA12" s="215"/>
      <c r="EWB12" s="215"/>
      <c r="EWC12" s="215"/>
      <c r="EWD12" s="215"/>
      <c r="EWE12" s="215"/>
      <c r="EWF12" s="215"/>
      <c r="EWG12" s="215"/>
      <c r="EWH12" s="215"/>
      <c r="EWI12" s="215"/>
      <c r="EWJ12" s="215"/>
      <c r="EWK12" s="215"/>
      <c r="EWL12" s="215"/>
      <c r="EWM12" s="215"/>
      <c r="EWN12" s="215"/>
      <c r="EWO12" s="215"/>
      <c r="EWP12" s="215"/>
      <c r="EWQ12" s="215"/>
      <c r="EWR12" s="215"/>
      <c r="EWS12" s="215"/>
      <c r="EWT12" s="215"/>
      <c r="EWU12" s="215"/>
      <c r="EWV12" s="215"/>
      <c r="EWW12" s="215"/>
      <c r="EWX12" s="215"/>
      <c r="EWY12" s="215"/>
      <c r="EWZ12" s="215"/>
      <c r="EXA12" s="215"/>
      <c r="EXB12" s="215"/>
      <c r="EXC12" s="215"/>
      <c r="EXD12" s="215"/>
      <c r="EXE12" s="215"/>
      <c r="EXF12" s="215"/>
      <c r="EXG12" s="215"/>
      <c r="EXH12" s="215"/>
      <c r="EXI12" s="215"/>
      <c r="EXJ12" s="215"/>
      <c r="EXK12" s="215"/>
      <c r="EXL12" s="215"/>
      <c r="EXM12" s="215"/>
      <c r="EXN12" s="215"/>
      <c r="EXO12" s="215"/>
      <c r="EXP12" s="215"/>
      <c r="EXQ12" s="215"/>
      <c r="EXR12" s="215"/>
      <c r="EXS12" s="215"/>
      <c r="EXT12" s="215"/>
      <c r="EXU12" s="215"/>
      <c r="EXV12" s="215"/>
      <c r="EXW12" s="215"/>
      <c r="EXX12" s="215"/>
      <c r="EXY12" s="215"/>
      <c r="EXZ12" s="215"/>
      <c r="EYA12" s="215"/>
      <c r="EYB12" s="215"/>
      <c r="EYC12" s="215"/>
      <c r="EYD12" s="215"/>
      <c r="EYE12" s="215"/>
      <c r="EYF12" s="215"/>
      <c r="EYG12" s="215"/>
      <c r="EYH12" s="215"/>
      <c r="EYI12" s="215"/>
      <c r="EYJ12" s="215"/>
      <c r="EYK12" s="215"/>
      <c r="EYL12" s="215"/>
      <c r="EYM12" s="215"/>
      <c r="EYN12" s="215"/>
      <c r="EYO12" s="215"/>
      <c r="EYP12" s="215"/>
      <c r="EYQ12" s="215"/>
      <c r="EYR12" s="215"/>
      <c r="EYS12" s="215"/>
      <c r="EYT12" s="215"/>
      <c r="EYU12" s="215"/>
      <c r="EYV12" s="215"/>
      <c r="EYW12" s="215"/>
      <c r="EYX12" s="215"/>
      <c r="EYY12" s="215"/>
      <c r="EYZ12" s="215"/>
      <c r="EZA12" s="215"/>
      <c r="EZB12" s="215"/>
      <c r="EZC12" s="215"/>
      <c r="EZD12" s="215"/>
      <c r="EZE12" s="215"/>
      <c r="EZF12" s="215"/>
      <c r="EZG12" s="215"/>
      <c r="EZH12" s="215"/>
      <c r="EZI12" s="215"/>
      <c r="EZJ12" s="215"/>
      <c r="EZK12" s="215"/>
      <c r="EZL12" s="215"/>
      <c r="EZM12" s="215"/>
      <c r="EZN12" s="215"/>
      <c r="EZO12" s="215"/>
      <c r="EZP12" s="215"/>
      <c r="EZQ12" s="215"/>
      <c r="EZR12" s="215"/>
      <c r="EZS12" s="215"/>
      <c r="EZT12" s="215"/>
      <c r="EZU12" s="215"/>
      <c r="EZV12" s="215"/>
      <c r="EZW12" s="215"/>
      <c r="EZX12" s="215"/>
      <c r="EZY12" s="215"/>
      <c r="EZZ12" s="215"/>
      <c r="FAA12" s="215"/>
      <c r="FAB12" s="215"/>
      <c r="FAC12" s="215"/>
      <c r="FAD12" s="215"/>
      <c r="FAE12" s="215"/>
      <c r="FAF12" s="215"/>
      <c r="FAG12" s="215"/>
      <c r="FAH12" s="215"/>
      <c r="FAI12" s="215"/>
      <c r="FAJ12" s="215"/>
      <c r="FAK12" s="215"/>
      <c r="FAL12" s="215"/>
      <c r="FAM12" s="215"/>
      <c r="FAN12" s="215"/>
      <c r="FAO12" s="215"/>
      <c r="FAP12" s="215"/>
      <c r="FAQ12" s="215"/>
      <c r="FAR12" s="215"/>
      <c r="FAS12" s="215"/>
      <c r="FAT12" s="215"/>
      <c r="FAU12" s="215"/>
      <c r="FAV12" s="215"/>
      <c r="FAW12" s="215"/>
      <c r="FAX12" s="215"/>
      <c r="FAY12" s="215"/>
      <c r="FAZ12" s="215"/>
      <c r="FBA12" s="215"/>
      <c r="FBB12" s="215"/>
      <c r="FBC12" s="215"/>
      <c r="FBD12" s="215"/>
      <c r="FBE12" s="215"/>
      <c r="FBF12" s="215"/>
      <c r="FBG12" s="215"/>
      <c r="FBH12" s="215"/>
      <c r="FBI12" s="215"/>
      <c r="FBJ12" s="215"/>
      <c r="FBK12" s="215"/>
      <c r="FBL12" s="215"/>
      <c r="FBM12" s="215"/>
      <c r="FBN12" s="215"/>
      <c r="FBO12" s="215"/>
      <c r="FBP12" s="215"/>
      <c r="FBQ12" s="215"/>
      <c r="FBR12" s="215"/>
      <c r="FBS12" s="215"/>
      <c r="FBT12" s="215"/>
      <c r="FBU12" s="215"/>
      <c r="FBV12" s="215"/>
      <c r="FBW12" s="215"/>
      <c r="FBX12" s="215"/>
      <c r="FBY12" s="215"/>
      <c r="FBZ12" s="215"/>
      <c r="FCA12" s="215"/>
      <c r="FCB12" s="215"/>
      <c r="FCC12" s="215"/>
      <c r="FCD12" s="215"/>
      <c r="FCE12" s="215"/>
      <c r="FCF12" s="215"/>
      <c r="FCG12" s="215"/>
      <c r="FCH12" s="215"/>
      <c r="FCI12" s="215"/>
      <c r="FCJ12" s="215"/>
      <c r="FCK12" s="215"/>
      <c r="FCL12" s="215"/>
      <c r="FCM12" s="215"/>
      <c r="FCN12" s="215"/>
      <c r="FCO12" s="215"/>
      <c r="FCP12" s="215"/>
      <c r="FCQ12" s="215"/>
      <c r="FCR12" s="215"/>
      <c r="FCS12" s="215"/>
      <c r="FCT12" s="215"/>
      <c r="FCU12" s="215"/>
      <c r="FCV12" s="215"/>
      <c r="FCW12" s="215"/>
      <c r="FCX12" s="215"/>
      <c r="FCY12" s="215"/>
      <c r="FCZ12" s="215"/>
      <c r="FDA12" s="215"/>
      <c r="FDB12" s="215"/>
      <c r="FDC12" s="215"/>
      <c r="FDD12" s="215"/>
      <c r="FDE12" s="215"/>
      <c r="FDF12" s="215"/>
      <c r="FDG12" s="215"/>
      <c r="FDH12" s="215"/>
      <c r="FDI12" s="215"/>
      <c r="FDJ12" s="215"/>
      <c r="FDK12" s="215"/>
      <c r="FDL12" s="215"/>
      <c r="FDM12" s="215"/>
      <c r="FDN12" s="215"/>
      <c r="FDO12" s="215"/>
      <c r="FDP12" s="215"/>
      <c r="FDQ12" s="215"/>
      <c r="FDR12" s="215"/>
      <c r="FDS12" s="215"/>
      <c r="FDT12" s="215"/>
      <c r="FDU12" s="215"/>
      <c r="FDV12" s="215"/>
      <c r="FDW12" s="215"/>
      <c r="FDX12" s="215"/>
      <c r="FDY12" s="215"/>
      <c r="FDZ12" s="215"/>
      <c r="FEA12" s="215"/>
      <c r="FEB12" s="215"/>
      <c r="FEC12" s="215"/>
      <c r="FED12" s="215"/>
      <c r="FEE12" s="215"/>
      <c r="FEF12" s="215"/>
      <c r="FEG12" s="215"/>
      <c r="FEH12" s="215"/>
      <c r="FEI12" s="215"/>
      <c r="FEJ12" s="215"/>
      <c r="FEK12" s="215"/>
      <c r="FEL12" s="215"/>
      <c r="FEM12" s="215"/>
      <c r="FEN12" s="215"/>
      <c r="FEO12" s="215"/>
      <c r="FEP12" s="215"/>
      <c r="FEQ12" s="215"/>
      <c r="FER12" s="215"/>
      <c r="FES12" s="215"/>
      <c r="FET12" s="215"/>
      <c r="FEU12" s="215"/>
      <c r="FEV12" s="215"/>
      <c r="FEW12" s="215"/>
      <c r="FEX12" s="215"/>
      <c r="FEY12" s="215"/>
      <c r="FEZ12" s="215"/>
      <c r="FFA12" s="215"/>
      <c r="FFB12" s="215"/>
      <c r="FFC12" s="215"/>
      <c r="FFD12" s="215"/>
      <c r="FFE12" s="215"/>
      <c r="FFF12" s="215"/>
      <c r="FFG12" s="215"/>
      <c r="FFH12" s="215"/>
      <c r="FFI12" s="215"/>
      <c r="FFJ12" s="215"/>
      <c r="FFK12" s="215"/>
      <c r="FFL12" s="215"/>
      <c r="FFM12" s="215"/>
      <c r="FFN12" s="215"/>
      <c r="FFO12" s="215"/>
      <c r="FFP12" s="215"/>
      <c r="FFQ12" s="215"/>
      <c r="FFR12" s="215"/>
      <c r="FFS12" s="215"/>
      <c r="FFT12" s="215"/>
      <c r="FFU12" s="215"/>
      <c r="FFV12" s="215"/>
      <c r="FFW12" s="215"/>
      <c r="FFX12" s="215"/>
      <c r="FFY12" s="215"/>
      <c r="FFZ12" s="215"/>
      <c r="FGA12" s="215"/>
      <c r="FGB12" s="215"/>
      <c r="FGC12" s="215"/>
      <c r="FGD12" s="215"/>
      <c r="FGE12" s="215"/>
      <c r="FGF12" s="215"/>
      <c r="FGG12" s="215"/>
      <c r="FGH12" s="215"/>
      <c r="FGI12" s="215"/>
      <c r="FGJ12" s="215"/>
      <c r="FGK12" s="215"/>
      <c r="FGL12" s="215"/>
      <c r="FGM12" s="215"/>
      <c r="FGN12" s="215"/>
      <c r="FGO12" s="215"/>
      <c r="FGP12" s="215"/>
      <c r="FGQ12" s="215"/>
      <c r="FGR12" s="215"/>
      <c r="FGS12" s="215"/>
      <c r="FGT12" s="215"/>
      <c r="FGU12" s="215"/>
      <c r="FGV12" s="215"/>
      <c r="FGW12" s="215"/>
      <c r="FGX12" s="215"/>
      <c r="FGY12" s="215"/>
      <c r="FGZ12" s="215"/>
      <c r="FHA12" s="215"/>
      <c r="FHB12" s="215"/>
      <c r="FHC12" s="215"/>
      <c r="FHD12" s="215"/>
      <c r="FHE12" s="215"/>
      <c r="FHF12" s="215"/>
      <c r="FHG12" s="215"/>
      <c r="FHH12" s="215"/>
      <c r="FHI12" s="215"/>
      <c r="FHJ12" s="215"/>
      <c r="FHK12" s="215"/>
      <c r="FHL12" s="215"/>
      <c r="FHM12" s="215"/>
      <c r="FHN12" s="215"/>
      <c r="FHO12" s="215"/>
      <c r="FHP12" s="215"/>
      <c r="FHQ12" s="215"/>
      <c r="FHR12" s="215"/>
      <c r="FHS12" s="215"/>
      <c r="FHT12" s="215"/>
      <c r="FHU12" s="215"/>
      <c r="FHV12" s="215"/>
      <c r="FHW12" s="215"/>
      <c r="FHX12" s="215"/>
      <c r="FHY12" s="215"/>
      <c r="FHZ12" s="215"/>
      <c r="FIA12" s="215"/>
      <c r="FIB12" s="215"/>
      <c r="FIC12" s="215"/>
      <c r="FID12" s="215"/>
      <c r="FIE12" s="215"/>
      <c r="FIF12" s="215"/>
      <c r="FIG12" s="215"/>
      <c r="FIH12" s="215"/>
      <c r="FII12" s="215"/>
      <c r="FIJ12" s="215"/>
      <c r="FIK12" s="215"/>
      <c r="FIL12" s="215"/>
      <c r="FIM12" s="215"/>
      <c r="FIN12" s="215"/>
      <c r="FIO12" s="215"/>
      <c r="FIP12" s="215"/>
      <c r="FIQ12" s="215"/>
      <c r="FIR12" s="215"/>
      <c r="FIS12" s="215"/>
      <c r="FIT12" s="215"/>
      <c r="FIU12" s="215"/>
      <c r="FIV12" s="215"/>
      <c r="FIW12" s="215"/>
      <c r="FIX12" s="215"/>
      <c r="FIY12" s="215"/>
      <c r="FIZ12" s="215"/>
      <c r="FJA12" s="215"/>
      <c r="FJB12" s="215"/>
      <c r="FJC12" s="215"/>
      <c r="FJD12" s="215"/>
      <c r="FJE12" s="215"/>
      <c r="FJF12" s="215"/>
      <c r="FJG12" s="215"/>
      <c r="FJH12" s="215"/>
      <c r="FJI12" s="215"/>
      <c r="FJJ12" s="215"/>
      <c r="FJK12" s="215"/>
      <c r="FJL12" s="215"/>
      <c r="FJM12" s="215"/>
      <c r="FJN12" s="215"/>
      <c r="FJO12" s="215"/>
      <c r="FJP12" s="215"/>
      <c r="FJQ12" s="215"/>
      <c r="FJR12" s="215"/>
      <c r="FJS12" s="215"/>
      <c r="FJT12" s="215"/>
      <c r="FJU12" s="215"/>
      <c r="FJV12" s="215"/>
      <c r="FJW12" s="215"/>
      <c r="FJX12" s="215"/>
      <c r="FJY12" s="215"/>
      <c r="FJZ12" s="215"/>
      <c r="FKA12" s="215"/>
      <c r="FKB12" s="215"/>
      <c r="FKC12" s="215"/>
      <c r="FKD12" s="215"/>
      <c r="FKE12" s="215"/>
      <c r="FKF12" s="215"/>
      <c r="FKG12" s="215"/>
      <c r="FKH12" s="215"/>
      <c r="FKI12" s="215"/>
      <c r="FKJ12" s="215"/>
      <c r="FKK12" s="215"/>
      <c r="FKL12" s="215"/>
      <c r="FKM12" s="215"/>
      <c r="FKN12" s="215"/>
      <c r="FKO12" s="215"/>
      <c r="FKP12" s="215"/>
      <c r="FKQ12" s="215"/>
      <c r="FKR12" s="215"/>
      <c r="FKS12" s="215"/>
      <c r="FKT12" s="215"/>
      <c r="FKU12" s="215"/>
      <c r="FKV12" s="215"/>
      <c r="FKW12" s="215"/>
      <c r="FKX12" s="215"/>
      <c r="FKY12" s="215"/>
      <c r="FKZ12" s="215"/>
      <c r="FLA12" s="215"/>
      <c r="FLB12" s="215"/>
      <c r="FLC12" s="215"/>
      <c r="FLD12" s="215"/>
      <c r="FLE12" s="215"/>
      <c r="FLF12" s="215"/>
      <c r="FLG12" s="215"/>
      <c r="FLH12" s="215"/>
      <c r="FLI12" s="215"/>
      <c r="FLJ12" s="215"/>
      <c r="FLK12" s="215"/>
      <c r="FLL12" s="215"/>
      <c r="FLM12" s="215"/>
      <c r="FLN12" s="215"/>
      <c r="FLO12" s="215"/>
      <c r="FLP12" s="215"/>
      <c r="FLQ12" s="215"/>
      <c r="FLR12" s="215"/>
      <c r="FLS12" s="215"/>
      <c r="FLT12" s="215"/>
      <c r="FLU12" s="215"/>
      <c r="FLV12" s="215"/>
      <c r="FLW12" s="215"/>
      <c r="FLX12" s="215"/>
      <c r="FLY12" s="215"/>
      <c r="FLZ12" s="215"/>
      <c r="FMA12" s="215"/>
      <c r="FMB12" s="215"/>
      <c r="FMC12" s="215"/>
      <c r="FMD12" s="215"/>
      <c r="FME12" s="215"/>
      <c r="FMF12" s="215"/>
      <c r="FMG12" s="215"/>
      <c r="FMH12" s="215"/>
      <c r="FMI12" s="215"/>
      <c r="FMJ12" s="215"/>
      <c r="FMK12" s="215"/>
      <c r="FML12" s="215"/>
      <c r="FMM12" s="215"/>
      <c r="FMN12" s="215"/>
      <c r="FMO12" s="215"/>
      <c r="FMP12" s="215"/>
      <c r="FMQ12" s="215"/>
      <c r="FMR12" s="215"/>
      <c r="FMS12" s="215"/>
      <c r="FMT12" s="215"/>
      <c r="FMU12" s="215"/>
      <c r="FMV12" s="215"/>
      <c r="FMW12" s="215"/>
      <c r="FMX12" s="215"/>
      <c r="FMY12" s="215"/>
      <c r="FMZ12" s="215"/>
      <c r="FNA12" s="215"/>
      <c r="FNB12" s="215"/>
      <c r="FNC12" s="215"/>
      <c r="FND12" s="215"/>
      <c r="FNE12" s="215"/>
      <c r="FNF12" s="215"/>
      <c r="FNG12" s="215"/>
      <c r="FNH12" s="215"/>
      <c r="FNI12" s="215"/>
      <c r="FNJ12" s="215"/>
      <c r="FNK12" s="215"/>
      <c r="FNL12" s="215"/>
      <c r="FNM12" s="215"/>
      <c r="FNN12" s="215"/>
      <c r="FNO12" s="215"/>
      <c r="FNP12" s="215"/>
      <c r="FNQ12" s="215"/>
      <c r="FNR12" s="215"/>
      <c r="FNS12" s="215"/>
      <c r="FNT12" s="215"/>
      <c r="FNU12" s="215"/>
      <c r="FNV12" s="215"/>
      <c r="FNW12" s="215"/>
      <c r="FNX12" s="215"/>
      <c r="FNY12" s="215"/>
      <c r="FNZ12" s="215"/>
      <c r="FOA12" s="215"/>
      <c r="FOB12" s="215"/>
      <c r="FOC12" s="215"/>
      <c r="FOD12" s="215"/>
      <c r="FOE12" s="215"/>
      <c r="FOF12" s="215"/>
      <c r="FOG12" s="215"/>
      <c r="FOH12" s="215"/>
      <c r="FOI12" s="215"/>
      <c r="FOJ12" s="215"/>
      <c r="FOK12" s="215"/>
      <c r="FOL12" s="215"/>
      <c r="FOM12" s="215"/>
      <c r="FON12" s="215"/>
      <c r="FOO12" s="215"/>
      <c r="FOP12" s="215"/>
      <c r="FOQ12" s="215"/>
      <c r="FOR12" s="215"/>
      <c r="FOS12" s="215"/>
      <c r="FOT12" s="215"/>
      <c r="FOU12" s="215"/>
      <c r="FOV12" s="215"/>
      <c r="FOW12" s="215"/>
      <c r="FOX12" s="215"/>
      <c r="FOY12" s="215"/>
      <c r="FOZ12" s="215"/>
      <c r="FPA12" s="215"/>
      <c r="FPB12" s="215"/>
      <c r="FPC12" s="215"/>
      <c r="FPD12" s="215"/>
      <c r="FPE12" s="215"/>
      <c r="FPF12" s="215"/>
      <c r="FPG12" s="215"/>
      <c r="FPH12" s="215"/>
      <c r="FPI12" s="215"/>
      <c r="FPJ12" s="215"/>
      <c r="FPK12" s="215"/>
      <c r="FPL12" s="215"/>
      <c r="FPM12" s="215"/>
      <c r="FPN12" s="215"/>
      <c r="FPO12" s="215"/>
      <c r="FPP12" s="215"/>
      <c r="FPQ12" s="215"/>
      <c r="FPR12" s="215"/>
      <c r="FPS12" s="215"/>
      <c r="FPT12" s="215"/>
      <c r="FPU12" s="215"/>
      <c r="FPV12" s="215"/>
      <c r="FPW12" s="215"/>
      <c r="FPX12" s="215"/>
      <c r="FPY12" s="215"/>
      <c r="FPZ12" s="215"/>
      <c r="FQA12" s="215"/>
      <c r="FQB12" s="215"/>
      <c r="FQC12" s="215"/>
      <c r="FQD12" s="215"/>
      <c r="FQE12" s="215"/>
      <c r="FQF12" s="215"/>
      <c r="FQG12" s="215"/>
      <c r="FQH12" s="215"/>
      <c r="FQI12" s="215"/>
      <c r="FQJ12" s="215"/>
      <c r="FQK12" s="215"/>
      <c r="FQL12" s="215"/>
      <c r="FQM12" s="215"/>
      <c r="FQN12" s="215"/>
      <c r="FQO12" s="215"/>
      <c r="FQP12" s="215"/>
      <c r="FQQ12" s="215"/>
      <c r="FQR12" s="215"/>
      <c r="FQS12" s="215"/>
      <c r="FQT12" s="215"/>
      <c r="FQU12" s="215"/>
      <c r="FQV12" s="215"/>
      <c r="FQW12" s="215"/>
      <c r="FQX12" s="215"/>
      <c r="FQY12" s="215"/>
      <c r="FQZ12" s="215"/>
      <c r="FRA12" s="215"/>
      <c r="FRB12" s="215"/>
      <c r="FRC12" s="215"/>
      <c r="FRD12" s="215"/>
      <c r="FRE12" s="215"/>
      <c r="FRF12" s="215"/>
      <c r="FRG12" s="215"/>
      <c r="FRH12" s="215"/>
      <c r="FRI12" s="215"/>
      <c r="FRJ12" s="215"/>
      <c r="FRK12" s="215"/>
      <c r="FRL12" s="215"/>
      <c r="FRM12" s="215"/>
      <c r="FRN12" s="215"/>
      <c r="FRO12" s="215"/>
      <c r="FRP12" s="215"/>
      <c r="FRQ12" s="215"/>
      <c r="FRR12" s="215"/>
      <c r="FRS12" s="215"/>
      <c r="FRT12" s="215"/>
      <c r="FRU12" s="215"/>
      <c r="FRV12" s="215"/>
      <c r="FRW12" s="215"/>
      <c r="FRX12" s="215"/>
      <c r="FRY12" s="215"/>
      <c r="FRZ12" s="215"/>
      <c r="FSA12" s="215"/>
      <c r="FSB12" s="215"/>
      <c r="FSC12" s="215"/>
      <c r="FSD12" s="215"/>
      <c r="FSE12" s="215"/>
      <c r="FSF12" s="215"/>
      <c r="FSG12" s="215"/>
      <c r="FSH12" s="215"/>
      <c r="FSI12" s="215"/>
      <c r="FSJ12" s="215"/>
      <c r="FSK12" s="215"/>
      <c r="FSL12" s="215"/>
      <c r="FSM12" s="215"/>
      <c r="FSN12" s="215"/>
      <c r="FSO12" s="215"/>
      <c r="FSP12" s="215"/>
      <c r="FSQ12" s="215"/>
      <c r="FSR12" s="215"/>
      <c r="FSS12" s="215"/>
      <c r="FST12" s="215"/>
      <c r="FSU12" s="215"/>
      <c r="FSV12" s="215"/>
      <c r="FSW12" s="215"/>
      <c r="FSX12" s="215"/>
      <c r="FSY12" s="215"/>
      <c r="FSZ12" s="215"/>
      <c r="FTA12" s="215"/>
      <c r="FTB12" s="215"/>
      <c r="FTC12" s="215"/>
      <c r="FTD12" s="215"/>
      <c r="FTE12" s="215"/>
      <c r="FTF12" s="215"/>
      <c r="FTG12" s="215"/>
      <c r="FTH12" s="215"/>
      <c r="FTI12" s="215"/>
      <c r="FTJ12" s="215"/>
      <c r="FTK12" s="215"/>
      <c r="FTL12" s="215"/>
      <c r="FTM12" s="215"/>
      <c r="FTN12" s="215"/>
      <c r="FTO12" s="215"/>
      <c r="FTP12" s="215"/>
      <c r="FTQ12" s="215"/>
      <c r="FTR12" s="215"/>
      <c r="FTS12" s="215"/>
      <c r="FTT12" s="215"/>
      <c r="FTU12" s="215"/>
      <c r="FTV12" s="215"/>
      <c r="FTW12" s="215"/>
      <c r="FTX12" s="215"/>
      <c r="FTY12" s="215"/>
      <c r="FTZ12" s="215"/>
      <c r="FUA12" s="215"/>
      <c r="FUB12" s="215"/>
      <c r="FUC12" s="215"/>
      <c r="FUD12" s="215"/>
      <c r="FUE12" s="215"/>
      <c r="FUF12" s="215"/>
      <c r="FUG12" s="215"/>
      <c r="FUH12" s="215"/>
      <c r="FUI12" s="215"/>
      <c r="FUJ12" s="215"/>
      <c r="FUK12" s="215"/>
      <c r="FUL12" s="215"/>
      <c r="FUM12" s="215"/>
      <c r="FUN12" s="215"/>
      <c r="FUO12" s="215"/>
      <c r="FUP12" s="215"/>
      <c r="FUQ12" s="215"/>
      <c r="FUR12" s="215"/>
      <c r="FUS12" s="215"/>
      <c r="FUT12" s="215"/>
      <c r="FUU12" s="215"/>
      <c r="FUV12" s="215"/>
      <c r="FUW12" s="215"/>
      <c r="FUX12" s="215"/>
      <c r="FUY12" s="215"/>
      <c r="FUZ12" s="215"/>
      <c r="FVA12" s="215"/>
      <c r="FVB12" s="215"/>
      <c r="FVC12" s="215"/>
      <c r="FVD12" s="215"/>
      <c r="FVE12" s="215"/>
      <c r="FVF12" s="215"/>
      <c r="FVG12" s="215"/>
      <c r="FVH12" s="215"/>
      <c r="FVI12" s="215"/>
      <c r="FVJ12" s="215"/>
      <c r="FVK12" s="215"/>
      <c r="FVL12" s="215"/>
      <c r="FVM12" s="215"/>
      <c r="FVN12" s="215"/>
      <c r="FVO12" s="215"/>
      <c r="FVP12" s="215"/>
      <c r="FVQ12" s="215"/>
      <c r="FVR12" s="215"/>
      <c r="FVS12" s="215"/>
      <c r="FVT12" s="215"/>
      <c r="FVU12" s="215"/>
      <c r="FVV12" s="215"/>
      <c r="FVW12" s="215"/>
      <c r="FVX12" s="215"/>
      <c r="FVY12" s="215"/>
      <c r="FVZ12" s="215"/>
      <c r="FWA12" s="215"/>
      <c r="FWB12" s="215"/>
      <c r="FWC12" s="215"/>
      <c r="FWD12" s="215"/>
      <c r="FWE12" s="215"/>
      <c r="FWF12" s="215"/>
      <c r="FWG12" s="215"/>
      <c r="FWH12" s="215"/>
      <c r="FWI12" s="215"/>
      <c r="FWJ12" s="215"/>
      <c r="FWK12" s="215"/>
      <c r="FWL12" s="215"/>
      <c r="FWM12" s="215"/>
      <c r="FWN12" s="215"/>
      <c r="FWO12" s="215"/>
      <c r="FWP12" s="215"/>
      <c r="FWQ12" s="215"/>
      <c r="FWR12" s="215"/>
      <c r="FWS12" s="215"/>
      <c r="FWT12" s="215"/>
      <c r="FWU12" s="215"/>
      <c r="FWV12" s="215"/>
      <c r="FWW12" s="215"/>
      <c r="FWX12" s="215"/>
      <c r="FWY12" s="215"/>
      <c r="FWZ12" s="215"/>
      <c r="FXA12" s="215"/>
      <c r="FXB12" s="215"/>
      <c r="FXC12" s="215"/>
      <c r="FXD12" s="215"/>
      <c r="FXE12" s="215"/>
      <c r="FXF12" s="215"/>
      <c r="FXG12" s="215"/>
      <c r="FXH12" s="215"/>
      <c r="FXI12" s="215"/>
      <c r="FXJ12" s="215"/>
      <c r="FXK12" s="215"/>
      <c r="FXL12" s="215"/>
      <c r="FXM12" s="215"/>
      <c r="FXN12" s="215"/>
      <c r="FXO12" s="215"/>
      <c r="FXP12" s="215"/>
      <c r="FXQ12" s="215"/>
      <c r="FXR12" s="215"/>
      <c r="FXS12" s="215"/>
      <c r="FXT12" s="215"/>
      <c r="FXU12" s="215"/>
      <c r="FXV12" s="215"/>
      <c r="FXW12" s="215"/>
      <c r="FXX12" s="215"/>
      <c r="FXY12" s="215"/>
      <c r="FXZ12" s="215"/>
      <c r="FYA12" s="215"/>
      <c r="FYB12" s="215"/>
      <c r="FYC12" s="215"/>
      <c r="FYD12" s="215"/>
      <c r="FYE12" s="215"/>
      <c r="FYF12" s="215"/>
      <c r="FYG12" s="215"/>
      <c r="FYH12" s="215"/>
      <c r="FYI12" s="215"/>
      <c r="FYJ12" s="215"/>
      <c r="FYK12" s="215"/>
      <c r="FYL12" s="215"/>
      <c r="FYM12" s="215"/>
      <c r="FYN12" s="215"/>
      <c r="FYO12" s="215"/>
      <c r="FYP12" s="215"/>
      <c r="FYQ12" s="215"/>
      <c r="FYR12" s="215"/>
      <c r="FYS12" s="215"/>
      <c r="FYT12" s="215"/>
      <c r="FYU12" s="215"/>
      <c r="FYV12" s="215"/>
      <c r="FYW12" s="215"/>
      <c r="FYX12" s="215"/>
      <c r="FYY12" s="215"/>
      <c r="FYZ12" s="215"/>
      <c r="FZA12" s="215"/>
      <c r="FZB12" s="215"/>
      <c r="FZC12" s="215"/>
      <c r="FZD12" s="215"/>
      <c r="FZE12" s="215"/>
      <c r="FZF12" s="215"/>
      <c r="FZG12" s="215"/>
      <c r="FZH12" s="215"/>
      <c r="FZI12" s="215"/>
      <c r="FZJ12" s="215"/>
      <c r="FZK12" s="215"/>
      <c r="FZL12" s="215"/>
      <c r="FZM12" s="215"/>
      <c r="FZN12" s="215"/>
      <c r="FZO12" s="215"/>
      <c r="FZP12" s="215"/>
      <c r="FZQ12" s="215"/>
      <c r="FZR12" s="215"/>
      <c r="FZS12" s="215"/>
      <c r="FZT12" s="215"/>
      <c r="FZU12" s="215"/>
      <c r="FZV12" s="215"/>
      <c r="FZW12" s="215"/>
      <c r="FZX12" s="215"/>
      <c r="FZY12" s="215"/>
      <c r="FZZ12" s="215"/>
      <c r="GAA12" s="215"/>
      <c r="GAB12" s="215"/>
      <c r="GAC12" s="215"/>
      <c r="GAD12" s="215"/>
      <c r="GAE12" s="215"/>
      <c r="GAF12" s="215"/>
      <c r="GAG12" s="215"/>
      <c r="GAH12" s="215"/>
      <c r="GAI12" s="215"/>
      <c r="GAJ12" s="215"/>
      <c r="GAK12" s="215"/>
      <c r="GAL12" s="215"/>
      <c r="GAM12" s="215"/>
      <c r="GAN12" s="215"/>
      <c r="GAO12" s="215"/>
      <c r="GAP12" s="215"/>
      <c r="GAQ12" s="215"/>
      <c r="GAR12" s="215"/>
      <c r="GAS12" s="215"/>
      <c r="GAT12" s="215"/>
      <c r="GAU12" s="215"/>
      <c r="GAV12" s="215"/>
      <c r="GAW12" s="215"/>
      <c r="GAX12" s="215"/>
      <c r="GAY12" s="215"/>
      <c r="GAZ12" s="215"/>
      <c r="GBA12" s="215"/>
      <c r="GBB12" s="215"/>
      <c r="GBC12" s="215"/>
      <c r="GBD12" s="215"/>
      <c r="GBE12" s="215"/>
      <c r="GBF12" s="215"/>
      <c r="GBG12" s="215"/>
      <c r="GBH12" s="215"/>
      <c r="GBI12" s="215"/>
      <c r="GBJ12" s="215"/>
      <c r="GBK12" s="215"/>
      <c r="GBL12" s="215"/>
      <c r="GBM12" s="215"/>
      <c r="GBN12" s="215"/>
      <c r="GBO12" s="215"/>
      <c r="GBP12" s="215"/>
      <c r="GBQ12" s="215"/>
      <c r="GBR12" s="215"/>
      <c r="GBS12" s="215"/>
      <c r="GBT12" s="215"/>
      <c r="GBU12" s="215"/>
      <c r="GBV12" s="215"/>
      <c r="GBW12" s="215"/>
      <c r="GBX12" s="215"/>
      <c r="GBY12" s="215"/>
      <c r="GBZ12" s="215"/>
      <c r="GCA12" s="215"/>
      <c r="GCB12" s="215"/>
      <c r="GCC12" s="215"/>
      <c r="GCD12" s="215"/>
      <c r="GCE12" s="215"/>
      <c r="GCF12" s="215"/>
      <c r="GCG12" s="215"/>
      <c r="GCH12" s="215"/>
      <c r="GCI12" s="215"/>
      <c r="GCJ12" s="215"/>
      <c r="GCK12" s="215"/>
      <c r="GCL12" s="215"/>
      <c r="GCM12" s="215"/>
      <c r="GCN12" s="215"/>
      <c r="GCO12" s="215"/>
      <c r="GCP12" s="215"/>
      <c r="GCQ12" s="215"/>
      <c r="GCR12" s="215"/>
      <c r="GCS12" s="215"/>
      <c r="GCT12" s="215"/>
      <c r="GCU12" s="215"/>
      <c r="GCV12" s="215"/>
      <c r="GCW12" s="215"/>
      <c r="GCX12" s="215"/>
      <c r="GCY12" s="215"/>
      <c r="GCZ12" s="215"/>
      <c r="GDA12" s="215"/>
      <c r="GDB12" s="215"/>
      <c r="GDC12" s="215"/>
      <c r="GDD12" s="215"/>
      <c r="GDE12" s="215"/>
      <c r="GDF12" s="215"/>
      <c r="GDG12" s="215"/>
      <c r="GDH12" s="215"/>
      <c r="GDI12" s="215"/>
      <c r="GDJ12" s="215"/>
      <c r="GDK12" s="215"/>
      <c r="GDL12" s="215"/>
      <c r="GDM12" s="215"/>
      <c r="GDN12" s="215"/>
      <c r="GDO12" s="215"/>
      <c r="GDP12" s="215"/>
      <c r="GDQ12" s="215"/>
      <c r="GDR12" s="215"/>
      <c r="GDS12" s="215"/>
      <c r="GDT12" s="215"/>
      <c r="GDU12" s="215"/>
      <c r="GDV12" s="215"/>
      <c r="GDW12" s="215"/>
      <c r="GDX12" s="215"/>
      <c r="GDY12" s="215"/>
      <c r="GDZ12" s="215"/>
      <c r="GEA12" s="215"/>
      <c r="GEB12" s="215"/>
      <c r="GEC12" s="215"/>
      <c r="GED12" s="215"/>
      <c r="GEE12" s="215"/>
      <c r="GEF12" s="215"/>
      <c r="GEG12" s="215"/>
      <c r="GEH12" s="215"/>
      <c r="GEI12" s="215"/>
      <c r="GEJ12" s="215"/>
      <c r="GEK12" s="215"/>
      <c r="GEL12" s="215"/>
      <c r="GEM12" s="215"/>
      <c r="GEN12" s="215"/>
      <c r="GEO12" s="215"/>
      <c r="GEP12" s="215"/>
      <c r="GEQ12" s="215"/>
      <c r="GER12" s="215"/>
      <c r="GES12" s="215"/>
      <c r="GET12" s="215"/>
      <c r="GEU12" s="215"/>
      <c r="GEV12" s="215"/>
      <c r="GEW12" s="215"/>
      <c r="GEX12" s="215"/>
      <c r="GEY12" s="215"/>
      <c r="GEZ12" s="215"/>
      <c r="GFA12" s="215"/>
      <c r="GFB12" s="215"/>
      <c r="GFC12" s="215"/>
      <c r="GFD12" s="215"/>
      <c r="GFE12" s="215"/>
      <c r="GFF12" s="215"/>
      <c r="GFG12" s="215"/>
      <c r="GFH12" s="215"/>
      <c r="GFI12" s="215"/>
      <c r="GFJ12" s="215"/>
      <c r="GFK12" s="215"/>
      <c r="GFL12" s="215"/>
      <c r="GFM12" s="215"/>
      <c r="GFN12" s="215"/>
      <c r="GFO12" s="215"/>
      <c r="GFP12" s="215"/>
      <c r="GFQ12" s="215"/>
      <c r="GFR12" s="215"/>
      <c r="GFS12" s="215"/>
      <c r="GFT12" s="215"/>
      <c r="GFU12" s="215"/>
      <c r="GFV12" s="215"/>
      <c r="GFW12" s="215"/>
      <c r="GFX12" s="215"/>
      <c r="GFY12" s="215"/>
      <c r="GFZ12" s="215"/>
      <c r="GGA12" s="215"/>
      <c r="GGB12" s="215"/>
      <c r="GGC12" s="215"/>
      <c r="GGD12" s="215"/>
      <c r="GGE12" s="215"/>
      <c r="GGF12" s="215"/>
      <c r="GGG12" s="215"/>
      <c r="GGH12" s="215"/>
      <c r="GGI12" s="215"/>
      <c r="GGJ12" s="215"/>
      <c r="GGK12" s="215"/>
      <c r="GGL12" s="215"/>
      <c r="GGM12" s="215"/>
      <c r="GGN12" s="215"/>
      <c r="GGO12" s="215"/>
      <c r="GGP12" s="215"/>
      <c r="GGQ12" s="215"/>
      <c r="GGR12" s="215"/>
      <c r="GGS12" s="215"/>
      <c r="GGT12" s="215"/>
      <c r="GGU12" s="215"/>
      <c r="GGV12" s="215"/>
      <c r="GGW12" s="215"/>
      <c r="GGX12" s="215"/>
      <c r="GGY12" s="215"/>
      <c r="GGZ12" s="215"/>
      <c r="GHA12" s="215"/>
      <c r="GHB12" s="215"/>
      <c r="GHC12" s="215"/>
      <c r="GHD12" s="215"/>
      <c r="GHE12" s="215"/>
      <c r="GHF12" s="215"/>
      <c r="GHG12" s="215"/>
      <c r="GHH12" s="215"/>
      <c r="GHI12" s="215"/>
      <c r="GHJ12" s="215"/>
      <c r="GHK12" s="215"/>
      <c r="GHL12" s="215"/>
      <c r="GHM12" s="215"/>
      <c r="GHN12" s="215"/>
      <c r="GHO12" s="215"/>
      <c r="GHP12" s="215"/>
      <c r="GHQ12" s="215"/>
      <c r="GHR12" s="215"/>
      <c r="GHS12" s="215"/>
      <c r="GHT12" s="215"/>
      <c r="GHU12" s="215"/>
      <c r="GHV12" s="215"/>
      <c r="GHW12" s="215"/>
      <c r="GHX12" s="215"/>
      <c r="GHY12" s="215"/>
      <c r="GHZ12" s="215"/>
      <c r="GIA12" s="215"/>
      <c r="GIB12" s="215"/>
      <c r="GIC12" s="215"/>
      <c r="GID12" s="215"/>
      <c r="GIE12" s="215"/>
      <c r="GIF12" s="215"/>
      <c r="GIG12" s="215"/>
      <c r="GIH12" s="215"/>
      <c r="GII12" s="215"/>
      <c r="GIJ12" s="215"/>
      <c r="GIK12" s="215"/>
      <c r="GIL12" s="215"/>
      <c r="GIM12" s="215"/>
      <c r="GIN12" s="215"/>
      <c r="GIO12" s="215"/>
      <c r="GIP12" s="215"/>
      <c r="GIQ12" s="215"/>
      <c r="GIR12" s="215"/>
      <c r="GIS12" s="215"/>
      <c r="GIT12" s="215"/>
      <c r="GIU12" s="215"/>
      <c r="GIV12" s="215"/>
      <c r="GIW12" s="215"/>
      <c r="GIX12" s="215"/>
      <c r="GIY12" s="215"/>
      <c r="GIZ12" s="215"/>
      <c r="GJA12" s="215"/>
      <c r="GJB12" s="215"/>
      <c r="GJC12" s="215"/>
      <c r="GJD12" s="215"/>
      <c r="GJE12" s="215"/>
      <c r="GJF12" s="215"/>
      <c r="GJG12" s="215"/>
      <c r="GJH12" s="215"/>
      <c r="GJI12" s="215"/>
      <c r="GJJ12" s="215"/>
      <c r="GJK12" s="215"/>
      <c r="GJL12" s="215"/>
      <c r="GJM12" s="215"/>
      <c r="GJN12" s="215"/>
      <c r="GJO12" s="215"/>
      <c r="GJP12" s="215"/>
      <c r="GJQ12" s="215"/>
      <c r="GJR12" s="215"/>
      <c r="GJS12" s="215"/>
      <c r="GJT12" s="215"/>
      <c r="GJU12" s="215"/>
      <c r="GJV12" s="215"/>
      <c r="GJW12" s="215"/>
      <c r="GJX12" s="215"/>
      <c r="GJY12" s="215"/>
      <c r="GJZ12" s="215"/>
      <c r="GKA12" s="215"/>
      <c r="GKB12" s="215"/>
      <c r="GKC12" s="215"/>
      <c r="GKD12" s="215"/>
      <c r="GKE12" s="215"/>
      <c r="GKF12" s="215"/>
      <c r="GKG12" s="215"/>
      <c r="GKH12" s="215"/>
      <c r="GKI12" s="215"/>
      <c r="GKJ12" s="215"/>
      <c r="GKK12" s="215"/>
      <c r="GKL12" s="215"/>
      <c r="GKM12" s="215"/>
      <c r="GKN12" s="215"/>
      <c r="GKO12" s="215"/>
      <c r="GKP12" s="215"/>
      <c r="GKQ12" s="215"/>
      <c r="GKR12" s="215"/>
      <c r="GKS12" s="215"/>
      <c r="GKT12" s="215"/>
      <c r="GKU12" s="215"/>
      <c r="GKV12" s="215"/>
      <c r="GKW12" s="215"/>
      <c r="GKX12" s="215"/>
      <c r="GKY12" s="215"/>
      <c r="GKZ12" s="215"/>
      <c r="GLA12" s="215"/>
      <c r="GLB12" s="215"/>
      <c r="GLC12" s="215"/>
      <c r="GLD12" s="215"/>
      <c r="GLE12" s="215"/>
      <c r="GLF12" s="215"/>
      <c r="GLG12" s="215"/>
      <c r="GLH12" s="215"/>
      <c r="GLI12" s="215"/>
      <c r="GLJ12" s="215"/>
      <c r="GLK12" s="215"/>
      <c r="GLL12" s="215"/>
      <c r="GLM12" s="215"/>
      <c r="GLN12" s="215"/>
      <c r="GLO12" s="215"/>
      <c r="GLP12" s="215"/>
      <c r="GLQ12" s="215"/>
      <c r="GLR12" s="215"/>
      <c r="GLS12" s="215"/>
      <c r="GLT12" s="215"/>
      <c r="GLU12" s="215"/>
      <c r="GLV12" s="215"/>
      <c r="GLW12" s="215"/>
      <c r="GLX12" s="215"/>
      <c r="GLY12" s="215"/>
      <c r="GLZ12" s="215"/>
      <c r="GMA12" s="215"/>
      <c r="GMB12" s="215"/>
      <c r="GMC12" s="215"/>
      <c r="GMD12" s="215"/>
      <c r="GME12" s="215"/>
      <c r="GMF12" s="215"/>
      <c r="GMG12" s="215"/>
      <c r="GMH12" s="215"/>
      <c r="GMI12" s="215"/>
      <c r="GMJ12" s="215"/>
      <c r="GMK12" s="215"/>
      <c r="GML12" s="215"/>
      <c r="GMM12" s="215"/>
      <c r="GMN12" s="215"/>
      <c r="GMO12" s="215"/>
      <c r="GMP12" s="215"/>
      <c r="GMQ12" s="215"/>
      <c r="GMR12" s="215"/>
      <c r="GMS12" s="215"/>
      <c r="GMT12" s="215"/>
      <c r="GMU12" s="215"/>
      <c r="GMV12" s="215"/>
      <c r="GMW12" s="215"/>
      <c r="GMX12" s="215"/>
      <c r="GMY12" s="215"/>
      <c r="GMZ12" s="215"/>
      <c r="GNA12" s="215"/>
      <c r="GNB12" s="215"/>
      <c r="GNC12" s="215"/>
      <c r="GND12" s="215"/>
      <c r="GNE12" s="215"/>
      <c r="GNF12" s="215"/>
      <c r="GNG12" s="215"/>
      <c r="GNH12" s="215"/>
      <c r="GNI12" s="215"/>
      <c r="GNJ12" s="215"/>
      <c r="GNK12" s="215"/>
      <c r="GNL12" s="215"/>
      <c r="GNM12" s="215"/>
      <c r="GNN12" s="215"/>
      <c r="GNO12" s="215"/>
      <c r="GNP12" s="215"/>
      <c r="GNQ12" s="215"/>
      <c r="GNR12" s="215"/>
      <c r="GNS12" s="215"/>
      <c r="GNT12" s="215"/>
      <c r="GNU12" s="215"/>
      <c r="GNV12" s="215"/>
      <c r="GNW12" s="215"/>
      <c r="GNX12" s="215"/>
      <c r="GNY12" s="215"/>
      <c r="GNZ12" s="215"/>
      <c r="GOA12" s="215"/>
      <c r="GOB12" s="215"/>
      <c r="GOC12" s="215"/>
      <c r="GOD12" s="215"/>
      <c r="GOE12" s="215"/>
      <c r="GOF12" s="215"/>
      <c r="GOG12" s="215"/>
      <c r="GOH12" s="215"/>
      <c r="GOI12" s="215"/>
      <c r="GOJ12" s="215"/>
      <c r="GOK12" s="215"/>
      <c r="GOL12" s="215"/>
      <c r="GOM12" s="215"/>
      <c r="GON12" s="215"/>
      <c r="GOO12" s="215"/>
      <c r="GOP12" s="215"/>
      <c r="GOQ12" s="215"/>
      <c r="GOR12" s="215"/>
      <c r="GOS12" s="215"/>
      <c r="GOT12" s="215"/>
      <c r="GOU12" s="215"/>
      <c r="GOV12" s="215"/>
      <c r="GOW12" s="215"/>
      <c r="GOX12" s="215"/>
      <c r="GOY12" s="215"/>
      <c r="GOZ12" s="215"/>
      <c r="GPA12" s="215"/>
      <c r="GPB12" s="215"/>
      <c r="GPC12" s="215"/>
      <c r="GPD12" s="215"/>
      <c r="GPE12" s="215"/>
      <c r="GPF12" s="215"/>
      <c r="GPG12" s="215"/>
      <c r="GPH12" s="215"/>
      <c r="GPI12" s="215"/>
      <c r="GPJ12" s="215"/>
      <c r="GPK12" s="215"/>
      <c r="GPL12" s="215"/>
      <c r="GPM12" s="215"/>
      <c r="GPN12" s="215"/>
      <c r="GPO12" s="215"/>
      <c r="GPP12" s="215"/>
      <c r="GPQ12" s="215"/>
      <c r="GPR12" s="215"/>
      <c r="GPS12" s="215"/>
      <c r="GPT12" s="215"/>
      <c r="GPU12" s="215"/>
      <c r="GPV12" s="215"/>
      <c r="GPW12" s="215"/>
      <c r="GPX12" s="215"/>
      <c r="GPY12" s="215"/>
      <c r="GPZ12" s="215"/>
      <c r="GQA12" s="215"/>
      <c r="GQB12" s="215"/>
      <c r="GQC12" s="215"/>
      <c r="GQD12" s="215"/>
      <c r="GQE12" s="215"/>
      <c r="GQF12" s="215"/>
      <c r="GQG12" s="215"/>
      <c r="GQH12" s="215"/>
      <c r="GQI12" s="215"/>
      <c r="GQJ12" s="215"/>
      <c r="GQK12" s="215"/>
      <c r="GQL12" s="215"/>
      <c r="GQM12" s="215"/>
      <c r="GQN12" s="215"/>
      <c r="GQO12" s="215"/>
      <c r="GQP12" s="215"/>
      <c r="GQQ12" s="215"/>
      <c r="GQR12" s="215"/>
      <c r="GQS12" s="215"/>
      <c r="GQT12" s="215"/>
      <c r="GQU12" s="215"/>
      <c r="GQV12" s="215"/>
      <c r="GQW12" s="215"/>
      <c r="GQX12" s="215"/>
      <c r="GQY12" s="215"/>
      <c r="GQZ12" s="215"/>
      <c r="GRA12" s="215"/>
      <c r="GRB12" s="215"/>
      <c r="GRC12" s="215"/>
      <c r="GRD12" s="215"/>
      <c r="GRE12" s="215"/>
      <c r="GRF12" s="215"/>
      <c r="GRG12" s="215"/>
      <c r="GRH12" s="215"/>
      <c r="GRI12" s="215"/>
      <c r="GRJ12" s="215"/>
      <c r="GRK12" s="215"/>
      <c r="GRL12" s="215"/>
      <c r="GRM12" s="215"/>
      <c r="GRN12" s="215"/>
      <c r="GRO12" s="215"/>
      <c r="GRP12" s="215"/>
      <c r="GRQ12" s="215"/>
      <c r="GRR12" s="215"/>
      <c r="GRS12" s="215"/>
      <c r="GRT12" s="215"/>
      <c r="GRU12" s="215"/>
      <c r="GRV12" s="215"/>
      <c r="GRW12" s="215"/>
      <c r="GRX12" s="215"/>
      <c r="GRY12" s="215"/>
      <c r="GRZ12" s="215"/>
      <c r="GSA12" s="215"/>
      <c r="GSB12" s="215"/>
      <c r="GSC12" s="215"/>
      <c r="GSD12" s="215"/>
      <c r="GSE12" s="215"/>
      <c r="GSF12" s="215"/>
      <c r="GSG12" s="215"/>
      <c r="GSH12" s="215"/>
      <c r="GSI12" s="215"/>
      <c r="GSJ12" s="215"/>
      <c r="GSK12" s="215"/>
      <c r="GSL12" s="215"/>
      <c r="GSM12" s="215"/>
      <c r="GSN12" s="215"/>
      <c r="GSO12" s="215"/>
      <c r="GSP12" s="215"/>
      <c r="GSQ12" s="215"/>
      <c r="GSR12" s="215"/>
      <c r="GSS12" s="215"/>
      <c r="GST12" s="215"/>
      <c r="GSU12" s="215"/>
      <c r="GSV12" s="215"/>
      <c r="GSW12" s="215"/>
      <c r="GSX12" s="215"/>
      <c r="GSY12" s="215"/>
      <c r="GSZ12" s="215"/>
      <c r="GTA12" s="215"/>
      <c r="GTB12" s="215"/>
      <c r="GTC12" s="215"/>
      <c r="GTD12" s="215"/>
      <c r="GTE12" s="215"/>
      <c r="GTF12" s="215"/>
      <c r="GTG12" s="215"/>
      <c r="GTH12" s="215"/>
      <c r="GTI12" s="215"/>
      <c r="GTJ12" s="215"/>
      <c r="GTK12" s="215"/>
      <c r="GTL12" s="215"/>
      <c r="GTM12" s="215"/>
      <c r="GTN12" s="215"/>
      <c r="GTO12" s="215"/>
      <c r="GTP12" s="215"/>
      <c r="GTQ12" s="215"/>
      <c r="GTR12" s="215"/>
      <c r="GTS12" s="215"/>
      <c r="GTT12" s="215"/>
      <c r="GTU12" s="215"/>
      <c r="GTV12" s="215"/>
      <c r="GTW12" s="215"/>
      <c r="GTX12" s="215"/>
      <c r="GTY12" s="215"/>
      <c r="GTZ12" s="215"/>
      <c r="GUA12" s="215"/>
      <c r="GUB12" s="215"/>
      <c r="GUC12" s="215"/>
      <c r="GUD12" s="215"/>
      <c r="GUE12" s="215"/>
      <c r="GUF12" s="215"/>
      <c r="GUG12" s="215"/>
      <c r="GUH12" s="215"/>
      <c r="GUI12" s="215"/>
      <c r="GUJ12" s="215"/>
      <c r="GUK12" s="215"/>
      <c r="GUL12" s="215"/>
      <c r="GUM12" s="215"/>
      <c r="GUN12" s="215"/>
      <c r="GUO12" s="215"/>
      <c r="GUP12" s="215"/>
      <c r="GUQ12" s="215"/>
      <c r="GUR12" s="215"/>
      <c r="GUS12" s="215"/>
      <c r="GUT12" s="215"/>
      <c r="GUU12" s="215"/>
      <c r="GUV12" s="215"/>
      <c r="GUW12" s="215"/>
      <c r="GUX12" s="215"/>
      <c r="GUY12" s="215"/>
      <c r="GUZ12" s="215"/>
      <c r="GVA12" s="215"/>
      <c r="GVB12" s="215"/>
      <c r="GVC12" s="215"/>
      <c r="GVD12" s="215"/>
      <c r="GVE12" s="215"/>
      <c r="GVF12" s="215"/>
      <c r="GVG12" s="215"/>
      <c r="GVH12" s="215"/>
      <c r="GVI12" s="215"/>
      <c r="GVJ12" s="215"/>
      <c r="GVK12" s="215"/>
      <c r="GVL12" s="215"/>
      <c r="GVM12" s="215"/>
      <c r="GVN12" s="215"/>
      <c r="GVO12" s="215"/>
      <c r="GVP12" s="215"/>
      <c r="GVQ12" s="215"/>
      <c r="GVR12" s="215"/>
      <c r="GVS12" s="215"/>
      <c r="GVT12" s="215"/>
      <c r="GVU12" s="215"/>
      <c r="GVV12" s="215"/>
      <c r="GVW12" s="215"/>
      <c r="GVX12" s="215"/>
      <c r="GVY12" s="215"/>
      <c r="GVZ12" s="215"/>
      <c r="GWA12" s="215"/>
      <c r="GWB12" s="215"/>
      <c r="GWC12" s="215"/>
      <c r="GWD12" s="215"/>
      <c r="GWE12" s="215"/>
      <c r="GWF12" s="215"/>
      <c r="GWG12" s="215"/>
      <c r="GWH12" s="215"/>
      <c r="GWI12" s="215"/>
      <c r="GWJ12" s="215"/>
      <c r="GWK12" s="215"/>
      <c r="GWL12" s="215"/>
      <c r="GWM12" s="215"/>
      <c r="GWN12" s="215"/>
      <c r="GWO12" s="215"/>
      <c r="GWP12" s="215"/>
      <c r="GWQ12" s="215"/>
      <c r="GWR12" s="215"/>
      <c r="GWS12" s="215"/>
      <c r="GWT12" s="215"/>
      <c r="GWU12" s="215"/>
      <c r="GWV12" s="215"/>
      <c r="GWW12" s="215"/>
      <c r="GWX12" s="215"/>
      <c r="GWY12" s="215"/>
      <c r="GWZ12" s="215"/>
      <c r="GXA12" s="215"/>
      <c r="GXB12" s="215"/>
      <c r="GXC12" s="215"/>
      <c r="GXD12" s="215"/>
      <c r="GXE12" s="215"/>
      <c r="GXF12" s="215"/>
      <c r="GXG12" s="215"/>
      <c r="GXH12" s="215"/>
      <c r="GXI12" s="215"/>
      <c r="GXJ12" s="215"/>
      <c r="GXK12" s="215"/>
      <c r="GXL12" s="215"/>
      <c r="GXM12" s="215"/>
      <c r="GXN12" s="215"/>
      <c r="GXO12" s="215"/>
      <c r="GXP12" s="215"/>
      <c r="GXQ12" s="215"/>
      <c r="GXR12" s="215"/>
      <c r="GXS12" s="215"/>
      <c r="GXT12" s="215"/>
      <c r="GXU12" s="215"/>
      <c r="GXV12" s="215"/>
      <c r="GXW12" s="215"/>
      <c r="GXX12" s="215"/>
      <c r="GXY12" s="215"/>
      <c r="GXZ12" s="215"/>
      <c r="GYA12" s="215"/>
      <c r="GYB12" s="215"/>
      <c r="GYC12" s="215"/>
      <c r="GYD12" s="215"/>
      <c r="GYE12" s="215"/>
      <c r="GYF12" s="215"/>
      <c r="GYG12" s="215"/>
      <c r="GYH12" s="215"/>
      <c r="GYI12" s="215"/>
      <c r="GYJ12" s="215"/>
      <c r="GYK12" s="215"/>
      <c r="GYL12" s="215"/>
      <c r="GYM12" s="215"/>
      <c r="GYN12" s="215"/>
      <c r="GYO12" s="215"/>
      <c r="GYP12" s="215"/>
      <c r="GYQ12" s="215"/>
      <c r="GYR12" s="215"/>
      <c r="GYS12" s="215"/>
      <c r="GYT12" s="215"/>
      <c r="GYU12" s="215"/>
      <c r="GYV12" s="215"/>
      <c r="GYW12" s="215"/>
      <c r="GYX12" s="215"/>
      <c r="GYY12" s="215"/>
      <c r="GYZ12" s="215"/>
      <c r="GZA12" s="215"/>
      <c r="GZB12" s="215"/>
      <c r="GZC12" s="215"/>
      <c r="GZD12" s="215"/>
      <c r="GZE12" s="215"/>
      <c r="GZF12" s="215"/>
      <c r="GZG12" s="215"/>
      <c r="GZH12" s="215"/>
      <c r="GZI12" s="215"/>
      <c r="GZJ12" s="215"/>
      <c r="GZK12" s="215"/>
      <c r="GZL12" s="215"/>
      <c r="GZM12" s="215"/>
      <c r="GZN12" s="215"/>
      <c r="GZO12" s="215"/>
      <c r="GZP12" s="215"/>
      <c r="GZQ12" s="215"/>
      <c r="GZR12" s="215"/>
      <c r="GZS12" s="215"/>
      <c r="GZT12" s="215"/>
      <c r="GZU12" s="215"/>
      <c r="GZV12" s="215"/>
      <c r="GZW12" s="215"/>
      <c r="GZX12" s="215"/>
      <c r="GZY12" s="215"/>
      <c r="GZZ12" s="215"/>
      <c r="HAA12" s="215"/>
      <c r="HAB12" s="215"/>
      <c r="HAC12" s="215"/>
      <c r="HAD12" s="215"/>
      <c r="HAE12" s="215"/>
      <c r="HAF12" s="215"/>
      <c r="HAG12" s="215"/>
      <c r="HAH12" s="215"/>
      <c r="HAI12" s="215"/>
      <c r="HAJ12" s="215"/>
      <c r="HAK12" s="215"/>
      <c r="HAL12" s="215"/>
      <c r="HAM12" s="215"/>
      <c r="HAN12" s="215"/>
      <c r="HAO12" s="215"/>
      <c r="HAP12" s="215"/>
      <c r="HAQ12" s="215"/>
      <c r="HAR12" s="215"/>
      <c r="HAS12" s="215"/>
      <c r="HAT12" s="215"/>
      <c r="HAU12" s="215"/>
      <c r="HAV12" s="215"/>
      <c r="HAW12" s="215"/>
      <c r="HAX12" s="215"/>
      <c r="HAY12" s="215"/>
      <c r="HAZ12" s="215"/>
      <c r="HBA12" s="215"/>
      <c r="HBB12" s="215"/>
      <c r="HBC12" s="215"/>
      <c r="HBD12" s="215"/>
      <c r="HBE12" s="215"/>
      <c r="HBF12" s="215"/>
      <c r="HBG12" s="215"/>
      <c r="HBH12" s="215"/>
      <c r="HBI12" s="215"/>
      <c r="HBJ12" s="215"/>
      <c r="HBK12" s="215"/>
      <c r="HBL12" s="215"/>
      <c r="HBM12" s="215"/>
      <c r="HBN12" s="215"/>
      <c r="HBO12" s="215"/>
      <c r="HBP12" s="215"/>
      <c r="HBQ12" s="215"/>
      <c r="HBR12" s="215"/>
      <c r="HBS12" s="215"/>
      <c r="HBT12" s="215"/>
      <c r="HBU12" s="215"/>
      <c r="HBV12" s="215"/>
      <c r="HBW12" s="215"/>
      <c r="HBX12" s="215"/>
      <c r="HBY12" s="215"/>
      <c r="HBZ12" s="215"/>
      <c r="HCA12" s="215"/>
      <c r="HCB12" s="215"/>
      <c r="HCC12" s="215"/>
      <c r="HCD12" s="215"/>
      <c r="HCE12" s="215"/>
      <c r="HCF12" s="215"/>
      <c r="HCG12" s="215"/>
      <c r="HCH12" s="215"/>
      <c r="HCI12" s="215"/>
      <c r="HCJ12" s="215"/>
      <c r="HCK12" s="215"/>
      <c r="HCL12" s="215"/>
      <c r="HCM12" s="215"/>
      <c r="HCN12" s="215"/>
      <c r="HCO12" s="215"/>
      <c r="HCP12" s="215"/>
      <c r="HCQ12" s="215"/>
      <c r="HCR12" s="215"/>
      <c r="HCS12" s="215"/>
      <c r="HCT12" s="215"/>
      <c r="HCU12" s="215"/>
      <c r="HCV12" s="215"/>
      <c r="HCW12" s="215"/>
      <c r="HCX12" s="215"/>
      <c r="HCY12" s="215"/>
      <c r="HCZ12" s="215"/>
      <c r="HDA12" s="215"/>
      <c r="HDB12" s="215"/>
      <c r="HDC12" s="215"/>
      <c r="HDD12" s="215"/>
      <c r="HDE12" s="215"/>
      <c r="HDF12" s="215"/>
      <c r="HDG12" s="215"/>
      <c r="HDH12" s="215"/>
      <c r="HDI12" s="215"/>
      <c r="HDJ12" s="215"/>
      <c r="HDK12" s="215"/>
      <c r="HDL12" s="215"/>
      <c r="HDM12" s="215"/>
      <c r="HDN12" s="215"/>
      <c r="HDO12" s="215"/>
      <c r="HDP12" s="215"/>
      <c r="HDQ12" s="215"/>
      <c r="HDR12" s="215"/>
      <c r="HDS12" s="215"/>
      <c r="HDT12" s="215"/>
      <c r="HDU12" s="215"/>
      <c r="HDV12" s="215"/>
      <c r="HDW12" s="215"/>
      <c r="HDX12" s="215"/>
      <c r="HDY12" s="215"/>
      <c r="HDZ12" s="215"/>
      <c r="HEA12" s="215"/>
      <c r="HEB12" s="215"/>
      <c r="HEC12" s="215"/>
      <c r="HED12" s="215"/>
      <c r="HEE12" s="215"/>
      <c r="HEF12" s="215"/>
      <c r="HEG12" s="215"/>
      <c r="HEH12" s="215"/>
      <c r="HEI12" s="215"/>
      <c r="HEJ12" s="215"/>
      <c r="HEK12" s="215"/>
      <c r="HEL12" s="215"/>
      <c r="HEM12" s="215"/>
      <c r="HEN12" s="215"/>
      <c r="HEO12" s="215"/>
      <c r="HEP12" s="215"/>
      <c r="HEQ12" s="215"/>
      <c r="HER12" s="215"/>
      <c r="HES12" s="215"/>
      <c r="HET12" s="215"/>
      <c r="HEU12" s="215"/>
      <c r="HEV12" s="215"/>
      <c r="HEW12" s="215"/>
      <c r="HEX12" s="215"/>
      <c r="HEY12" s="215"/>
      <c r="HEZ12" s="215"/>
      <c r="HFA12" s="215"/>
      <c r="HFB12" s="215"/>
      <c r="HFC12" s="215"/>
      <c r="HFD12" s="215"/>
      <c r="HFE12" s="215"/>
      <c r="HFF12" s="215"/>
      <c r="HFG12" s="215"/>
      <c r="HFH12" s="215"/>
      <c r="HFI12" s="215"/>
      <c r="HFJ12" s="215"/>
      <c r="HFK12" s="215"/>
      <c r="HFL12" s="215"/>
      <c r="HFM12" s="215"/>
      <c r="HFN12" s="215"/>
      <c r="HFO12" s="215"/>
      <c r="HFP12" s="215"/>
      <c r="HFQ12" s="215"/>
      <c r="HFR12" s="215"/>
      <c r="HFS12" s="215"/>
      <c r="HFT12" s="215"/>
      <c r="HFU12" s="215"/>
      <c r="HFV12" s="215"/>
      <c r="HFW12" s="215"/>
      <c r="HFX12" s="215"/>
      <c r="HFY12" s="215"/>
      <c r="HFZ12" s="215"/>
      <c r="HGA12" s="215"/>
      <c r="HGB12" s="215"/>
      <c r="HGC12" s="215"/>
      <c r="HGD12" s="215"/>
      <c r="HGE12" s="215"/>
      <c r="HGF12" s="215"/>
      <c r="HGG12" s="215"/>
      <c r="HGH12" s="215"/>
      <c r="HGI12" s="215"/>
      <c r="HGJ12" s="215"/>
      <c r="HGK12" s="215"/>
      <c r="HGL12" s="215"/>
      <c r="HGM12" s="215"/>
      <c r="HGN12" s="215"/>
      <c r="HGO12" s="215"/>
      <c r="HGP12" s="215"/>
      <c r="HGQ12" s="215"/>
      <c r="HGR12" s="215"/>
      <c r="HGS12" s="215"/>
      <c r="HGT12" s="215"/>
      <c r="HGU12" s="215"/>
      <c r="HGV12" s="215"/>
      <c r="HGW12" s="215"/>
      <c r="HGX12" s="215"/>
      <c r="HGY12" s="215"/>
      <c r="HGZ12" s="215"/>
      <c r="HHA12" s="215"/>
      <c r="HHB12" s="215"/>
      <c r="HHC12" s="215"/>
      <c r="HHD12" s="215"/>
      <c r="HHE12" s="215"/>
      <c r="HHF12" s="215"/>
      <c r="HHG12" s="215"/>
      <c r="HHH12" s="215"/>
      <c r="HHI12" s="215"/>
      <c r="HHJ12" s="215"/>
      <c r="HHK12" s="215"/>
      <c r="HHL12" s="215"/>
      <c r="HHM12" s="215"/>
      <c r="HHN12" s="215"/>
      <c r="HHO12" s="215"/>
      <c r="HHP12" s="215"/>
      <c r="HHQ12" s="215"/>
      <c r="HHR12" s="215"/>
      <c r="HHS12" s="215"/>
      <c r="HHT12" s="215"/>
      <c r="HHU12" s="215"/>
      <c r="HHV12" s="215"/>
      <c r="HHW12" s="215"/>
      <c r="HHX12" s="215"/>
      <c r="HHY12" s="215"/>
      <c r="HHZ12" s="215"/>
      <c r="HIA12" s="215"/>
      <c r="HIB12" s="215"/>
      <c r="HIC12" s="215"/>
      <c r="HID12" s="215"/>
      <c r="HIE12" s="215"/>
      <c r="HIF12" s="215"/>
      <c r="HIG12" s="215"/>
      <c r="HIH12" s="215"/>
      <c r="HII12" s="215"/>
      <c r="HIJ12" s="215"/>
      <c r="HIK12" s="215"/>
      <c r="HIL12" s="215"/>
      <c r="HIM12" s="215"/>
      <c r="HIN12" s="215"/>
      <c r="HIO12" s="215"/>
      <c r="HIP12" s="215"/>
      <c r="HIQ12" s="215"/>
      <c r="HIR12" s="215"/>
      <c r="HIS12" s="215"/>
      <c r="HIT12" s="215"/>
      <c r="HIU12" s="215"/>
      <c r="HIV12" s="215"/>
      <c r="HIW12" s="215"/>
      <c r="HIX12" s="215"/>
      <c r="HIY12" s="215"/>
      <c r="HIZ12" s="215"/>
      <c r="HJA12" s="215"/>
      <c r="HJB12" s="215"/>
      <c r="HJC12" s="215"/>
      <c r="HJD12" s="215"/>
      <c r="HJE12" s="215"/>
      <c r="HJF12" s="215"/>
      <c r="HJG12" s="215"/>
      <c r="HJH12" s="215"/>
      <c r="HJI12" s="215"/>
      <c r="HJJ12" s="215"/>
      <c r="HJK12" s="215"/>
      <c r="HJL12" s="215"/>
      <c r="HJM12" s="215"/>
      <c r="HJN12" s="215"/>
      <c r="HJO12" s="215"/>
      <c r="HJP12" s="215"/>
      <c r="HJQ12" s="215"/>
      <c r="HJR12" s="215"/>
      <c r="HJS12" s="215"/>
      <c r="HJT12" s="215"/>
      <c r="HJU12" s="215"/>
      <c r="HJV12" s="215"/>
      <c r="HJW12" s="215"/>
      <c r="HJX12" s="215"/>
      <c r="HJY12" s="215"/>
      <c r="HJZ12" s="215"/>
      <c r="HKA12" s="215"/>
      <c r="HKB12" s="215"/>
      <c r="HKC12" s="215"/>
      <c r="HKD12" s="215"/>
      <c r="HKE12" s="215"/>
      <c r="HKF12" s="215"/>
      <c r="HKG12" s="215"/>
      <c r="HKH12" s="215"/>
      <c r="HKI12" s="215"/>
      <c r="HKJ12" s="215"/>
      <c r="HKK12" s="215"/>
      <c r="HKL12" s="215"/>
      <c r="HKM12" s="215"/>
      <c r="HKN12" s="215"/>
      <c r="HKO12" s="215"/>
      <c r="HKP12" s="215"/>
      <c r="HKQ12" s="215"/>
      <c r="HKR12" s="215"/>
      <c r="HKS12" s="215"/>
      <c r="HKT12" s="215"/>
      <c r="HKU12" s="215"/>
      <c r="HKV12" s="215"/>
      <c r="HKW12" s="215"/>
      <c r="HKX12" s="215"/>
      <c r="HKY12" s="215"/>
      <c r="HKZ12" s="215"/>
      <c r="HLA12" s="215"/>
      <c r="HLB12" s="215"/>
      <c r="HLC12" s="215"/>
      <c r="HLD12" s="215"/>
      <c r="HLE12" s="215"/>
      <c r="HLF12" s="215"/>
      <c r="HLG12" s="215"/>
      <c r="HLH12" s="215"/>
      <c r="HLI12" s="215"/>
      <c r="HLJ12" s="215"/>
      <c r="HLK12" s="215"/>
      <c r="HLL12" s="215"/>
      <c r="HLM12" s="215"/>
      <c r="HLN12" s="215"/>
      <c r="HLO12" s="215"/>
      <c r="HLP12" s="215"/>
      <c r="HLQ12" s="215"/>
      <c r="HLR12" s="215"/>
      <c r="HLS12" s="215"/>
      <c r="HLT12" s="215"/>
      <c r="HLU12" s="215"/>
      <c r="HLV12" s="215"/>
      <c r="HLW12" s="215"/>
      <c r="HLX12" s="215"/>
      <c r="HLY12" s="215"/>
      <c r="HLZ12" s="215"/>
      <c r="HMA12" s="215"/>
      <c r="HMB12" s="215"/>
      <c r="HMC12" s="215"/>
      <c r="HMD12" s="215"/>
      <c r="HME12" s="215"/>
      <c r="HMF12" s="215"/>
      <c r="HMG12" s="215"/>
      <c r="HMH12" s="215"/>
      <c r="HMI12" s="215"/>
      <c r="HMJ12" s="215"/>
      <c r="HMK12" s="215"/>
      <c r="HML12" s="215"/>
      <c r="HMM12" s="215"/>
      <c r="HMN12" s="215"/>
      <c r="HMO12" s="215"/>
      <c r="HMP12" s="215"/>
      <c r="HMQ12" s="215"/>
      <c r="HMR12" s="215"/>
      <c r="HMS12" s="215"/>
      <c r="HMT12" s="215"/>
      <c r="HMU12" s="215"/>
      <c r="HMV12" s="215"/>
      <c r="HMW12" s="215"/>
      <c r="HMX12" s="215"/>
      <c r="HMY12" s="215"/>
      <c r="HMZ12" s="215"/>
      <c r="HNA12" s="215"/>
      <c r="HNB12" s="215"/>
      <c r="HNC12" s="215"/>
      <c r="HND12" s="215"/>
      <c r="HNE12" s="215"/>
      <c r="HNF12" s="215"/>
      <c r="HNG12" s="215"/>
      <c r="HNH12" s="215"/>
      <c r="HNI12" s="215"/>
      <c r="HNJ12" s="215"/>
      <c r="HNK12" s="215"/>
      <c r="HNL12" s="215"/>
      <c r="HNM12" s="215"/>
      <c r="HNN12" s="215"/>
      <c r="HNO12" s="215"/>
      <c r="HNP12" s="215"/>
      <c r="HNQ12" s="215"/>
      <c r="HNR12" s="215"/>
      <c r="HNS12" s="215"/>
      <c r="HNT12" s="215"/>
      <c r="HNU12" s="215"/>
      <c r="HNV12" s="215"/>
      <c r="HNW12" s="215"/>
      <c r="HNX12" s="215"/>
      <c r="HNY12" s="215"/>
      <c r="HNZ12" s="215"/>
      <c r="HOA12" s="215"/>
      <c r="HOB12" s="215"/>
      <c r="HOC12" s="215"/>
      <c r="HOD12" s="215"/>
      <c r="HOE12" s="215"/>
      <c r="HOF12" s="215"/>
      <c r="HOG12" s="215"/>
      <c r="HOH12" s="215"/>
      <c r="HOI12" s="215"/>
      <c r="HOJ12" s="215"/>
      <c r="HOK12" s="215"/>
      <c r="HOL12" s="215"/>
      <c r="HOM12" s="215"/>
      <c r="HON12" s="215"/>
      <c r="HOO12" s="215"/>
      <c r="HOP12" s="215"/>
      <c r="HOQ12" s="215"/>
      <c r="HOR12" s="215"/>
      <c r="HOS12" s="215"/>
      <c r="HOT12" s="215"/>
      <c r="HOU12" s="215"/>
      <c r="HOV12" s="215"/>
      <c r="HOW12" s="215"/>
      <c r="HOX12" s="215"/>
      <c r="HOY12" s="215"/>
      <c r="HOZ12" s="215"/>
      <c r="HPA12" s="215"/>
      <c r="HPB12" s="215"/>
      <c r="HPC12" s="215"/>
      <c r="HPD12" s="215"/>
      <c r="HPE12" s="215"/>
      <c r="HPF12" s="215"/>
      <c r="HPG12" s="215"/>
      <c r="HPH12" s="215"/>
      <c r="HPI12" s="215"/>
      <c r="HPJ12" s="215"/>
      <c r="HPK12" s="215"/>
      <c r="HPL12" s="215"/>
      <c r="HPM12" s="215"/>
      <c r="HPN12" s="215"/>
      <c r="HPO12" s="215"/>
      <c r="HPP12" s="215"/>
      <c r="HPQ12" s="215"/>
      <c r="HPR12" s="215"/>
      <c r="HPS12" s="215"/>
      <c r="HPT12" s="215"/>
      <c r="HPU12" s="215"/>
      <c r="HPV12" s="215"/>
      <c r="HPW12" s="215"/>
      <c r="HPX12" s="215"/>
      <c r="HPY12" s="215"/>
      <c r="HPZ12" s="215"/>
      <c r="HQA12" s="215"/>
      <c r="HQB12" s="215"/>
      <c r="HQC12" s="215"/>
      <c r="HQD12" s="215"/>
      <c r="HQE12" s="215"/>
      <c r="HQF12" s="215"/>
      <c r="HQG12" s="215"/>
      <c r="HQH12" s="215"/>
      <c r="HQI12" s="215"/>
      <c r="HQJ12" s="215"/>
      <c r="HQK12" s="215"/>
      <c r="HQL12" s="215"/>
      <c r="HQM12" s="215"/>
      <c r="HQN12" s="215"/>
      <c r="HQO12" s="215"/>
      <c r="HQP12" s="215"/>
      <c r="HQQ12" s="215"/>
      <c r="HQR12" s="215"/>
      <c r="HQS12" s="215"/>
      <c r="HQT12" s="215"/>
      <c r="HQU12" s="215"/>
      <c r="HQV12" s="215"/>
      <c r="HQW12" s="215"/>
      <c r="HQX12" s="215"/>
      <c r="HQY12" s="215"/>
      <c r="HQZ12" s="215"/>
      <c r="HRA12" s="215"/>
      <c r="HRB12" s="215"/>
      <c r="HRC12" s="215"/>
      <c r="HRD12" s="215"/>
      <c r="HRE12" s="215"/>
      <c r="HRF12" s="215"/>
      <c r="HRG12" s="215"/>
      <c r="HRH12" s="215"/>
      <c r="HRI12" s="215"/>
      <c r="HRJ12" s="215"/>
      <c r="HRK12" s="215"/>
      <c r="HRL12" s="215"/>
      <c r="HRM12" s="215"/>
      <c r="HRN12" s="215"/>
      <c r="HRO12" s="215"/>
      <c r="HRP12" s="215"/>
      <c r="HRQ12" s="215"/>
      <c r="HRR12" s="215"/>
      <c r="HRS12" s="215"/>
      <c r="HRT12" s="215"/>
      <c r="HRU12" s="215"/>
      <c r="HRV12" s="215"/>
      <c r="HRW12" s="215"/>
      <c r="HRX12" s="215"/>
      <c r="HRY12" s="215"/>
      <c r="HRZ12" s="215"/>
      <c r="HSA12" s="215"/>
      <c r="HSB12" s="215"/>
      <c r="HSC12" s="215"/>
      <c r="HSD12" s="215"/>
      <c r="HSE12" s="215"/>
      <c r="HSF12" s="215"/>
      <c r="HSG12" s="215"/>
      <c r="HSH12" s="215"/>
      <c r="HSI12" s="215"/>
      <c r="HSJ12" s="215"/>
      <c r="HSK12" s="215"/>
      <c r="HSL12" s="215"/>
      <c r="HSM12" s="215"/>
      <c r="HSN12" s="215"/>
      <c r="HSO12" s="215"/>
      <c r="HSP12" s="215"/>
      <c r="HSQ12" s="215"/>
      <c r="HSR12" s="215"/>
      <c r="HSS12" s="215"/>
      <c r="HST12" s="215"/>
      <c r="HSU12" s="215"/>
      <c r="HSV12" s="215"/>
      <c r="HSW12" s="215"/>
      <c r="HSX12" s="215"/>
      <c r="HSY12" s="215"/>
      <c r="HSZ12" s="215"/>
      <c r="HTA12" s="215"/>
      <c r="HTB12" s="215"/>
      <c r="HTC12" s="215"/>
      <c r="HTD12" s="215"/>
      <c r="HTE12" s="215"/>
      <c r="HTF12" s="215"/>
      <c r="HTG12" s="215"/>
      <c r="HTH12" s="215"/>
      <c r="HTI12" s="215"/>
      <c r="HTJ12" s="215"/>
      <c r="HTK12" s="215"/>
      <c r="HTL12" s="215"/>
      <c r="HTM12" s="215"/>
      <c r="HTN12" s="215"/>
      <c r="HTO12" s="215"/>
      <c r="HTP12" s="215"/>
      <c r="HTQ12" s="215"/>
      <c r="HTR12" s="215"/>
      <c r="HTS12" s="215"/>
      <c r="HTT12" s="215"/>
      <c r="HTU12" s="215"/>
      <c r="HTV12" s="215"/>
      <c r="HTW12" s="215"/>
      <c r="HTX12" s="215"/>
      <c r="HTY12" s="215"/>
      <c r="HTZ12" s="215"/>
      <c r="HUA12" s="215"/>
      <c r="HUB12" s="215"/>
      <c r="HUC12" s="215"/>
      <c r="HUD12" s="215"/>
      <c r="HUE12" s="215"/>
      <c r="HUF12" s="215"/>
      <c r="HUG12" s="215"/>
      <c r="HUH12" s="215"/>
      <c r="HUI12" s="215"/>
      <c r="HUJ12" s="215"/>
      <c r="HUK12" s="215"/>
      <c r="HUL12" s="215"/>
      <c r="HUM12" s="215"/>
      <c r="HUN12" s="215"/>
      <c r="HUO12" s="215"/>
      <c r="HUP12" s="215"/>
      <c r="HUQ12" s="215"/>
      <c r="HUR12" s="215"/>
      <c r="HUS12" s="215"/>
      <c r="HUT12" s="215"/>
      <c r="HUU12" s="215"/>
      <c r="HUV12" s="215"/>
      <c r="HUW12" s="215"/>
      <c r="HUX12" s="215"/>
      <c r="HUY12" s="215"/>
      <c r="HUZ12" s="215"/>
      <c r="HVA12" s="215"/>
      <c r="HVB12" s="215"/>
      <c r="HVC12" s="215"/>
      <c r="HVD12" s="215"/>
      <c r="HVE12" s="215"/>
      <c r="HVF12" s="215"/>
      <c r="HVG12" s="215"/>
      <c r="HVH12" s="215"/>
      <c r="HVI12" s="215"/>
      <c r="HVJ12" s="215"/>
      <c r="HVK12" s="215"/>
      <c r="HVL12" s="215"/>
      <c r="HVM12" s="215"/>
      <c r="HVN12" s="215"/>
      <c r="HVO12" s="215"/>
      <c r="HVP12" s="215"/>
      <c r="HVQ12" s="215"/>
      <c r="HVR12" s="215"/>
      <c r="HVS12" s="215"/>
      <c r="HVT12" s="215"/>
      <c r="HVU12" s="215"/>
      <c r="HVV12" s="215"/>
      <c r="HVW12" s="215"/>
      <c r="HVX12" s="215"/>
      <c r="HVY12" s="215"/>
      <c r="HVZ12" s="215"/>
      <c r="HWA12" s="215"/>
      <c r="HWB12" s="215"/>
      <c r="HWC12" s="215"/>
      <c r="HWD12" s="215"/>
      <c r="HWE12" s="215"/>
      <c r="HWF12" s="215"/>
      <c r="HWG12" s="215"/>
      <c r="HWH12" s="215"/>
      <c r="HWI12" s="215"/>
      <c r="HWJ12" s="215"/>
      <c r="HWK12" s="215"/>
      <c r="HWL12" s="215"/>
      <c r="HWM12" s="215"/>
      <c r="HWN12" s="215"/>
      <c r="HWO12" s="215"/>
      <c r="HWP12" s="215"/>
      <c r="HWQ12" s="215"/>
      <c r="HWR12" s="215"/>
      <c r="HWS12" s="215"/>
      <c r="HWT12" s="215"/>
      <c r="HWU12" s="215"/>
      <c r="HWV12" s="215"/>
      <c r="HWW12" s="215"/>
      <c r="HWX12" s="215"/>
      <c r="HWY12" s="215"/>
      <c r="HWZ12" s="215"/>
      <c r="HXA12" s="215"/>
      <c r="HXB12" s="215"/>
      <c r="HXC12" s="215"/>
      <c r="HXD12" s="215"/>
      <c r="HXE12" s="215"/>
      <c r="HXF12" s="215"/>
      <c r="HXG12" s="215"/>
      <c r="HXH12" s="215"/>
      <c r="HXI12" s="215"/>
      <c r="HXJ12" s="215"/>
      <c r="HXK12" s="215"/>
      <c r="HXL12" s="215"/>
      <c r="HXM12" s="215"/>
      <c r="HXN12" s="215"/>
      <c r="HXO12" s="215"/>
      <c r="HXP12" s="215"/>
      <c r="HXQ12" s="215"/>
      <c r="HXR12" s="215"/>
      <c r="HXS12" s="215"/>
      <c r="HXT12" s="215"/>
      <c r="HXU12" s="215"/>
      <c r="HXV12" s="215"/>
      <c r="HXW12" s="215"/>
      <c r="HXX12" s="215"/>
      <c r="HXY12" s="215"/>
      <c r="HXZ12" s="215"/>
      <c r="HYA12" s="215"/>
      <c r="HYB12" s="215"/>
      <c r="HYC12" s="215"/>
      <c r="HYD12" s="215"/>
      <c r="HYE12" s="215"/>
      <c r="HYF12" s="215"/>
      <c r="HYG12" s="215"/>
      <c r="HYH12" s="215"/>
      <c r="HYI12" s="215"/>
      <c r="HYJ12" s="215"/>
      <c r="HYK12" s="215"/>
      <c r="HYL12" s="215"/>
      <c r="HYM12" s="215"/>
      <c r="HYN12" s="215"/>
      <c r="HYO12" s="215"/>
      <c r="HYP12" s="215"/>
      <c r="HYQ12" s="215"/>
      <c r="HYR12" s="215"/>
      <c r="HYS12" s="215"/>
      <c r="HYT12" s="215"/>
      <c r="HYU12" s="215"/>
      <c r="HYV12" s="215"/>
      <c r="HYW12" s="215"/>
      <c r="HYX12" s="215"/>
      <c r="HYY12" s="215"/>
      <c r="HYZ12" s="215"/>
      <c r="HZA12" s="215"/>
      <c r="HZB12" s="215"/>
      <c r="HZC12" s="215"/>
      <c r="HZD12" s="215"/>
      <c r="HZE12" s="215"/>
      <c r="HZF12" s="215"/>
      <c r="HZG12" s="215"/>
      <c r="HZH12" s="215"/>
      <c r="HZI12" s="215"/>
      <c r="HZJ12" s="215"/>
      <c r="HZK12" s="215"/>
      <c r="HZL12" s="215"/>
      <c r="HZM12" s="215"/>
      <c r="HZN12" s="215"/>
      <c r="HZO12" s="215"/>
      <c r="HZP12" s="215"/>
      <c r="HZQ12" s="215"/>
      <c r="HZR12" s="215"/>
      <c r="HZS12" s="215"/>
      <c r="HZT12" s="215"/>
      <c r="HZU12" s="215"/>
      <c r="HZV12" s="215"/>
      <c r="HZW12" s="215"/>
      <c r="HZX12" s="215"/>
      <c r="HZY12" s="215"/>
      <c r="HZZ12" s="215"/>
      <c r="IAA12" s="215"/>
      <c r="IAB12" s="215"/>
      <c r="IAC12" s="215"/>
      <c r="IAD12" s="215"/>
      <c r="IAE12" s="215"/>
      <c r="IAF12" s="215"/>
      <c r="IAG12" s="215"/>
      <c r="IAH12" s="215"/>
      <c r="IAI12" s="215"/>
      <c r="IAJ12" s="215"/>
      <c r="IAK12" s="215"/>
      <c r="IAL12" s="215"/>
      <c r="IAM12" s="215"/>
      <c r="IAN12" s="215"/>
      <c r="IAO12" s="215"/>
      <c r="IAP12" s="215"/>
      <c r="IAQ12" s="215"/>
      <c r="IAR12" s="215"/>
      <c r="IAS12" s="215"/>
      <c r="IAT12" s="215"/>
      <c r="IAU12" s="215"/>
      <c r="IAV12" s="215"/>
      <c r="IAW12" s="215"/>
      <c r="IAX12" s="215"/>
      <c r="IAY12" s="215"/>
      <c r="IAZ12" s="215"/>
      <c r="IBA12" s="215"/>
      <c r="IBB12" s="215"/>
      <c r="IBC12" s="215"/>
      <c r="IBD12" s="215"/>
      <c r="IBE12" s="215"/>
      <c r="IBF12" s="215"/>
      <c r="IBG12" s="215"/>
      <c r="IBH12" s="215"/>
      <c r="IBI12" s="215"/>
      <c r="IBJ12" s="215"/>
      <c r="IBK12" s="215"/>
      <c r="IBL12" s="215"/>
      <c r="IBM12" s="215"/>
      <c r="IBN12" s="215"/>
      <c r="IBO12" s="215"/>
      <c r="IBP12" s="215"/>
      <c r="IBQ12" s="215"/>
      <c r="IBR12" s="215"/>
      <c r="IBS12" s="215"/>
      <c r="IBT12" s="215"/>
      <c r="IBU12" s="215"/>
      <c r="IBV12" s="215"/>
      <c r="IBW12" s="215"/>
      <c r="IBX12" s="215"/>
      <c r="IBY12" s="215"/>
      <c r="IBZ12" s="215"/>
      <c r="ICA12" s="215"/>
      <c r="ICB12" s="215"/>
      <c r="ICC12" s="215"/>
      <c r="ICD12" s="215"/>
      <c r="ICE12" s="215"/>
      <c r="ICF12" s="215"/>
      <c r="ICG12" s="215"/>
      <c r="ICH12" s="215"/>
      <c r="ICI12" s="215"/>
      <c r="ICJ12" s="215"/>
      <c r="ICK12" s="215"/>
      <c r="ICL12" s="215"/>
      <c r="ICM12" s="215"/>
      <c r="ICN12" s="215"/>
      <c r="ICO12" s="215"/>
      <c r="ICP12" s="215"/>
      <c r="ICQ12" s="215"/>
      <c r="ICR12" s="215"/>
      <c r="ICS12" s="215"/>
      <c r="ICT12" s="215"/>
      <c r="ICU12" s="215"/>
      <c r="ICV12" s="215"/>
      <c r="ICW12" s="215"/>
      <c r="ICX12" s="215"/>
      <c r="ICY12" s="215"/>
      <c r="ICZ12" s="215"/>
      <c r="IDA12" s="215"/>
      <c r="IDB12" s="215"/>
      <c r="IDC12" s="215"/>
      <c r="IDD12" s="215"/>
      <c r="IDE12" s="215"/>
      <c r="IDF12" s="215"/>
      <c r="IDG12" s="215"/>
      <c r="IDH12" s="215"/>
      <c r="IDI12" s="215"/>
      <c r="IDJ12" s="215"/>
      <c r="IDK12" s="215"/>
      <c r="IDL12" s="215"/>
      <c r="IDM12" s="215"/>
      <c r="IDN12" s="215"/>
      <c r="IDO12" s="215"/>
      <c r="IDP12" s="215"/>
      <c r="IDQ12" s="215"/>
      <c r="IDR12" s="215"/>
      <c r="IDS12" s="215"/>
      <c r="IDT12" s="215"/>
      <c r="IDU12" s="215"/>
      <c r="IDV12" s="215"/>
      <c r="IDW12" s="215"/>
      <c r="IDX12" s="215"/>
      <c r="IDY12" s="215"/>
      <c r="IDZ12" s="215"/>
      <c r="IEA12" s="215"/>
      <c r="IEB12" s="215"/>
      <c r="IEC12" s="215"/>
      <c r="IED12" s="215"/>
      <c r="IEE12" s="215"/>
      <c r="IEF12" s="215"/>
      <c r="IEG12" s="215"/>
      <c r="IEH12" s="215"/>
      <c r="IEI12" s="215"/>
      <c r="IEJ12" s="215"/>
      <c r="IEK12" s="215"/>
      <c r="IEL12" s="215"/>
      <c r="IEM12" s="215"/>
      <c r="IEN12" s="215"/>
      <c r="IEO12" s="215"/>
      <c r="IEP12" s="215"/>
      <c r="IEQ12" s="215"/>
      <c r="IER12" s="215"/>
      <c r="IES12" s="215"/>
      <c r="IET12" s="215"/>
      <c r="IEU12" s="215"/>
      <c r="IEV12" s="215"/>
      <c r="IEW12" s="215"/>
      <c r="IEX12" s="215"/>
      <c r="IEY12" s="215"/>
      <c r="IEZ12" s="215"/>
      <c r="IFA12" s="215"/>
      <c r="IFB12" s="215"/>
      <c r="IFC12" s="215"/>
      <c r="IFD12" s="215"/>
      <c r="IFE12" s="215"/>
      <c r="IFF12" s="215"/>
      <c r="IFG12" s="215"/>
      <c r="IFH12" s="215"/>
      <c r="IFI12" s="215"/>
      <c r="IFJ12" s="215"/>
      <c r="IFK12" s="215"/>
      <c r="IFL12" s="215"/>
      <c r="IFM12" s="215"/>
      <c r="IFN12" s="215"/>
      <c r="IFO12" s="215"/>
      <c r="IFP12" s="215"/>
      <c r="IFQ12" s="215"/>
      <c r="IFR12" s="215"/>
      <c r="IFS12" s="215"/>
      <c r="IFT12" s="215"/>
      <c r="IFU12" s="215"/>
      <c r="IFV12" s="215"/>
      <c r="IFW12" s="215"/>
      <c r="IFX12" s="215"/>
      <c r="IFY12" s="215"/>
      <c r="IFZ12" s="215"/>
      <c r="IGA12" s="215"/>
      <c r="IGB12" s="215"/>
      <c r="IGC12" s="215"/>
      <c r="IGD12" s="215"/>
      <c r="IGE12" s="215"/>
      <c r="IGF12" s="215"/>
      <c r="IGG12" s="215"/>
      <c r="IGH12" s="215"/>
      <c r="IGI12" s="215"/>
      <c r="IGJ12" s="215"/>
      <c r="IGK12" s="215"/>
      <c r="IGL12" s="215"/>
      <c r="IGM12" s="215"/>
      <c r="IGN12" s="215"/>
      <c r="IGO12" s="215"/>
      <c r="IGP12" s="215"/>
      <c r="IGQ12" s="215"/>
      <c r="IGR12" s="215"/>
      <c r="IGS12" s="215"/>
      <c r="IGT12" s="215"/>
      <c r="IGU12" s="215"/>
      <c r="IGV12" s="215"/>
      <c r="IGW12" s="215"/>
      <c r="IGX12" s="215"/>
      <c r="IGY12" s="215"/>
      <c r="IGZ12" s="215"/>
      <c r="IHA12" s="215"/>
      <c r="IHB12" s="215"/>
      <c r="IHC12" s="215"/>
      <c r="IHD12" s="215"/>
      <c r="IHE12" s="215"/>
      <c r="IHF12" s="215"/>
      <c r="IHG12" s="215"/>
      <c r="IHH12" s="215"/>
      <c r="IHI12" s="215"/>
      <c r="IHJ12" s="215"/>
      <c r="IHK12" s="215"/>
      <c r="IHL12" s="215"/>
      <c r="IHM12" s="215"/>
      <c r="IHN12" s="215"/>
      <c r="IHO12" s="215"/>
      <c r="IHP12" s="215"/>
      <c r="IHQ12" s="215"/>
      <c r="IHR12" s="215"/>
      <c r="IHS12" s="215"/>
      <c r="IHT12" s="215"/>
      <c r="IHU12" s="215"/>
      <c r="IHV12" s="215"/>
      <c r="IHW12" s="215"/>
      <c r="IHX12" s="215"/>
      <c r="IHY12" s="215"/>
      <c r="IHZ12" s="215"/>
      <c r="IIA12" s="215"/>
      <c r="IIB12" s="215"/>
      <c r="IIC12" s="215"/>
      <c r="IID12" s="215"/>
      <c r="IIE12" s="215"/>
      <c r="IIF12" s="215"/>
      <c r="IIG12" s="215"/>
      <c r="IIH12" s="215"/>
      <c r="III12" s="215"/>
      <c r="IIJ12" s="215"/>
      <c r="IIK12" s="215"/>
      <c r="IIL12" s="215"/>
      <c r="IIM12" s="215"/>
      <c r="IIN12" s="215"/>
      <c r="IIO12" s="215"/>
      <c r="IIP12" s="215"/>
      <c r="IIQ12" s="215"/>
      <c r="IIR12" s="215"/>
      <c r="IIS12" s="215"/>
      <c r="IIT12" s="215"/>
      <c r="IIU12" s="215"/>
      <c r="IIV12" s="215"/>
      <c r="IIW12" s="215"/>
      <c r="IIX12" s="215"/>
      <c r="IIY12" s="215"/>
      <c r="IIZ12" s="215"/>
      <c r="IJA12" s="215"/>
      <c r="IJB12" s="215"/>
      <c r="IJC12" s="215"/>
      <c r="IJD12" s="215"/>
      <c r="IJE12" s="215"/>
      <c r="IJF12" s="215"/>
      <c r="IJG12" s="215"/>
      <c r="IJH12" s="215"/>
      <c r="IJI12" s="215"/>
      <c r="IJJ12" s="215"/>
      <c r="IJK12" s="215"/>
      <c r="IJL12" s="215"/>
      <c r="IJM12" s="215"/>
      <c r="IJN12" s="215"/>
      <c r="IJO12" s="215"/>
      <c r="IJP12" s="215"/>
      <c r="IJQ12" s="215"/>
      <c r="IJR12" s="215"/>
      <c r="IJS12" s="215"/>
      <c r="IJT12" s="215"/>
      <c r="IJU12" s="215"/>
      <c r="IJV12" s="215"/>
      <c r="IJW12" s="215"/>
      <c r="IJX12" s="215"/>
      <c r="IJY12" s="215"/>
      <c r="IJZ12" s="215"/>
      <c r="IKA12" s="215"/>
      <c r="IKB12" s="215"/>
      <c r="IKC12" s="215"/>
      <c r="IKD12" s="215"/>
      <c r="IKE12" s="215"/>
      <c r="IKF12" s="215"/>
      <c r="IKG12" s="215"/>
      <c r="IKH12" s="215"/>
      <c r="IKI12" s="215"/>
      <c r="IKJ12" s="215"/>
      <c r="IKK12" s="215"/>
      <c r="IKL12" s="215"/>
      <c r="IKM12" s="215"/>
      <c r="IKN12" s="215"/>
      <c r="IKO12" s="215"/>
      <c r="IKP12" s="215"/>
      <c r="IKQ12" s="215"/>
      <c r="IKR12" s="215"/>
      <c r="IKS12" s="215"/>
      <c r="IKT12" s="215"/>
      <c r="IKU12" s="215"/>
      <c r="IKV12" s="215"/>
      <c r="IKW12" s="215"/>
      <c r="IKX12" s="215"/>
      <c r="IKY12" s="215"/>
      <c r="IKZ12" s="215"/>
      <c r="ILA12" s="215"/>
      <c r="ILB12" s="215"/>
      <c r="ILC12" s="215"/>
      <c r="ILD12" s="215"/>
      <c r="ILE12" s="215"/>
      <c r="ILF12" s="215"/>
      <c r="ILG12" s="215"/>
      <c r="ILH12" s="215"/>
      <c r="ILI12" s="215"/>
      <c r="ILJ12" s="215"/>
      <c r="ILK12" s="215"/>
      <c r="ILL12" s="215"/>
      <c r="ILM12" s="215"/>
      <c r="ILN12" s="215"/>
      <c r="ILO12" s="215"/>
      <c r="ILP12" s="215"/>
      <c r="ILQ12" s="215"/>
      <c r="ILR12" s="215"/>
      <c r="ILS12" s="215"/>
      <c r="ILT12" s="215"/>
      <c r="ILU12" s="215"/>
      <c r="ILV12" s="215"/>
      <c r="ILW12" s="215"/>
      <c r="ILX12" s="215"/>
      <c r="ILY12" s="215"/>
      <c r="ILZ12" s="215"/>
      <c r="IMA12" s="215"/>
      <c r="IMB12" s="215"/>
      <c r="IMC12" s="215"/>
      <c r="IMD12" s="215"/>
      <c r="IME12" s="215"/>
      <c r="IMF12" s="215"/>
      <c r="IMG12" s="215"/>
      <c r="IMH12" s="215"/>
      <c r="IMI12" s="215"/>
      <c r="IMJ12" s="215"/>
      <c r="IMK12" s="215"/>
      <c r="IML12" s="215"/>
      <c r="IMM12" s="215"/>
      <c r="IMN12" s="215"/>
      <c r="IMO12" s="215"/>
      <c r="IMP12" s="215"/>
      <c r="IMQ12" s="215"/>
      <c r="IMR12" s="215"/>
      <c r="IMS12" s="215"/>
      <c r="IMT12" s="215"/>
      <c r="IMU12" s="215"/>
      <c r="IMV12" s="215"/>
      <c r="IMW12" s="215"/>
      <c r="IMX12" s="215"/>
      <c r="IMY12" s="215"/>
      <c r="IMZ12" s="215"/>
      <c r="INA12" s="215"/>
      <c r="INB12" s="215"/>
      <c r="INC12" s="215"/>
      <c r="IND12" s="215"/>
      <c r="INE12" s="215"/>
      <c r="INF12" s="215"/>
      <c r="ING12" s="215"/>
      <c r="INH12" s="215"/>
      <c r="INI12" s="215"/>
      <c r="INJ12" s="215"/>
      <c r="INK12" s="215"/>
      <c r="INL12" s="215"/>
      <c r="INM12" s="215"/>
      <c r="INN12" s="215"/>
      <c r="INO12" s="215"/>
      <c r="INP12" s="215"/>
      <c r="INQ12" s="215"/>
      <c r="INR12" s="215"/>
      <c r="INS12" s="215"/>
      <c r="INT12" s="215"/>
      <c r="INU12" s="215"/>
      <c r="INV12" s="215"/>
      <c r="INW12" s="215"/>
      <c r="INX12" s="215"/>
      <c r="INY12" s="215"/>
      <c r="INZ12" s="215"/>
      <c r="IOA12" s="215"/>
      <c r="IOB12" s="215"/>
      <c r="IOC12" s="215"/>
      <c r="IOD12" s="215"/>
      <c r="IOE12" s="215"/>
      <c r="IOF12" s="215"/>
      <c r="IOG12" s="215"/>
      <c r="IOH12" s="215"/>
      <c r="IOI12" s="215"/>
      <c r="IOJ12" s="215"/>
      <c r="IOK12" s="215"/>
      <c r="IOL12" s="215"/>
      <c r="IOM12" s="215"/>
      <c r="ION12" s="215"/>
      <c r="IOO12" s="215"/>
      <c r="IOP12" s="215"/>
      <c r="IOQ12" s="215"/>
      <c r="IOR12" s="215"/>
      <c r="IOS12" s="215"/>
      <c r="IOT12" s="215"/>
      <c r="IOU12" s="215"/>
      <c r="IOV12" s="215"/>
      <c r="IOW12" s="215"/>
      <c r="IOX12" s="215"/>
      <c r="IOY12" s="215"/>
      <c r="IOZ12" s="215"/>
      <c r="IPA12" s="215"/>
      <c r="IPB12" s="215"/>
      <c r="IPC12" s="215"/>
      <c r="IPD12" s="215"/>
      <c r="IPE12" s="215"/>
      <c r="IPF12" s="215"/>
      <c r="IPG12" s="215"/>
      <c r="IPH12" s="215"/>
      <c r="IPI12" s="215"/>
      <c r="IPJ12" s="215"/>
      <c r="IPK12" s="215"/>
      <c r="IPL12" s="215"/>
      <c r="IPM12" s="215"/>
      <c r="IPN12" s="215"/>
      <c r="IPO12" s="215"/>
      <c r="IPP12" s="215"/>
      <c r="IPQ12" s="215"/>
      <c r="IPR12" s="215"/>
      <c r="IPS12" s="215"/>
      <c r="IPT12" s="215"/>
      <c r="IPU12" s="215"/>
      <c r="IPV12" s="215"/>
      <c r="IPW12" s="215"/>
      <c r="IPX12" s="215"/>
      <c r="IPY12" s="215"/>
      <c r="IPZ12" s="215"/>
      <c r="IQA12" s="215"/>
      <c r="IQB12" s="215"/>
      <c r="IQC12" s="215"/>
      <c r="IQD12" s="215"/>
      <c r="IQE12" s="215"/>
      <c r="IQF12" s="215"/>
      <c r="IQG12" s="215"/>
      <c r="IQH12" s="215"/>
      <c r="IQI12" s="215"/>
      <c r="IQJ12" s="215"/>
      <c r="IQK12" s="215"/>
      <c r="IQL12" s="215"/>
      <c r="IQM12" s="215"/>
      <c r="IQN12" s="215"/>
      <c r="IQO12" s="215"/>
      <c r="IQP12" s="215"/>
      <c r="IQQ12" s="215"/>
      <c r="IQR12" s="215"/>
      <c r="IQS12" s="215"/>
      <c r="IQT12" s="215"/>
      <c r="IQU12" s="215"/>
      <c r="IQV12" s="215"/>
      <c r="IQW12" s="215"/>
      <c r="IQX12" s="215"/>
      <c r="IQY12" s="215"/>
      <c r="IQZ12" s="215"/>
      <c r="IRA12" s="215"/>
      <c r="IRB12" s="215"/>
      <c r="IRC12" s="215"/>
      <c r="IRD12" s="215"/>
      <c r="IRE12" s="215"/>
      <c r="IRF12" s="215"/>
      <c r="IRG12" s="215"/>
      <c r="IRH12" s="215"/>
      <c r="IRI12" s="215"/>
      <c r="IRJ12" s="215"/>
      <c r="IRK12" s="215"/>
      <c r="IRL12" s="215"/>
      <c r="IRM12" s="215"/>
      <c r="IRN12" s="215"/>
      <c r="IRO12" s="215"/>
      <c r="IRP12" s="215"/>
      <c r="IRQ12" s="215"/>
      <c r="IRR12" s="215"/>
      <c r="IRS12" s="215"/>
      <c r="IRT12" s="215"/>
      <c r="IRU12" s="215"/>
      <c r="IRV12" s="215"/>
      <c r="IRW12" s="215"/>
      <c r="IRX12" s="215"/>
      <c r="IRY12" s="215"/>
      <c r="IRZ12" s="215"/>
      <c r="ISA12" s="215"/>
      <c r="ISB12" s="215"/>
      <c r="ISC12" s="215"/>
      <c r="ISD12" s="215"/>
      <c r="ISE12" s="215"/>
      <c r="ISF12" s="215"/>
      <c r="ISG12" s="215"/>
      <c r="ISH12" s="215"/>
      <c r="ISI12" s="215"/>
      <c r="ISJ12" s="215"/>
      <c r="ISK12" s="215"/>
      <c r="ISL12" s="215"/>
      <c r="ISM12" s="215"/>
      <c r="ISN12" s="215"/>
      <c r="ISO12" s="215"/>
      <c r="ISP12" s="215"/>
      <c r="ISQ12" s="215"/>
      <c r="ISR12" s="215"/>
      <c r="ISS12" s="215"/>
      <c r="IST12" s="215"/>
      <c r="ISU12" s="215"/>
      <c r="ISV12" s="215"/>
      <c r="ISW12" s="215"/>
      <c r="ISX12" s="215"/>
      <c r="ISY12" s="215"/>
      <c r="ISZ12" s="215"/>
      <c r="ITA12" s="215"/>
      <c r="ITB12" s="215"/>
      <c r="ITC12" s="215"/>
      <c r="ITD12" s="215"/>
      <c r="ITE12" s="215"/>
      <c r="ITF12" s="215"/>
      <c r="ITG12" s="215"/>
      <c r="ITH12" s="215"/>
      <c r="ITI12" s="215"/>
      <c r="ITJ12" s="215"/>
      <c r="ITK12" s="215"/>
      <c r="ITL12" s="215"/>
      <c r="ITM12" s="215"/>
      <c r="ITN12" s="215"/>
      <c r="ITO12" s="215"/>
      <c r="ITP12" s="215"/>
      <c r="ITQ12" s="215"/>
      <c r="ITR12" s="215"/>
      <c r="ITS12" s="215"/>
      <c r="ITT12" s="215"/>
      <c r="ITU12" s="215"/>
      <c r="ITV12" s="215"/>
      <c r="ITW12" s="215"/>
      <c r="ITX12" s="215"/>
      <c r="ITY12" s="215"/>
      <c r="ITZ12" s="215"/>
      <c r="IUA12" s="215"/>
      <c r="IUB12" s="215"/>
      <c r="IUC12" s="215"/>
      <c r="IUD12" s="215"/>
      <c r="IUE12" s="215"/>
      <c r="IUF12" s="215"/>
      <c r="IUG12" s="215"/>
      <c r="IUH12" s="215"/>
      <c r="IUI12" s="215"/>
      <c r="IUJ12" s="215"/>
      <c r="IUK12" s="215"/>
      <c r="IUL12" s="215"/>
      <c r="IUM12" s="215"/>
      <c r="IUN12" s="215"/>
      <c r="IUO12" s="215"/>
      <c r="IUP12" s="215"/>
      <c r="IUQ12" s="215"/>
      <c r="IUR12" s="215"/>
      <c r="IUS12" s="215"/>
      <c r="IUT12" s="215"/>
      <c r="IUU12" s="215"/>
      <c r="IUV12" s="215"/>
      <c r="IUW12" s="215"/>
      <c r="IUX12" s="215"/>
      <c r="IUY12" s="215"/>
      <c r="IUZ12" s="215"/>
      <c r="IVA12" s="215"/>
      <c r="IVB12" s="215"/>
      <c r="IVC12" s="215"/>
      <c r="IVD12" s="215"/>
      <c r="IVE12" s="215"/>
      <c r="IVF12" s="215"/>
      <c r="IVG12" s="215"/>
      <c r="IVH12" s="215"/>
      <c r="IVI12" s="215"/>
      <c r="IVJ12" s="215"/>
      <c r="IVK12" s="215"/>
      <c r="IVL12" s="215"/>
      <c r="IVM12" s="215"/>
      <c r="IVN12" s="215"/>
      <c r="IVO12" s="215"/>
      <c r="IVP12" s="215"/>
      <c r="IVQ12" s="215"/>
      <c r="IVR12" s="215"/>
      <c r="IVS12" s="215"/>
      <c r="IVT12" s="215"/>
      <c r="IVU12" s="215"/>
      <c r="IVV12" s="215"/>
      <c r="IVW12" s="215"/>
      <c r="IVX12" s="215"/>
      <c r="IVY12" s="215"/>
      <c r="IVZ12" s="215"/>
      <c r="IWA12" s="215"/>
      <c r="IWB12" s="215"/>
      <c r="IWC12" s="215"/>
      <c r="IWD12" s="215"/>
      <c r="IWE12" s="215"/>
      <c r="IWF12" s="215"/>
      <c r="IWG12" s="215"/>
      <c r="IWH12" s="215"/>
      <c r="IWI12" s="215"/>
      <c r="IWJ12" s="215"/>
      <c r="IWK12" s="215"/>
      <c r="IWL12" s="215"/>
      <c r="IWM12" s="215"/>
      <c r="IWN12" s="215"/>
      <c r="IWO12" s="215"/>
      <c r="IWP12" s="215"/>
      <c r="IWQ12" s="215"/>
      <c r="IWR12" s="215"/>
      <c r="IWS12" s="215"/>
      <c r="IWT12" s="215"/>
      <c r="IWU12" s="215"/>
      <c r="IWV12" s="215"/>
      <c r="IWW12" s="215"/>
      <c r="IWX12" s="215"/>
      <c r="IWY12" s="215"/>
      <c r="IWZ12" s="215"/>
      <c r="IXA12" s="215"/>
      <c r="IXB12" s="215"/>
      <c r="IXC12" s="215"/>
      <c r="IXD12" s="215"/>
      <c r="IXE12" s="215"/>
      <c r="IXF12" s="215"/>
      <c r="IXG12" s="215"/>
      <c r="IXH12" s="215"/>
      <c r="IXI12" s="215"/>
      <c r="IXJ12" s="215"/>
      <c r="IXK12" s="215"/>
      <c r="IXL12" s="215"/>
      <c r="IXM12" s="215"/>
      <c r="IXN12" s="215"/>
      <c r="IXO12" s="215"/>
      <c r="IXP12" s="215"/>
      <c r="IXQ12" s="215"/>
      <c r="IXR12" s="215"/>
      <c r="IXS12" s="215"/>
      <c r="IXT12" s="215"/>
      <c r="IXU12" s="215"/>
      <c r="IXV12" s="215"/>
      <c r="IXW12" s="215"/>
      <c r="IXX12" s="215"/>
      <c r="IXY12" s="215"/>
      <c r="IXZ12" s="215"/>
      <c r="IYA12" s="215"/>
      <c r="IYB12" s="215"/>
      <c r="IYC12" s="215"/>
      <c r="IYD12" s="215"/>
      <c r="IYE12" s="215"/>
      <c r="IYF12" s="215"/>
      <c r="IYG12" s="215"/>
      <c r="IYH12" s="215"/>
      <c r="IYI12" s="215"/>
      <c r="IYJ12" s="215"/>
      <c r="IYK12" s="215"/>
      <c r="IYL12" s="215"/>
      <c r="IYM12" s="215"/>
      <c r="IYN12" s="215"/>
      <c r="IYO12" s="215"/>
      <c r="IYP12" s="215"/>
      <c r="IYQ12" s="215"/>
      <c r="IYR12" s="215"/>
      <c r="IYS12" s="215"/>
      <c r="IYT12" s="215"/>
      <c r="IYU12" s="215"/>
      <c r="IYV12" s="215"/>
      <c r="IYW12" s="215"/>
      <c r="IYX12" s="215"/>
      <c r="IYY12" s="215"/>
      <c r="IYZ12" s="215"/>
      <c r="IZA12" s="215"/>
      <c r="IZB12" s="215"/>
      <c r="IZC12" s="215"/>
      <c r="IZD12" s="215"/>
      <c r="IZE12" s="215"/>
      <c r="IZF12" s="215"/>
      <c r="IZG12" s="215"/>
      <c r="IZH12" s="215"/>
      <c r="IZI12" s="215"/>
      <c r="IZJ12" s="215"/>
      <c r="IZK12" s="215"/>
      <c r="IZL12" s="215"/>
      <c r="IZM12" s="215"/>
      <c r="IZN12" s="215"/>
      <c r="IZO12" s="215"/>
      <c r="IZP12" s="215"/>
      <c r="IZQ12" s="215"/>
      <c r="IZR12" s="215"/>
      <c r="IZS12" s="215"/>
      <c r="IZT12" s="215"/>
      <c r="IZU12" s="215"/>
      <c r="IZV12" s="215"/>
      <c r="IZW12" s="215"/>
      <c r="IZX12" s="215"/>
      <c r="IZY12" s="215"/>
      <c r="IZZ12" s="215"/>
      <c r="JAA12" s="215"/>
      <c r="JAB12" s="215"/>
      <c r="JAC12" s="215"/>
      <c r="JAD12" s="215"/>
      <c r="JAE12" s="215"/>
      <c r="JAF12" s="215"/>
      <c r="JAG12" s="215"/>
      <c r="JAH12" s="215"/>
      <c r="JAI12" s="215"/>
      <c r="JAJ12" s="215"/>
      <c r="JAK12" s="215"/>
      <c r="JAL12" s="215"/>
      <c r="JAM12" s="215"/>
      <c r="JAN12" s="215"/>
      <c r="JAO12" s="215"/>
      <c r="JAP12" s="215"/>
      <c r="JAQ12" s="215"/>
      <c r="JAR12" s="215"/>
      <c r="JAS12" s="215"/>
      <c r="JAT12" s="215"/>
      <c r="JAU12" s="215"/>
      <c r="JAV12" s="215"/>
      <c r="JAW12" s="215"/>
      <c r="JAX12" s="215"/>
      <c r="JAY12" s="215"/>
      <c r="JAZ12" s="215"/>
      <c r="JBA12" s="215"/>
      <c r="JBB12" s="215"/>
      <c r="JBC12" s="215"/>
      <c r="JBD12" s="215"/>
      <c r="JBE12" s="215"/>
      <c r="JBF12" s="215"/>
      <c r="JBG12" s="215"/>
      <c r="JBH12" s="215"/>
      <c r="JBI12" s="215"/>
      <c r="JBJ12" s="215"/>
      <c r="JBK12" s="215"/>
      <c r="JBL12" s="215"/>
      <c r="JBM12" s="215"/>
      <c r="JBN12" s="215"/>
      <c r="JBO12" s="215"/>
      <c r="JBP12" s="215"/>
      <c r="JBQ12" s="215"/>
      <c r="JBR12" s="215"/>
      <c r="JBS12" s="215"/>
      <c r="JBT12" s="215"/>
      <c r="JBU12" s="215"/>
      <c r="JBV12" s="215"/>
      <c r="JBW12" s="215"/>
      <c r="JBX12" s="215"/>
      <c r="JBY12" s="215"/>
      <c r="JBZ12" s="215"/>
      <c r="JCA12" s="215"/>
      <c r="JCB12" s="215"/>
      <c r="JCC12" s="215"/>
      <c r="JCD12" s="215"/>
      <c r="JCE12" s="215"/>
      <c r="JCF12" s="215"/>
      <c r="JCG12" s="215"/>
      <c r="JCH12" s="215"/>
      <c r="JCI12" s="215"/>
      <c r="JCJ12" s="215"/>
      <c r="JCK12" s="215"/>
      <c r="JCL12" s="215"/>
      <c r="JCM12" s="215"/>
      <c r="JCN12" s="215"/>
      <c r="JCO12" s="215"/>
      <c r="JCP12" s="215"/>
      <c r="JCQ12" s="215"/>
      <c r="JCR12" s="215"/>
      <c r="JCS12" s="215"/>
      <c r="JCT12" s="215"/>
      <c r="JCU12" s="215"/>
      <c r="JCV12" s="215"/>
      <c r="JCW12" s="215"/>
      <c r="JCX12" s="215"/>
      <c r="JCY12" s="215"/>
      <c r="JCZ12" s="215"/>
      <c r="JDA12" s="215"/>
      <c r="JDB12" s="215"/>
      <c r="JDC12" s="215"/>
      <c r="JDD12" s="215"/>
      <c r="JDE12" s="215"/>
      <c r="JDF12" s="215"/>
      <c r="JDG12" s="215"/>
      <c r="JDH12" s="215"/>
      <c r="JDI12" s="215"/>
      <c r="JDJ12" s="215"/>
      <c r="JDK12" s="215"/>
      <c r="JDL12" s="215"/>
      <c r="JDM12" s="215"/>
      <c r="JDN12" s="215"/>
      <c r="JDO12" s="215"/>
      <c r="JDP12" s="215"/>
      <c r="JDQ12" s="215"/>
      <c r="JDR12" s="215"/>
      <c r="JDS12" s="215"/>
      <c r="JDT12" s="215"/>
      <c r="JDU12" s="215"/>
      <c r="JDV12" s="215"/>
      <c r="JDW12" s="215"/>
      <c r="JDX12" s="215"/>
      <c r="JDY12" s="215"/>
      <c r="JDZ12" s="215"/>
      <c r="JEA12" s="215"/>
      <c r="JEB12" s="215"/>
      <c r="JEC12" s="215"/>
      <c r="JED12" s="215"/>
      <c r="JEE12" s="215"/>
      <c r="JEF12" s="215"/>
      <c r="JEG12" s="215"/>
      <c r="JEH12" s="215"/>
      <c r="JEI12" s="215"/>
      <c r="JEJ12" s="215"/>
      <c r="JEK12" s="215"/>
      <c r="JEL12" s="215"/>
      <c r="JEM12" s="215"/>
      <c r="JEN12" s="215"/>
      <c r="JEO12" s="215"/>
      <c r="JEP12" s="215"/>
      <c r="JEQ12" s="215"/>
      <c r="JER12" s="215"/>
      <c r="JES12" s="215"/>
      <c r="JET12" s="215"/>
      <c r="JEU12" s="215"/>
      <c r="JEV12" s="215"/>
      <c r="JEW12" s="215"/>
      <c r="JEX12" s="215"/>
      <c r="JEY12" s="215"/>
      <c r="JEZ12" s="215"/>
      <c r="JFA12" s="215"/>
      <c r="JFB12" s="215"/>
      <c r="JFC12" s="215"/>
      <c r="JFD12" s="215"/>
      <c r="JFE12" s="215"/>
      <c r="JFF12" s="215"/>
      <c r="JFG12" s="215"/>
      <c r="JFH12" s="215"/>
      <c r="JFI12" s="215"/>
      <c r="JFJ12" s="215"/>
      <c r="JFK12" s="215"/>
      <c r="JFL12" s="215"/>
      <c r="JFM12" s="215"/>
      <c r="JFN12" s="215"/>
      <c r="JFO12" s="215"/>
      <c r="JFP12" s="215"/>
      <c r="JFQ12" s="215"/>
      <c r="JFR12" s="215"/>
      <c r="JFS12" s="215"/>
      <c r="JFT12" s="215"/>
      <c r="JFU12" s="215"/>
      <c r="JFV12" s="215"/>
      <c r="JFW12" s="215"/>
      <c r="JFX12" s="215"/>
      <c r="JFY12" s="215"/>
      <c r="JFZ12" s="215"/>
      <c r="JGA12" s="215"/>
      <c r="JGB12" s="215"/>
      <c r="JGC12" s="215"/>
      <c r="JGD12" s="215"/>
      <c r="JGE12" s="215"/>
      <c r="JGF12" s="215"/>
      <c r="JGG12" s="215"/>
      <c r="JGH12" s="215"/>
      <c r="JGI12" s="215"/>
      <c r="JGJ12" s="215"/>
      <c r="JGK12" s="215"/>
      <c r="JGL12" s="215"/>
      <c r="JGM12" s="215"/>
      <c r="JGN12" s="215"/>
      <c r="JGO12" s="215"/>
      <c r="JGP12" s="215"/>
      <c r="JGQ12" s="215"/>
      <c r="JGR12" s="215"/>
      <c r="JGS12" s="215"/>
      <c r="JGT12" s="215"/>
      <c r="JGU12" s="215"/>
      <c r="JGV12" s="215"/>
      <c r="JGW12" s="215"/>
      <c r="JGX12" s="215"/>
      <c r="JGY12" s="215"/>
      <c r="JGZ12" s="215"/>
      <c r="JHA12" s="215"/>
      <c r="JHB12" s="215"/>
      <c r="JHC12" s="215"/>
      <c r="JHD12" s="215"/>
      <c r="JHE12" s="215"/>
      <c r="JHF12" s="215"/>
      <c r="JHG12" s="215"/>
      <c r="JHH12" s="215"/>
      <c r="JHI12" s="215"/>
      <c r="JHJ12" s="215"/>
      <c r="JHK12" s="215"/>
      <c r="JHL12" s="215"/>
      <c r="JHM12" s="215"/>
      <c r="JHN12" s="215"/>
      <c r="JHO12" s="215"/>
      <c r="JHP12" s="215"/>
      <c r="JHQ12" s="215"/>
      <c r="JHR12" s="215"/>
      <c r="JHS12" s="215"/>
      <c r="JHT12" s="215"/>
      <c r="JHU12" s="215"/>
      <c r="JHV12" s="215"/>
      <c r="JHW12" s="215"/>
      <c r="JHX12" s="215"/>
      <c r="JHY12" s="215"/>
      <c r="JHZ12" s="215"/>
      <c r="JIA12" s="215"/>
      <c r="JIB12" s="215"/>
      <c r="JIC12" s="215"/>
      <c r="JID12" s="215"/>
      <c r="JIE12" s="215"/>
      <c r="JIF12" s="215"/>
      <c r="JIG12" s="215"/>
      <c r="JIH12" s="215"/>
      <c r="JII12" s="215"/>
      <c r="JIJ12" s="215"/>
      <c r="JIK12" s="215"/>
      <c r="JIL12" s="215"/>
      <c r="JIM12" s="215"/>
      <c r="JIN12" s="215"/>
      <c r="JIO12" s="215"/>
      <c r="JIP12" s="215"/>
      <c r="JIQ12" s="215"/>
      <c r="JIR12" s="215"/>
      <c r="JIS12" s="215"/>
      <c r="JIT12" s="215"/>
      <c r="JIU12" s="215"/>
      <c r="JIV12" s="215"/>
      <c r="JIW12" s="215"/>
      <c r="JIX12" s="215"/>
      <c r="JIY12" s="215"/>
      <c r="JIZ12" s="215"/>
      <c r="JJA12" s="215"/>
      <c r="JJB12" s="215"/>
      <c r="JJC12" s="215"/>
      <c r="JJD12" s="215"/>
      <c r="JJE12" s="215"/>
      <c r="JJF12" s="215"/>
      <c r="JJG12" s="215"/>
      <c r="JJH12" s="215"/>
      <c r="JJI12" s="215"/>
      <c r="JJJ12" s="215"/>
      <c r="JJK12" s="215"/>
      <c r="JJL12" s="215"/>
      <c r="JJM12" s="215"/>
      <c r="JJN12" s="215"/>
      <c r="JJO12" s="215"/>
      <c r="JJP12" s="215"/>
      <c r="JJQ12" s="215"/>
      <c r="JJR12" s="215"/>
      <c r="JJS12" s="215"/>
      <c r="JJT12" s="215"/>
      <c r="JJU12" s="215"/>
      <c r="JJV12" s="215"/>
      <c r="JJW12" s="215"/>
      <c r="JJX12" s="215"/>
      <c r="JJY12" s="215"/>
      <c r="JJZ12" s="215"/>
      <c r="JKA12" s="215"/>
      <c r="JKB12" s="215"/>
      <c r="JKC12" s="215"/>
      <c r="JKD12" s="215"/>
      <c r="JKE12" s="215"/>
      <c r="JKF12" s="215"/>
      <c r="JKG12" s="215"/>
      <c r="JKH12" s="215"/>
      <c r="JKI12" s="215"/>
      <c r="JKJ12" s="215"/>
      <c r="JKK12" s="215"/>
      <c r="JKL12" s="215"/>
      <c r="JKM12" s="215"/>
      <c r="JKN12" s="215"/>
      <c r="JKO12" s="215"/>
      <c r="JKP12" s="215"/>
      <c r="JKQ12" s="215"/>
      <c r="JKR12" s="215"/>
      <c r="JKS12" s="215"/>
      <c r="JKT12" s="215"/>
      <c r="JKU12" s="215"/>
      <c r="JKV12" s="215"/>
      <c r="JKW12" s="215"/>
      <c r="JKX12" s="215"/>
      <c r="JKY12" s="215"/>
      <c r="JKZ12" s="215"/>
      <c r="JLA12" s="215"/>
      <c r="JLB12" s="215"/>
      <c r="JLC12" s="215"/>
      <c r="JLD12" s="215"/>
      <c r="JLE12" s="215"/>
      <c r="JLF12" s="215"/>
      <c r="JLG12" s="215"/>
      <c r="JLH12" s="215"/>
      <c r="JLI12" s="215"/>
      <c r="JLJ12" s="215"/>
      <c r="JLK12" s="215"/>
      <c r="JLL12" s="215"/>
      <c r="JLM12" s="215"/>
      <c r="JLN12" s="215"/>
      <c r="JLO12" s="215"/>
      <c r="JLP12" s="215"/>
      <c r="JLQ12" s="215"/>
      <c r="JLR12" s="215"/>
      <c r="JLS12" s="215"/>
      <c r="JLT12" s="215"/>
      <c r="JLU12" s="215"/>
      <c r="JLV12" s="215"/>
      <c r="JLW12" s="215"/>
      <c r="JLX12" s="215"/>
      <c r="JLY12" s="215"/>
      <c r="JLZ12" s="215"/>
      <c r="JMA12" s="215"/>
      <c r="JMB12" s="215"/>
      <c r="JMC12" s="215"/>
      <c r="JMD12" s="215"/>
      <c r="JME12" s="215"/>
      <c r="JMF12" s="215"/>
      <c r="JMG12" s="215"/>
      <c r="JMH12" s="215"/>
      <c r="JMI12" s="215"/>
      <c r="JMJ12" s="215"/>
      <c r="JMK12" s="215"/>
      <c r="JML12" s="215"/>
      <c r="JMM12" s="215"/>
      <c r="JMN12" s="215"/>
      <c r="JMO12" s="215"/>
      <c r="JMP12" s="215"/>
      <c r="JMQ12" s="215"/>
      <c r="JMR12" s="215"/>
      <c r="JMS12" s="215"/>
      <c r="JMT12" s="215"/>
      <c r="JMU12" s="215"/>
      <c r="JMV12" s="215"/>
      <c r="JMW12" s="215"/>
      <c r="JMX12" s="215"/>
      <c r="JMY12" s="215"/>
      <c r="JMZ12" s="215"/>
      <c r="JNA12" s="215"/>
      <c r="JNB12" s="215"/>
      <c r="JNC12" s="215"/>
      <c r="JND12" s="215"/>
      <c r="JNE12" s="215"/>
      <c r="JNF12" s="215"/>
      <c r="JNG12" s="215"/>
      <c r="JNH12" s="215"/>
      <c r="JNI12" s="215"/>
      <c r="JNJ12" s="215"/>
      <c r="JNK12" s="215"/>
      <c r="JNL12" s="215"/>
      <c r="JNM12" s="215"/>
      <c r="JNN12" s="215"/>
      <c r="JNO12" s="215"/>
      <c r="JNP12" s="215"/>
      <c r="JNQ12" s="215"/>
      <c r="JNR12" s="215"/>
      <c r="JNS12" s="215"/>
      <c r="JNT12" s="215"/>
      <c r="JNU12" s="215"/>
      <c r="JNV12" s="215"/>
      <c r="JNW12" s="215"/>
      <c r="JNX12" s="215"/>
      <c r="JNY12" s="215"/>
      <c r="JNZ12" s="215"/>
      <c r="JOA12" s="215"/>
      <c r="JOB12" s="215"/>
      <c r="JOC12" s="215"/>
      <c r="JOD12" s="215"/>
      <c r="JOE12" s="215"/>
      <c r="JOF12" s="215"/>
      <c r="JOG12" s="215"/>
      <c r="JOH12" s="215"/>
      <c r="JOI12" s="215"/>
      <c r="JOJ12" s="215"/>
      <c r="JOK12" s="215"/>
      <c r="JOL12" s="215"/>
      <c r="JOM12" s="215"/>
      <c r="JON12" s="215"/>
      <c r="JOO12" s="215"/>
      <c r="JOP12" s="215"/>
      <c r="JOQ12" s="215"/>
      <c r="JOR12" s="215"/>
      <c r="JOS12" s="215"/>
      <c r="JOT12" s="215"/>
      <c r="JOU12" s="215"/>
      <c r="JOV12" s="215"/>
      <c r="JOW12" s="215"/>
      <c r="JOX12" s="215"/>
      <c r="JOY12" s="215"/>
      <c r="JOZ12" s="215"/>
      <c r="JPA12" s="215"/>
      <c r="JPB12" s="215"/>
      <c r="JPC12" s="215"/>
      <c r="JPD12" s="215"/>
      <c r="JPE12" s="215"/>
      <c r="JPF12" s="215"/>
      <c r="JPG12" s="215"/>
      <c r="JPH12" s="215"/>
      <c r="JPI12" s="215"/>
      <c r="JPJ12" s="215"/>
      <c r="JPK12" s="215"/>
      <c r="JPL12" s="215"/>
      <c r="JPM12" s="215"/>
      <c r="JPN12" s="215"/>
      <c r="JPO12" s="215"/>
      <c r="JPP12" s="215"/>
      <c r="JPQ12" s="215"/>
      <c r="JPR12" s="215"/>
      <c r="JPS12" s="215"/>
      <c r="JPT12" s="215"/>
      <c r="JPU12" s="215"/>
      <c r="JPV12" s="215"/>
      <c r="JPW12" s="215"/>
      <c r="JPX12" s="215"/>
      <c r="JPY12" s="215"/>
      <c r="JPZ12" s="215"/>
      <c r="JQA12" s="215"/>
      <c r="JQB12" s="215"/>
      <c r="JQC12" s="215"/>
      <c r="JQD12" s="215"/>
      <c r="JQE12" s="215"/>
      <c r="JQF12" s="215"/>
      <c r="JQG12" s="215"/>
      <c r="JQH12" s="215"/>
      <c r="JQI12" s="215"/>
      <c r="JQJ12" s="215"/>
      <c r="JQK12" s="215"/>
      <c r="JQL12" s="215"/>
      <c r="JQM12" s="215"/>
      <c r="JQN12" s="215"/>
      <c r="JQO12" s="215"/>
      <c r="JQP12" s="215"/>
      <c r="JQQ12" s="215"/>
      <c r="JQR12" s="215"/>
      <c r="JQS12" s="215"/>
      <c r="JQT12" s="215"/>
      <c r="JQU12" s="215"/>
      <c r="JQV12" s="215"/>
      <c r="JQW12" s="215"/>
      <c r="JQX12" s="215"/>
      <c r="JQY12" s="215"/>
      <c r="JQZ12" s="215"/>
      <c r="JRA12" s="215"/>
      <c r="JRB12" s="215"/>
      <c r="JRC12" s="215"/>
      <c r="JRD12" s="215"/>
      <c r="JRE12" s="215"/>
      <c r="JRF12" s="215"/>
      <c r="JRG12" s="215"/>
      <c r="JRH12" s="215"/>
      <c r="JRI12" s="215"/>
      <c r="JRJ12" s="215"/>
      <c r="JRK12" s="215"/>
      <c r="JRL12" s="215"/>
      <c r="JRM12" s="215"/>
      <c r="JRN12" s="215"/>
      <c r="JRO12" s="215"/>
      <c r="JRP12" s="215"/>
      <c r="JRQ12" s="215"/>
      <c r="JRR12" s="215"/>
      <c r="JRS12" s="215"/>
      <c r="JRT12" s="215"/>
      <c r="JRU12" s="215"/>
      <c r="JRV12" s="215"/>
      <c r="JRW12" s="215"/>
      <c r="JRX12" s="215"/>
      <c r="JRY12" s="215"/>
      <c r="JRZ12" s="215"/>
      <c r="JSA12" s="215"/>
      <c r="JSB12" s="215"/>
      <c r="JSC12" s="215"/>
      <c r="JSD12" s="215"/>
      <c r="JSE12" s="215"/>
      <c r="JSF12" s="215"/>
      <c r="JSG12" s="215"/>
      <c r="JSH12" s="215"/>
      <c r="JSI12" s="215"/>
      <c r="JSJ12" s="215"/>
      <c r="JSK12" s="215"/>
      <c r="JSL12" s="215"/>
      <c r="JSM12" s="215"/>
      <c r="JSN12" s="215"/>
      <c r="JSO12" s="215"/>
      <c r="JSP12" s="215"/>
      <c r="JSQ12" s="215"/>
      <c r="JSR12" s="215"/>
      <c r="JSS12" s="215"/>
      <c r="JST12" s="215"/>
      <c r="JSU12" s="215"/>
      <c r="JSV12" s="215"/>
      <c r="JSW12" s="215"/>
      <c r="JSX12" s="215"/>
      <c r="JSY12" s="215"/>
      <c r="JSZ12" s="215"/>
      <c r="JTA12" s="215"/>
      <c r="JTB12" s="215"/>
      <c r="JTC12" s="215"/>
      <c r="JTD12" s="215"/>
      <c r="JTE12" s="215"/>
      <c r="JTF12" s="215"/>
      <c r="JTG12" s="215"/>
      <c r="JTH12" s="215"/>
      <c r="JTI12" s="215"/>
      <c r="JTJ12" s="215"/>
      <c r="JTK12" s="215"/>
      <c r="JTL12" s="215"/>
      <c r="JTM12" s="215"/>
      <c r="JTN12" s="215"/>
      <c r="JTO12" s="215"/>
      <c r="JTP12" s="215"/>
      <c r="JTQ12" s="215"/>
      <c r="JTR12" s="215"/>
      <c r="JTS12" s="215"/>
      <c r="JTT12" s="215"/>
      <c r="JTU12" s="215"/>
      <c r="JTV12" s="215"/>
      <c r="JTW12" s="215"/>
      <c r="JTX12" s="215"/>
      <c r="JTY12" s="215"/>
      <c r="JTZ12" s="215"/>
      <c r="JUA12" s="215"/>
      <c r="JUB12" s="215"/>
      <c r="JUC12" s="215"/>
      <c r="JUD12" s="215"/>
      <c r="JUE12" s="215"/>
      <c r="JUF12" s="215"/>
      <c r="JUG12" s="215"/>
      <c r="JUH12" s="215"/>
      <c r="JUI12" s="215"/>
      <c r="JUJ12" s="215"/>
      <c r="JUK12" s="215"/>
      <c r="JUL12" s="215"/>
      <c r="JUM12" s="215"/>
      <c r="JUN12" s="215"/>
      <c r="JUO12" s="215"/>
      <c r="JUP12" s="215"/>
      <c r="JUQ12" s="215"/>
      <c r="JUR12" s="215"/>
      <c r="JUS12" s="215"/>
      <c r="JUT12" s="215"/>
      <c r="JUU12" s="215"/>
      <c r="JUV12" s="215"/>
      <c r="JUW12" s="215"/>
      <c r="JUX12" s="215"/>
      <c r="JUY12" s="215"/>
      <c r="JUZ12" s="215"/>
      <c r="JVA12" s="215"/>
      <c r="JVB12" s="215"/>
      <c r="JVC12" s="215"/>
      <c r="JVD12" s="215"/>
      <c r="JVE12" s="215"/>
      <c r="JVF12" s="215"/>
      <c r="JVG12" s="215"/>
      <c r="JVH12" s="215"/>
      <c r="JVI12" s="215"/>
      <c r="JVJ12" s="215"/>
      <c r="JVK12" s="215"/>
      <c r="JVL12" s="215"/>
      <c r="JVM12" s="215"/>
      <c r="JVN12" s="215"/>
      <c r="JVO12" s="215"/>
      <c r="JVP12" s="215"/>
      <c r="JVQ12" s="215"/>
      <c r="JVR12" s="215"/>
      <c r="JVS12" s="215"/>
      <c r="JVT12" s="215"/>
      <c r="JVU12" s="215"/>
      <c r="JVV12" s="215"/>
      <c r="JVW12" s="215"/>
      <c r="JVX12" s="215"/>
      <c r="JVY12" s="215"/>
      <c r="JVZ12" s="215"/>
      <c r="JWA12" s="215"/>
      <c r="JWB12" s="215"/>
      <c r="JWC12" s="215"/>
      <c r="JWD12" s="215"/>
      <c r="JWE12" s="215"/>
      <c r="JWF12" s="215"/>
      <c r="JWG12" s="215"/>
      <c r="JWH12" s="215"/>
      <c r="JWI12" s="215"/>
      <c r="JWJ12" s="215"/>
      <c r="JWK12" s="215"/>
      <c r="JWL12" s="215"/>
      <c r="JWM12" s="215"/>
      <c r="JWN12" s="215"/>
      <c r="JWO12" s="215"/>
      <c r="JWP12" s="215"/>
      <c r="JWQ12" s="215"/>
      <c r="JWR12" s="215"/>
      <c r="JWS12" s="215"/>
      <c r="JWT12" s="215"/>
      <c r="JWU12" s="215"/>
      <c r="JWV12" s="215"/>
      <c r="JWW12" s="215"/>
      <c r="JWX12" s="215"/>
      <c r="JWY12" s="215"/>
      <c r="JWZ12" s="215"/>
      <c r="JXA12" s="215"/>
      <c r="JXB12" s="215"/>
      <c r="JXC12" s="215"/>
      <c r="JXD12" s="215"/>
      <c r="JXE12" s="215"/>
      <c r="JXF12" s="215"/>
      <c r="JXG12" s="215"/>
      <c r="JXH12" s="215"/>
      <c r="JXI12" s="215"/>
      <c r="JXJ12" s="215"/>
      <c r="JXK12" s="215"/>
      <c r="JXL12" s="215"/>
      <c r="JXM12" s="215"/>
      <c r="JXN12" s="215"/>
      <c r="JXO12" s="215"/>
      <c r="JXP12" s="215"/>
      <c r="JXQ12" s="215"/>
      <c r="JXR12" s="215"/>
      <c r="JXS12" s="215"/>
      <c r="JXT12" s="215"/>
      <c r="JXU12" s="215"/>
      <c r="JXV12" s="215"/>
      <c r="JXW12" s="215"/>
      <c r="JXX12" s="215"/>
      <c r="JXY12" s="215"/>
      <c r="JXZ12" s="215"/>
      <c r="JYA12" s="215"/>
      <c r="JYB12" s="215"/>
      <c r="JYC12" s="215"/>
      <c r="JYD12" s="215"/>
      <c r="JYE12" s="215"/>
      <c r="JYF12" s="215"/>
      <c r="JYG12" s="215"/>
      <c r="JYH12" s="215"/>
      <c r="JYI12" s="215"/>
      <c r="JYJ12" s="215"/>
      <c r="JYK12" s="215"/>
      <c r="JYL12" s="215"/>
      <c r="JYM12" s="215"/>
      <c r="JYN12" s="215"/>
      <c r="JYO12" s="215"/>
      <c r="JYP12" s="215"/>
      <c r="JYQ12" s="215"/>
      <c r="JYR12" s="215"/>
      <c r="JYS12" s="215"/>
      <c r="JYT12" s="215"/>
      <c r="JYU12" s="215"/>
      <c r="JYV12" s="215"/>
      <c r="JYW12" s="215"/>
      <c r="JYX12" s="215"/>
      <c r="JYY12" s="215"/>
      <c r="JYZ12" s="215"/>
      <c r="JZA12" s="215"/>
      <c r="JZB12" s="215"/>
      <c r="JZC12" s="215"/>
      <c r="JZD12" s="215"/>
      <c r="JZE12" s="215"/>
      <c r="JZF12" s="215"/>
      <c r="JZG12" s="215"/>
      <c r="JZH12" s="215"/>
      <c r="JZI12" s="215"/>
      <c r="JZJ12" s="215"/>
      <c r="JZK12" s="215"/>
      <c r="JZL12" s="215"/>
      <c r="JZM12" s="215"/>
      <c r="JZN12" s="215"/>
      <c r="JZO12" s="215"/>
      <c r="JZP12" s="215"/>
      <c r="JZQ12" s="215"/>
      <c r="JZR12" s="215"/>
      <c r="JZS12" s="215"/>
      <c r="JZT12" s="215"/>
      <c r="JZU12" s="215"/>
      <c r="JZV12" s="215"/>
      <c r="JZW12" s="215"/>
      <c r="JZX12" s="215"/>
      <c r="JZY12" s="215"/>
      <c r="JZZ12" s="215"/>
      <c r="KAA12" s="215"/>
      <c r="KAB12" s="215"/>
      <c r="KAC12" s="215"/>
      <c r="KAD12" s="215"/>
      <c r="KAE12" s="215"/>
      <c r="KAF12" s="215"/>
      <c r="KAG12" s="215"/>
      <c r="KAH12" s="215"/>
      <c r="KAI12" s="215"/>
      <c r="KAJ12" s="215"/>
      <c r="KAK12" s="215"/>
      <c r="KAL12" s="215"/>
      <c r="KAM12" s="215"/>
      <c r="KAN12" s="215"/>
      <c r="KAO12" s="215"/>
      <c r="KAP12" s="215"/>
      <c r="KAQ12" s="215"/>
      <c r="KAR12" s="215"/>
      <c r="KAS12" s="215"/>
      <c r="KAT12" s="215"/>
      <c r="KAU12" s="215"/>
      <c r="KAV12" s="215"/>
      <c r="KAW12" s="215"/>
      <c r="KAX12" s="215"/>
      <c r="KAY12" s="215"/>
      <c r="KAZ12" s="215"/>
      <c r="KBA12" s="215"/>
      <c r="KBB12" s="215"/>
      <c r="KBC12" s="215"/>
      <c r="KBD12" s="215"/>
      <c r="KBE12" s="215"/>
      <c r="KBF12" s="215"/>
      <c r="KBG12" s="215"/>
      <c r="KBH12" s="215"/>
      <c r="KBI12" s="215"/>
      <c r="KBJ12" s="215"/>
      <c r="KBK12" s="215"/>
      <c r="KBL12" s="215"/>
      <c r="KBM12" s="215"/>
      <c r="KBN12" s="215"/>
      <c r="KBO12" s="215"/>
      <c r="KBP12" s="215"/>
      <c r="KBQ12" s="215"/>
      <c r="KBR12" s="215"/>
      <c r="KBS12" s="215"/>
      <c r="KBT12" s="215"/>
      <c r="KBU12" s="215"/>
      <c r="KBV12" s="215"/>
      <c r="KBW12" s="215"/>
      <c r="KBX12" s="215"/>
      <c r="KBY12" s="215"/>
      <c r="KBZ12" s="215"/>
      <c r="KCA12" s="215"/>
      <c r="KCB12" s="215"/>
      <c r="KCC12" s="215"/>
      <c r="KCD12" s="215"/>
      <c r="KCE12" s="215"/>
      <c r="KCF12" s="215"/>
      <c r="KCG12" s="215"/>
      <c r="KCH12" s="215"/>
      <c r="KCI12" s="215"/>
      <c r="KCJ12" s="215"/>
      <c r="KCK12" s="215"/>
      <c r="KCL12" s="215"/>
      <c r="KCM12" s="215"/>
      <c r="KCN12" s="215"/>
      <c r="KCO12" s="215"/>
      <c r="KCP12" s="215"/>
      <c r="KCQ12" s="215"/>
      <c r="KCR12" s="215"/>
      <c r="KCS12" s="215"/>
      <c r="KCT12" s="215"/>
      <c r="KCU12" s="215"/>
      <c r="KCV12" s="215"/>
      <c r="KCW12" s="215"/>
      <c r="KCX12" s="215"/>
      <c r="KCY12" s="215"/>
      <c r="KCZ12" s="215"/>
      <c r="KDA12" s="215"/>
      <c r="KDB12" s="215"/>
      <c r="KDC12" s="215"/>
      <c r="KDD12" s="215"/>
      <c r="KDE12" s="215"/>
      <c r="KDF12" s="215"/>
      <c r="KDG12" s="215"/>
      <c r="KDH12" s="215"/>
      <c r="KDI12" s="215"/>
      <c r="KDJ12" s="215"/>
      <c r="KDK12" s="215"/>
      <c r="KDL12" s="215"/>
      <c r="KDM12" s="215"/>
      <c r="KDN12" s="215"/>
      <c r="KDO12" s="215"/>
      <c r="KDP12" s="215"/>
      <c r="KDQ12" s="215"/>
      <c r="KDR12" s="215"/>
      <c r="KDS12" s="215"/>
      <c r="KDT12" s="215"/>
      <c r="KDU12" s="215"/>
      <c r="KDV12" s="215"/>
      <c r="KDW12" s="215"/>
      <c r="KDX12" s="215"/>
      <c r="KDY12" s="215"/>
      <c r="KDZ12" s="215"/>
      <c r="KEA12" s="215"/>
      <c r="KEB12" s="215"/>
      <c r="KEC12" s="215"/>
      <c r="KED12" s="215"/>
      <c r="KEE12" s="215"/>
      <c r="KEF12" s="215"/>
      <c r="KEG12" s="215"/>
      <c r="KEH12" s="215"/>
      <c r="KEI12" s="215"/>
      <c r="KEJ12" s="215"/>
      <c r="KEK12" s="215"/>
      <c r="KEL12" s="215"/>
      <c r="KEM12" s="215"/>
      <c r="KEN12" s="215"/>
      <c r="KEO12" s="215"/>
      <c r="KEP12" s="215"/>
      <c r="KEQ12" s="215"/>
      <c r="KER12" s="215"/>
      <c r="KES12" s="215"/>
      <c r="KET12" s="215"/>
      <c r="KEU12" s="215"/>
      <c r="KEV12" s="215"/>
      <c r="KEW12" s="215"/>
      <c r="KEX12" s="215"/>
      <c r="KEY12" s="215"/>
      <c r="KEZ12" s="215"/>
      <c r="KFA12" s="215"/>
      <c r="KFB12" s="215"/>
      <c r="KFC12" s="215"/>
      <c r="KFD12" s="215"/>
      <c r="KFE12" s="215"/>
      <c r="KFF12" s="215"/>
      <c r="KFG12" s="215"/>
      <c r="KFH12" s="215"/>
      <c r="KFI12" s="215"/>
      <c r="KFJ12" s="215"/>
      <c r="KFK12" s="215"/>
      <c r="KFL12" s="215"/>
      <c r="KFM12" s="215"/>
      <c r="KFN12" s="215"/>
      <c r="KFO12" s="215"/>
      <c r="KFP12" s="215"/>
      <c r="KFQ12" s="215"/>
      <c r="KFR12" s="215"/>
      <c r="KFS12" s="215"/>
      <c r="KFT12" s="215"/>
      <c r="KFU12" s="215"/>
      <c r="KFV12" s="215"/>
      <c r="KFW12" s="215"/>
      <c r="KFX12" s="215"/>
      <c r="KFY12" s="215"/>
      <c r="KFZ12" s="215"/>
      <c r="KGA12" s="215"/>
      <c r="KGB12" s="215"/>
      <c r="KGC12" s="215"/>
      <c r="KGD12" s="215"/>
      <c r="KGE12" s="215"/>
      <c r="KGF12" s="215"/>
      <c r="KGG12" s="215"/>
      <c r="KGH12" s="215"/>
      <c r="KGI12" s="215"/>
      <c r="KGJ12" s="215"/>
      <c r="KGK12" s="215"/>
      <c r="KGL12" s="215"/>
      <c r="KGM12" s="215"/>
      <c r="KGN12" s="215"/>
      <c r="KGO12" s="215"/>
      <c r="KGP12" s="215"/>
      <c r="KGQ12" s="215"/>
      <c r="KGR12" s="215"/>
      <c r="KGS12" s="215"/>
      <c r="KGT12" s="215"/>
      <c r="KGU12" s="215"/>
      <c r="KGV12" s="215"/>
      <c r="KGW12" s="215"/>
      <c r="KGX12" s="215"/>
      <c r="KGY12" s="215"/>
      <c r="KGZ12" s="215"/>
      <c r="KHA12" s="215"/>
      <c r="KHB12" s="215"/>
      <c r="KHC12" s="215"/>
      <c r="KHD12" s="215"/>
      <c r="KHE12" s="215"/>
      <c r="KHF12" s="215"/>
      <c r="KHG12" s="215"/>
      <c r="KHH12" s="215"/>
      <c r="KHI12" s="215"/>
      <c r="KHJ12" s="215"/>
      <c r="KHK12" s="215"/>
      <c r="KHL12" s="215"/>
      <c r="KHM12" s="215"/>
      <c r="KHN12" s="215"/>
      <c r="KHO12" s="215"/>
      <c r="KHP12" s="215"/>
      <c r="KHQ12" s="215"/>
      <c r="KHR12" s="215"/>
      <c r="KHS12" s="215"/>
      <c r="KHT12" s="215"/>
      <c r="KHU12" s="215"/>
      <c r="KHV12" s="215"/>
      <c r="KHW12" s="215"/>
      <c r="KHX12" s="215"/>
      <c r="KHY12" s="215"/>
      <c r="KHZ12" s="215"/>
      <c r="KIA12" s="215"/>
      <c r="KIB12" s="215"/>
      <c r="KIC12" s="215"/>
      <c r="KID12" s="215"/>
      <c r="KIE12" s="215"/>
      <c r="KIF12" s="215"/>
      <c r="KIG12" s="215"/>
      <c r="KIH12" s="215"/>
      <c r="KII12" s="215"/>
      <c r="KIJ12" s="215"/>
      <c r="KIK12" s="215"/>
      <c r="KIL12" s="215"/>
      <c r="KIM12" s="215"/>
      <c r="KIN12" s="215"/>
      <c r="KIO12" s="215"/>
      <c r="KIP12" s="215"/>
      <c r="KIQ12" s="215"/>
      <c r="KIR12" s="215"/>
      <c r="KIS12" s="215"/>
      <c r="KIT12" s="215"/>
      <c r="KIU12" s="215"/>
      <c r="KIV12" s="215"/>
      <c r="KIW12" s="215"/>
      <c r="KIX12" s="215"/>
      <c r="KIY12" s="215"/>
      <c r="KIZ12" s="215"/>
      <c r="KJA12" s="215"/>
      <c r="KJB12" s="215"/>
      <c r="KJC12" s="215"/>
      <c r="KJD12" s="215"/>
      <c r="KJE12" s="215"/>
      <c r="KJF12" s="215"/>
      <c r="KJG12" s="215"/>
      <c r="KJH12" s="215"/>
      <c r="KJI12" s="215"/>
      <c r="KJJ12" s="215"/>
      <c r="KJK12" s="215"/>
      <c r="KJL12" s="215"/>
      <c r="KJM12" s="215"/>
      <c r="KJN12" s="215"/>
      <c r="KJO12" s="215"/>
      <c r="KJP12" s="215"/>
      <c r="KJQ12" s="215"/>
      <c r="KJR12" s="215"/>
      <c r="KJS12" s="215"/>
      <c r="KJT12" s="215"/>
      <c r="KJU12" s="215"/>
      <c r="KJV12" s="215"/>
      <c r="KJW12" s="215"/>
      <c r="KJX12" s="215"/>
      <c r="KJY12" s="215"/>
      <c r="KJZ12" s="215"/>
      <c r="KKA12" s="215"/>
      <c r="KKB12" s="215"/>
      <c r="KKC12" s="215"/>
      <c r="KKD12" s="215"/>
      <c r="KKE12" s="215"/>
      <c r="KKF12" s="215"/>
      <c r="KKG12" s="215"/>
      <c r="KKH12" s="215"/>
      <c r="KKI12" s="215"/>
      <c r="KKJ12" s="215"/>
      <c r="KKK12" s="215"/>
      <c r="KKL12" s="215"/>
      <c r="KKM12" s="215"/>
      <c r="KKN12" s="215"/>
      <c r="KKO12" s="215"/>
      <c r="KKP12" s="215"/>
      <c r="KKQ12" s="215"/>
      <c r="KKR12" s="215"/>
      <c r="KKS12" s="215"/>
      <c r="KKT12" s="215"/>
      <c r="KKU12" s="215"/>
      <c r="KKV12" s="215"/>
      <c r="KKW12" s="215"/>
      <c r="KKX12" s="215"/>
      <c r="KKY12" s="215"/>
      <c r="KKZ12" s="215"/>
      <c r="KLA12" s="215"/>
      <c r="KLB12" s="215"/>
      <c r="KLC12" s="215"/>
      <c r="KLD12" s="215"/>
      <c r="KLE12" s="215"/>
      <c r="KLF12" s="215"/>
      <c r="KLG12" s="215"/>
      <c r="KLH12" s="215"/>
      <c r="KLI12" s="215"/>
      <c r="KLJ12" s="215"/>
      <c r="KLK12" s="215"/>
      <c r="KLL12" s="215"/>
      <c r="KLM12" s="215"/>
      <c r="KLN12" s="215"/>
      <c r="KLO12" s="215"/>
      <c r="KLP12" s="215"/>
      <c r="KLQ12" s="215"/>
      <c r="KLR12" s="215"/>
      <c r="KLS12" s="215"/>
      <c r="KLT12" s="215"/>
      <c r="KLU12" s="215"/>
      <c r="KLV12" s="215"/>
      <c r="KLW12" s="215"/>
      <c r="KLX12" s="215"/>
      <c r="KLY12" s="215"/>
      <c r="KLZ12" s="215"/>
      <c r="KMA12" s="215"/>
      <c r="KMB12" s="215"/>
      <c r="KMC12" s="215"/>
      <c r="KMD12" s="215"/>
      <c r="KME12" s="215"/>
      <c r="KMF12" s="215"/>
      <c r="KMG12" s="215"/>
      <c r="KMH12" s="215"/>
      <c r="KMI12" s="215"/>
      <c r="KMJ12" s="215"/>
      <c r="KMK12" s="215"/>
      <c r="KML12" s="215"/>
      <c r="KMM12" s="215"/>
      <c r="KMN12" s="215"/>
      <c r="KMO12" s="215"/>
      <c r="KMP12" s="215"/>
      <c r="KMQ12" s="215"/>
      <c r="KMR12" s="215"/>
      <c r="KMS12" s="215"/>
      <c r="KMT12" s="215"/>
      <c r="KMU12" s="215"/>
      <c r="KMV12" s="215"/>
      <c r="KMW12" s="215"/>
      <c r="KMX12" s="215"/>
      <c r="KMY12" s="215"/>
      <c r="KMZ12" s="215"/>
      <c r="KNA12" s="215"/>
      <c r="KNB12" s="215"/>
      <c r="KNC12" s="215"/>
      <c r="KND12" s="215"/>
      <c r="KNE12" s="215"/>
      <c r="KNF12" s="215"/>
      <c r="KNG12" s="215"/>
      <c r="KNH12" s="215"/>
      <c r="KNI12" s="215"/>
      <c r="KNJ12" s="215"/>
      <c r="KNK12" s="215"/>
      <c r="KNL12" s="215"/>
      <c r="KNM12" s="215"/>
      <c r="KNN12" s="215"/>
      <c r="KNO12" s="215"/>
      <c r="KNP12" s="215"/>
      <c r="KNQ12" s="215"/>
      <c r="KNR12" s="215"/>
      <c r="KNS12" s="215"/>
      <c r="KNT12" s="215"/>
      <c r="KNU12" s="215"/>
      <c r="KNV12" s="215"/>
      <c r="KNW12" s="215"/>
      <c r="KNX12" s="215"/>
      <c r="KNY12" s="215"/>
      <c r="KNZ12" s="215"/>
      <c r="KOA12" s="215"/>
      <c r="KOB12" s="215"/>
      <c r="KOC12" s="215"/>
      <c r="KOD12" s="215"/>
      <c r="KOE12" s="215"/>
      <c r="KOF12" s="215"/>
      <c r="KOG12" s="215"/>
      <c r="KOH12" s="215"/>
      <c r="KOI12" s="215"/>
      <c r="KOJ12" s="215"/>
      <c r="KOK12" s="215"/>
      <c r="KOL12" s="215"/>
      <c r="KOM12" s="215"/>
      <c r="KON12" s="215"/>
      <c r="KOO12" s="215"/>
      <c r="KOP12" s="215"/>
      <c r="KOQ12" s="215"/>
      <c r="KOR12" s="215"/>
      <c r="KOS12" s="215"/>
      <c r="KOT12" s="215"/>
      <c r="KOU12" s="215"/>
      <c r="KOV12" s="215"/>
      <c r="KOW12" s="215"/>
      <c r="KOX12" s="215"/>
      <c r="KOY12" s="215"/>
      <c r="KOZ12" s="215"/>
      <c r="KPA12" s="215"/>
      <c r="KPB12" s="215"/>
      <c r="KPC12" s="215"/>
      <c r="KPD12" s="215"/>
      <c r="KPE12" s="215"/>
      <c r="KPF12" s="215"/>
      <c r="KPG12" s="215"/>
      <c r="KPH12" s="215"/>
      <c r="KPI12" s="215"/>
      <c r="KPJ12" s="215"/>
      <c r="KPK12" s="215"/>
      <c r="KPL12" s="215"/>
      <c r="KPM12" s="215"/>
      <c r="KPN12" s="215"/>
      <c r="KPO12" s="215"/>
      <c r="KPP12" s="215"/>
      <c r="KPQ12" s="215"/>
      <c r="KPR12" s="215"/>
      <c r="KPS12" s="215"/>
      <c r="KPT12" s="215"/>
      <c r="KPU12" s="215"/>
      <c r="KPV12" s="215"/>
      <c r="KPW12" s="215"/>
      <c r="KPX12" s="215"/>
      <c r="KPY12" s="215"/>
      <c r="KPZ12" s="215"/>
      <c r="KQA12" s="215"/>
      <c r="KQB12" s="215"/>
      <c r="KQC12" s="215"/>
      <c r="KQD12" s="215"/>
      <c r="KQE12" s="215"/>
      <c r="KQF12" s="215"/>
      <c r="KQG12" s="215"/>
      <c r="KQH12" s="215"/>
      <c r="KQI12" s="215"/>
      <c r="KQJ12" s="215"/>
      <c r="KQK12" s="215"/>
      <c r="KQL12" s="215"/>
      <c r="KQM12" s="215"/>
      <c r="KQN12" s="215"/>
      <c r="KQO12" s="215"/>
      <c r="KQP12" s="215"/>
      <c r="KQQ12" s="215"/>
      <c r="KQR12" s="215"/>
      <c r="KQS12" s="215"/>
      <c r="KQT12" s="215"/>
      <c r="KQU12" s="215"/>
      <c r="KQV12" s="215"/>
      <c r="KQW12" s="215"/>
      <c r="KQX12" s="215"/>
      <c r="KQY12" s="215"/>
      <c r="KQZ12" s="215"/>
      <c r="KRA12" s="215"/>
      <c r="KRB12" s="215"/>
      <c r="KRC12" s="215"/>
      <c r="KRD12" s="215"/>
      <c r="KRE12" s="215"/>
      <c r="KRF12" s="215"/>
      <c r="KRG12" s="215"/>
      <c r="KRH12" s="215"/>
      <c r="KRI12" s="215"/>
      <c r="KRJ12" s="215"/>
      <c r="KRK12" s="215"/>
      <c r="KRL12" s="215"/>
      <c r="KRM12" s="215"/>
      <c r="KRN12" s="215"/>
      <c r="KRO12" s="215"/>
      <c r="KRP12" s="215"/>
      <c r="KRQ12" s="215"/>
      <c r="KRR12" s="215"/>
      <c r="KRS12" s="215"/>
      <c r="KRT12" s="215"/>
      <c r="KRU12" s="215"/>
      <c r="KRV12" s="215"/>
      <c r="KRW12" s="215"/>
      <c r="KRX12" s="215"/>
      <c r="KRY12" s="215"/>
      <c r="KRZ12" s="215"/>
      <c r="KSA12" s="215"/>
      <c r="KSB12" s="215"/>
      <c r="KSC12" s="215"/>
      <c r="KSD12" s="215"/>
      <c r="KSE12" s="215"/>
      <c r="KSF12" s="215"/>
      <c r="KSG12" s="215"/>
      <c r="KSH12" s="215"/>
      <c r="KSI12" s="215"/>
      <c r="KSJ12" s="215"/>
      <c r="KSK12" s="215"/>
      <c r="KSL12" s="215"/>
      <c r="KSM12" s="215"/>
      <c r="KSN12" s="215"/>
      <c r="KSO12" s="215"/>
      <c r="KSP12" s="215"/>
      <c r="KSQ12" s="215"/>
      <c r="KSR12" s="215"/>
      <c r="KSS12" s="215"/>
      <c r="KST12" s="215"/>
      <c r="KSU12" s="215"/>
      <c r="KSV12" s="215"/>
      <c r="KSW12" s="215"/>
      <c r="KSX12" s="215"/>
      <c r="KSY12" s="215"/>
      <c r="KSZ12" s="215"/>
      <c r="KTA12" s="215"/>
      <c r="KTB12" s="215"/>
      <c r="KTC12" s="215"/>
      <c r="KTD12" s="215"/>
      <c r="KTE12" s="215"/>
      <c r="KTF12" s="215"/>
      <c r="KTG12" s="215"/>
      <c r="KTH12" s="215"/>
      <c r="KTI12" s="215"/>
      <c r="KTJ12" s="215"/>
      <c r="KTK12" s="215"/>
      <c r="KTL12" s="215"/>
      <c r="KTM12" s="215"/>
      <c r="KTN12" s="215"/>
      <c r="KTO12" s="215"/>
      <c r="KTP12" s="215"/>
      <c r="KTQ12" s="215"/>
      <c r="KTR12" s="215"/>
      <c r="KTS12" s="215"/>
      <c r="KTT12" s="215"/>
      <c r="KTU12" s="215"/>
      <c r="KTV12" s="215"/>
      <c r="KTW12" s="215"/>
      <c r="KTX12" s="215"/>
      <c r="KTY12" s="215"/>
      <c r="KTZ12" s="215"/>
      <c r="KUA12" s="215"/>
      <c r="KUB12" s="215"/>
      <c r="KUC12" s="215"/>
      <c r="KUD12" s="215"/>
      <c r="KUE12" s="215"/>
      <c r="KUF12" s="215"/>
      <c r="KUG12" s="215"/>
      <c r="KUH12" s="215"/>
      <c r="KUI12" s="215"/>
      <c r="KUJ12" s="215"/>
      <c r="KUK12" s="215"/>
      <c r="KUL12" s="215"/>
      <c r="KUM12" s="215"/>
      <c r="KUN12" s="215"/>
      <c r="KUO12" s="215"/>
      <c r="KUP12" s="215"/>
      <c r="KUQ12" s="215"/>
      <c r="KUR12" s="215"/>
      <c r="KUS12" s="215"/>
      <c r="KUT12" s="215"/>
      <c r="KUU12" s="215"/>
      <c r="KUV12" s="215"/>
      <c r="KUW12" s="215"/>
      <c r="KUX12" s="215"/>
      <c r="KUY12" s="215"/>
      <c r="KUZ12" s="215"/>
      <c r="KVA12" s="215"/>
      <c r="KVB12" s="215"/>
      <c r="KVC12" s="215"/>
      <c r="KVD12" s="215"/>
      <c r="KVE12" s="215"/>
      <c r="KVF12" s="215"/>
      <c r="KVG12" s="215"/>
      <c r="KVH12" s="215"/>
      <c r="KVI12" s="215"/>
      <c r="KVJ12" s="215"/>
      <c r="KVK12" s="215"/>
      <c r="KVL12" s="215"/>
      <c r="KVM12" s="215"/>
      <c r="KVN12" s="215"/>
      <c r="KVO12" s="215"/>
      <c r="KVP12" s="215"/>
      <c r="KVQ12" s="215"/>
      <c r="KVR12" s="215"/>
      <c r="KVS12" s="215"/>
      <c r="KVT12" s="215"/>
      <c r="KVU12" s="215"/>
      <c r="KVV12" s="215"/>
      <c r="KVW12" s="215"/>
      <c r="KVX12" s="215"/>
      <c r="KVY12" s="215"/>
      <c r="KVZ12" s="215"/>
      <c r="KWA12" s="215"/>
      <c r="KWB12" s="215"/>
      <c r="KWC12" s="215"/>
      <c r="KWD12" s="215"/>
      <c r="KWE12" s="215"/>
      <c r="KWF12" s="215"/>
      <c r="KWG12" s="215"/>
      <c r="KWH12" s="215"/>
      <c r="KWI12" s="215"/>
      <c r="KWJ12" s="215"/>
      <c r="KWK12" s="215"/>
      <c r="KWL12" s="215"/>
      <c r="KWM12" s="215"/>
      <c r="KWN12" s="215"/>
      <c r="KWO12" s="215"/>
      <c r="KWP12" s="215"/>
      <c r="KWQ12" s="215"/>
      <c r="KWR12" s="215"/>
      <c r="KWS12" s="215"/>
      <c r="KWT12" s="215"/>
      <c r="KWU12" s="215"/>
      <c r="KWV12" s="215"/>
      <c r="KWW12" s="215"/>
      <c r="KWX12" s="215"/>
      <c r="KWY12" s="215"/>
      <c r="KWZ12" s="215"/>
      <c r="KXA12" s="215"/>
      <c r="KXB12" s="215"/>
      <c r="KXC12" s="215"/>
      <c r="KXD12" s="215"/>
      <c r="KXE12" s="215"/>
      <c r="KXF12" s="215"/>
      <c r="KXG12" s="215"/>
      <c r="KXH12" s="215"/>
      <c r="KXI12" s="215"/>
      <c r="KXJ12" s="215"/>
      <c r="KXK12" s="215"/>
      <c r="KXL12" s="215"/>
      <c r="KXM12" s="215"/>
      <c r="KXN12" s="215"/>
      <c r="KXO12" s="215"/>
      <c r="KXP12" s="215"/>
      <c r="KXQ12" s="215"/>
      <c r="KXR12" s="215"/>
      <c r="KXS12" s="215"/>
      <c r="KXT12" s="215"/>
      <c r="KXU12" s="215"/>
      <c r="KXV12" s="215"/>
      <c r="KXW12" s="215"/>
      <c r="KXX12" s="215"/>
      <c r="KXY12" s="215"/>
      <c r="KXZ12" s="215"/>
      <c r="KYA12" s="215"/>
      <c r="KYB12" s="215"/>
      <c r="KYC12" s="215"/>
      <c r="KYD12" s="215"/>
      <c r="KYE12" s="215"/>
      <c r="KYF12" s="215"/>
      <c r="KYG12" s="215"/>
      <c r="KYH12" s="215"/>
      <c r="KYI12" s="215"/>
      <c r="KYJ12" s="215"/>
      <c r="KYK12" s="215"/>
      <c r="KYL12" s="215"/>
      <c r="KYM12" s="215"/>
      <c r="KYN12" s="215"/>
      <c r="KYO12" s="215"/>
      <c r="KYP12" s="215"/>
      <c r="KYQ12" s="215"/>
      <c r="KYR12" s="215"/>
      <c r="KYS12" s="215"/>
      <c r="KYT12" s="215"/>
      <c r="KYU12" s="215"/>
      <c r="KYV12" s="215"/>
      <c r="KYW12" s="215"/>
      <c r="KYX12" s="215"/>
      <c r="KYY12" s="215"/>
      <c r="KYZ12" s="215"/>
      <c r="KZA12" s="215"/>
      <c r="KZB12" s="215"/>
      <c r="KZC12" s="215"/>
      <c r="KZD12" s="215"/>
      <c r="KZE12" s="215"/>
      <c r="KZF12" s="215"/>
      <c r="KZG12" s="215"/>
      <c r="KZH12" s="215"/>
      <c r="KZI12" s="215"/>
      <c r="KZJ12" s="215"/>
      <c r="KZK12" s="215"/>
      <c r="KZL12" s="215"/>
      <c r="KZM12" s="215"/>
      <c r="KZN12" s="215"/>
      <c r="KZO12" s="215"/>
      <c r="KZP12" s="215"/>
      <c r="KZQ12" s="215"/>
      <c r="KZR12" s="215"/>
      <c r="KZS12" s="215"/>
      <c r="KZT12" s="215"/>
      <c r="KZU12" s="215"/>
      <c r="KZV12" s="215"/>
      <c r="KZW12" s="215"/>
      <c r="KZX12" s="215"/>
      <c r="KZY12" s="215"/>
      <c r="KZZ12" s="215"/>
      <c r="LAA12" s="215"/>
      <c r="LAB12" s="215"/>
      <c r="LAC12" s="215"/>
      <c r="LAD12" s="215"/>
      <c r="LAE12" s="215"/>
      <c r="LAF12" s="215"/>
      <c r="LAG12" s="215"/>
      <c r="LAH12" s="215"/>
      <c r="LAI12" s="215"/>
      <c r="LAJ12" s="215"/>
      <c r="LAK12" s="215"/>
      <c r="LAL12" s="215"/>
      <c r="LAM12" s="215"/>
      <c r="LAN12" s="215"/>
      <c r="LAO12" s="215"/>
      <c r="LAP12" s="215"/>
      <c r="LAQ12" s="215"/>
      <c r="LAR12" s="215"/>
      <c r="LAS12" s="215"/>
      <c r="LAT12" s="215"/>
      <c r="LAU12" s="215"/>
      <c r="LAV12" s="215"/>
      <c r="LAW12" s="215"/>
      <c r="LAX12" s="215"/>
      <c r="LAY12" s="215"/>
      <c r="LAZ12" s="215"/>
      <c r="LBA12" s="215"/>
      <c r="LBB12" s="215"/>
      <c r="LBC12" s="215"/>
      <c r="LBD12" s="215"/>
      <c r="LBE12" s="215"/>
      <c r="LBF12" s="215"/>
      <c r="LBG12" s="215"/>
      <c r="LBH12" s="215"/>
      <c r="LBI12" s="215"/>
      <c r="LBJ12" s="215"/>
      <c r="LBK12" s="215"/>
      <c r="LBL12" s="215"/>
      <c r="LBM12" s="215"/>
      <c r="LBN12" s="215"/>
      <c r="LBO12" s="215"/>
      <c r="LBP12" s="215"/>
      <c r="LBQ12" s="215"/>
      <c r="LBR12" s="215"/>
      <c r="LBS12" s="215"/>
      <c r="LBT12" s="215"/>
      <c r="LBU12" s="215"/>
      <c r="LBV12" s="215"/>
      <c r="LBW12" s="215"/>
      <c r="LBX12" s="215"/>
      <c r="LBY12" s="215"/>
      <c r="LBZ12" s="215"/>
      <c r="LCA12" s="215"/>
      <c r="LCB12" s="215"/>
      <c r="LCC12" s="215"/>
      <c r="LCD12" s="215"/>
      <c r="LCE12" s="215"/>
      <c r="LCF12" s="215"/>
      <c r="LCG12" s="215"/>
      <c r="LCH12" s="215"/>
      <c r="LCI12" s="215"/>
      <c r="LCJ12" s="215"/>
      <c r="LCK12" s="215"/>
      <c r="LCL12" s="215"/>
      <c r="LCM12" s="215"/>
      <c r="LCN12" s="215"/>
      <c r="LCO12" s="215"/>
      <c r="LCP12" s="215"/>
      <c r="LCQ12" s="215"/>
      <c r="LCR12" s="215"/>
      <c r="LCS12" s="215"/>
      <c r="LCT12" s="215"/>
      <c r="LCU12" s="215"/>
      <c r="LCV12" s="215"/>
      <c r="LCW12" s="215"/>
      <c r="LCX12" s="215"/>
      <c r="LCY12" s="215"/>
      <c r="LCZ12" s="215"/>
      <c r="LDA12" s="215"/>
      <c r="LDB12" s="215"/>
      <c r="LDC12" s="215"/>
      <c r="LDD12" s="215"/>
      <c r="LDE12" s="215"/>
      <c r="LDF12" s="215"/>
      <c r="LDG12" s="215"/>
      <c r="LDH12" s="215"/>
      <c r="LDI12" s="215"/>
      <c r="LDJ12" s="215"/>
      <c r="LDK12" s="215"/>
      <c r="LDL12" s="215"/>
      <c r="LDM12" s="215"/>
      <c r="LDN12" s="215"/>
      <c r="LDO12" s="215"/>
      <c r="LDP12" s="215"/>
      <c r="LDQ12" s="215"/>
      <c r="LDR12" s="215"/>
      <c r="LDS12" s="215"/>
      <c r="LDT12" s="215"/>
      <c r="LDU12" s="215"/>
      <c r="LDV12" s="215"/>
      <c r="LDW12" s="215"/>
      <c r="LDX12" s="215"/>
      <c r="LDY12" s="215"/>
      <c r="LDZ12" s="215"/>
      <c r="LEA12" s="215"/>
      <c r="LEB12" s="215"/>
      <c r="LEC12" s="215"/>
      <c r="LED12" s="215"/>
      <c r="LEE12" s="215"/>
      <c r="LEF12" s="215"/>
      <c r="LEG12" s="215"/>
      <c r="LEH12" s="215"/>
      <c r="LEI12" s="215"/>
      <c r="LEJ12" s="215"/>
      <c r="LEK12" s="215"/>
      <c r="LEL12" s="215"/>
      <c r="LEM12" s="215"/>
      <c r="LEN12" s="215"/>
      <c r="LEO12" s="215"/>
      <c r="LEP12" s="215"/>
      <c r="LEQ12" s="215"/>
      <c r="LER12" s="215"/>
      <c r="LES12" s="215"/>
      <c r="LET12" s="215"/>
      <c r="LEU12" s="215"/>
      <c r="LEV12" s="215"/>
      <c r="LEW12" s="215"/>
      <c r="LEX12" s="215"/>
      <c r="LEY12" s="215"/>
      <c r="LEZ12" s="215"/>
      <c r="LFA12" s="215"/>
      <c r="LFB12" s="215"/>
      <c r="LFC12" s="215"/>
      <c r="LFD12" s="215"/>
      <c r="LFE12" s="215"/>
      <c r="LFF12" s="215"/>
      <c r="LFG12" s="215"/>
      <c r="LFH12" s="215"/>
      <c r="LFI12" s="215"/>
      <c r="LFJ12" s="215"/>
      <c r="LFK12" s="215"/>
      <c r="LFL12" s="215"/>
      <c r="LFM12" s="215"/>
      <c r="LFN12" s="215"/>
      <c r="LFO12" s="215"/>
      <c r="LFP12" s="215"/>
      <c r="LFQ12" s="215"/>
      <c r="LFR12" s="215"/>
      <c r="LFS12" s="215"/>
      <c r="LFT12" s="215"/>
      <c r="LFU12" s="215"/>
      <c r="LFV12" s="215"/>
      <c r="LFW12" s="215"/>
      <c r="LFX12" s="215"/>
      <c r="LFY12" s="215"/>
      <c r="LFZ12" s="215"/>
      <c r="LGA12" s="215"/>
      <c r="LGB12" s="215"/>
      <c r="LGC12" s="215"/>
      <c r="LGD12" s="215"/>
      <c r="LGE12" s="215"/>
      <c r="LGF12" s="215"/>
      <c r="LGG12" s="215"/>
      <c r="LGH12" s="215"/>
      <c r="LGI12" s="215"/>
      <c r="LGJ12" s="215"/>
      <c r="LGK12" s="215"/>
      <c r="LGL12" s="215"/>
      <c r="LGM12" s="215"/>
      <c r="LGN12" s="215"/>
      <c r="LGO12" s="215"/>
      <c r="LGP12" s="215"/>
      <c r="LGQ12" s="215"/>
      <c r="LGR12" s="215"/>
      <c r="LGS12" s="215"/>
      <c r="LGT12" s="215"/>
      <c r="LGU12" s="215"/>
      <c r="LGV12" s="215"/>
      <c r="LGW12" s="215"/>
      <c r="LGX12" s="215"/>
      <c r="LGY12" s="215"/>
      <c r="LGZ12" s="215"/>
      <c r="LHA12" s="215"/>
      <c r="LHB12" s="215"/>
      <c r="LHC12" s="215"/>
      <c r="LHD12" s="215"/>
      <c r="LHE12" s="215"/>
      <c r="LHF12" s="215"/>
      <c r="LHG12" s="215"/>
      <c r="LHH12" s="215"/>
      <c r="LHI12" s="215"/>
      <c r="LHJ12" s="215"/>
      <c r="LHK12" s="215"/>
      <c r="LHL12" s="215"/>
      <c r="LHM12" s="215"/>
      <c r="LHN12" s="215"/>
      <c r="LHO12" s="215"/>
      <c r="LHP12" s="215"/>
      <c r="LHQ12" s="215"/>
      <c r="LHR12" s="215"/>
      <c r="LHS12" s="215"/>
      <c r="LHT12" s="215"/>
      <c r="LHU12" s="215"/>
      <c r="LHV12" s="215"/>
      <c r="LHW12" s="215"/>
      <c r="LHX12" s="215"/>
      <c r="LHY12" s="215"/>
      <c r="LHZ12" s="215"/>
      <c r="LIA12" s="215"/>
      <c r="LIB12" s="215"/>
      <c r="LIC12" s="215"/>
      <c r="LID12" s="215"/>
      <c r="LIE12" s="215"/>
      <c r="LIF12" s="215"/>
      <c r="LIG12" s="215"/>
      <c r="LIH12" s="215"/>
      <c r="LII12" s="215"/>
      <c r="LIJ12" s="215"/>
      <c r="LIK12" s="215"/>
      <c r="LIL12" s="215"/>
      <c r="LIM12" s="215"/>
      <c r="LIN12" s="215"/>
      <c r="LIO12" s="215"/>
      <c r="LIP12" s="215"/>
      <c r="LIQ12" s="215"/>
      <c r="LIR12" s="215"/>
      <c r="LIS12" s="215"/>
      <c r="LIT12" s="215"/>
      <c r="LIU12" s="215"/>
      <c r="LIV12" s="215"/>
      <c r="LIW12" s="215"/>
      <c r="LIX12" s="215"/>
      <c r="LIY12" s="215"/>
      <c r="LIZ12" s="215"/>
      <c r="LJA12" s="215"/>
      <c r="LJB12" s="215"/>
      <c r="LJC12" s="215"/>
      <c r="LJD12" s="215"/>
      <c r="LJE12" s="215"/>
      <c r="LJF12" s="215"/>
      <c r="LJG12" s="215"/>
      <c r="LJH12" s="215"/>
      <c r="LJI12" s="215"/>
      <c r="LJJ12" s="215"/>
      <c r="LJK12" s="215"/>
      <c r="LJL12" s="215"/>
      <c r="LJM12" s="215"/>
      <c r="LJN12" s="215"/>
      <c r="LJO12" s="215"/>
      <c r="LJP12" s="215"/>
      <c r="LJQ12" s="215"/>
      <c r="LJR12" s="215"/>
      <c r="LJS12" s="215"/>
      <c r="LJT12" s="215"/>
      <c r="LJU12" s="215"/>
      <c r="LJV12" s="215"/>
      <c r="LJW12" s="215"/>
      <c r="LJX12" s="215"/>
      <c r="LJY12" s="215"/>
      <c r="LJZ12" s="215"/>
      <c r="LKA12" s="215"/>
      <c r="LKB12" s="215"/>
      <c r="LKC12" s="215"/>
      <c r="LKD12" s="215"/>
      <c r="LKE12" s="215"/>
      <c r="LKF12" s="215"/>
      <c r="LKG12" s="215"/>
      <c r="LKH12" s="215"/>
      <c r="LKI12" s="215"/>
      <c r="LKJ12" s="215"/>
      <c r="LKK12" s="215"/>
      <c r="LKL12" s="215"/>
      <c r="LKM12" s="215"/>
      <c r="LKN12" s="215"/>
      <c r="LKO12" s="215"/>
      <c r="LKP12" s="215"/>
      <c r="LKQ12" s="215"/>
      <c r="LKR12" s="215"/>
      <c r="LKS12" s="215"/>
      <c r="LKT12" s="215"/>
      <c r="LKU12" s="215"/>
      <c r="LKV12" s="215"/>
      <c r="LKW12" s="215"/>
      <c r="LKX12" s="215"/>
      <c r="LKY12" s="215"/>
      <c r="LKZ12" s="215"/>
      <c r="LLA12" s="215"/>
      <c r="LLB12" s="215"/>
      <c r="LLC12" s="215"/>
      <c r="LLD12" s="215"/>
      <c r="LLE12" s="215"/>
      <c r="LLF12" s="215"/>
      <c r="LLG12" s="215"/>
      <c r="LLH12" s="215"/>
      <c r="LLI12" s="215"/>
      <c r="LLJ12" s="215"/>
      <c r="LLK12" s="215"/>
      <c r="LLL12" s="215"/>
      <c r="LLM12" s="215"/>
      <c r="LLN12" s="215"/>
      <c r="LLO12" s="215"/>
      <c r="LLP12" s="215"/>
      <c r="LLQ12" s="215"/>
      <c r="LLR12" s="215"/>
      <c r="LLS12" s="215"/>
      <c r="LLT12" s="215"/>
      <c r="LLU12" s="215"/>
      <c r="LLV12" s="215"/>
      <c r="LLW12" s="215"/>
      <c r="LLX12" s="215"/>
      <c r="LLY12" s="215"/>
      <c r="LLZ12" s="215"/>
      <c r="LMA12" s="215"/>
      <c r="LMB12" s="215"/>
      <c r="LMC12" s="215"/>
      <c r="LMD12" s="215"/>
      <c r="LME12" s="215"/>
      <c r="LMF12" s="215"/>
      <c r="LMG12" s="215"/>
      <c r="LMH12" s="215"/>
      <c r="LMI12" s="215"/>
      <c r="LMJ12" s="215"/>
      <c r="LMK12" s="215"/>
      <c r="LML12" s="215"/>
      <c r="LMM12" s="215"/>
      <c r="LMN12" s="215"/>
      <c r="LMO12" s="215"/>
      <c r="LMP12" s="215"/>
      <c r="LMQ12" s="215"/>
      <c r="LMR12" s="215"/>
      <c r="LMS12" s="215"/>
      <c r="LMT12" s="215"/>
      <c r="LMU12" s="215"/>
      <c r="LMV12" s="215"/>
      <c r="LMW12" s="215"/>
      <c r="LMX12" s="215"/>
      <c r="LMY12" s="215"/>
      <c r="LMZ12" s="215"/>
      <c r="LNA12" s="215"/>
      <c r="LNB12" s="215"/>
      <c r="LNC12" s="215"/>
      <c r="LND12" s="215"/>
      <c r="LNE12" s="215"/>
      <c r="LNF12" s="215"/>
      <c r="LNG12" s="215"/>
      <c r="LNH12" s="215"/>
      <c r="LNI12" s="215"/>
      <c r="LNJ12" s="215"/>
      <c r="LNK12" s="215"/>
      <c r="LNL12" s="215"/>
      <c r="LNM12" s="215"/>
      <c r="LNN12" s="215"/>
      <c r="LNO12" s="215"/>
      <c r="LNP12" s="215"/>
      <c r="LNQ12" s="215"/>
      <c r="LNR12" s="215"/>
      <c r="LNS12" s="215"/>
      <c r="LNT12" s="215"/>
      <c r="LNU12" s="215"/>
      <c r="LNV12" s="215"/>
      <c r="LNW12" s="215"/>
      <c r="LNX12" s="215"/>
      <c r="LNY12" s="215"/>
      <c r="LNZ12" s="215"/>
      <c r="LOA12" s="215"/>
      <c r="LOB12" s="215"/>
      <c r="LOC12" s="215"/>
      <c r="LOD12" s="215"/>
      <c r="LOE12" s="215"/>
      <c r="LOF12" s="215"/>
      <c r="LOG12" s="215"/>
      <c r="LOH12" s="215"/>
      <c r="LOI12" s="215"/>
      <c r="LOJ12" s="215"/>
      <c r="LOK12" s="215"/>
      <c r="LOL12" s="215"/>
      <c r="LOM12" s="215"/>
      <c r="LON12" s="215"/>
      <c r="LOO12" s="215"/>
      <c r="LOP12" s="215"/>
      <c r="LOQ12" s="215"/>
      <c r="LOR12" s="215"/>
      <c r="LOS12" s="215"/>
      <c r="LOT12" s="215"/>
      <c r="LOU12" s="215"/>
      <c r="LOV12" s="215"/>
      <c r="LOW12" s="215"/>
      <c r="LOX12" s="215"/>
      <c r="LOY12" s="215"/>
      <c r="LOZ12" s="215"/>
      <c r="LPA12" s="215"/>
      <c r="LPB12" s="215"/>
      <c r="LPC12" s="215"/>
      <c r="LPD12" s="215"/>
      <c r="LPE12" s="215"/>
      <c r="LPF12" s="215"/>
      <c r="LPG12" s="215"/>
      <c r="LPH12" s="215"/>
      <c r="LPI12" s="215"/>
      <c r="LPJ12" s="215"/>
      <c r="LPK12" s="215"/>
      <c r="LPL12" s="215"/>
      <c r="LPM12" s="215"/>
      <c r="LPN12" s="215"/>
      <c r="LPO12" s="215"/>
      <c r="LPP12" s="215"/>
      <c r="LPQ12" s="215"/>
      <c r="LPR12" s="215"/>
      <c r="LPS12" s="215"/>
      <c r="LPT12" s="215"/>
      <c r="LPU12" s="215"/>
      <c r="LPV12" s="215"/>
      <c r="LPW12" s="215"/>
      <c r="LPX12" s="215"/>
      <c r="LPY12" s="215"/>
      <c r="LPZ12" s="215"/>
      <c r="LQA12" s="215"/>
      <c r="LQB12" s="215"/>
      <c r="LQC12" s="215"/>
      <c r="LQD12" s="215"/>
      <c r="LQE12" s="215"/>
      <c r="LQF12" s="215"/>
      <c r="LQG12" s="215"/>
      <c r="LQH12" s="215"/>
      <c r="LQI12" s="215"/>
      <c r="LQJ12" s="215"/>
      <c r="LQK12" s="215"/>
      <c r="LQL12" s="215"/>
      <c r="LQM12" s="215"/>
      <c r="LQN12" s="215"/>
      <c r="LQO12" s="215"/>
      <c r="LQP12" s="215"/>
      <c r="LQQ12" s="215"/>
      <c r="LQR12" s="215"/>
      <c r="LQS12" s="215"/>
      <c r="LQT12" s="215"/>
      <c r="LQU12" s="215"/>
      <c r="LQV12" s="215"/>
      <c r="LQW12" s="215"/>
      <c r="LQX12" s="215"/>
      <c r="LQY12" s="215"/>
      <c r="LQZ12" s="215"/>
      <c r="LRA12" s="215"/>
      <c r="LRB12" s="215"/>
      <c r="LRC12" s="215"/>
      <c r="LRD12" s="215"/>
      <c r="LRE12" s="215"/>
      <c r="LRF12" s="215"/>
      <c r="LRG12" s="215"/>
      <c r="LRH12" s="215"/>
      <c r="LRI12" s="215"/>
      <c r="LRJ12" s="215"/>
      <c r="LRK12" s="215"/>
      <c r="LRL12" s="215"/>
      <c r="LRM12" s="215"/>
      <c r="LRN12" s="215"/>
      <c r="LRO12" s="215"/>
      <c r="LRP12" s="215"/>
      <c r="LRQ12" s="215"/>
      <c r="LRR12" s="215"/>
      <c r="LRS12" s="215"/>
      <c r="LRT12" s="215"/>
      <c r="LRU12" s="215"/>
      <c r="LRV12" s="215"/>
      <c r="LRW12" s="215"/>
      <c r="LRX12" s="215"/>
      <c r="LRY12" s="215"/>
      <c r="LRZ12" s="215"/>
      <c r="LSA12" s="215"/>
      <c r="LSB12" s="215"/>
      <c r="LSC12" s="215"/>
      <c r="LSD12" s="215"/>
      <c r="LSE12" s="215"/>
      <c r="LSF12" s="215"/>
      <c r="LSG12" s="215"/>
      <c r="LSH12" s="215"/>
      <c r="LSI12" s="215"/>
      <c r="LSJ12" s="215"/>
      <c r="LSK12" s="215"/>
      <c r="LSL12" s="215"/>
      <c r="LSM12" s="215"/>
      <c r="LSN12" s="215"/>
      <c r="LSO12" s="215"/>
      <c r="LSP12" s="215"/>
      <c r="LSQ12" s="215"/>
      <c r="LSR12" s="215"/>
      <c r="LSS12" s="215"/>
      <c r="LST12" s="215"/>
      <c r="LSU12" s="215"/>
      <c r="LSV12" s="215"/>
      <c r="LSW12" s="215"/>
      <c r="LSX12" s="215"/>
      <c r="LSY12" s="215"/>
      <c r="LSZ12" s="215"/>
      <c r="LTA12" s="215"/>
      <c r="LTB12" s="215"/>
      <c r="LTC12" s="215"/>
      <c r="LTD12" s="215"/>
      <c r="LTE12" s="215"/>
      <c r="LTF12" s="215"/>
      <c r="LTG12" s="215"/>
      <c r="LTH12" s="215"/>
      <c r="LTI12" s="215"/>
      <c r="LTJ12" s="215"/>
      <c r="LTK12" s="215"/>
      <c r="LTL12" s="215"/>
      <c r="LTM12" s="215"/>
      <c r="LTN12" s="215"/>
      <c r="LTO12" s="215"/>
      <c r="LTP12" s="215"/>
      <c r="LTQ12" s="215"/>
      <c r="LTR12" s="215"/>
      <c r="LTS12" s="215"/>
      <c r="LTT12" s="215"/>
      <c r="LTU12" s="215"/>
      <c r="LTV12" s="215"/>
      <c r="LTW12" s="215"/>
      <c r="LTX12" s="215"/>
      <c r="LTY12" s="215"/>
      <c r="LTZ12" s="215"/>
      <c r="LUA12" s="215"/>
      <c r="LUB12" s="215"/>
      <c r="LUC12" s="215"/>
      <c r="LUD12" s="215"/>
      <c r="LUE12" s="215"/>
      <c r="LUF12" s="215"/>
      <c r="LUG12" s="215"/>
      <c r="LUH12" s="215"/>
      <c r="LUI12" s="215"/>
      <c r="LUJ12" s="215"/>
      <c r="LUK12" s="215"/>
      <c r="LUL12" s="215"/>
      <c r="LUM12" s="215"/>
      <c r="LUN12" s="215"/>
      <c r="LUO12" s="215"/>
      <c r="LUP12" s="215"/>
      <c r="LUQ12" s="215"/>
      <c r="LUR12" s="215"/>
      <c r="LUS12" s="215"/>
      <c r="LUT12" s="215"/>
      <c r="LUU12" s="215"/>
      <c r="LUV12" s="215"/>
      <c r="LUW12" s="215"/>
      <c r="LUX12" s="215"/>
      <c r="LUY12" s="215"/>
      <c r="LUZ12" s="215"/>
      <c r="LVA12" s="215"/>
      <c r="LVB12" s="215"/>
      <c r="LVC12" s="215"/>
      <c r="LVD12" s="215"/>
      <c r="LVE12" s="215"/>
      <c r="LVF12" s="215"/>
      <c r="LVG12" s="215"/>
      <c r="LVH12" s="215"/>
      <c r="LVI12" s="215"/>
      <c r="LVJ12" s="215"/>
      <c r="LVK12" s="215"/>
      <c r="LVL12" s="215"/>
      <c r="LVM12" s="215"/>
      <c r="LVN12" s="215"/>
      <c r="LVO12" s="215"/>
      <c r="LVP12" s="215"/>
      <c r="LVQ12" s="215"/>
      <c r="LVR12" s="215"/>
      <c r="LVS12" s="215"/>
      <c r="LVT12" s="215"/>
      <c r="LVU12" s="215"/>
      <c r="LVV12" s="215"/>
      <c r="LVW12" s="215"/>
      <c r="LVX12" s="215"/>
      <c r="LVY12" s="215"/>
      <c r="LVZ12" s="215"/>
      <c r="LWA12" s="215"/>
      <c r="LWB12" s="215"/>
      <c r="LWC12" s="215"/>
      <c r="LWD12" s="215"/>
      <c r="LWE12" s="215"/>
      <c r="LWF12" s="215"/>
      <c r="LWG12" s="215"/>
      <c r="LWH12" s="215"/>
      <c r="LWI12" s="215"/>
      <c r="LWJ12" s="215"/>
      <c r="LWK12" s="215"/>
      <c r="LWL12" s="215"/>
      <c r="LWM12" s="215"/>
      <c r="LWN12" s="215"/>
      <c r="LWO12" s="215"/>
      <c r="LWP12" s="215"/>
      <c r="LWQ12" s="215"/>
      <c r="LWR12" s="215"/>
      <c r="LWS12" s="215"/>
      <c r="LWT12" s="215"/>
      <c r="LWU12" s="215"/>
      <c r="LWV12" s="215"/>
      <c r="LWW12" s="215"/>
      <c r="LWX12" s="215"/>
      <c r="LWY12" s="215"/>
      <c r="LWZ12" s="215"/>
      <c r="LXA12" s="215"/>
      <c r="LXB12" s="215"/>
      <c r="LXC12" s="215"/>
      <c r="LXD12" s="215"/>
      <c r="LXE12" s="215"/>
      <c r="LXF12" s="215"/>
      <c r="LXG12" s="215"/>
      <c r="LXH12" s="215"/>
      <c r="LXI12" s="215"/>
      <c r="LXJ12" s="215"/>
      <c r="LXK12" s="215"/>
      <c r="LXL12" s="215"/>
      <c r="LXM12" s="215"/>
      <c r="LXN12" s="215"/>
      <c r="LXO12" s="215"/>
      <c r="LXP12" s="215"/>
      <c r="LXQ12" s="215"/>
      <c r="LXR12" s="215"/>
      <c r="LXS12" s="215"/>
      <c r="LXT12" s="215"/>
      <c r="LXU12" s="215"/>
      <c r="LXV12" s="215"/>
      <c r="LXW12" s="215"/>
      <c r="LXX12" s="215"/>
      <c r="LXY12" s="215"/>
      <c r="LXZ12" s="215"/>
      <c r="LYA12" s="215"/>
      <c r="LYB12" s="215"/>
      <c r="LYC12" s="215"/>
      <c r="LYD12" s="215"/>
      <c r="LYE12" s="215"/>
      <c r="LYF12" s="215"/>
      <c r="LYG12" s="215"/>
      <c r="LYH12" s="215"/>
      <c r="LYI12" s="215"/>
      <c r="LYJ12" s="215"/>
      <c r="LYK12" s="215"/>
      <c r="LYL12" s="215"/>
      <c r="LYM12" s="215"/>
      <c r="LYN12" s="215"/>
      <c r="LYO12" s="215"/>
      <c r="LYP12" s="215"/>
      <c r="LYQ12" s="215"/>
      <c r="LYR12" s="215"/>
      <c r="LYS12" s="215"/>
      <c r="LYT12" s="215"/>
      <c r="LYU12" s="215"/>
      <c r="LYV12" s="215"/>
      <c r="LYW12" s="215"/>
      <c r="LYX12" s="215"/>
      <c r="LYY12" s="215"/>
      <c r="LYZ12" s="215"/>
      <c r="LZA12" s="215"/>
      <c r="LZB12" s="215"/>
      <c r="LZC12" s="215"/>
      <c r="LZD12" s="215"/>
      <c r="LZE12" s="215"/>
      <c r="LZF12" s="215"/>
      <c r="LZG12" s="215"/>
      <c r="LZH12" s="215"/>
      <c r="LZI12" s="215"/>
      <c r="LZJ12" s="215"/>
      <c r="LZK12" s="215"/>
      <c r="LZL12" s="215"/>
      <c r="LZM12" s="215"/>
      <c r="LZN12" s="215"/>
      <c r="LZO12" s="215"/>
      <c r="LZP12" s="215"/>
      <c r="LZQ12" s="215"/>
      <c r="LZR12" s="215"/>
      <c r="LZS12" s="215"/>
      <c r="LZT12" s="215"/>
      <c r="LZU12" s="215"/>
      <c r="LZV12" s="215"/>
      <c r="LZW12" s="215"/>
      <c r="LZX12" s="215"/>
      <c r="LZY12" s="215"/>
      <c r="LZZ12" s="215"/>
      <c r="MAA12" s="215"/>
      <c r="MAB12" s="215"/>
      <c r="MAC12" s="215"/>
      <c r="MAD12" s="215"/>
      <c r="MAE12" s="215"/>
      <c r="MAF12" s="215"/>
      <c r="MAG12" s="215"/>
      <c r="MAH12" s="215"/>
      <c r="MAI12" s="215"/>
      <c r="MAJ12" s="215"/>
      <c r="MAK12" s="215"/>
      <c r="MAL12" s="215"/>
      <c r="MAM12" s="215"/>
      <c r="MAN12" s="215"/>
      <c r="MAO12" s="215"/>
      <c r="MAP12" s="215"/>
      <c r="MAQ12" s="215"/>
      <c r="MAR12" s="215"/>
      <c r="MAS12" s="215"/>
      <c r="MAT12" s="215"/>
      <c r="MAU12" s="215"/>
      <c r="MAV12" s="215"/>
      <c r="MAW12" s="215"/>
      <c r="MAX12" s="215"/>
      <c r="MAY12" s="215"/>
      <c r="MAZ12" s="215"/>
      <c r="MBA12" s="215"/>
      <c r="MBB12" s="215"/>
      <c r="MBC12" s="215"/>
      <c r="MBD12" s="215"/>
      <c r="MBE12" s="215"/>
      <c r="MBF12" s="215"/>
      <c r="MBG12" s="215"/>
      <c r="MBH12" s="215"/>
      <c r="MBI12" s="215"/>
      <c r="MBJ12" s="215"/>
      <c r="MBK12" s="215"/>
      <c r="MBL12" s="215"/>
      <c r="MBM12" s="215"/>
      <c r="MBN12" s="215"/>
      <c r="MBO12" s="215"/>
      <c r="MBP12" s="215"/>
      <c r="MBQ12" s="215"/>
      <c r="MBR12" s="215"/>
      <c r="MBS12" s="215"/>
      <c r="MBT12" s="215"/>
      <c r="MBU12" s="215"/>
      <c r="MBV12" s="215"/>
      <c r="MBW12" s="215"/>
      <c r="MBX12" s="215"/>
      <c r="MBY12" s="215"/>
      <c r="MBZ12" s="215"/>
      <c r="MCA12" s="215"/>
      <c r="MCB12" s="215"/>
      <c r="MCC12" s="215"/>
      <c r="MCD12" s="215"/>
      <c r="MCE12" s="215"/>
      <c r="MCF12" s="215"/>
      <c r="MCG12" s="215"/>
      <c r="MCH12" s="215"/>
      <c r="MCI12" s="215"/>
      <c r="MCJ12" s="215"/>
      <c r="MCK12" s="215"/>
      <c r="MCL12" s="215"/>
      <c r="MCM12" s="215"/>
      <c r="MCN12" s="215"/>
      <c r="MCO12" s="215"/>
      <c r="MCP12" s="215"/>
      <c r="MCQ12" s="215"/>
      <c r="MCR12" s="215"/>
      <c r="MCS12" s="215"/>
      <c r="MCT12" s="215"/>
      <c r="MCU12" s="215"/>
      <c r="MCV12" s="215"/>
      <c r="MCW12" s="215"/>
      <c r="MCX12" s="215"/>
      <c r="MCY12" s="215"/>
      <c r="MCZ12" s="215"/>
      <c r="MDA12" s="215"/>
      <c r="MDB12" s="215"/>
      <c r="MDC12" s="215"/>
      <c r="MDD12" s="215"/>
      <c r="MDE12" s="215"/>
      <c r="MDF12" s="215"/>
      <c r="MDG12" s="215"/>
      <c r="MDH12" s="215"/>
      <c r="MDI12" s="215"/>
      <c r="MDJ12" s="215"/>
      <c r="MDK12" s="215"/>
      <c r="MDL12" s="215"/>
      <c r="MDM12" s="215"/>
      <c r="MDN12" s="215"/>
      <c r="MDO12" s="215"/>
      <c r="MDP12" s="215"/>
      <c r="MDQ12" s="215"/>
      <c r="MDR12" s="215"/>
      <c r="MDS12" s="215"/>
      <c r="MDT12" s="215"/>
      <c r="MDU12" s="215"/>
      <c r="MDV12" s="215"/>
      <c r="MDW12" s="215"/>
      <c r="MDX12" s="215"/>
      <c r="MDY12" s="215"/>
      <c r="MDZ12" s="215"/>
      <c r="MEA12" s="215"/>
      <c r="MEB12" s="215"/>
      <c r="MEC12" s="215"/>
      <c r="MED12" s="215"/>
      <c r="MEE12" s="215"/>
      <c r="MEF12" s="215"/>
      <c r="MEG12" s="215"/>
      <c r="MEH12" s="215"/>
      <c r="MEI12" s="215"/>
      <c r="MEJ12" s="215"/>
      <c r="MEK12" s="215"/>
      <c r="MEL12" s="215"/>
      <c r="MEM12" s="215"/>
      <c r="MEN12" s="215"/>
      <c r="MEO12" s="215"/>
      <c r="MEP12" s="215"/>
      <c r="MEQ12" s="215"/>
      <c r="MER12" s="215"/>
      <c r="MES12" s="215"/>
      <c r="MET12" s="215"/>
      <c r="MEU12" s="215"/>
      <c r="MEV12" s="215"/>
      <c r="MEW12" s="215"/>
      <c r="MEX12" s="215"/>
      <c r="MEY12" s="215"/>
      <c r="MEZ12" s="215"/>
      <c r="MFA12" s="215"/>
      <c r="MFB12" s="215"/>
      <c r="MFC12" s="215"/>
      <c r="MFD12" s="215"/>
      <c r="MFE12" s="215"/>
      <c r="MFF12" s="215"/>
      <c r="MFG12" s="215"/>
      <c r="MFH12" s="215"/>
      <c r="MFI12" s="215"/>
      <c r="MFJ12" s="215"/>
      <c r="MFK12" s="215"/>
      <c r="MFL12" s="215"/>
      <c r="MFM12" s="215"/>
      <c r="MFN12" s="215"/>
      <c r="MFO12" s="215"/>
      <c r="MFP12" s="215"/>
      <c r="MFQ12" s="215"/>
      <c r="MFR12" s="215"/>
      <c r="MFS12" s="215"/>
      <c r="MFT12" s="215"/>
      <c r="MFU12" s="215"/>
      <c r="MFV12" s="215"/>
      <c r="MFW12" s="215"/>
      <c r="MFX12" s="215"/>
      <c r="MFY12" s="215"/>
      <c r="MFZ12" s="215"/>
      <c r="MGA12" s="215"/>
      <c r="MGB12" s="215"/>
      <c r="MGC12" s="215"/>
      <c r="MGD12" s="215"/>
      <c r="MGE12" s="215"/>
      <c r="MGF12" s="215"/>
      <c r="MGG12" s="215"/>
      <c r="MGH12" s="215"/>
      <c r="MGI12" s="215"/>
      <c r="MGJ12" s="215"/>
      <c r="MGK12" s="215"/>
      <c r="MGL12" s="215"/>
      <c r="MGM12" s="215"/>
      <c r="MGN12" s="215"/>
      <c r="MGO12" s="215"/>
      <c r="MGP12" s="215"/>
      <c r="MGQ12" s="215"/>
      <c r="MGR12" s="215"/>
      <c r="MGS12" s="215"/>
      <c r="MGT12" s="215"/>
      <c r="MGU12" s="215"/>
      <c r="MGV12" s="215"/>
      <c r="MGW12" s="215"/>
      <c r="MGX12" s="215"/>
      <c r="MGY12" s="215"/>
      <c r="MGZ12" s="215"/>
      <c r="MHA12" s="215"/>
      <c r="MHB12" s="215"/>
      <c r="MHC12" s="215"/>
      <c r="MHD12" s="215"/>
      <c r="MHE12" s="215"/>
      <c r="MHF12" s="215"/>
      <c r="MHG12" s="215"/>
      <c r="MHH12" s="215"/>
      <c r="MHI12" s="215"/>
      <c r="MHJ12" s="215"/>
      <c r="MHK12" s="215"/>
      <c r="MHL12" s="215"/>
      <c r="MHM12" s="215"/>
      <c r="MHN12" s="215"/>
      <c r="MHO12" s="215"/>
      <c r="MHP12" s="215"/>
      <c r="MHQ12" s="215"/>
      <c r="MHR12" s="215"/>
      <c r="MHS12" s="215"/>
      <c r="MHT12" s="215"/>
      <c r="MHU12" s="215"/>
      <c r="MHV12" s="215"/>
      <c r="MHW12" s="215"/>
      <c r="MHX12" s="215"/>
      <c r="MHY12" s="215"/>
      <c r="MHZ12" s="215"/>
      <c r="MIA12" s="215"/>
      <c r="MIB12" s="215"/>
      <c r="MIC12" s="215"/>
      <c r="MID12" s="215"/>
      <c r="MIE12" s="215"/>
      <c r="MIF12" s="215"/>
      <c r="MIG12" s="215"/>
      <c r="MIH12" s="215"/>
      <c r="MII12" s="215"/>
      <c r="MIJ12" s="215"/>
      <c r="MIK12" s="215"/>
      <c r="MIL12" s="215"/>
      <c r="MIM12" s="215"/>
      <c r="MIN12" s="215"/>
      <c r="MIO12" s="215"/>
      <c r="MIP12" s="215"/>
      <c r="MIQ12" s="215"/>
      <c r="MIR12" s="215"/>
      <c r="MIS12" s="215"/>
      <c r="MIT12" s="215"/>
      <c r="MIU12" s="215"/>
      <c r="MIV12" s="215"/>
      <c r="MIW12" s="215"/>
      <c r="MIX12" s="215"/>
      <c r="MIY12" s="215"/>
      <c r="MIZ12" s="215"/>
      <c r="MJA12" s="215"/>
      <c r="MJB12" s="215"/>
      <c r="MJC12" s="215"/>
      <c r="MJD12" s="215"/>
      <c r="MJE12" s="215"/>
      <c r="MJF12" s="215"/>
      <c r="MJG12" s="215"/>
      <c r="MJH12" s="215"/>
      <c r="MJI12" s="215"/>
      <c r="MJJ12" s="215"/>
      <c r="MJK12" s="215"/>
      <c r="MJL12" s="215"/>
      <c r="MJM12" s="215"/>
      <c r="MJN12" s="215"/>
      <c r="MJO12" s="215"/>
      <c r="MJP12" s="215"/>
      <c r="MJQ12" s="215"/>
      <c r="MJR12" s="215"/>
      <c r="MJS12" s="215"/>
      <c r="MJT12" s="215"/>
      <c r="MJU12" s="215"/>
      <c r="MJV12" s="215"/>
      <c r="MJW12" s="215"/>
      <c r="MJX12" s="215"/>
      <c r="MJY12" s="215"/>
      <c r="MJZ12" s="215"/>
      <c r="MKA12" s="215"/>
      <c r="MKB12" s="215"/>
      <c r="MKC12" s="215"/>
      <c r="MKD12" s="215"/>
      <c r="MKE12" s="215"/>
      <c r="MKF12" s="215"/>
      <c r="MKG12" s="215"/>
      <c r="MKH12" s="215"/>
      <c r="MKI12" s="215"/>
      <c r="MKJ12" s="215"/>
      <c r="MKK12" s="215"/>
      <c r="MKL12" s="215"/>
      <c r="MKM12" s="215"/>
      <c r="MKN12" s="215"/>
      <c r="MKO12" s="215"/>
      <c r="MKP12" s="215"/>
      <c r="MKQ12" s="215"/>
      <c r="MKR12" s="215"/>
      <c r="MKS12" s="215"/>
      <c r="MKT12" s="215"/>
      <c r="MKU12" s="215"/>
      <c r="MKV12" s="215"/>
      <c r="MKW12" s="215"/>
      <c r="MKX12" s="215"/>
      <c r="MKY12" s="215"/>
      <c r="MKZ12" s="215"/>
      <c r="MLA12" s="215"/>
      <c r="MLB12" s="215"/>
      <c r="MLC12" s="215"/>
      <c r="MLD12" s="215"/>
      <c r="MLE12" s="215"/>
      <c r="MLF12" s="215"/>
      <c r="MLG12" s="215"/>
      <c r="MLH12" s="215"/>
      <c r="MLI12" s="215"/>
      <c r="MLJ12" s="215"/>
      <c r="MLK12" s="215"/>
      <c r="MLL12" s="215"/>
      <c r="MLM12" s="215"/>
      <c r="MLN12" s="215"/>
      <c r="MLO12" s="215"/>
      <c r="MLP12" s="215"/>
      <c r="MLQ12" s="215"/>
      <c r="MLR12" s="215"/>
      <c r="MLS12" s="215"/>
      <c r="MLT12" s="215"/>
      <c r="MLU12" s="215"/>
      <c r="MLV12" s="215"/>
      <c r="MLW12" s="215"/>
      <c r="MLX12" s="215"/>
      <c r="MLY12" s="215"/>
      <c r="MLZ12" s="215"/>
      <c r="MMA12" s="215"/>
      <c r="MMB12" s="215"/>
      <c r="MMC12" s="215"/>
      <c r="MMD12" s="215"/>
      <c r="MME12" s="215"/>
      <c r="MMF12" s="215"/>
      <c r="MMG12" s="215"/>
      <c r="MMH12" s="215"/>
      <c r="MMI12" s="215"/>
      <c r="MMJ12" s="215"/>
      <c r="MMK12" s="215"/>
      <c r="MML12" s="215"/>
      <c r="MMM12" s="215"/>
      <c r="MMN12" s="215"/>
      <c r="MMO12" s="215"/>
      <c r="MMP12" s="215"/>
      <c r="MMQ12" s="215"/>
      <c r="MMR12" s="215"/>
      <c r="MMS12" s="215"/>
      <c r="MMT12" s="215"/>
      <c r="MMU12" s="215"/>
      <c r="MMV12" s="215"/>
      <c r="MMW12" s="215"/>
      <c r="MMX12" s="215"/>
      <c r="MMY12" s="215"/>
      <c r="MMZ12" s="215"/>
      <c r="MNA12" s="215"/>
      <c r="MNB12" s="215"/>
      <c r="MNC12" s="215"/>
      <c r="MND12" s="215"/>
      <c r="MNE12" s="215"/>
      <c r="MNF12" s="215"/>
      <c r="MNG12" s="215"/>
      <c r="MNH12" s="215"/>
      <c r="MNI12" s="215"/>
      <c r="MNJ12" s="215"/>
      <c r="MNK12" s="215"/>
      <c r="MNL12" s="215"/>
      <c r="MNM12" s="215"/>
      <c r="MNN12" s="215"/>
      <c r="MNO12" s="215"/>
      <c r="MNP12" s="215"/>
      <c r="MNQ12" s="215"/>
      <c r="MNR12" s="215"/>
      <c r="MNS12" s="215"/>
      <c r="MNT12" s="215"/>
      <c r="MNU12" s="215"/>
      <c r="MNV12" s="215"/>
      <c r="MNW12" s="215"/>
      <c r="MNX12" s="215"/>
      <c r="MNY12" s="215"/>
      <c r="MNZ12" s="215"/>
      <c r="MOA12" s="215"/>
      <c r="MOB12" s="215"/>
      <c r="MOC12" s="215"/>
      <c r="MOD12" s="215"/>
      <c r="MOE12" s="215"/>
      <c r="MOF12" s="215"/>
      <c r="MOG12" s="215"/>
      <c r="MOH12" s="215"/>
      <c r="MOI12" s="215"/>
      <c r="MOJ12" s="215"/>
      <c r="MOK12" s="215"/>
      <c r="MOL12" s="215"/>
      <c r="MOM12" s="215"/>
      <c r="MON12" s="215"/>
      <c r="MOO12" s="215"/>
      <c r="MOP12" s="215"/>
      <c r="MOQ12" s="215"/>
      <c r="MOR12" s="215"/>
      <c r="MOS12" s="215"/>
      <c r="MOT12" s="215"/>
      <c r="MOU12" s="215"/>
      <c r="MOV12" s="215"/>
      <c r="MOW12" s="215"/>
      <c r="MOX12" s="215"/>
      <c r="MOY12" s="215"/>
      <c r="MOZ12" s="215"/>
      <c r="MPA12" s="215"/>
      <c r="MPB12" s="215"/>
      <c r="MPC12" s="215"/>
      <c r="MPD12" s="215"/>
      <c r="MPE12" s="215"/>
      <c r="MPF12" s="215"/>
      <c r="MPG12" s="215"/>
      <c r="MPH12" s="215"/>
      <c r="MPI12" s="215"/>
      <c r="MPJ12" s="215"/>
      <c r="MPK12" s="215"/>
      <c r="MPL12" s="215"/>
      <c r="MPM12" s="215"/>
      <c r="MPN12" s="215"/>
      <c r="MPO12" s="215"/>
      <c r="MPP12" s="215"/>
      <c r="MPQ12" s="215"/>
      <c r="MPR12" s="215"/>
      <c r="MPS12" s="215"/>
      <c r="MPT12" s="215"/>
      <c r="MPU12" s="215"/>
      <c r="MPV12" s="215"/>
      <c r="MPW12" s="215"/>
      <c r="MPX12" s="215"/>
      <c r="MPY12" s="215"/>
      <c r="MPZ12" s="215"/>
      <c r="MQA12" s="215"/>
      <c r="MQB12" s="215"/>
      <c r="MQC12" s="215"/>
      <c r="MQD12" s="215"/>
      <c r="MQE12" s="215"/>
      <c r="MQF12" s="215"/>
      <c r="MQG12" s="215"/>
      <c r="MQH12" s="215"/>
      <c r="MQI12" s="215"/>
      <c r="MQJ12" s="215"/>
      <c r="MQK12" s="215"/>
      <c r="MQL12" s="215"/>
      <c r="MQM12" s="215"/>
      <c r="MQN12" s="215"/>
      <c r="MQO12" s="215"/>
      <c r="MQP12" s="215"/>
      <c r="MQQ12" s="215"/>
      <c r="MQR12" s="215"/>
      <c r="MQS12" s="215"/>
      <c r="MQT12" s="215"/>
      <c r="MQU12" s="215"/>
      <c r="MQV12" s="215"/>
      <c r="MQW12" s="215"/>
      <c r="MQX12" s="215"/>
      <c r="MQY12" s="215"/>
      <c r="MQZ12" s="215"/>
      <c r="MRA12" s="215"/>
      <c r="MRB12" s="215"/>
      <c r="MRC12" s="215"/>
      <c r="MRD12" s="215"/>
      <c r="MRE12" s="215"/>
      <c r="MRF12" s="215"/>
      <c r="MRG12" s="215"/>
      <c r="MRH12" s="215"/>
      <c r="MRI12" s="215"/>
      <c r="MRJ12" s="215"/>
      <c r="MRK12" s="215"/>
      <c r="MRL12" s="215"/>
      <c r="MRM12" s="215"/>
      <c r="MRN12" s="215"/>
      <c r="MRO12" s="215"/>
      <c r="MRP12" s="215"/>
      <c r="MRQ12" s="215"/>
      <c r="MRR12" s="215"/>
      <c r="MRS12" s="215"/>
      <c r="MRT12" s="215"/>
      <c r="MRU12" s="215"/>
      <c r="MRV12" s="215"/>
      <c r="MRW12" s="215"/>
      <c r="MRX12" s="215"/>
      <c r="MRY12" s="215"/>
      <c r="MRZ12" s="215"/>
      <c r="MSA12" s="215"/>
      <c r="MSB12" s="215"/>
      <c r="MSC12" s="215"/>
      <c r="MSD12" s="215"/>
      <c r="MSE12" s="215"/>
      <c r="MSF12" s="215"/>
      <c r="MSG12" s="215"/>
      <c r="MSH12" s="215"/>
      <c r="MSI12" s="215"/>
      <c r="MSJ12" s="215"/>
      <c r="MSK12" s="215"/>
      <c r="MSL12" s="215"/>
      <c r="MSM12" s="215"/>
      <c r="MSN12" s="215"/>
      <c r="MSO12" s="215"/>
      <c r="MSP12" s="215"/>
      <c r="MSQ12" s="215"/>
      <c r="MSR12" s="215"/>
      <c r="MSS12" s="215"/>
      <c r="MST12" s="215"/>
      <c r="MSU12" s="215"/>
      <c r="MSV12" s="215"/>
      <c r="MSW12" s="215"/>
      <c r="MSX12" s="215"/>
      <c r="MSY12" s="215"/>
      <c r="MSZ12" s="215"/>
      <c r="MTA12" s="215"/>
      <c r="MTB12" s="215"/>
      <c r="MTC12" s="215"/>
      <c r="MTD12" s="215"/>
      <c r="MTE12" s="215"/>
      <c r="MTF12" s="215"/>
      <c r="MTG12" s="215"/>
      <c r="MTH12" s="215"/>
      <c r="MTI12" s="215"/>
      <c r="MTJ12" s="215"/>
      <c r="MTK12" s="215"/>
      <c r="MTL12" s="215"/>
      <c r="MTM12" s="215"/>
      <c r="MTN12" s="215"/>
      <c r="MTO12" s="215"/>
      <c r="MTP12" s="215"/>
      <c r="MTQ12" s="215"/>
      <c r="MTR12" s="215"/>
      <c r="MTS12" s="215"/>
      <c r="MTT12" s="215"/>
      <c r="MTU12" s="215"/>
      <c r="MTV12" s="215"/>
      <c r="MTW12" s="215"/>
      <c r="MTX12" s="215"/>
      <c r="MTY12" s="215"/>
      <c r="MTZ12" s="215"/>
      <c r="MUA12" s="215"/>
      <c r="MUB12" s="215"/>
      <c r="MUC12" s="215"/>
      <c r="MUD12" s="215"/>
      <c r="MUE12" s="215"/>
      <c r="MUF12" s="215"/>
      <c r="MUG12" s="215"/>
      <c r="MUH12" s="215"/>
      <c r="MUI12" s="215"/>
      <c r="MUJ12" s="215"/>
      <c r="MUK12" s="215"/>
      <c r="MUL12" s="215"/>
      <c r="MUM12" s="215"/>
      <c r="MUN12" s="215"/>
      <c r="MUO12" s="215"/>
      <c r="MUP12" s="215"/>
      <c r="MUQ12" s="215"/>
      <c r="MUR12" s="215"/>
      <c r="MUS12" s="215"/>
      <c r="MUT12" s="215"/>
      <c r="MUU12" s="215"/>
      <c r="MUV12" s="215"/>
      <c r="MUW12" s="215"/>
      <c r="MUX12" s="215"/>
      <c r="MUY12" s="215"/>
      <c r="MUZ12" s="215"/>
      <c r="MVA12" s="215"/>
      <c r="MVB12" s="215"/>
      <c r="MVC12" s="215"/>
      <c r="MVD12" s="215"/>
      <c r="MVE12" s="215"/>
      <c r="MVF12" s="215"/>
      <c r="MVG12" s="215"/>
      <c r="MVH12" s="215"/>
      <c r="MVI12" s="215"/>
      <c r="MVJ12" s="215"/>
      <c r="MVK12" s="215"/>
      <c r="MVL12" s="215"/>
      <c r="MVM12" s="215"/>
      <c r="MVN12" s="215"/>
      <c r="MVO12" s="215"/>
      <c r="MVP12" s="215"/>
      <c r="MVQ12" s="215"/>
      <c r="MVR12" s="215"/>
      <c r="MVS12" s="215"/>
      <c r="MVT12" s="215"/>
      <c r="MVU12" s="215"/>
      <c r="MVV12" s="215"/>
      <c r="MVW12" s="215"/>
      <c r="MVX12" s="215"/>
      <c r="MVY12" s="215"/>
      <c r="MVZ12" s="215"/>
      <c r="MWA12" s="215"/>
      <c r="MWB12" s="215"/>
      <c r="MWC12" s="215"/>
      <c r="MWD12" s="215"/>
      <c r="MWE12" s="215"/>
      <c r="MWF12" s="215"/>
      <c r="MWG12" s="215"/>
      <c r="MWH12" s="215"/>
      <c r="MWI12" s="215"/>
      <c r="MWJ12" s="215"/>
      <c r="MWK12" s="215"/>
      <c r="MWL12" s="215"/>
      <c r="MWM12" s="215"/>
      <c r="MWN12" s="215"/>
      <c r="MWO12" s="215"/>
      <c r="MWP12" s="215"/>
      <c r="MWQ12" s="215"/>
      <c r="MWR12" s="215"/>
      <c r="MWS12" s="215"/>
      <c r="MWT12" s="215"/>
      <c r="MWU12" s="215"/>
      <c r="MWV12" s="215"/>
      <c r="MWW12" s="215"/>
      <c r="MWX12" s="215"/>
      <c r="MWY12" s="215"/>
      <c r="MWZ12" s="215"/>
      <c r="MXA12" s="215"/>
      <c r="MXB12" s="215"/>
      <c r="MXC12" s="215"/>
      <c r="MXD12" s="215"/>
      <c r="MXE12" s="215"/>
      <c r="MXF12" s="215"/>
      <c r="MXG12" s="215"/>
      <c r="MXH12" s="215"/>
      <c r="MXI12" s="215"/>
      <c r="MXJ12" s="215"/>
      <c r="MXK12" s="215"/>
      <c r="MXL12" s="215"/>
      <c r="MXM12" s="215"/>
      <c r="MXN12" s="215"/>
      <c r="MXO12" s="215"/>
      <c r="MXP12" s="215"/>
      <c r="MXQ12" s="215"/>
      <c r="MXR12" s="215"/>
      <c r="MXS12" s="215"/>
      <c r="MXT12" s="215"/>
      <c r="MXU12" s="215"/>
      <c r="MXV12" s="215"/>
      <c r="MXW12" s="215"/>
      <c r="MXX12" s="215"/>
      <c r="MXY12" s="215"/>
      <c r="MXZ12" s="215"/>
      <c r="MYA12" s="215"/>
      <c r="MYB12" s="215"/>
      <c r="MYC12" s="215"/>
      <c r="MYD12" s="215"/>
      <c r="MYE12" s="215"/>
      <c r="MYF12" s="215"/>
      <c r="MYG12" s="215"/>
      <c r="MYH12" s="215"/>
      <c r="MYI12" s="215"/>
      <c r="MYJ12" s="215"/>
      <c r="MYK12" s="215"/>
      <c r="MYL12" s="215"/>
      <c r="MYM12" s="215"/>
      <c r="MYN12" s="215"/>
      <c r="MYO12" s="215"/>
      <c r="MYP12" s="215"/>
      <c r="MYQ12" s="215"/>
      <c r="MYR12" s="215"/>
      <c r="MYS12" s="215"/>
      <c r="MYT12" s="215"/>
      <c r="MYU12" s="215"/>
      <c r="MYV12" s="215"/>
      <c r="MYW12" s="215"/>
      <c r="MYX12" s="215"/>
      <c r="MYY12" s="215"/>
      <c r="MYZ12" s="215"/>
      <c r="MZA12" s="215"/>
      <c r="MZB12" s="215"/>
      <c r="MZC12" s="215"/>
      <c r="MZD12" s="215"/>
      <c r="MZE12" s="215"/>
      <c r="MZF12" s="215"/>
      <c r="MZG12" s="215"/>
      <c r="MZH12" s="215"/>
      <c r="MZI12" s="215"/>
      <c r="MZJ12" s="215"/>
      <c r="MZK12" s="215"/>
      <c r="MZL12" s="215"/>
      <c r="MZM12" s="215"/>
      <c r="MZN12" s="215"/>
      <c r="MZO12" s="215"/>
      <c r="MZP12" s="215"/>
      <c r="MZQ12" s="215"/>
      <c r="MZR12" s="215"/>
      <c r="MZS12" s="215"/>
      <c r="MZT12" s="215"/>
      <c r="MZU12" s="215"/>
      <c r="MZV12" s="215"/>
      <c r="MZW12" s="215"/>
      <c r="MZX12" s="215"/>
      <c r="MZY12" s="215"/>
      <c r="MZZ12" s="215"/>
      <c r="NAA12" s="215"/>
      <c r="NAB12" s="215"/>
      <c r="NAC12" s="215"/>
      <c r="NAD12" s="215"/>
      <c r="NAE12" s="215"/>
      <c r="NAF12" s="215"/>
      <c r="NAG12" s="215"/>
      <c r="NAH12" s="215"/>
      <c r="NAI12" s="215"/>
      <c r="NAJ12" s="215"/>
      <c r="NAK12" s="215"/>
      <c r="NAL12" s="215"/>
      <c r="NAM12" s="215"/>
      <c r="NAN12" s="215"/>
      <c r="NAO12" s="215"/>
      <c r="NAP12" s="215"/>
      <c r="NAQ12" s="215"/>
      <c r="NAR12" s="215"/>
      <c r="NAS12" s="215"/>
      <c r="NAT12" s="215"/>
      <c r="NAU12" s="215"/>
      <c r="NAV12" s="215"/>
      <c r="NAW12" s="215"/>
      <c r="NAX12" s="215"/>
      <c r="NAY12" s="215"/>
      <c r="NAZ12" s="215"/>
      <c r="NBA12" s="215"/>
      <c r="NBB12" s="215"/>
      <c r="NBC12" s="215"/>
      <c r="NBD12" s="215"/>
      <c r="NBE12" s="215"/>
      <c r="NBF12" s="215"/>
      <c r="NBG12" s="215"/>
      <c r="NBH12" s="215"/>
      <c r="NBI12" s="215"/>
      <c r="NBJ12" s="215"/>
      <c r="NBK12" s="215"/>
      <c r="NBL12" s="215"/>
      <c r="NBM12" s="215"/>
      <c r="NBN12" s="215"/>
      <c r="NBO12" s="215"/>
      <c r="NBP12" s="215"/>
      <c r="NBQ12" s="215"/>
      <c r="NBR12" s="215"/>
      <c r="NBS12" s="215"/>
      <c r="NBT12" s="215"/>
      <c r="NBU12" s="215"/>
      <c r="NBV12" s="215"/>
      <c r="NBW12" s="215"/>
      <c r="NBX12" s="215"/>
      <c r="NBY12" s="215"/>
      <c r="NBZ12" s="215"/>
      <c r="NCA12" s="215"/>
      <c r="NCB12" s="215"/>
      <c r="NCC12" s="215"/>
      <c r="NCD12" s="215"/>
      <c r="NCE12" s="215"/>
      <c r="NCF12" s="215"/>
      <c r="NCG12" s="215"/>
      <c r="NCH12" s="215"/>
      <c r="NCI12" s="215"/>
      <c r="NCJ12" s="215"/>
      <c r="NCK12" s="215"/>
      <c r="NCL12" s="215"/>
      <c r="NCM12" s="215"/>
      <c r="NCN12" s="215"/>
      <c r="NCO12" s="215"/>
      <c r="NCP12" s="215"/>
      <c r="NCQ12" s="215"/>
      <c r="NCR12" s="215"/>
      <c r="NCS12" s="215"/>
      <c r="NCT12" s="215"/>
      <c r="NCU12" s="215"/>
      <c r="NCV12" s="215"/>
      <c r="NCW12" s="215"/>
      <c r="NCX12" s="215"/>
      <c r="NCY12" s="215"/>
      <c r="NCZ12" s="215"/>
      <c r="NDA12" s="215"/>
      <c r="NDB12" s="215"/>
      <c r="NDC12" s="215"/>
      <c r="NDD12" s="215"/>
      <c r="NDE12" s="215"/>
      <c r="NDF12" s="215"/>
      <c r="NDG12" s="215"/>
      <c r="NDH12" s="215"/>
      <c r="NDI12" s="215"/>
      <c r="NDJ12" s="215"/>
      <c r="NDK12" s="215"/>
      <c r="NDL12" s="215"/>
      <c r="NDM12" s="215"/>
      <c r="NDN12" s="215"/>
      <c r="NDO12" s="215"/>
      <c r="NDP12" s="215"/>
      <c r="NDQ12" s="215"/>
      <c r="NDR12" s="215"/>
      <c r="NDS12" s="215"/>
      <c r="NDT12" s="215"/>
      <c r="NDU12" s="215"/>
      <c r="NDV12" s="215"/>
      <c r="NDW12" s="215"/>
      <c r="NDX12" s="215"/>
      <c r="NDY12" s="215"/>
      <c r="NDZ12" s="215"/>
      <c r="NEA12" s="215"/>
      <c r="NEB12" s="215"/>
      <c r="NEC12" s="215"/>
      <c r="NED12" s="215"/>
      <c r="NEE12" s="215"/>
      <c r="NEF12" s="215"/>
      <c r="NEG12" s="215"/>
      <c r="NEH12" s="215"/>
      <c r="NEI12" s="215"/>
      <c r="NEJ12" s="215"/>
      <c r="NEK12" s="215"/>
      <c r="NEL12" s="215"/>
      <c r="NEM12" s="215"/>
      <c r="NEN12" s="215"/>
      <c r="NEO12" s="215"/>
      <c r="NEP12" s="215"/>
      <c r="NEQ12" s="215"/>
      <c r="NER12" s="215"/>
      <c r="NES12" s="215"/>
      <c r="NET12" s="215"/>
      <c r="NEU12" s="215"/>
      <c r="NEV12" s="215"/>
      <c r="NEW12" s="215"/>
      <c r="NEX12" s="215"/>
      <c r="NEY12" s="215"/>
      <c r="NEZ12" s="215"/>
      <c r="NFA12" s="215"/>
      <c r="NFB12" s="215"/>
      <c r="NFC12" s="215"/>
      <c r="NFD12" s="215"/>
      <c r="NFE12" s="215"/>
      <c r="NFF12" s="215"/>
      <c r="NFG12" s="215"/>
      <c r="NFH12" s="215"/>
      <c r="NFI12" s="215"/>
      <c r="NFJ12" s="215"/>
      <c r="NFK12" s="215"/>
      <c r="NFL12" s="215"/>
      <c r="NFM12" s="215"/>
      <c r="NFN12" s="215"/>
      <c r="NFO12" s="215"/>
      <c r="NFP12" s="215"/>
      <c r="NFQ12" s="215"/>
      <c r="NFR12" s="215"/>
      <c r="NFS12" s="215"/>
      <c r="NFT12" s="215"/>
      <c r="NFU12" s="215"/>
      <c r="NFV12" s="215"/>
      <c r="NFW12" s="215"/>
      <c r="NFX12" s="215"/>
      <c r="NFY12" s="215"/>
      <c r="NFZ12" s="215"/>
      <c r="NGA12" s="215"/>
      <c r="NGB12" s="215"/>
      <c r="NGC12" s="215"/>
      <c r="NGD12" s="215"/>
      <c r="NGE12" s="215"/>
      <c r="NGF12" s="215"/>
      <c r="NGG12" s="215"/>
      <c r="NGH12" s="215"/>
      <c r="NGI12" s="215"/>
      <c r="NGJ12" s="215"/>
      <c r="NGK12" s="215"/>
      <c r="NGL12" s="215"/>
      <c r="NGM12" s="215"/>
      <c r="NGN12" s="215"/>
      <c r="NGO12" s="215"/>
      <c r="NGP12" s="215"/>
      <c r="NGQ12" s="215"/>
      <c r="NGR12" s="215"/>
      <c r="NGS12" s="215"/>
      <c r="NGT12" s="215"/>
      <c r="NGU12" s="215"/>
      <c r="NGV12" s="215"/>
      <c r="NGW12" s="215"/>
      <c r="NGX12" s="215"/>
      <c r="NGY12" s="215"/>
      <c r="NGZ12" s="215"/>
      <c r="NHA12" s="215"/>
      <c r="NHB12" s="215"/>
      <c r="NHC12" s="215"/>
      <c r="NHD12" s="215"/>
      <c r="NHE12" s="215"/>
      <c r="NHF12" s="215"/>
      <c r="NHG12" s="215"/>
      <c r="NHH12" s="215"/>
      <c r="NHI12" s="215"/>
      <c r="NHJ12" s="215"/>
      <c r="NHK12" s="215"/>
      <c r="NHL12" s="215"/>
      <c r="NHM12" s="215"/>
      <c r="NHN12" s="215"/>
      <c r="NHO12" s="215"/>
      <c r="NHP12" s="215"/>
      <c r="NHQ12" s="215"/>
      <c r="NHR12" s="215"/>
      <c r="NHS12" s="215"/>
      <c r="NHT12" s="215"/>
      <c r="NHU12" s="215"/>
      <c r="NHV12" s="215"/>
      <c r="NHW12" s="215"/>
      <c r="NHX12" s="215"/>
      <c r="NHY12" s="215"/>
      <c r="NHZ12" s="215"/>
      <c r="NIA12" s="215"/>
      <c r="NIB12" s="215"/>
      <c r="NIC12" s="215"/>
      <c r="NID12" s="215"/>
      <c r="NIE12" s="215"/>
      <c r="NIF12" s="215"/>
      <c r="NIG12" s="215"/>
      <c r="NIH12" s="215"/>
      <c r="NII12" s="215"/>
      <c r="NIJ12" s="215"/>
      <c r="NIK12" s="215"/>
      <c r="NIL12" s="215"/>
      <c r="NIM12" s="215"/>
      <c r="NIN12" s="215"/>
      <c r="NIO12" s="215"/>
      <c r="NIP12" s="215"/>
      <c r="NIQ12" s="215"/>
      <c r="NIR12" s="215"/>
      <c r="NIS12" s="215"/>
      <c r="NIT12" s="215"/>
      <c r="NIU12" s="215"/>
      <c r="NIV12" s="215"/>
      <c r="NIW12" s="215"/>
      <c r="NIX12" s="215"/>
      <c r="NIY12" s="215"/>
      <c r="NIZ12" s="215"/>
      <c r="NJA12" s="215"/>
      <c r="NJB12" s="215"/>
      <c r="NJC12" s="215"/>
      <c r="NJD12" s="215"/>
      <c r="NJE12" s="215"/>
      <c r="NJF12" s="215"/>
      <c r="NJG12" s="215"/>
      <c r="NJH12" s="215"/>
      <c r="NJI12" s="215"/>
      <c r="NJJ12" s="215"/>
      <c r="NJK12" s="215"/>
      <c r="NJL12" s="215"/>
      <c r="NJM12" s="215"/>
      <c r="NJN12" s="215"/>
      <c r="NJO12" s="215"/>
      <c r="NJP12" s="215"/>
      <c r="NJQ12" s="215"/>
      <c r="NJR12" s="215"/>
      <c r="NJS12" s="215"/>
      <c r="NJT12" s="215"/>
      <c r="NJU12" s="215"/>
      <c r="NJV12" s="215"/>
      <c r="NJW12" s="215"/>
      <c r="NJX12" s="215"/>
      <c r="NJY12" s="215"/>
      <c r="NJZ12" s="215"/>
      <c r="NKA12" s="215"/>
      <c r="NKB12" s="215"/>
      <c r="NKC12" s="215"/>
      <c r="NKD12" s="215"/>
      <c r="NKE12" s="215"/>
      <c r="NKF12" s="215"/>
      <c r="NKG12" s="215"/>
      <c r="NKH12" s="215"/>
      <c r="NKI12" s="215"/>
      <c r="NKJ12" s="215"/>
      <c r="NKK12" s="215"/>
      <c r="NKL12" s="215"/>
      <c r="NKM12" s="215"/>
      <c r="NKN12" s="215"/>
      <c r="NKO12" s="215"/>
      <c r="NKP12" s="215"/>
      <c r="NKQ12" s="215"/>
      <c r="NKR12" s="215"/>
      <c r="NKS12" s="215"/>
      <c r="NKT12" s="215"/>
      <c r="NKU12" s="215"/>
      <c r="NKV12" s="215"/>
      <c r="NKW12" s="215"/>
      <c r="NKX12" s="215"/>
      <c r="NKY12" s="215"/>
      <c r="NKZ12" s="215"/>
      <c r="NLA12" s="215"/>
      <c r="NLB12" s="215"/>
      <c r="NLC12" s="215"/>
      <c r="NLD12" s="215"/>
      <c r="NLE12" s="215"/>
      <c r="NLF12" s="215"/>
      <c r="NLG12" s="215"/>
      <c r="NLH12" s="215"/>
      <c r="NLI12" s="215"/>
      <c r="NLJ12" s="215"/>
      <c r="NLK12" s="215"/>
      <c r="NLL12" s="215"/>
      <c r="NLM12" s="215"/>
      <c r="NLN12" s="215"/>
      <c r="NLO12" s="215"/>
      <c r="NLP12" s="215"/>
      <c r="NLQ12" s="215"/>
      <c r="NLR12" s="215"/>
      <c r="NLS12" s="215"/>
      <c r="NLT12" s="215"/>
      <c r="NLU12" s="215"/>
      <c r="NLV12" s="215"/>
      <c r="NLW12" s="215"/>
      <c r="NLX12" s="215"/>
      <c r="NLY12" s="215"/>
      <c r="NLZ12" s="215"/>
      <c r="NMA12" s="215"/>
      <c r="NMB12" s="215"/>
      <c r="NMC12" s="215"/>
      <c r="NMD12" s="215"/>
      <c r="NME12" s="215"/>
      <c r="NMF12" s="215"/>
      <c r="NMG12" s="215"/>
      <c r="NMH12" s="215"/>
      <c r="NMI12" s="215"/>
      <c r="NMJ12" s="215"/>
      <c r="NMK12" s="215"/>
      <c r="NML12" s="215"/>
      <c r="NMM12" s="215"/>
      <c r="NMN12" s="215"/>
      <c r="NMO12" s="215"/>
      <c r="NMP12" s="215"/>
      <c r="NMQ12" s="215"/>
      <c r="NMR12" s="215"/>
      <c r="NMS12" s="215"/>
      <c r="NMT12" s="215"/>
      <c r="NMU12" s="215"/>
      <c r="NMV12" s="215"/>
      <c r="NMW12" s="215"/>
      <c r="NMX12" s="215"/>
      <c r="NMY12" s="215"/>
      <c r="NMZ12" s="215"/>
      <c r="NNA12" s="215"/>
      <c r="NNB12" s="215"/>
      <c r="NNC12" s="215"/>
      <c r="NND12" s="215"/>
      <c r="NNE12" s="215"/>
      <c r="NNF12" s="215"/>
      <c r="NNG12" s="215"/>
      <c r="NNH12" s="215"/>
      <c r="NNI12" s="215"/>
      <c r="NNJ12" s="215"/>
      <c r="NNK12" s="215"/>
      <c r="NNL12" s="215"/>
      <c r="NNM12" s="215"/>
      <c r="NNN12" s="215"/>
      <c r="NNO12" s="215"/>
      <c r="NNP12" s="215"/>
      <c r="NNQ12" s="215"/>
      <c r="NNR12" s="215"/>
      <c r="NNS12" s="215"/>
      <c r="NNT12" s="215"/>
      <c r="NNU12" s="215"/>
      <c r="NNV12" s="215"/>
      <c r="NNW12" s="215"/>
      <c r="NNX12" s="215"/>
      <c r="NNY12" s="215"/>
      <c r="NNZ12" s="215"/>
      <c r="NOA12" s="215"/>
      <c r="NOB12" s="215"/>
      <c r="NOC12" s="215"/>
      <c r="NOD12" s="215"/>
      <c r="NOE12" s="215"/>
      <c r="NOF12" s="215"/>
      <c r="NOG12" s="215"/>
      <c r="NOH12" s="215"/>
      <c r="NOI12" s="215"/>
      <c r="NOJ12" s="215"/>
      <c r="NOK12" s="215"/>
      <c r="NOL12" s="215"/>
      <c r="NOM12" s="215"/>
      <c r="NON12" s="215"/>
      <c r="NOO12" s="215"/>
      <c r="NOP12" s="215"/>
      <c r="NOQ12" s="215"/>
      <c r="NOR12" s="215"/>
      <c r="NOS12" s="215"/>
      <c r="NOT12" s="215"/>
      <c r="NOU12" s="215"/>
      <c r="NOV12" s="215"/>
      <c r="NOW12" s="215"/>
      <c r="NOX12" s="215"/>
      <c r="NOY12" s="215"/>
      <c r="NOZ12" s="215"/>
      <c r="NPA12" s="215"/>
      <c r="NPB12" s="215"/>
      <c r="NPC12" s="215"/>
      <c r="NPD12" s="215"/>
      <c r="NPE12" s="215"/>
      <c r="NPF12" s="215"/>
      <c r="NPG12" s="215"/>
      <c r="NPH12" s="215"/>
      <c r="NPI12" s="215"/>
      <c r="NPJ12" s="215"/>
      <c r="NPK12" s="215"/>
      <c r="NPL12" s="215"/>
      <c r="NPM12" s="215"/>
      <c r="NPN12" s="215"/>
      <c r="NPO12" s="215"/>
      <c r="NPP12" s="215"/>
      <c r="NPQ12" s="215"/>
      <c r="NPR12" s="215"/>
      <c r="NPS12" s="215"/>
      <c r="NPT12" s="215"/>
      <c r="NPU12" s="215"/>
      <c r="NPV12" s="215"/>
      <c r="NPW12" s="215"/>
      <c r="NPX12" s="215"/>
      <c r="NPY12" s="215"/>
      <c r="NPZ12" s="215"/>
      <c r="NQA12" s="215"/>
      <c r="NQB12" s="215"/>
      <c r="NQC12" s="215"/>
      <c r="NQD12" s="215"/>
      <c r="NQE12" s="215"/>
      <c r="NQF12" s="215"/>
      <c r="NQG12" s="215"/>
      <c r="NQH12" s="215"/>
      <c r="NQI12" s="215"/>
      <c r="NQJ12" s="215"/>
      <c r="NQK12" s="215"/>
      <c r="NQL12" s="215"/>
      <c r="NQM12" s="215"/>
      <c r="NQN12" s="215"/>
      <c r="NQO12" s="215"/>
      <c r="NQP12" s="215"/>
      <c r="NQQ12" s="215"/>
      <c r="NQR12" s="215"/>
      <c r="NQS12" s="215"/>
      <c r="NQT12" s="215"/>
      <c r="NQU12" s="215"/>
      <c r="NQV12" s="215"/>
      <c r="NQW12" s="215"/>
      <c r="NQX12" s="215"/>
      <c r="NQY12" s="215"/>
      <c r="NQZ12" s="215"/>
      <c r="NRA12" s="215"/>
      <c r="NRB12" s="215"/>
      <c r="NRC12" s="215"/>
      <c r="NRD12" s="215"/>
      <c r="NRE12" s="215"/>
      <c r="NRF12" s="215"/>
      <c r="NRG12" s="215"/>
      <c r="NRH12" s="215"/>
      <c r="NRI12" s="215"/>
      <c r="NRJ12" s="215"/>
      <c r="NRK12" s="215"/>
      <c r="NRL12" s="215"/>
      <c r="NRM12" s="215"/>
      <c r="NRN12" s="215"/>
      <c r="NRO12" s="215"/>
      <c r="NRP12" s="215"/>
      <c r="NRQ12" s="215"/>
      <c r="NRR12" s="215"/>
      <c r="NRS12" s="215"/>
      <c r="NRT12" s="215"/>
      <c r="NRU12" s="215"/>
      <c r="NRV12" s="215"/>
      <c r="NRW12" s="215"/>
      <c r="NRX12" s="215"/>
      <c r="NRY12" s="215"/>
      <c r="NRZ12" s="215"/>
      <c r="NSA12" s="215"/>
      <c r="NSB12" s="215"/>
      <c r="NSC12" s="215"/>
      <c r="NSD12" s="215"/>
      <c r="NSE12" s="215"/>
      <c r="NSF12" s="215"/>
      <c r="NSG12" s="215"/>
      <c r="NSH12" s="215"/>
      <c r="NSI12" s="215"/>
      <c r="NSJ12" s="215"/>
      <c r="NSK12" s="215"/>
      <c r="NSL12" s="215"/>
      <c r="NSM12" s="215"/>
      <c r="NSN12" s="215"/>
      <c r="NSO12" s="215"/>
      <c r="NSP12" s="215"/>
      <c r="NSQ12" s="215"/>
      <c r="NSR12" s="215"/>
      <c r="NSS12" s="215"/>
      <c r="NST12" s="215"/>
      <c r="NSU12" s="215"/>
      <c r="NSV12" s="215"/>
      <c r="NSW12" s="215"/>
      <c r="NSX12" s="215"/>
      <c r="NSY12" s="215"/>
      <c r="NSZ12" s="215"/>
      <c r="NTA12" s="215"/>
      <c r="NTB12" s="215"/>
      <c r="NTC12" s="215"/>
      <c r="NTD12" s="215"/>
      <c r="NTE12" s="215"/>
      <c r="NTF12" s="215"/>
      <c r="NTG12" s="215"/>
      <c r="NTH12" s="215"/>
      <c r="NTI12" s="215"/>
      <c r="NTJ12" s="215"/>
      <c r="NTK12" s="215"/>
      <c r="NTL12" s="215"/>
      <c r="NTM12" s="215"/>
      <c r="NTN12" s="215"/>
      <c r="NTO12" s="215"/>
      <c r="NTP12" s="215"/>
      <c r="NTQ12" s="215"/>
      <c r="NTR12" s="215"/>
      <c r="NTS12" s="215"/>
      <c r="NTT12" s="215"/>
      <c r="NTU12" s="215"/>
      <c r="NTV12" s="215"/>
      <c r="NTW12" s="215"/>
      <c r="NTX12" s="215"/>
      <c r="NTY12" s="215"/>
      <c r="NTZ12" s="215"/>
      <c r="NUA12" s="215"/>
      <c r="NUB12" s="215"/>
      <c r="NUC12" s="215"/>
      <c r="NUD12" s="215"/>
      <c r="NUE12" s="215"/>
      <c r="NUF12" s="215"/>
      <c r="NUG12" s="215"/>
      <c r="NUH12" s="215"/>
      <c r="NUI12" s="215"/>
      <c r="NUJ12" s="215"/>
      <c r="NUK12" s="215"/>
      <c r="NUL12" s="215"/>
      <c r="NUM12" s="215"/>
      <c r="NUN12" s="215"/>
      <c r="NUO12" s="215"/>
      <c r="NUP12" s="215"/>
      <c r="NUQ12" s="215"/>
      <c r="NUR12" s="215"/>
      <c r="NUS12" s="215"/>
      <c r="NUT12" s="215"/>
      <c r="NUU12" s="215"/>
      <c r="NUV12" s="215"/>
      <c r="NUW12" s="215"/>
      <c r="NUX12" s="215"/>
      <c r="NUY12" s="215"/>
      <c r="NUZ12" s="215"/>
      <c r="NVA12" s="215"/>
      <c r="NVB12" s="215"/>
      <c r="NVC12" s="215"/>
      <c r="NVD12" s="215"/>
      <c r="NVE12" s="215"/>
      <c r="NVF12" s="215"/>
      <c r="NVG12" s="215"/>
      <c r="NVH12" s="215"/>
      <c r="NVI12" s="215"/>
      <c r="NVJ12" s="215"/>
      <c r="NVK12" s="215"/>
      <c r="NVL12" s="215"/>
      <c r="NVM12" s="215"/>
      <c r="NVN12" s="215"/>
      <c r="NVO12" s="215"/>
      <c r="NVP12" s="215"/>
      <c r="NVQ12" s="215"/>
      <c r="NVR12" s="215"/>
      <c r="NVS12" s="215"/>
      <c r="NVT12" s="215"/>
      <c r="NVU12" s="215"/>
      <c r="NVV12" s="215"/>
      <c r="NVW12" s="215"/>
      <c r="NVX12" s="215"/>
      <c r="NVY12" s="215"/>
      <c r="NVZ12" s="215"/>
      <c r="NWA12" s="215"/>
      <c r="NWB12" s="215"/>
      <c r="NWC12" s="215"/>
      <c r="NWD12" s="215"/>
      <c r="NWE12" s="215"/>
      <c r="NWF12" s="215"/>
      <c r="NWG12" s="215"/>
      <c r="NWH12" s="215"/>
      <c r="NWI12" s="215"/>
      <c r="NWJ12" s="215"/>
      <c r="NWK12" s="215"/>
      <c r="NWL12" s="215"/>
      <c r="NWM12" s="215"/>
      <c r="NWN12" s="215"/>
      <c r="NWO12" s="215"/>
      <c r="NWP12" s="215"/>
      <c r="NWQ12" s="215"/>
      <c r="NWR12" s="215"/>
      <c r="NWS12" s="215"/>
      <c r="NWT12" s="215"/>
      <c r="NWU12" s="215"/>
      <c r="NWV12" s="215"/>
      <c r="NWW12" s="215"/>
      <c r="NWX12" s="215"/>
      <c r="NWY12" s="215"/>
      <c r="NWZ12" s="215"/>
      <c r="NXA12" s="215"/>
      <c r="NXB12" s="215"/>
      <c r="NXC12" s="215"/>
      <c r="NXD12" s="215"/>
      <c r="NXE12" s="215"/>
      <c r="NXF12" s="215"/>
      <c r="NXG12" s="215"/>
      <c r="NXH12" s="215"/>
      <c r="NXI12" s="215"/>
      <c r="NXJ12" s="215"/>
      <c r="NXK12" s="215"/>
      <c r="NXL12" s="215"/>
      <c r="NXM12" s="215"/>
      <c r="NXN12" s="215"/>
      <c r="NXO12" s="215"/>
      <c r="NXP12" s="215"/>
      <c r="NXQ12" s="215"/>
      <c r="NXR12" s="215"/>
      <c r="NXS12" s="215"/>
      <c r="NXT12" s="215"/>
      <c r="NXU12" s="215"/>
      <c r="NXV12" s="215"/>
      <c r="NXW12" s="215"/>
      <c r="NXX12" s="215"/>
      <c r="NXY12" s="215"/>
      <c r="NXZ12" s="215"/>
      <c r="NYA12" s="215"/>
      <c r="NYB12" s="215"/>
      <c r="NYC12" s="215"/>
      <c r="NYD12" s="215"/>
      <c r="NYE12" s="215"/>
      <c r="NYF12" s="215"/>
      <c r="NYG12" s="215"/>
      <c r="NYH12" s="215"/>
      <c r="NYI12" s="215"/>
      <c r="NYJ12" s="215"/>
      <c r="NYK12" s="215"/>
      <c r="NYL12" s="215"/>
      <c r="NYM12" s="215"/>
      <c r="NYN12" s="215"/>
      <c r="NYO12" s="215"/>
      <c r="NYP12" s="215"/>
      <c r="NYQ12" s="215"/>
      <c r="NYR12" s="215"/>
      <c r="NYS12" s="215"/>
      <c r="NYT12" s="215"/>
      <c r="NYU12" s="215"/>
      <c r="NYV12" s="215"/>
      <c r="NYW12" s="215"/>
      <c r="NYX12" s="215"/>
      <c r="NYY12" s="215"/>
      <c r="NYZ12" s="215"/>
      <c r="NZA12" s="215"/>
      <c r="NZB12" s="215"/>
      <c r="NZC12" s="215"/>
      <c r="NZD12" s="215"/>
      <c r="NZE12" s="215"/>
      <c r="NZF12" s="215"/>
      <c r="NZG12" s="215"/>
      <c r="NZH12" s="215"/>
      <c r="NZI12" s="215"/>
      <c r="NZJ12" s="215"/>
      <c r="NZK12" s="215"/>
      <c r="NZL12" s="215"/>
      <c r="NZM12" s="215"/>
      <c r="NZN12" s="215"/>
      <c r="NZO12" s="215"/>
      <c r="NZP12" s="215"/>
      <c r="NZQ12" s="215"/>
      <c r="NZR12" s="215"/>
      <c r="NZS12" s="215"/>
      <c r="NZT12" s="215"/>
      <c r="NZU12" s="215"/>
      <c r="NZV12" s="215"/>
      <c r="NZW12" s="215"/>
      <c r="NZX12" s="215"/>
      <c r="NZY12" s="215"/>
      <c r="NZZ12" s="215"/>
      <c r="OAA12" s="215"/>
      <c r="OAB12" s="215"/>
      <c r="OAC12" s="215"/>
      <c r="OAD12" s="215"/>
      <c r="OAE12" s="215"/>
      <c r="OAF12" s="215"/>
      <c r="OAG12" s="215"/>
      <c r="OAH12" s="215"/>
      <c r="OAI12" s="215"/>
      <c r="OAJ12" s="215"/>
      <c r="OAK12" s="215"/>
      <c r="OAL12" s="215"/>
      <c r="OAM12" s="215"/>
      <c r="OAN12" s="215"/>
      <c r="OAO12" s="215"/>
      <c r="OAP12" s="215"/>
      <c r="OAQ12" s="215"/>
      <c r="OAR12" s="215"/>
      <c r="OAS12" s="215"/>
      <c r="OAT12" s="215"/>
      <c r="OAU12" s="215"/>
      <c r="OAV12" s="215"/>
      <c r="OAW12" s="215"/>
      <c r="OAX12" s="215"/>
      <c r="OAY12" s="215"/>
      <c r="OAZ12" s="215"/>
      <c r="OBA12" s="215"/>
      <c r="OBB12" s="215"/>
      <c r="OBC12" s="215"/>
      <c r="OBD12" s="215"/>
      <c r="OBE12" s="215"/>
      <c r="OBF12" s="215"/>
      <c r="OBG12" s="215"/>
      <c r="OBH12" s="215"/>
      <c r="OBI12" s="215"/>
      <c r="OBJ12" s="215"/>
      <c r="OBK12" s="215"/>
      <c r="OBL12" s="215"/>
      <c r="OBM12" s="215"/>
      <c r="OBN12" s="215"/>
      <c r="OBO12" s="215"/>
      <c r="OBP12" s="215"/>
      <c r="OBQ12" s="215"/>
      <c r="OBR12" s="215"/>
      <c r="OBS12" s="215"/>
      <c r="OBT12" s="215"/>
      <c r="OBU12" s="215"/>
      <c r="OBV12" s="215"/>
      <c r="OBW12" s="215"/>
      <c r="OBX12" s="215"/>
      <c r="OBY12" s="215"/>
      <c r="OBZ12" s="215"/>
      <c r="OCA12" s="215"/>
      <c r="OCB12" s="215"/>
      <c r="OCC12" s="215"/>
      <c r="OCD12" s="215"/>
      <c r="OCE12" s="215"/>
      <c r="OCF12" s="215"/>
      <c r="OCG12" s="215"/>
      <c r="OCH12" s="215"/>
      <c r="OCI12" s="215"/>
      <c r="OCJ12" s="215"/>
      <c r="OCK12" s="215"/>
      <c r="OCL12" s="215"/>
      <c r="OCM12" s="215"/>
      <c r="OCN12" s="215"/>
      <c r="OCO12" s="215"/>
      <c r="OCP12" s="215"/>
      <c r="OCQ12" s="215"/>
      <c r="OCR12" s="215"/>
      <c r="OCS12" s="215"/>
      <c r="OCT12" s="215"/>
      <c r="OCU12" s="215"/>
      <c r="OCV12" s="215"/>
      <c r="OCW12" s="215"/>
      <c r="OCX12" s="215"/>
      <c r="OCY12" s="215"/>
      <c r="OCZ12" s="215"/>
      <c r="ODA12" s="215"/>
      <c r="ODB12" s="215"/>
      <c r="ODC12" s="215"/>
      <c r="ODD12" s="215"/>
      <c r="ODE12" s="215"/>
      <c r="ODF12" s="215"/>
      <c r="ODG12" s="215"/>
      <c r="ODH12" s="215"/>
      <c r="ODI12" s="215"/>
      <c r="ODJ12" s="215"/>
      <c r="ODK12" s="215"/>
      <c r="ODL12" s="215"/>
      <c r="ODM12" s="215"/>
      <c r="ODN12" s="215"/>
      <c r="ODO12" s="215"/>
      <c r="ODP12" s="215"/>
      <c r="ODQ12" s="215"/>
      <c r="ODR12" s="215"/>
      <c r="ODS12" s="215"/>
      <c r="ODT12" s="215"/>
      <c r="ODU12" s="215"/>
      <c r="ODV12" s="215"/>
      <c r="ODW12" s="215"/>
      <c r="ODX12" s="215"/>
      <c r="ODY12" s="215"/>
      <c r="ODZ12" s="215"/>
      <c r="OEA12" s="215"/>
      <c r="OEB12" s="215"/>
      <c r="OEC12" s="215"/>
      <c r="OED12" s="215"/>
      <c r="OEE12" s="215"/>
      <c r="OEF12" s="215"/>
      <c r="OEG12" s="215"/>
      <c r="OEH12" s="215"/>
      <c r="OEI12" s="215"/>
      <c r="OEJ12" s="215"/>
      <c r="OEK12" s="215"/>
      <c r="OEL12" s="215"/>
      <c r="OEM12" s="215"/>
      <c r="OEN12" s="215"/>
      <c r="OEO12" s="215"/>
      <c r="OEP12" s="215"/>
      <c r="OEQ12" s="215"/>
      <c r="OER12" s="215"/>
      <c r="OES12" s="215"/>
      <c r="OET12" s="215"/>
      <c r="OEU12" s="215"/>
      <c r="OEV12" s="215"/>
      <c r="OEW12" s="215"/>
      <c r="OEX12" s="215"/>
      <c r="OEY12" s="215"/>
      <c r="OEZ12" s="215"/>
      <c r="OFA12" s="215"/>
      <c r="OFB12" s="215"/>
      <c r="OFC12" s="215"/>
      <c r="OFD12" s="215"/>
      <c r="OFE12" s="215"/>
      <c r="OFF12" s="215"/>
      <c r="OFG12" s="215"/>
      <c r="OFH12" s="215"/>
      <c r="OFI12" s="215"/>
      <c r="OFJ12" s="215"/>
      <c r="OFK12" s="215"/>
      <c r="OFL12" s="215"/>
      <c r="OFM12" s="215"/>
      <c r="OFN12" s="215"/>
      <c r="OFO12" s="215"/>
      <c r="OFP12" s="215"/>
      <c r="OFQ12" s="215"/>
      <c r="OFR12" s="215"/>
      <c r="OFS12" s="215"/>
      <c r="OFT12" s="215"/>
      <c r="OFU12" s="215"/>
      <c r="OFV12" s="215"/>
      <c r="OFW12" s="215"/>
      <c r="OFX12" s="215"/>
      <c r="OFY12" s="215"/>
      <c r="OFZ12" s="215"/>
      <c r="OGA12" s="215"/>
      <c r="OGB12" s="215"/>
      <c r="OGC12" s="215"/>
      <c r="OGD12" s="215"/>
      <c r="OGE12" s="215"/>
      <c r="OGF12" s="215"/>
      <c r="OGG12" s="215"/>
      <c r="OGH12" s="215"/>
      <c r="OGI12" s="215"/>
      <c r="OGJ12" s="215"/>
      <c r="OGK12" s="215"/>
      <c r="OGL12" s="215"/>
      <c r="OGM12" s="215"/>
      <c r="OGN12" s="215"/>
      <c r="OGO12" s="215"/>
      <c r="OGP12" s="215"/>
      <c r="OGQ12" s="215"/>
      <c r="OGR12" s="215"/>
      <c r="OGS12" s="215"/>
      <c r="OGT12" s="215"/>
      <c r="OGU12" s="215"/>
      <c r="OGV12" s="215"/>
      <c r="OGW12" s="215"/>
      <c r="OGX12" s="215"/>
      <c r="OGY12" s="215"/>
      <c r="OGZ12" s="215"/>
      <c r="OHA12" s="215"/>
      <c r="OHB12" s="215"/>
      <c r="OHC12" s="215"/>
      <c r="OHD12" s="215"/>
      <c r="OHE12" s="215"/>
      <c r="OHF12" s="215"/>
      <c r="OHG12" s="215"/>
      <c r="OHH12" s="215"/>
      <c r="OHI12" s="215"/>
      <c r="OHJ12" s="215"/>
      <c r="OHK12" s="215"/>
      <c r="OHL12" s="215"/>
      <c r="OHM12" s="215"/>
      <c r="OHN12" s="215"/>
      <c r="OHO12" s="215"/>
      <c r="OHP12" s="215"/>
      <c r="OHQ12" s="215"/>
      <c r="OHR12" s="215"/>
      <c r="OHS12" s="215"/>
      <c r="OHT12" s="215"/>
      <c r="OHU12" s="215"/>
      <c r="OHV12" s="215"/>
      <c r="OHW12" s="215"/>
      <c r="OHX12" s="215"/>
      <c r="OHY12" s="215"/>
      <c r="OHZ12" s="215"/>
      <c r="OIA12" s="215"/>
      <c r="OIB12" s="215"/>
      <c r="OIC12" s="215"/>
      <c r="OID12" s="215"/>
      <c r="OIE12" s="215"/>
      <c r="OIF12" s="215"/>
      <c r="OIG12" s="215"/>
      <c r="OIH12" s="215"/>
      <c r="OII12" s="215"/>
      <c r="OIJ12" s="215"/>
      <c r="OIK12" s="215"/>
      <c r="OIL12" s="215"/>
      <c r="OIM12" s="215"/>
      <c r="OIN12" s="215"/>
      <c r="OIO12" s="215"/>
      <c r="OIP12" s="215"/>
      <c r="OIQ12" s="215"/>
      <c r="OIR12" s="215"/>
      <c r="OIS12" s="215"/>
      <c r="OIT12" s="215"/>
      <c r="OIU12" s="215"/>
      <c r="OIV12" s="215"/>
      <c r="OIW12" s="215"/>
      <c r="OIX12" s="215"/>
      <c r="OIY12" s="215"/>
      <c r="OIZ12" s="215"/>
      <c r="OJA12" s="215"/>
      <c r="OJB12" s="215"/>
      <c r="OJC12" s="215"/>
      <c r="OJD12" s="215"/>
      <c r="OJE12" s="215"/>
      <c r="OJF12" s="215"/>
      <c r="OJG12" s="215"/>
      <c r="OJH12" s="215"/>
      <c r="OJI12" s="215"/>
      <c r="OJJ12" s="215"/>
      <c r="OJK12" s="215"/>
      <c r="OJL12" s="215"/>
      <c r="OJM12" s="215"/>
      <c r="OJN12" s="215"/>
      <c r="OJO12" s="215"/>
      <c r="OJP12" s="215"/>
      <c r="OJQ12" s="215"/>
      <c r="OJR12" s="215"/>
      <c r="OJS12" s="215"/>
      <c r="OJT12" s="215"/>
      <c r="OJU12" s="215"/>
      <c r="OJV12" s="215"/>
      <c r="OJW12" s="215"/>
      <c r="OJX12" s="215"/>
      <c r="OJY12" s="215"/>
      <c r="OJZ12" s="215"/>
      <c r="OKA12" s="215"/>
      <c r="OKB12" s="215"/>
      <c r="OKC12" s="215"/>
      <c r="OKD12" s="215"/>
      <c r="OKE12" s="215"/>
      <c r="OKF12" s="215"/>
      <c r="OKG12" s="215"/>
      <c r="OKH12" s="215"/>
      <c r="OKI12" s="215"/>
      <c r="OKJ12" s="215"/>
      <c r="OKK12" s="215"/>
      <c r="OKL12" s="215"/>
      <c r="OKM12" s="215"/>
      <c r="OKN12" s="215"/>
      <c r="OKO12" s="215"/>
      <c r="OKP12" s="215"/>
      <c r="OKQ12" s="215"/>
      <c r="OKR12" s="215"/>
      <c r="OKS12" s="215"/>
      <c r="OKT12" s="215"/>
      <c r="OKU12" s="215"/>
      <c r="OKV12" s="215"/>
      <c r="OKW12" s="215"/>
      <c r="OKX12" s="215"/>
      <c r="OKY12" s="215"/>
      <c r="OKZ12" s="215"/>
      <c r="OLA12" s="215"/>
      <c r="OLB12" s="215"/>
      <c r="OLC12" s="215"/>
      <c r="OLD12" s="215"/>
      <c r="OLE12" s="215"/>
      <c r="OLF12" s="215"/>
      <c r="OLG12" s="215"/>
      <c r="OLH12" s="215"/>
      <c r="OLI12" s="215"/>
      <c r="OLJ12" s="215"/>
      <c r="OLK12" s="215"/>
      <c r="OLL12" s="215"/>
      <c r="OLM12" s="215"/>
      <c r="OLN12" s="215"/>
      <c r="OLO12" s="215"/>
      <c r="OLP12" s="215"/>
      <c r="OLQ12" s="215"/>
      <c r="OLR12" s="215"/>
      <c r="OLS12" s="215"/>
      <c r="OLT12" s="215"/>
      <c r="OLU12" s="215"/>
      <c r="OLV12" s="215"/>
      <c r="OLW12" s="215"/>
      <c r="OLX12" s="215"/>
      <c r="OLY12" s="215"/>
      <c r="OLZ12" s="215"/>
      <c r="OMA12" s="215"/>
      <c r="OMB12" s="215"/>
      <c r="OMC12" s="215"/>
      <c r="OMD12" s="215"/>
      <c r="OME12" s="215"/>
      <c r="OMF12" s="215"/>
      <c r="OMG12" s="215"/>
      <c r="OMH12" s="215"/>
      <c r="OMI12" s="215"/>
      <c r="OMJ12" s="215"/>
      <c r="OMK12" s="215"/>
      <c r="OML12" s="215"/>
      <c r="OMM12" s="215"/>
      <c r="OMN12" s="215"/>
      <c r="OMO12" s="215"/>
      <c r="OMP12" s="215"/>
      <c r="OMQ12" s="215"/>
      <c r="OMR12" s="215"/>
      <c r="OMS12" s="215"/>
      <c r="OMT12" s="215"/>
      <c r="OMU12" s="215"/>
      <c r="OMV12" s="215"/>
      <c r="OMW12" s="215"/>
      <c r="OMX12" s="215"/>
      <c r="OMY12" s="215"/>
      <c r="OMZ12" s="215"/>
      <c r="ONA12" s="215"/>
      <c r="ONB12" s="215"/>
      <c r="ONC12" s="215"/>
      <c r="OND12" s="215"/>
      <c r="ONE12" s="215"/>
      <c r="ONF12" s="215"/>
      <c r="ONG12" s="215"/>
      <c r="ONH12" s="215"/>
      <c r="ONI12" s="215"/>
      <c r="ONJ12" s="215"/>
      <c r="ONK12" s="215"/>
      <c r="ONL12" s="215"/>
      <c r="ONM12" s="215"/>
      <c r="ONN12" s="215"/>
      <c r="ONO12" s="215"/>
      <c r="ONP12" s="215"/>
      <c r="ONQ12" s="215"/>
      <c r="ONR12" s="215"/>
      <c r="ONS12" s="215"/>
      <c r="ONT12" s="215"/>
      <c r="ONU12" s="215"/>
      <c r="ONV12" s="215"/>
      <c r="ONW12" s="215"/>
      <c r="ONX12" s="215"/>
      <c r="ONY12" s="215"/>
      <c r="ONZ12" s="215"/>
      <c r="OOA12" s="215"/>
      <c r="OOB12" s="215"/>
      <c r="OOC12" s="215"/>
      <c r="OOD12" s="215"/>
      <c r="OOE12" s="215"/>
      <c r="OOF12" s="215"/>
      <c r="OOG12" s="215"/>
      <c r="OOH12" s="215"/>
      <c r="OOI12" s="215"/>
      <c r="OOJ12" s="215"/>
      <c r="OOK12" s="215"/>
      <c r="OOL12" s="215"/>
      <c r="OOM12" s="215"/>
      <c r="OON12" s="215"/>
      <c r="OOO12" s="215"/>
      <c r="OOP12" s="215"/>
      <c r="OOQ12" s="215"/>
      <c r="OOR12" s="215"/>
      <c r="OOS12" s="215"/>
      <c r="OOT12" s="215"/>
      <c r="OOU12" s="215"/>
      <c r="OOV12" s="215"/>
      <c r="OOW12" s="215"/>
      <c r="OOX12" s="215"/>
      <c r="OOY12" s="215"/>
      <c r="OOZ12" s="215"/>
      <c r="OPA12" s="215"/>
      <c r="OPB12" s="215"/>
      <c r="OPC12" s="215"/>
      <c r="OPD12" s="215"/>
      <c r="OPE12" s="215"/>
      <c r="OPF12" s="215"/>
      <c r="OPG12" s="215"/>
      <c r="OPH12" s="215"/>
      <c r="OPI12" s="215"/>
      <c r="OPJ12" s="215"/>
      <c r="OPK12" s="215"/>
      <c r="OPL12" s="215"/>
      <c r="OPM12" s="215"/>
      <c r="OPN12" s="215"/>
      <c r="OPO12" s="215"/>
      <c r="OPP12" s="215"/>
      <c r="OPQ12" s="215"/>
      <c r="OPR12" s="215"/>
      <c r="OPS12" s="215"/>
      <c r="OPT12" s="215"/>
      <c r="OPU12" s="215"/>
      <c r="OPV12" s="215"/>
      <c r="OPW12" s="215"/>
      <c r="OPX12" s="215"/>
      <c r="OPY12" s="215"/>
      <c r="OPZ12" s="215"/>
      <c r="OQA12" s="215"/>
      <c r="OQB12" s="215"/>
      <c r="OQC12" s="215"/>
      <c r="OQD12" s="215"/>
      <c r="OQE12" s="215"/>
      <c r="OQF12" s="215"/>
      <c r="OQG12" s="215"/>
      <c r="OQH12" s="215"/>
      <c r="OQI12" s="215"/>
      <c r="OQJ12" s="215"/>
      <c r="OQK12" s="215"/>
      <c r="OQL12" s="215"/>
      <c r="OQM12" s="215"/>
      <c r="OQN12" s="215"/>
      <c r="OQO12" s="215"/>
      <c r="OQP12" s="215"/>
      <c r="OQQ12" s="215"/>
      <c r="OQR12" s="215"/>
      <c r="OQS12" s="215"/>
      <c r="OQT12" s="215"/>
      <c r="OQU12" s="215"/>
      <c r="OQV12" s="215"/>
      <c r="OQW12" s="215"/>
      <c r="OQX12" s="215"/>
      <c r="OQY12" s="215"/>
      <c r="OQZ12" s="215"/>
      <c r="ORA12" s="215"/>
      <c r="ORB12" s="215"/>
      <c r="ORC12" s="215"/>
      <c r="ORD12" s="215"/>
      <c r="ORE12" s="215"/>
      <c r="ORF12" s="215"/>
      <c r="ORG12" s="215"/>
      <c r="ORH12" s="215"/>
      <c r="ORI12" s="215"/>
      <c r="ORJ12" s="215"/>
      <c r="ORK12" s="215"/>
      <c r="ORL12" s="215"/>
      <c r="ORM12" s="215"/>
      <c r="ORN12" s="215"/>
      <c r="ORO12" s="215"/>
      <c r="ORP12" s="215"/>
      <c r="ORQ12" s="215"/>
      <c r="ORR12" s="215"/>
      <c r="ORS12" s="215"/>
      <c r="ORT12" s="215"/>
      <c r="ORU12" s="215"/>
      <c r="ORV12" s="215"/>
      <c r="ORW12" s="215"/>
      <c r="ORX12" s="215"/>
      <c r="ORY12" s="215"/>
      <c r="ORZ12" s="215"/>
      <c r="OSA12" s="215"/>
      <c r="OSB12" s="215"/>
      <c r="OSC12" s="215"/>
      <c r="OSD12" s="215"/>
      <c r="OSE12" s="215"/>
      <c r="OSF12" s="215"/>
      <c r="OSG12" s="215"/>
      <c r="OSH12" s="215"/>
      <c r="OSI12" s="215"/>
      <c r="OSJ12" s="215"/>
      <c r="OSK12" s="215"/>
      <c r="OSL12" s="215"/>
      <c r="OSM12" s="215"/>
      <c r="OSN12" s="215"/>
      <c r="OSO12" s="215"/>
      <c r="OSP12" s="215"/>
      <c r="OSQ12" s="215"/>
      <c r="OSR12" s="215"/>
      <c r="OSS12" s="215"/>
      <c r="OST12" s="215"/>
      <c r="OSU12" s="215"/>
      <c r="OSV12" s="215"/>
      <c r="OSW12" s="215"/>
      <c r="OSX12" s="215"/>
      <c r="OSY12" s="215"/>
      <c r="OSZ12" s="215"/>
      <c r="OTA12" s="215"/>
      <c r="OTB12" s="215"/>
      <c r="OTC12" s="215"/>
      <c r="OTD12" s="215"/>
      <c r="OTE12" s="215"/>
      <c r="OTF12" s="215"/>
      <c r="OTG12" s="215"/>
      <c r="OTH12" s="215"/>
      <c r="OTI12" s="215"/>
      <c r="OTJ12" s="215"/>
      <c r="OTK12" s="215"/>
      <c r="OTL12" s="215"/>
      <c r="OTM12" s="215"/>
      <c r="OTN12" s="215"/>
      <c r="OTO12" s="215"/>
      <c r="OTP12" s="215"/>
      <c r="OTQ12" s="215"/>
      <c r="OTR12" s="215"/>
      <c r="OTS12" s="215"/>
      <c r="OTT12" s="215"/>
      <c r="OTU12" s="215"/>
      <c r="OTV12" s="215"/>
      <c r="OTW12" s="215"/>
      <c r="OTX12" s="215"/>
      <c r="OTY12" s="215"/>
      <c r="OTZ12" s="215"/>
      <c r="OUA12" s="215"/>
      <c r="OUB12" s="215"/>
      <c r="OUC12" s="215"/>
      <c r="OUD12" s="215"/>
      <c r="OUE12" s="215"/>
      <c r="OUF12" s="215"/>
      <c r="OUG12" s="215"/>
      <c r="OUH12" s="215"/>
      <c r="OUI12" s="215"/>
      <c r="OUJ12" s="215"/>
      <c r="OUK12" s="215"/>
      <c r="OUL12" s="215"/>
      <c r="OUM12" s="215"/>
      <c r="OUN12" s="215"/>
      <c r="OUO12" s="215"/>
      <c r="OUP12" s="215"/>
      <c r="OUQ12" s="215"/>
      <c r="OUR12" s="215"/>
      <c r="OUS12" s="215"/>
      <c r="OUT12" s="215"/>
      <c r="OUU12" s="215"/>
      <c r="OUV12" s="215"/>
      <c r="OUW12" s="215"/>
      <c r="OUX12" s="215"/>
      <c r="OUY12" s="215"/>
      <c r="OUZ12" s="215"/>
      <c r="OVA12" s="215"/>
      <c r="OVB12" s="215"/>
      <c r="OVC12" s="215"/>
      <c r="OVD12" s="215"/>
      <c r="OVE12" s="215"/>
      <c r="OVF12" s="215"/>
      <c r="OVG12" s="215"/>
      <c r="OVH12" s="215"/>
      <c r="OVI12" s="215"/>
      <c r="OVJ12" s="215"/>
      <c r="OVK12" s="215"/>
      <c r="OVL12" s="215"/>
      <c r="OVM12" s="215"/>
      <c r="OVN12" s="215"/>
      <c r="OVO12" s="215"/>
      <c r="OVP12" s="215"/>
      <c r="OVQ12" s="215"/>
      <c r="OVR12" s="215"/>
      <c r="OVS12" s="215"/>
      <c r="OVT12" s="215"/>
      <c r="OVU12" s="215"/>
      <c r="OVV12" s="215"/>
      <c r="OVW12" s="215"/>
      <c r="OVX12" s="215"/>
      <c r="OVY12" s="215"/>
      <c r="OVZ12" s="215"/>
      <c r="OWA12" s="215"/>
      <c r="OWB12" s="215"/>
      <c r="OWC12" s="215"/>
      <c r="OWD12" s="215"/>
      <c r="OWE12" s="215"/>
      <c r="OWF12" s="215"/>
      <c r="OWG12" s="215"/>
      <c r="OWH12" s="215"/>
      <c r="OWI12" s="215"/>
      <c r="OWJ12" s="215"/>
      <c r="OWK12" s="215"/>
      <c r="OWL12" s="215"/>
      <c r="OWM12" s="215"/>
      <c r="OWN12" s="215"/>
      <c r="OWO12" s="215"/>
      <c r="OWP12" s="215"/>
      <c r="OWQ12" s="215"/>
      <c r="OWR12" s="215"/>
      <c r="OWS12" s="215"/>
      <c r="OWT12" s="215"/>
      <c r="OWU12" s="215"/>
      <c r="OWV12" s="215"/>
      <c r="OWW12" s="215"/>
      <c r="OWX12" s="215"/>
      <c r="OWY12" s="215"/>
      <c r="OWZ12" s="215"/>
      <c r="OXA12" s="215"/>
      <c r="OXB12" s="215"/>
      <c r="OXC12" s="215"/>
      <c r="OXD12" s="215"/>
      <c r="OXE12" s="215"/>
      <c r="OXF12" s="215"/>
      <c r="OXG12" s="215"/>
      <c r="OXH12" s="215"/>
      <c r="OXI12" s="215"/>
      <c r="OXJ12" s="215"/>
      <c r="OXK12" s="215"/>
      <c r="OXL12" s="215"/>
      <c r="OXM12" s="215"/>
      <c r="OXN12" s="215"/>
      <c r="OXO12" s="215"/>
      <c r="OXP12" s="215"/>
      <c r="OXQ12" s="215"/>
      <c r="OXR12" s="215"/>
      <c r="OXS12" s="215"/>
      <c r="OXT12" s="215"/>
      <c r="OXU12" s="215"/>
      <c r="OXV12" s="215"/>
      <c r="OXW12" s="215"/>
      <c r="OXX12" s="215"/>
      <c r="OXY12" s="215"/>
      <c r="OXZ12" s="215"/>
      <c r="OYA12" s="215"/>
      <c r="OYB12" s="215"/>
      <c r="OYC12" s="215"/>
      <c r="OYD12" s="215"/>
      <c r="OYE12" s="215"/>
      <c r="OYF12" s="215"/>
      <c r="OYG12" s="215"/>
      <c r="OYH12" s="215"/>
      <c r="OYI12" s="215"/>
      <c r="OYJ12" s="215"/>
      <c r="OYK12" s="215"/>
      <c r="OYL12" s="215"/>
      <c r="OYM12" s="215"/>
      <c r="OYN12" s="215"/>
      <c r="OYO12" s="215"/>
      <c r="OYP12" s="215"/>
      <c r="OYQ12" s="215"/>
      <c r="OYR12" s="215"/>
      <c r="OYS12" s="215"/>
      <c r="OYT12" s="215"/>
      <c r="OYU12" s="215"/>
      <c r="OYV12" s="215"/>
      <c r="OYW12" s="215"/>
      <c r="OYX12" s="215"/>
      <c r="OYY12" s="215"/>
      <c r="OYZ12" s="215"/>
      <c r="OZA12" s="215"/>
      <c r="OZB12" s="215"/>
      <c r="OZC12" s="215"/>
      <c r="OZD12" s="215"/>
      <c r="OZE12" s="215"/>
      <c r="OZF12" s="215"/>
      <c r="OZG12" s="215"/>
      <c r="OZH12" s="215"/>
      <c r="OZI12" s="215"/>
      <c r="OZJ12" s="215"/>
      <c r="OZK12" s="215"/>
      <c r="OZL12" s="215"/>
      <c r="OZM12" s="215"/>
      <c r="OZN12" s="215"/>
      <c r="OZO12" s="215"/>
      <c r="OZP12" s="215"/>
      <c r="OZQ12" s="215"/>
      <c r="OZR12" s="215"/>
      <c r="OZS12" s="215"/>
      <c r="OZT12" s="215"/>
      <c r="OZU12" s="215"/>
      <c r="OZV12" s="215"/>
      <c r="OZW12" s="215"/>
      <c r="OZX12" s="215"/>
      <c r="OZY12" s="215"/>
      <c r="OZZ12" s="215"/>
      <c r="PAA12" s="215"/>
      <c r="PAB12" s="215"/>
      <c r="PAC12" s="215"/>
      <c r="PAD12" s="215"/>
      <c r="PAE12" s="215"/>
      <c r="PAF12" s="215"/>
      <c r="PAG12" s="215"/>
      <c r="PAH12" s="215"/>
      <c r="PAI12" s="215"/>
      <c r="PAJ12" s="215"/>
      <c r="PAK12" s="215"/>
      <c r="PAL12" s="215"/>
      <c r="PAM12" s="215"/>
      <c r="PAN12" s="215"/>
      <c r="PAO12" s="215"/>
      <c r="PAP12" s="215"/>
      <c r="PAQ12" s="215"/>
      <c r="PAR12" s="215"/>
      <c r="PAS12" s="215"/>
      <c r="PAT12" s="215"/>
      <c r="PAU12" s="215"/>
      <c r="PAV12" s="215"/>
      <c r="PAW12" s="215"/>
      <c r="PAX12" s="215"/>
      <c r="PAY12" s="215"/>
      <c r="PAZ12" s="215"/>
      <c r="PBA12" s="215"/>
      <c r="PBB12" s="215"/>
      <c r="PBC12" s="215"/>
      <c r="PBD12" s="215"/>
      <c r="PBE12" s="215"/>
      <c r="PBF12" s="215"/>
      <c r="PBG12" s="215"/>
      <c r="PBH12" s="215"/>
      <c r="PBI12" s="215"/>
      <c r="PBJ12" s="215"/>
      <c r="PBK12" s="215"/>
      <c r="PBL12" s="215"/>
      <c r="PBM12" s="215"/>
      <c r="PBN12" s="215"/>
      <c r="PBO12" s="215"/>
      <c r="PBP12" s="215"/>
      <c r="PBQ12" s="215"/>
      <c r="PBR12" s="215"/>
      <c r="PBS12" s="215"/>
      <c r="PBT12" s="215"/>
      <c r="PBU12" s="215"/>
      <c r="PBV12" s="215"/>
      <c r="PBW12" s="215"/>
      <c r="PBX12" s="215"/>
      <c r="PBY12" s="215"/>
      <c r="PBZ12" s="215"/>
      <c r="PCA12" s="215"/>
      <c r="PCB12" s="215"/>
      <c r="PCC12" s="215"/>
      <c r="PCD12" s="215"/>
      <c r="PCE12" s="215"/>
      <c r="PCF12" s="215"/>
      <c r="PCG12" s="215"/>
      <c r="PCH12" s="215"/>
      <c r="PCI12" s="215"/>
      <c r="PCJ12" s="215"/>
      <c r="PCK12" s="215"/>
      <c r="PCL12" s="215"/>
      <c r="PCM12" s="215"/>
      <c r="PCN12" s="215"/>
      <c r="PCO12" s="215"/>
      <c r="PCP12" s="215"/>
      <c r="PCQ12" s="215"/>
      <c r="PCR12" s="215"/>
      <c r="PCS12" s="215"/>
      <c r="PCT12" s="215"/>
      <c r="PCU12" s="215"/>
      <c r="PCV12" s="215"/>
      <c r="PCW12" s="215"/>
      <c r="PCX12" s="215"/>
      <c r="PCY12" s="215"/>
      <c r="PCZ12" s="215"/>
      <c r="PDA12" s="215"/>
      <c r="PDB12" s="215"/>
      <c r="PDC12" s="215"/>
      <c r="PDD12" s="215"/>
      <c r="PDE12" s="215"/>
      <c r="PDF12" s="215"/>
      <c r="PDG12" s="215"/>
      <c r="PDH12" s="215"/>
      <c r="PDI12" s="215"/>
      <c r="PDJ12" s="215"/>
      <c r="PDK12" s="215"/>
      <c r="PDL12" s="215"/>
      <c r="PDM12" s="215"/>
      <c r="PDN12" s="215"/>
      <c r="PDO12" s="215"/>
      <c r="PDP12" s="215"/>
      <c r="PDQ12" s="215"/>
      <c r="PDR12" s="215"/>
      <c r="PDS12" s="215"/>
      <c r="PDT12" s="215"/>
      <c r="PDU12" s="215"/>
      <c r="PDV12" s="215"/>
      <c r="PDW12" s="215"/>
      <c r="PDX12" s="215"/>
      <c r="PDY12" s="215"/>
      <c r="PDZ12" s="215"/>
      <c r="PEA12" s="215"/>
      <c r="PEB12" s="215"/>
      <c r="PEC12" s="215"/>
      <c r="PED12" s="215"/>
      <c r="PEE12" s="215"/>
      <c r="PEF12" s="215"/>
      <c r="PEG12" s="215"/>
      <c r="PEH12" s="215"/>
      <c r="PEI12" s="215"/>
      <c r="PEJ12" s="215"/>
      <c r="PEK12" s="215"/>
      <c r="PEL12" s="215"/>
      <c r="PEM12" s="215"/>
      <c r="PEN12" s="215"/>
      <c r="PEO12" s="215"/>
      <c r="PEP12" s="215"/>
      <c r="PEQ12" s="215"/>
      <c r="PER12" s="215"/>
      <c r="PES12" s="215"/>
      <c r="PET12" s="215"/>
      <c r="PEU12" s="215"/>
      <c r="PEV12" s="215"/>
      <c r="PEW12" s="215"/>
      <c r="PEX12" s="215"/>
      <c r="PEY12" s="215"/>
      <c r="PEZ12" s="215"/>
      <c r="PFA12" s="215"/>
      <c r="PFB12" s="215"/>
      <c r="PFC12" s="215"/>
      <c r="PFD12" s="215"/>
      <c r="PFE12" s="215"/>
      <c r="PFF12" s="215"/>
      <c r="PFG12" s="215"/>
      <c r="PFH12" s="215"/>
      <c r="PFI12" s="215"/>
      <c r="PFJ12" s="215"/>
      <c r="PFK12" s="215"/>
      <c r="PFL12" s="215"/>
      <c r="PFM12" s="215"/>
      <c r="PFN12" s="215"/>
      <c r="PFO12" s="215"/>
      <c r="PFP12" s="215"/>
      <c r="PFQ12" s="215"/>
      <c r="PFR12" s="215"/>
      <c r="PFS12" s="215"/>
      <c r="PFT12" s="215"/>
      <c r="PFU12" s="215"/>
      <c r="PFV12" s="215"/>
      <c r="PFW12" s="215"/>
      <c r="PFX12" s="215"/>
      <c r="PFY12" s="215"/>
      <c r="PFZ12" s="215"/>
      <c r="PGA12" s="215"/>
      <c r="PGB12" s="215"/>
      <c r="PGC12" s="215"/>
      <c r="PGD12" s="215"/>
      <c r="PGE12" s="215"/>
      <c r="PGF12" s="215"/>
      <c r="PGG12" s="215"/>
      <c r="PGH12" s="215"/>
      <c r="PGI12" s="215"/>
      <c r="PGJ12" s="215"/>
      <c r="PGK12" s="215"/>
      <c r="PGL12" s="215"/>
      <c r="PGM12" s="215"/>
      <c r="PGN12" s="215"/>
      <c r="PGO12" s="215"/>
      <c r="PGP12" s="215"/>
      <c r="PGQ12" s="215"/>
      <c r="PGR12" s="215"/>
      <c r="PGS12" s="215"/>
      <c r="PGT12" s="215"/>
      <c r="PGU12" s="215"/>
      <c r="PGV12" s="215"/>
      <c r="PGW12" s="215"/>
      <c r="PGX12" s="215"/>
      <c r="PGY12" s="215"/>
      <c r="PGZ12" s="215"/>
      <c r="PHA12" s="215"/>
      <c r="PHB12" s="215"/>
      <c r="PHC12" s="215"/>
      <c r="PHD12" s="215"/>
      <c r="PHE12" s="215"/>
      <c r="PHF12" s="215"/>
      <c r="PHG12" s="215"/>
      <c r="PHH12" s="215"/>
      <c r="PHI12" s="215"/>
      <c r="PHJ12" s="215"/>
      <c r="PHK12" s="215"/>
      <c r="PHL12" s="215"/>
      <c r="PHM12" s="215"/>
      <c r="PHN12" s="215"/>
      <c r="PHO12" s="215"/>
      <c r="PHP12" s="215"/>
      <c r="PHQ12" s="215"/>
      <c r="PHR12" s="215"/>
      <c r="PHS12" s="215"/>
      <c r="PHT12" s="215"/>
      <c r="PHU12" s="215"/>
      <c r="PHV12" s="215"/>
      <c r="PHW12" s="215"/>
      <c r="PHX12" s="215"/>
      <c r="PHY12" s="215"/>
      <c r="PHZ12" s="215"/>
      <c r="PIA12" s="215"/>
      <c r="PIB12" s="215"/>
      <c r="PIC12" s="215"/>
      <c r="PID12" s="215"/>
      <c r="PIE12" s="215"/>
      <c r="PIF12" s="215"/>
      <c r="PIG12" s="215"/>
      <c r="PIH12" s="215"/>
      <c r="PII12" s="215"/>
      <c r="PIJ12" s="215"/>
      <c r="PIK12" s="215"/>
      <c r="PIL12" s="215"/>
      <c r="PIM12" s="215"/>
      <c r="PIN12" s="215"/>
      <c r="PIO12" s="215"/>
      <c r="PIP12" s="215"/>
      <c r="PIQ12" s="215"/>
      <c r="PIR12" s="215"/>
      <c r="PIS12" s="215"/>
      <c r="PIT12" s="215"/>
      <c r="PIU12" s="215"/>
      <c r="PIV12" s="215"/>
      <c r="PIW12" s="215"/>
      <c r="PIX12" s="215"/>
      <c r="PIY12" s="215"/>
      <c r="PIZ12" s="215"/>
      <c r="PJA12" s="215"/>
      <c r="PJB12" s="215"/>
      <c r="PJC12" s="215"/>
      <c r="PJD12" s="215"/>
      <c r="PJE12" s="215"/>
      <c r="PJF12" s="215"/>
      <c r="PJG12" s="215"/>
      <c r="PJH12" s="215"/>
      <c r="PJI12" s="215"/>
      <c r="PJJ12" s="215"/>
      <c r="PJK12" s="215"/>
      <c r="PJL12" s="215"/>
      <c r="PJM12" s="215"/>
      <c r="PJN12" s="215"/>
      <c r="PJO12" s="215"/>
      <c r="PJP12" s="215"/>
      <c r="PJQ12" s="215"/>
      <c r="PJR12" s="215"/>
      <c r="PJS12" s="215"/>
      <c r="PJT12" s="215"/>
      <c r="PJU12" s="215"/>
      <c r="PJV12" s="215"/>
      <c r="PJW12" s="215"/>
      <c r="PJX12" s="215"/>
      <c r="PJY12" s="215"/>
      <c r="PJZ12" s="215"/>
      <c r="PKA12" s="215"/>
      <c r="PKB12" s="215"/>
      <c r="PKC12" s="215"/>
      <c r="PKD12" s="215"/>
      <c r="PKE12" s="215"/>
      <c r="PKF12" s="215"/>
      <c r="PKG12" s="215"/>
      <c r="PKH12" s="215"/>
      <c r="PKI12" s="215"/>
      <c r="PKJ12" s="215"/>
      <c r="PKK12" s="215"/>
      <c r="PKL12" s="215"/>
      <c r="PKM12" s="215"/>
      <c r="PKN12" s="215"/>
      <c r="PKO12" s="215"/>
      <c r="PKP12" s="215"/>
      <c r="PKQ12" s="215"/>
      <c r="PKR12" s="215"/>
      <c r="PKS12" s="215"/>
      <c r="PKT12" s="215"/>
      <c r="PKU12" s="215"/>
      <c r="PKV12" s="215"/>
      <c r="PKW12" s="215"/>
      <c r="PKX12" s="215"/>
      <c r="PKY12" s="215"/>
      <c r="PKZ12" s="215"/>
      <c r="PLA12" s="215"/>
      <c r="PLB12" s="215"/>
      <c r="PLC12" s="215"/>
      <c r="PLD12" s="215"/>
      <c r="PLE12" s="215"/>
      <c r="PLF12" s="215"/>
      <c r="PLG12" s="215"/>
      <c r="PLH12" s="215"/>
      <c r="PLI12" s="215"/>
      <c r="PLJ12" s="215"/>
      <c r="PLK12" s="215"/>
      <c r="PLL12" s="215"/>
      <c r="PLM12" s="215"/>
      <c r="PLN12" s="215"/>
      <c r="PLO12" s="215"/>
      <c r="PLP12" s="215"/>
      <c r="PLQ12" s="215"/>
      <c r="PLR12" s="215"/>
      <c r="PLS12" s="215"/>
      <c r="PLT12" s="215"/>
      <c r="PLU12" s="215"/>
      <c r="PLV12" s="215"/>
      <c r="PLW12" s="215"/>
      <c r="PLX12" s="215"/>
      <c r="PLY12" s="215"/>
      <c r="PLZ12" s="215"/>
      <c r="PMA12" s="215"/>
      <c r="PMB12" s="215"/>
      <c r="PMC12" s="215"/>
      <c r="PMD12" s="215"/>
      <c r="PME12" s="215"/>
      <c r="PMF12" s="215"/>
      <c r="PMG12" s="215"/>
      <c r="PMH12" s="215"/>
      <c r="PMI12" s="215"/>
      <c r="PMJ12" s="215"/>
      <c r="PMK12" s="215"/>
      <c r="PML12" s="215"/>
      <c r="PMM12" s="215"/>
      <c r="PMN12" s="215"/>
      <c r="PMO12" s="215"/>
      <c r="PMP12" s="215"/>
      <c r="PMQ12" s="215"/>
      <c r="PMR12" s="215"/>
      <c r="PMS12" s="215"/>
      <c r="PMT12" s="215"/>
      <c r="PMU12" s="215"/>
      <c r="PMV12" s="215"/>
      <c r="PMW12" s="215"/>
      <c r="PMX12" s="215"/>
      <c r="PMY12" s="215"/>
      <c r="PMZ12" s="215"/>
      <c r="PNA12" s="215"/>
      <c r="PNB12" s="215"/>
      <c r="PNC12" s="215"/>
      <c r="PND12" s="215"/>
      <c r="PNE12" s="215"/>
      <c r="PNF12" s="215"/>
      <c r="PNG12" s="215"/>
      <c r="PNH12" s="215"/>
      <c r="PNI12" s="215"/>
      <c r="PNJ12" s="215"/>
      <c r="PNK12" s="215"/>
      <c r="PNL12" s="215"/>
      <c r="PNM12" s="215"/>
      <c r="PNN12" s="215"/>
      <c r="PNO12" s="215"/>
      <c r="PNP12" s="215"/>
      <c r="PNQ12" s="215"/>
      <c r="PNR12" s="215"/>
      <c r="PNS12" s="215"/>
      <c r="PNT12" s="215"/>
      <c r="PNU12" s="215"/>
      <c r="PNV12" s="215"/>
      <c r="PNW12" s="215"/>
      <c r="PNX12" s="215"/>
      <c r="PNY12" s="215"/>
      <c r="PNZ12" s="215"/>
      <c r="POA12" s="215"/>
      <c r="POB12" s="215"/>
      <c r="POC12" s="215"/>
      <c r="POD12" s="215"/>
      <c r="POE12" s="215"/>
      <c r="POF12" s="215"/>
      <c r="POG12" s="215"/>
      <c r="POH12" s="215"/>
      <c r="POI12" s="215"/>
      <c r="POJ12" s="215"/>
      <c r="POK12" s="215"/>
      <c r="POL12" s="215"/>
      <c r="POM12" s="215"/>
      <c r="PON12" s="215"/>
      <c r="POO12" s="215"/>
      <c r="POP12" s="215"/>
      <c r="POQ12" s="215"/>
      <c r="POR12" s="215"/>
      <c r="POS12" s="215"/>
      <c r="POT12" s="215"/>
      <c r="POU12" s="215"/>
      <c r="POV12" s="215"/>
      <c r="POW12" s="215"/>
      <c r="POX12" s="215"/>
      <c r="POY12" s="215"/>
      <c r="POZ12" s="215"/>
      <c r="PPA12" s="215"/>
      <c r="PPB12" s="215"/>
      <c r="PPC12" s="215"/>
      <c r="PPD12" s="215"/>
      <c r="PPE12" s="215"/>
      <c r="PPF12" s="215"/>
      <c r="PPG12" s="215"/>
      <c r="PPH12" s="215"/>
      <c r="PPI12" s="215"/>
      <c r="PPJ12" s="215"/>
      <c r="PPK12" s="215"/>
      <c r="PPL12" s="215"/>
      <c r="PPM12" s="215"/>
      <c r="PPN12" s="215"/>
      <c r="PPO12" s="215"/>
      <c r="PPP12" s="215"/>
      <c r="PPQ12" s="215"/>
      <c r="PPR12" s="215"/>
      <c r="PPS12" s="215"/>
      <c r="PPT12" s="215"/>
      <c r="PPU12" s="215"/>
      <c r="PPV12" s="215"/>
      <c r="PPW12" s="215"/>
      <c r="PPX12" s="215"/>
      <c r="PPY12" s="215"/>
      <c r="PPZ12" s="215"/>
      <c r="PQA12" s="215"/>
      <c r="PQB12" s="215"/>
      <c r="PQC12" s="215"/>
      <c r="PQD12" s="215"/>
      <c r="PQE12" s="215"/>
      <c r="PQF12" s="215"/>
      <c r="PQG12" s="215"/>
      <c r="PQH12" s="215"/>
      <c r="PQI12" s="215"/>
      <c r="PQJ12" s="215"/>
      <c r="PQK12" s="215"/>
      <c r="PQL12" s="215"/>
      <c r="PQM12" s="215"/>
      <c r="PQN12" s="215"/>
      <c r="PQO12" s="215"/>
      <c r="PQP12" s="215"/>
      <c r="PQQ12" s="215"/>
      <c r="PQR12" s="215"/>
      <c r="PQS12" s="215"/>
      <c r="PQT12" s="215"/>
      <c r="PQU12" s="215"/>
      <c r="PQV12" s="215"/>
      <c r="PQW12" s="215"/>
      <c r="PQX12" s="215"/>
      <c r="PQY12" s="215"/>
      <c r="PQZ12" s="215"/>
      <c r="PRA12" s="215"/>
      <c r="PRB12" s="215"/>
      <c r="PRC12" s="215"/>
      <c r="PRD12" s="215"/>
      <c r="PRE12" s="215"/>
      <c r="PRF12" s="215"/>
      <c r="PRG12" s="215"/>
      <c r="PRH12" s="215"/>
      <c r="PRI12" s="215"/>
      <c r="PRJ12" s="215"/>
      <c r="PRK12" s="215"/>
      <c r="PRL12" s="215"/>
      <c r="PRM12" s="215"/>
      <c r="PRN12" s="215"/>
      <c r="PRO12" s="215"/>
      <c r="PRP12" s="215"/>
      <c r="PRQ12" s="215"/>
      <c r="PRR12" s="215"/>
      <c r="PRS12" s="215"/>
      <c r="PRT12" s="215"/>
      <c r="PRU12" s="215"/>
      <c r="PRV12" s="215"/>
      <c r="PRW12" s="215"/>
      <c r="PRX12" s="215"/>
      <c r="PRY12" s="215"/>
      <c r="PRZ12" s="215"/>
      <c r="PSA12" s="215"/>
      <c r="PSB12" s="215"/>
      <c r="PSC12" s="215"/>
      <c r="PSD12" s="215"/>
      <c r="PSE12" s="215"/>
      <c r="PSF12" s="215"/>
      <c r="PSG12" s="215"/>
      <c r="PSH12" s="215"/>
      <c r="PSI12" s="215"/>
      <c r="PSJ12" s="215"/>
      <c r="PSK12" s="215"/>
      <c r="PSL12" s="215"/>
      <c r="PSM12" s="215"/>
      <c r="PSN12" s="215"/>
      <c r="PSO12" s="215"/>
      <c r="PSP12" s="215"/>
      <c r="PSQ12" s="215"/>
      <c r="PSR12" s="215"/>
      <c r="PSS12" s="215"/>
      <c r="PST12" s="215"/>
      <c r="PSU12" s="215"/>
      <c r="PSV12" s="215"/>
      <c r="PSW12" s="215"/>
      <c r="PSX12" s="215"/>
      <c r="PSY12" s="215"/>
      <c r="PSZ12" s="215"/>
      <c r="PTA12" s="215"/>
      <c r="PTB12" s="215"/>
      <c r="PTC12" s="215"/>
      <c r="PTD12" s="215"/>
      <c r="PTE12" s="215"/>
      <c r="PTF12" s="215"/>
      <c r="PTG12" s="215"/>
      <c r="PTH12" s="215"/>
      <c r="PTI12" s="215"/>
      <c r="PTJ12" s="215"/>
      <c r="PTK12" s="215"/>
      <c r="PTL12" s="215"/>
      <c r="PTM12" s="215"/>
      <c r="PTN12" s="215"/>
      <c r="PTO12" s="215"/>
      <c r="PTP12" s="215"/>
      <c r="PTQ12" s="215"/>
      <c r="PTR12" s="215"/>
      <c r="PTS12" s="215"/>
      <c r="PTT12" s="215"/>
      <c r="PTU12" s="215"/>
      <c r="PTV12" s="215"/>
      <c r="PTW12" s="215"/>
      <c r="PTX12" s="215"/>
      <c r="PTY12" s="215"/>
      <c r="PTZ12" s="215"/>
      <c r="PUA12" s="215"/>
      <c r="PUB12" s="215"/>
      <c r="PUC12" s="215"/>
      <c r="PUD12" s="215"/>
      <c r="PUE12" s="215"/>
      <c r="PUF12" s="215"/>
      <c r="PUG12" s="215"/>
      <c r="PUH12" s="215"/>
      <c r="PUI12" s="215"/>
      <c r="PUJ12" s="215"/>
      <c r="PUK12" s="215"/>
      <c r="PUL12" s="215"/>
      <c r="PUM12" s="215"/>
      <c r="PUN12" s="215"/>
      <c r="PUO12" s="215"/>
      <c r="PUP12" s="215"/>
      <c r="PUQ12" s="215"/>
      <c r="PUR12" s="215"/>
      <c r="PUS12" s="215"/>
      <c r="PUT12" s="215"/>
      <c r="PUU12" s="215"/>
      <c r="PUV12" s="215"/>
      <c r="PUW12" s="215"/>
      <c r="PUX12" s="215"/>
      <c r="PUY12" s="215"/>
      <c r="PUZ12" s="215"/>
      <c r="PVA12" s="215"/>
      <c r="PVB12" s="215"/>
      <c r="PVC12" s="215"/>
      <c r="PVD12" s="215"/>
      <c r="PVE12" s="215"/>
      <c r="PVF12" s="215"/>
      <c r="PVG12" s="215"/>
      <c r="PVH12" s="215"/>
      <c r="PVI12" s="215"/>
      <c r="PVJ12" s="215"/>
      <c r="PVK12" s="215"/>
      <c r="PVL12" s="215"/>
      <c r="PVM12" s="215"/>
      <c r="PVN12" s="215"/>
      <c r="PVO12" s="215"/>
      <c r="PVP12" s="215"/>
      <c r="PVQ12" s="215"/>
      <c r="PVR12" s="215"/>
      <c r="PVS12" s="215"/>
      <c r="PVT12" s="215"/>
      <c r="PVU12" s="215"/>
      <c r="PVV12" s="215"/>
      <c r="PVW12" s="215"/>
      <c r="PVX12" s="215"/>
      <c r="PVY12" s="215"/>
      <c r="PVZ12" s="215"/>
      <c r="PWA12" s="215"/>
      <c r="PWB12" s="215"/>
      <c r="PWC12" s="215"/>
      <c r="PWD12" s="215"/>
      <c r="PWE12" s="215"/>
      <c r="PWF12" s="215"/>
      <c r="PWG12" s="215"/>
      <c r="PWH12" s="215"/>
      <c r="PWI12" s="215"/>
      <c r="PWJ12" s="215"/>
      <c r="PWK12" s="215"/>
      <c r="PWL12" s="215"/>
      <c r="PWM12" s="215"/>
      <c r="PWN12" s="215"/>
      <c r="PWO12" s="215"/>
      <c r="PWP12" s="215"/>
      <c r="PWQ12" s="215"/>
      <c r="PWR12" s="215"/>
      <c r="PWS12" s="215"/>
      <c r="PWT12" s="215"/>
      <c r="PWU12" s="215"/>
      <c r="PWV12" s="215"/>
      <c r="PWW12" s="215"/>
      <c r="PWX12" s="215"/>
      <c r="PWY12" s="215"/>
      <c r="PWZ12" s="215"/>
      <c r="PXA12" s="215"/>
      <c r="PXB12" s="215"/>
      <c r="PXC12" s="215"/>
      <c r="PXD12" s="215"/>
      <c r="PXE12" s="215"/>
      <c r="PXF12" s="215"/>
      <c r="PXG12" s="215"/>
      <c r="PXH12" s="215"/>
      <c r="PXI12" s="215"/>
      <c r="PXJ12" s="215"/>
      <c r="PXK12" s="215"/>
      <c r="PXL12" s="215"/>
      <c r="PXM12" s="215"/>
      <c r="PXN12" s="215"/>
      <c r="PXO12" s="215"/>
      <c r="PXP12" s="215"/>
      <c r="PXQ12" s="215"/>
      <c r="PXR12" s="215"/>
      <c r="PXS12" s="215"/>
      <c r="PXT12" s="215"/>
      <c r="PXU12" s="215"/>
      <c r="PXV12" s="215"/>
      <c r="PXW12" s="215"/>
      <c r="PXX12" s="215"/>
      <c r="PXY12" s="215"/>
      <c r="PXZ12" s="215"/>
      <c r="PYA12" s="215"/>
      <c r="PYB12" s="215"/>
      <c r="PYC12" s="215"/>
      <c r="PYD12" s="215"/>
      <c r="PYE12" s="215"/>
      <c r="PYF12" s="215"/>
      <c r="PYG12" s="215"/>
      <c r="PYH12" s="215"/>
      <c r="PYI12" s="215"/>
      <c r="PYJ12" s="215"/>
      <c r="PYK12" s="215"/>
      <c r="PYL12" s="215"/>
      <c r="PYM12" s="215"/>
      <c r="PYN12" s="215"/>
      <c r="PYO12" s="215"/>
      <c r="PYP12" s="215"/>
      <c r="PYQ12" s="215"/>
      <c r="PYR12" s="215"/>
      <c r="PYS12" s="215"/>
      <c r="PYT12" s="215"/>
      <c r="PYU12" s="215"/>
      <c r="PYV12" s="215"/>
      <c r="PYW12" s="215"/>
      <c r="PYX12" s="215"/>
      <c r="PYY12" s="215"/>
      <c r="PYZ12" s="215"/>
      <c r="PZA12" s="215"/>
      <c r="PZB12" s="215"/>
      <c r="PZC12" s="215"/>
      <c r="PZD12" s="215"/>
      <c r="PZE12" s="215"/>
      <c r="PZF12" s="215"/>
      <c r="PZG12" s="215"/>
      <c r="PZH12" s="215"/>
      <c r="PZI12" s="215"/>
      <c r="PZJ12" s="215"/>
      <c r="PZK12" s="215"/>
      <c r="PZL12" s="215"/>
      <c r="PZM12" s="215"/>
      <c r="PZN12" s="215"/>
      <c r="PZO12" s="215"/>
      <c r="PZP12" s="215"/>
      <c r="PZQ12" s="215"/>
      <c r="PZR12" s="215"/>
      <c r="PZS12" s="215"/>
      <c r="PZT12" s="215"/>
      <c r="PZU12" s="215"/>
      <c r="PZV12" s="215"/>
      <c r="PZW12" s="215"/>
      <c r="PZX12" s="215"/>
      <c r="PZY12" s="215"/>
      <c r="PZZ12" s="215"/>
      <c r="QAA12" s="215"/>
      <c r="QAB12" s="215"/>
      <c r="QAC12" s="215"/>
      <c r="QAD12" s="215"/>
      <c r="QAE12" s="215"/>
      <c r="QAF12" s="215"/>
      <c r="QAG12" s="215"/>
      <c r="QAH12" s="215"/>
      <c r="QAI12" s="215"/>
      <c r="QAJ12" s="215"/>
      <c r="QAK12" s="215"/>
      <c r="QAL12" s="215"/>
      <c r="QAM12" s="215"/>
      <c r="QAN12" s="215"/>
      <c r="QAO12" s="215"/>
      <c r="QAP12" s="215"/>
      <c r="QAQ12" s="215"/>
      <c r="QAR12" s="215"/>
      <c r="QAS12" s="215"/>
      <c r="QAT12" s="215"/>
      <c r="QAU12" s="215"/>
      <c r="QAV12" s="215"/>
      <c r="QAW12" s="215"/>
      <c r="QAX12" s="215"/>
      <c r="QAY12" s="215"/>
      <c r="QAZ12" s="215"/>
      <c r="QBA12" s="215"/>
      <c r="QBB12" s="215"/>
      <c r="QBC12" s="215"/>
      <c r="QBD12" s="215"/>
      <c r="QBE12" s="215"/>
      <c r="QBF12" s="215"/>
      <c r="QBG12" s="215"/>
      <c r="QBH12" s="215"/>
      <c r="QBI12" s="215"/>
      <c r="QBJ12" s="215"/>
      <c r="QBK12" s="215"/>
      <c r="QBL12" s="215"/>
      <c r="QBM12" s="215"/>
      <c r="QBN12" s="215"/>
      <c r="QBO12" s="215"/>
      <c r="QBP12" s="215"/>
      <c r="QBQ12" s="215"/>
      <c r="QBR12" s="215"/>
      <c r="QBS12" s="215"/>
      <c r="QBT12" s="215"/>
      <c r="QBU12" s="215"/>
      <c r="QBV12" s="215"/>
      <c r="QBW12" s="215"/>
      <c r="QBX12" s="215"/>
      <c r="QBY12" s="215"/>
      <c r="QBZ12" s="215"/>
      <c r="QCA12" s="215"/>
      <c r="QCB12" s="215"/>
      <c r="QCC12" s="215"/>
      <c r="QCD12" s="215"/>
      <c r="QCE12" s="215"/>
      <c r="QCF12" s="215"/>
      <c r="QCG12" s="215"/>
      <c r="QCH12" s="215"/>
      <c r="QCI12" s="215"/>
      <c r="QCJ12" s="215"/>
      <c r="QCK12" s="215"/>
      <c r="QCL12" s="215"/>
      <c r="QCM12" s="215"/>
      <c r="QCN12" s="215"/>
      <c r="QCO12" s="215"/>
      <c r="QCP12" s="215"/>
      <c r="QCQ12" s="215"/>
      <c r="QCR12" s="215"/>
      <c r="QCS12" s="215"/>
      <c r="QCT12" s="215"/>
      <c r="QCU12" s="215"/>
      <c r="QCV12" s="215"/>
      <c r="QCW12" s="215"/>
      <c r="QCX12" s="215"/>
      <c r="QCY12" s="215"/>
      <c r="QCZ12" s="215"/>
      <c r="QDA12" s="215"/>
      <c r="QDB12" s="215"/>
      <c r="QDC12" s="215"/>
      <c r="QDD12" s="215"/>
      <c r="QDE12" s="215"/>
      <c r="QDF12" s="215"/>
      <c r="QDG12" s="215"/>
      <c r="QDH12" s="215"/>
      <c r="QDI12" s="215"/>
      <c r="QDJ12" s="215"/>
      <c r="QDK12" s="215"/>
      <c r="QDL12" s="215"/>
      <c r="QDM12" s="215"/>
      <c r="QDN12" s="215"/>
      <c r="QDO12" s="215"/>
      <c r="QDP12" s="215"/>
      <c r="QDQ12" s="215"/>
      <c r="QDR12" s="215"/>
      <c r="QDS12" s="215"/>
      <c r="QDT12" s="215"/>
      <c r="QDU12" s="215"/>
      <c r="QDV12" s="215"/>
      <c r="QDW12" s="215"/>
      <c r="QDX12" s="215"/>
      <c r="QDY12" s="215"/>
      <c r="QDZ12" s="215"/>
      <c r="QEA12" s="215"/>
      <c r="QEB12" s="215"/>
      <c r="QEC12" s="215"/>
      <c r="QED12" s="215"/>
      <c r="QEE12" s="215"/>
      <c r="QEF12" s="215"/>
      <c r="QEG12" s="215"/>
      <c r="QEH12" s="215"/>
      <c r="QEI12" s="215"/>
      <c r="QEJ12" s="215"/>
      <c r="QEK12" s="215"/>
      <c r="QEL12" s="215"/>
      <c r="QEM12" s="215"/>
      <c r="QEN12" s="215"/>
      <c r="QEO12" s="215"/>
      <c r="QEP12" s="215"/>
      <c r="QEQ12" s="215"/>
      <c r="QER12" s="215"/>
      <c r="QES12" s="215"/>
      <c r="QET12" s="215"/>
      <c r="QEU12" s="215"/>
      <c r="QEV12" s="215"/>
      <c r="QEW12" s="215"/>
      <c r="QEX12" s="215"/>
      <c r="QEY12" s="215"/>
      <c r="QEZ12" s="215"/>
      <c r="QFA12" s="215"/>
      <c r="QFB12" s="215"/>
      <c r="QFC12" s="215"/>
      <c r="QFD12" s="215"/>
      <c r="QFE12" s="215"/>
      <c r="QFF12" s="215"/>
      <c r="QFG12" s="215"/>
      <c r="QFH12" s="215"/>
      <c r="QFI12" s="215"/>
      <c r="QFJ12" s="215"/>
      <c r="QFK12" s="215"/>
      <c r="QFL12" s="215"/>
      <c r="QFM12" s="215"/>
      <c r="QFN12" s="215"/>
      <c r="QFO12" s="215"/>
      <c r="QFP12" s="215"/>
      <c r="QFQ12" s="215"/>
      <c r="QFR12" s="215"/>
      <c r="QFS12" s="215"/>
      <c r="QFT12" s="215"/>
      <c r="QFU12" s="215"/>
      <c r="QFV12" s="215"/>
      <c r="QFW12" s="215"/>
      <c r="QFX12" s="215"/>
      <c r="QFY12" s="215"/>
      <c r="QFZ12" s="215"/>
      <c r="QGA12" s="215"/>
      <c r="QGB12" s="215"/>
      <c r="QGC12" s="215"/>
      <c r="QGD12" s="215"/>
      <c r="QGE12" s="215"/>
      <c r="QGF12" s="215"/>
      <c r="QGG12" s="215"/>
      <c r="QGH12" s="215"/>
      <c r="QGI12" s="215"/>
      <c r="QGJ12" s="215"/>
      <c r="QGK12" s="215"/>
      <c r="QGL12" s="215"/>
      <c r="QGM12" s="215"/>
      <c r="QGN12" s="215"/>
      <c r="QGO12" s="215"/>
      <c r="QGP12" s="215"/>
      <c r="QGQ12" s="215"/>
      <c r="QGR12" s="215"/>
      <c r="QGS12" s="215"/>
      <c r="QGT12" s="215"/>
      <c r="QGU12" s="215"/>
      <c r="QGV12" s="215"/>
      <c r="QGW12" s="215"/>
      <c r="QGX12" s="215"/>
      <c r="QGY12" s="215"/>
      <c r="QGZ12" s="215"/>
      <c r="QHA12" s="215"/>
      <c r="QHB12" s="215"/>
      <c r="QHC12" s="215"/>
      <c r="QHD12" s="215"/>
      <c r="QHE12" s="215"/>
      <c r="QHF12" s="215"/>
      <c r="QHG12" s="215"/>
      <c r="QHH12" s="215"/>
      <c r="QHI12" s="215"/>
      <c r="QHJ12" s="215"/>
      <c r="QHK12" s="215"/>
      <c r="QHL12" s="215"/>
      <c r="QHM12" s="215"/>
      <c r="QHN12" s="215"/>
      <c r="QHO12" s="215"/>
      <c r="QHP12" s="215"/>
      <c r="QHQ12" s="215"/>
      <c r="QHR12" s="215"/>
      <c r="QHS12" s="215"/>
      <c r="QHT12" s="215"/>
      <c r="QHU12" s="215"/>
      <c r="QHV12" s="215"/>
      <c r="QHW12" s="215"/>
      <c r="QHX12" s="215"/>
      <c r="QHY12" s="215"/>
      <c r="QHZ12" s="215"/>
      <c r="QIA12" s="215"/>
      <c r="QIB12" s="215"/>
      <c r="QIC12" s="215"/>
      <c r="QID12" s="215"/>
      <c r="QIE12" s="215"/>
      <c r="QIF12" s="215"/>
      <c r="QIG12" s="215"/>
      <c r="QIH12" s="215"/>
      <c r="QII12" s="215"/>
      <c r="QIJ12" s="215"/>
      <c r="QIK12" s="215"/>
      <c r="QIL12" s="215"/>
      <c r="QIM12" s="215"/>
      <c r="QIN12" s="215"/>
      <c r="QIO12" s="215"/>
      <c r="QIP12" s="215"/>
      <c r="QIQ12" s="215"/>
      <c r="QIR12" s="215"/>
      <c r="QIS12" s="215"/>
      <c r="QIT12" s="215"/>
      <c r="QIU12" s="215"/>
      <c r="QIV12" s="215"/>
      <c r="QIW12" s="215"/>
      <c r="QIX12" s="215"/>
      <c r="QIY12" s="215"/>
      <c r="QIZ12" s="215"/>
      <c r="QJA12" s="215"/>
      <c r="QJB12" s="215"/>
      <c r="QJC12" s="215"/>
      <c r="QJD12" s="215"/>
      <c r="QJE12" s="215"/>
      <c r="QJF12" s="215"/>
      <c r="QJG12" s="215"/>
      <c r="QJH12" s="215"/>
      <c r="QJI12" s="215"/>
      <c r="QJJ12" s="215"/>
      <c r="QJK12" s="215"/>
      <c r="QJL12" s="215"/>
      <c r="QJM12" s="215"/>
      <c r="QJN12" s="215"/>
      <c r="QJO12" s="215"/>
      <c r="QJP12" s="215"/>
      <c r="QJQ12" s="215"/>
      <c r="QJR12" s="215"/>
      <c r="QJS12" s="215"/>
      <c r="QJT12" s="215"/>
      <c r="QJU12" s="215"/>
      <c r="QJV12" s="215"/>
      <c r="QJW12" s="215"/>
      <c r="QJX12" s="215"/>
      <c r="QJY12" s="215"/>
      <c r="QJZ12" s="215"/>
      <c r="QKA12" s="215"/>
      <c r="QKB12" s="215"/>
      <c r="QKC12" s="215"/>
      <c r="QKD12" s="215"/>
      <c r="QKE12" s="215"/>
      <c r="QKF12" s="215"/>
      <c r="QKG12" s="215"/>
      <c r="QKH12" s="215"/>
      <c r="QKI12" s="215"/>
      <c r="QKJ12" s="215"/>
      <c r="QKK12" s="215"/>
      <c r="QKL12" s="215"/>
      <c r="QKM12" s="215"/>
      <c r="QKN12" s="215"/>
      <c r="QKO12" s="215"/>
      <c r="QKP12" s="215"/>
      <c r="QKQ12" s="215"/>
      <c r="QKR12" s="215"/>
      <c r="QKS12" s="215"/>
      <c r="QKT12" s="215"/>
      <c r="QKU12" s="215"/>
      <c r="QKV12" s="215"/>
      <c r="QKW12" s="215"/>
      <c r="QKX12" s="215"/>
      <c r="QKY12" s="215"/>
      <c r="QKZ12" s="215"/>
      <c r="QLA12" s="215"/>
      <c r="QLB12" s="215"/>
      <c r="QLC12" s="215"/>
      <c r="QLD12" s="215"/>
      <c r="QLE12" s="215"/>
      <c r="QLF12" s="215"/>
      <c r="QLG12" s="215"/>
      <c r="QLH12" s="215"/>
      <c r="QLI12" s="215"/>
      <c r="QLJ12" s="215"/>
      <c r="QLK12" s="215"/>
      <c r="QLL12" s="215"/>
      <c r="QLM12" s="215"/>
      <c r="QLN12" s="215"/>
      <c r="QLO12" s="215"/>
      <c r="QLP12" s="215"/>
      <c r="QLQ12" s="215"/>
      <c r="QLR12" s="215"/>
      <c r="QLS12" s="215"/>
      <c r="QLT12" s="215"/>
      <c r="QLU12" s="215"/>
      <c r="QLV12" s="215"/>
      <c r="QLW12" s="215"/>
      <c r="QLX12" s="215"/>
      <c r="QLY12" s="215"/>
      <c r="QLZ12" s="215"/>
      <c r="QMA12" s="215"/>
      <c r="QMB12" s="215"/>
      <c r="QMC12" s="215"/>
      <c r="QMD12" s="215"/>
      <c r="QME12" s="215"/>
      <c r="QMF12" s="215"/>
      <c r="QMG12" s="215"/>
      <c r="QMH12" s="215"/>
      <c r="QMI12" s="215"/>
      <c r="QMJ12" s="215"/>
      <c r="QMK12" s="215"/>
      <c r="QML12" s="215"/>
      <c r="QMM12" s="215"/>
      <c r="QMN12" s="215"/>
      <c r="QMO12" s="215"/>
      <c r="QMP12" s="215"/>
      <c r="QMQ12" s="215"/>
      <c r="QMR12" s="215"/>
      <c r="QMS12" s="215"/>
      <c r="QMT12" s="215"/>
      <c r="QMU12" s="215"/>
      <c r="QMV12" s="215"/>
      <c r="QMW12" s="215"/>
      <c r="QMX12" s="215"/>
      <c r="QMY12" s="215"/>
      <c r="QMZ12" s="215"/>
      <c r="QNA12" s="215"/>
      <c r="QNB12" s="215"/>
      <c r="QNC12" s="215"/>
      <c r="QND12" s="215"/>
      <c r="QNE12" s="215"/>
      <c r="QNF12" s="215"/>
      <c r="QNG12" s="215"/>
      <c r="QNH12" s="215"/>
      <c r="QNI12" s="215"/>
      <c r="QNJ12" s="215"/>
      <c r="QNK12" s="215"/>
      <c r="QNL12" s="215"/>
      <c r="QNM12" s="215"/>
      <c r="QNN12" s="215"/>
      <c r="QNO12" s="215"/>
      <c r="QNP12" s="215"/>
      <c r="QNQ12" s="215"/>
      <c r="QNR12" s="215"/>
      <c r="QNS12" s="215"/>
      <c r="QNT12" s="215"/>
      <c r="QNU12" s="215"/>
      <c r="QNV12" s="215"/>
      <c r="QNW12" s="215"/>
      <c r="QNX12" s="215"/>
      <c r="QNY12" s="215"/>
      <c r="QNZ12" s="215"/>
      <c r="QOA12" s="215"/>
      <c r="QOB12" s="215"/>
      <c r="QOC12" s="215"/>
      <c r="QOD12" s="215"/>
      <c r="QOE12" s="215"/>
      <c r="QOF12" s="215"/>
      <c r="QOG12" s="215"/>
      <c r="QOH12" s="215"/>
      <c r="QOI12" s="215"/>
      <c r="QOJ12" s="215"/>
      <c r="QOK12" s="215"/>
      <c r="QOL12" s="215"/>
      <c r="QOM12" s="215"/>
      <c r="QON12" s="215"/>
      <c r="QOO12" s="215"/>
      <c r="QOP12" s="215"/>
      <c r="QOQ12" s="215"/>
      <c r="QOR12" s="215"/>
      <c r="QOS12" s="215"/>
      <c r="QOT12" s="215"/>
      <c r="QOU12" s="215"/>
      <c r="QOV12" s="215"/>
      <c r="QOW12" s="215"/>
      <c r="QOX12" s="215"/>
      <c r="QOY12" s="215"/>
      <c r="QOZ12" s="215"/>
      <c r="QPA12" s="215"/>
      <c r="QPB12" s="215"/>
      <c r="QPC12" s="215"/>
      <c r="QPD12" s="215"/>
      <c r="QPE12" s="215"/>
      <c r="QPF12" s="215"/>
      <c r="QPG12" s="215"/>
      <c r="QPH12" s="215"/>
      <c r="QPI12" s="215"/>
      <c r="QPJ12" s="215"/>
      <c r="QPK12" s="215"/>
      <c r="QPL12" s="215"/>
      <c r="QPM12" s="215"/>
      <c r="QPN12" s="215"/>
      <c r="QPO12" s="215"/>
      <c r="QPP12" s="215"/>
      <c r="QPQ12" s="215"/>
      <c r="QPR12" s="215"/>
      <c r="QPS12" s="215"/>
      <c r="QPT12" s="215"/>
      <c r="QPU12" s="215"/>
      <c r="QPV12" s="215"/>
      <c r="QPW12" s="215"/>
      <c r="QPX12" s="215"/>
      <c r="QPY12" s="215"/>
      <c r="QPZ12" s="215"/>
      <c r="QQA12" s="215"/>
      <c r="QQB12" s="215"/>
      <c r="QQC12" s="215"/>
      <c r="QQD12" s="215"/>
      <c r="QQE12" s="215"/>
      <c r="QQF12" s="215"/>
      <c r="QQG12" s="215"/>
      <c r="QQH12" s="215"/>
      <c r="QQI12" s="215"/>
      <c r="QQJ12" s="215"/>
      <c r="QQK12" s="215"/>
      <c r="QQL12" s="215"/>
      <c r="QQM12" s="215"/>
      <c r="QQN12" s="215"/>
      <c r="QQO12" s="215"/>
      <c r="QQP12" s="215"/>
      <c r="QQQ12" s="215"/>
      <c r="QQR12" s="215"/>
      <c r="QQS12" s="215"/>
      <c r="QQT12" s="215"/>
      <c r="QQU12" s="215"/>
      <c r="QQV12" s="215"/>
      <c r="QQW12" s="215"/>
      <c r="QQX12" s="215"/>
      <c r="QQY12" s="215"/>
      <c r="QQZ12" s="215"/>
      <c r="QRA12" s="215"/>
      <c r="QRB12" s="215"/>
      <c r="QRC12" s="215"/>
      <c r="QRD12" s="215"/>
      <c r="QRE12" s="215"/>
      <c r="QRF12" s="215"/>
      <c r="QRG12" s="215"/>
      <c r="QRH12" s="215"/>
      <c r="QRI12" s="215"/>
      <c r="QRJ12" s="215"/>
      <c r="QRK12" s="215"/>
      <c r="QRL12" s="215"/>
      <c r="QRM12" s="215"/>
      <c r="QRN12" s="215"/>
      <c r="QRO12" s="215"/>
      <c r="QRP12" s="215"/>
      <c r="QRQ12" s="215"/>
      <c r="QRR12" s="215"/>
      <c r="QRS12" s="215"/>
      <c r="QRT12" s="215"/>
      <c r="QRU12" s="215"/>
      <c r="QRV12" s="215"/>
      <c r="QRW12" s="215"/>
      <c r="QRX12" s="215"/>
      <c r="QRY12" s="215"/>
      <c r="QRZ12" s="215"/>
      <c r="QSA12" s="215"/>
      <c r="QSB12" s="215"/>
      <c r="QSC12" s="215"/>
      <c r="QSD12" s="215"/>
      <c r="QSE12" s="215"/>
      <c r="QSF12" s="215"/>
      <c r="QSG12" s="215"/>
      <c r="QSH12" s="215"/>
      <c r="QSI12" s="215"/>
      <c r="QSJ12" s="215"/>
      <c r="QSK12" s="215"/>
      <c r="QSL12" s="215"/>
      <c r="QSM12" s="215"/>
      <c r="QSN12" s="215"/>
      <c r="QSO12" s="215"/>
      <c r="QSP12" s="215"/>
      <c r="QSQ12" s="215"/>
      <c r="QSR12" s="215"/>
      <c r="QSS12" s="215"/>
      <c r="QST12" s="215"/>
      <c r="QSU12" s="215"/>
      <c r="QSV12" s="215"/>
      <c r="QSW12" s="215"/>
      <c r="QSX12" s="215"/>
      <c r="QSY12" s="215"/>
      <c r="QSZ12" s="215"/>
      <c r="QTA12" s="215"/>
      <c r="QTB12" s="215"/>
      <c r="QTC12" s="215"/>
      <c r="QTD12" s="215"/>
      <c r="QTE12" s="215"/>
      <c r="QTF12" s="215"/>
      <c r="QTG12" s="215"/>
      <c r="QTH12" s="215"/>
      <c r="QTI12" s="215"/>
      <c r="QTJ12" s="215"/>
      <c r="QTK12" s="215"/>
      <c r="QTL12" s="215"/>
      <c r="QTM12" s="215"/>
      <c r="QTN12" s="215"/>
      <c r="QTO12" s="215"/>
      <c r="QTP12" s="215"/>
      <c r="QTQ12" s="215"/>
      <c r="QTR12" s="215"/>
      <c r="QTS12" s="215"/>
      <c r="QTT12" s="215"/>
      <c r="QTU12" s="215"/>
      <c r="QTV12" s="215"/>
      <c r="QTW12" s="215"/>
      <c r="QTX12" s="215"/>
      <c r="QTY12" s="215"/>
      <c r="QTZ12" s="215"/>
      <c r="QUA12" s="215"/>
      <c r="QUB12" s="215"/>
      <c r="QUC12" s="215"/>
      <c r="QUD12" s="215"/>
      <c r="QUE12" s="215"/>
      <c r="QUF12" s="215"/>
      <c r="QUG12" s="215"/>
      <c r="QUH12" s="215"/>
      <c r="QUI12" s="215"/>
      <c r="QUJ12" s="215"/>
      <c r="QUK12" s="215"/>
      <c r="QUL12" s="215"/>
      <c r="QUM12" s="215"/>
      <c r="QUN12" s="215"/>
      <c r="QUO12" s="215"/>
      <c r="QUP12" s="215"/>
      <c r="QUQ12" s="215"/>
      <c r="QUR12" s="215"/>
      <c r="QUS12" s="215"/>
      <c r="QUT12" s="215"/>
      <c r="QUU12" s="215"/>
      <c r="QUV12" s="215"/>
      <c r="QUW12" s="215"/>
      <c r="QUX12" s="215"/>
      <c r="QUY12" s="215"/>
      <c r="QUZ12" s="215"/>
      <c r="QVA12" s="215"/>
      <c r="QVB12" s="215"/>
      <c r="QVC12" s="215"/>
      <c r="QVD12" s="215"/>
      <c r="QVE12" s="215"/>
      <c r="QVF12" s="215"/>
      <c r="QVG12" s="215"/>
      <c r="QVH12" s="215"/>
      <c r="QVI12" s="215"/>
      <c r="QVJ12" s="215"/>
      <c r="QVK12" s="215"/>
      <c r="QVL12" s="215"/>
      <c r="QVM12" s="215"/>
      <c r="QVN12" s="215"/>
      <c r="QVO12" s="215"/>
      <c r="QVP12" s="215"/>
      <c r="QVQ12" s="215"/>
      <c r="QVR12" s="215"/>
      <c r="QVS12" s="215"/>
      <c r="QVT12" s="215"/>
      <c r="QVU12" s="215"/>
      <c r="QVV12" s="215"/>
      <c r="QVW12" s="215"/>
      <c r="QVX12" s="215"/>
      <c r="QVY12" s="215"/>
      <c r="QVZ12" s="215"/>
      <c r="QWA12" s="215"/>
      <c r="QWB12" s="215"/>
      <c r="QWC12" s="215"/>
      <c r="QWD12" s="215"/>
      <c r="QWE12" s="215"/>
      <c r="QWF12" s="215"/>
      <c r="QWG12" s="215"/>
      <c r="QWH12" s="215"/>
      <c r="QWI12" s="215"/>
      <c r="QWJ12" s="215"/>
      <c r="QWK12" s="215"/>
      <c r="QWL12" s="215"/>
      <c r="QWM12" s="215"/>
      <c r="QWN12" s="215"/>
      <c r="QWO12" s="215"/>
      <c r="QWP12" s="215"/>
      <c r="QWQ12" s="215"/>
      <c r="QWR12" s="215"/>
      <c r="QWS12" s="215"/>
      <c r="QWT12" s="215"/>
      <c r="QWU12" s="215"/>
      <c r="QWV12" s="215"/>
      <c r="QWW12" s="215"/>
      <c r="QWX12" s="215"/>
      <c r="QWY12" s="215"/>
      <c r="QWZ12" s="215"/>
      <c r="QXA12" s="215"/>
      <c r="QXB12" s="215"/>
      <c r="QXC12" s="215"/>
      <c r="QXD12" s="215"/>
      <c r="QXE12" s="215"/>
      <c r="QXF12" s="215"/>
      <c r="QXG12" s="215"/>
      <c r="QXH12" s="215"/>
      <c r="QXI12" s="215"/>
      <c r="QXJ12" s="215"/>
      <c r="QXK12" s="215"/>
      <c r="QXL12" s="215"/>
      <c r="QXM12" s="215"/>
      <c r="QXN12" s="215"/>
      <c r="QXO12" s="215"/>
      <c r="QXP12" s="215"/>
      <c r="QXQ12" s="215"/>
      <c r="QXR12" s="215"/>
      <c r="QXS12" s="215"/>
      <c r="QXT12" s="215"/>
      <c r="QXU12" s="215"/>
      <c r="QXV12" s="215"/>
      <c r="QXW12" s="215"/>
      <c r="QXX12" s="215"/>
      <c r="QXY12" s="215"/>
      <c r="QXZ12" s="215"/>
      <c r="QYA12" s="215"/>
      <c r="QYB12" s="215"/>
      <c r="QYC12" s="215"/>
      <c r="QYD12" s="215"/>
      <c r="QYE12" s="215"/>
      <c r="QYF12" s="215"/>
      <c r="QYG12" s="215"/>
      <c r="QYH12" s="215"/>
      <c r="QYI12" s="215"/>
      <c r="QYJ12" s="215"/>
      <c r="QYK12" s="215"/>
      <c r="QYL12" s="215"/>
      <c r="QYM12" s="215"/>
      <c r="QYN12" s="215"/>
      <c r="QYO12" s="215"/>
      <c r="QYP12" s="215"/>
      <c r="QYQ12" s="215"/>
      <c r="QYR12" s="215"/>
      <c r="QYS12" s="215"/>
      <c r="QYT12" s="215"/>
      <c r="QYU12" s="215"/>
      <c r="QYV12" s="215"/>
      <c r="QYW12" s="215"/>
      <c r="QYX12" s="215"/>
      <c r="QYY12" s="215"/>
      <c r="QYZ12" s="215"/>
      <c r="QZA12" s="215"/>
      <c r="QZB12" s="215"/>
      <c r="QZC12" s="215"/>
      <c r="QZD12" s="215"/>
      <c r="QZE12" s="215"/>
      <c r="QZF12" s="215"/>
      <c r="QZG12" s="215"/>
      <c r="QZH12" s="215"/>
      <c r="QZI12" s="215"/>
      <c r="QZJ12" s="215"/>
      <c r="QZK12" s="215"/>
      <c r="QZL12" s="215"/>
      <c r="QZM12" s="215"/>
      <c r="QZN12" s="215"/>
      <c r="QZO12" s="215"/>
      <c r="QZP12" s="215"/>
      <c r="QZQ12" s="215"/>
      <c r="QZR12" s="215"/>
      <c r="QZS12" s="215"/>
      <c r="QZT12" s="215"/>
      <c r="QZU12" s="215"/>
      <c r="QZV12" s="215"/>
      <c r="QZW12" s="215"/>
      <c r="QZX12" s="215"/>
      <c r="QZY12" s="215"/>
      <c r="QZZ12" s="215"/>
      <c r="RAA12" s="215"/>
      <c r="RAB12" s="215"/>
      <c r="RAC12" s="215"/>
      <c r="RAD12" s="215"/>
      <c r="RAE12" s="215"/>
      <c r="RAF12" s="215"/>
      <c r="RAG12" s="215"/>
      <c r="RAH12" s="215"/>
      <c r="RAI12" s="215"/>
      <c r="RAJ12" s="215"/>
      <c r="RAK12" s="215"/>
      <c r="RAL12" s="215"/>
      <c r="RAM12" s="215"/>
      <c r="RAN12" s="215"/>
      <c r="RAO12" s="215"/>
      <c r="RAP12" s="215"/>
      <c r="RAQ12" s="215"/>
      <c r="RAR12" s="215"/>
      <c r="RAS12" s="215"/>
      <c r="RAT12" s="215"/>
      <c r="RAU12" s="215"/>
      <c r="RAV12" s="215"/>
      <c r="RAW12" s="215"/>
      <c r="RAX12" s="215"/>
      <c r="RAY12" s="215"/>
      <c r="RAZ12" s="215"/>
      <c r="RBA12" s="215"/>
      <c r="RBB12" s="215"/>
      <c r="RBC12" s="215"/>
      <c r="RBD12" s="215"/>
      <c r="RBE12" s="215"/>
      <c r="RBF12" s="215"/>
      <c r="RBG12" s="215"/>
      <c r="RBH12" s="215"/>
      <c r="RBI12" s="215"/>
      <c r="RBJ12" s="215"/>
      <c r="RBK12" s="215"/>
      <c r="RBL12" s="215"/>
      <c r="RBM12" s="215"/>
      <c r="RBN12" s="215"/>
      <c r="RBO12" s="215"/>
      <c r="RBP12" s="215"/>
      <c r="RBQ12" s="215"/>
      <c r="RBR12" s="215"/>
      <c r="RBS12" s="215"/>
      <c r="RBT12" s="215"/>
      <c r="RBU12" s="215"/>
      <c r="RBV12" s="215"/>
      <c r="RBW12" s="215"/>
      <c r="RBX12" s="215"/>
      <c r="RBY12" s="215"/>
      <c r="RBZ12" s="215"/>
      <c r="RCA12" s="215"/>
      <c r="RCB12" s="215"/>
      <c r="RCC12" s="215"/>
      <c r="RCD12" s="215"/>
      <c r="RCE12" s="215"/>
      <c r="RCF12" s="215"/>
      <c r="RCG12" s="215"/>
      <c r="RCH12" s="215"/>
      <c r="RCI12" s="215"/>
      <c r="RCJ12" s="215"/>
      <c r="RCK12" s="215"/>
      <c r="RCL12" s="215"/>
      <c r="RCM12" s="215"/>
      <c r="RCN12" s="215"/>
      <c r="RCO12" s="215"/>
      <c r="RCP12" s="215"/>
      <c r="RCQ12" s="215"/>
      <c r="RCR12" s="215"/>
      <c r="RCS12" s="215"/>
      <c r="RCT12" s="215"/>
      <c r="RCU12" s="215"/>
      <c r="RCV12" s="215"/>
      <c r="RCW12" s="215"/>
      <c r="RCX12" s="215"/>
      <c r="RCY12" s="215"/>
      <c r="RCZ12" s="215"/>
      <c r="RDA12" s="215"/>
      <c r="RDB12" s="215"/>
      <c r="RDC12" s="215"/>
      <c r="RDD12" s="215"/>
      <c r="RDE12" s="215"/>
      <c r="RDF12" s="215"/>
      <c r="RDG12" s="215"/>
      <c r="RDH12" s="215"/>
      <c r="RDI12" s="215"/>
      <c r="RDJ12" s="215"/>
      <c r="RDK12" s="215"/>
      <c r="RDL12" s="215"/>
      <c r="RDM12" s="215"/>
      <c r="RDN12" s="215"/>
      <c r="RDO12" s="215"/>
      <c r="RDP12" s="215"/>
      <c r="RDQ12" s="215"/>
      <c r="RDR12" s="215"/>
      <c r="RDS12" s="215"/>
      <c r="RDT12" s="215"/>
      <c r="RDU12" s="215"/>
      <c r="RDV12" s="215"/>
      <c r="RDW12" s="215"/>
      <c r="RDX12" s="215"/>
      <c r="RDY12" s="215"/>
      <c r="RDZ12" s="215"/>
      <c r="REA12" s="215"/>
      <c r="REB12" s="215"/>
      <c r="REC12" s="215"/>
      <c r="RED12" s="215"/>
      <c r="REE12" s="215"/>
      <c r="REF12" s="215"/>
      <c r="REG12" s="215"/>
      <c r="REH12" s="215"/>
      <c r="REI12" s="215"/>
      <c r="REJ12" s="215"/>
      <c r="REK12" s="215"/>
      <c r="REL12" s="215"/>
      <c r="REM12" s="215"/>
      <c r="REN12" s="215"/>
      <c r="REO12" s="215"/>
      <c r="REP12" s="215"/>
      <c r="REQ12" s="215"/>
      <c r="RER12" s="215"/>
      <c r="RES12" s="215"/>
      <c r="RET12" s="215"/>
      <c r="REU12" s="215"/>
      <c r="REV12" s="215"/>
      <c r="REW12" s="215"/>
      <c r="REX12" s="215"/>
      <c r="REY12" s="215"/>
      <c r="REZ12" s="215"/>
      <c r="RFA12" s="215"/>
      <c r="RFB12" s="215"/>
      <c r="RFC12" s="215"/>
      <c r="RFD12" s="215"/>
      <c r="RFE12" s="215"/>
      <c r="RFF12" s="215"/>
      <c r="RFG12" s="215"/>
      <c r="RFH12" s="215"/>
      <c r="RFI12" s="215"/>
      <c r="RFJ12" s="215"/>
      <c r="RFK12" s="215"/>
      <c r="RFL12" s="215"/>
      <c r="RFM12" s="215"/>
      <c r="RFN12" s="215"/>
      <c r="RFO12" s="215"/>
      <c r="RFP12" s="215"/>
      <c r="RFQ12" s="215"/>
      <c r="RFR12" s="215"/>
      <c r="RFS12" s="215"/>
      <c r="RFT12" s="215"/>
      <c r="RFU12" s="215"/>
      <c r="RFV12" s="215"/>
      <c r="RFW12" s="215"/>
      <c r="RFX12" s="215"/>
      <c r="RFY12" s="215"/>
      <c r="RFZ12" s="215"/>
      <c r="RGA12" s="215"/>
      <c r="RGB12" s="215"/>
      <c r="RGC12" s="215"/>
      <c r="RGD12" s="215"/>
      <c r="RGE12" s="215"/>
      <c r="RGF12" s="215"/>
      <c r="RGG12" s="215"/>
      <c r="RGH12" s="215"/>
      <c r="RGI12" s="215"/>
      <c r="RGJ12" s="215"/>
      <c r="RGK12" s="215"/>
      <c r="RGL12" s="215"/>
      <c r="RGM12" s="215"/>
      <c r="RGN12" s="215"/>
      <c r="RGO12" s="215"/>
      <c r="RGP12" s="215"/>
      <c r="RGQ12" s="215"/>
      <c r="RGR12" s="215"/>
      <c r="RGS12" s="215"/>
      <c r="RGT12" s="215"/>
      <c r="RGU12" s="215"/>
      <c r="RGV12" s="215"/>
      <c r="RGW12" s="215"/>
      <c r="RGX12" s="215"/>
      <c r="RGY12" s="215"/>
      <c r="RGZ12" s="215"/>
      <c r="RHA12" s="215"/>
      <c r="RHB12" s="215"/>
      <c r="RHC12" s="215"/>
      <c r="RHD12" s="215"/>
      <c r="RHE12" s="215"/>
      <c r="RHF12" s="215"/>
      <c r="RHG12" s="215"/>
      <c r="RHH12" s="215"/>
      <c r="RHI12" s="215"/>
      <c r="RHJ12" s="215"/>
      <c r="RHK12" s="215"/>
      <c r="RHL12" s="215"/>
      <c r="RHM12" s="215"/>
      <c r="RHN12" s="215"/>
      <c r="RHO12" s="215"/>
      <c r="RHP12" s="215"/>
      <c r="RHQ12" s="215"/>
      <c r="RHR12" s="215"/>
      <c r="RHS12" s="215"/>
      <c r="RHT12" s="215"/>
      <c r="RHU12" s="215"/>
      <c r="RHV12" s="215"/>
      <c r="RHW12" s="215"/>
      <c r="RHX12" s="215"/>
      <c r="RHY12" s="215"/>
      <c r="RHZ12" s="215"/>
      <c r="RIA12" s="215"/>
      <c r="RIB12" s="215"/>
      <c r="RIC12" s="215"/>
      <c r="RID12" s="215"/>
      <c r="RIE12" s="215"/>
      <c r="RIF12" s="215"/>
      <c r="RIG12" s="215"/>
      <c r="RIH12" s="215"/>
      <c r="RII12" s="215"/>
      <c r="RIJ12" s="215"/>
      <c r="RIK12" s="215"/>
      <c r="RIL12" s="215"/>
      <c r="RIM12" s="215"/>
      <c r="RIN12" s="215"/>
      <c r="RIO12" s="215"/>
      <c r="RIP12" s="215"/>
      <c r="RIQ12" s="215"/>
      <c r="RIR12" s="215"/>
      <c r="RIS12" s="215"/>
      <c r="RIT12" s="215"/>
      <c r="RIU12" s="215"/>
      <c r="RIV12" s="215"/>
      <c r="RIW12" s="215"/>
      <c r="RIX12" s="215"/>
      <c r="RIY12" s="215"/>
      <c r="RIZ12" s="215"/>
      <c r="RJA12" s="215"/>
      <c r="RJB12" s="215"/>
      <c r="RJC12" s="215"/>
      <c r="RJD12" s="215"/>
      <c r="RJE12" s="215"/>
      <c r="RJF12" s="215"/>
      <c r="RJG12" s="215"/>
      <c r="RJH12" s="215"/>
      <c r="RJI12" s="215"/>
      <c r="RJJ12" s="215"/>
      <c r="RJK12" s="215"/>
      <c r="RJL12" s="215"/>
      <c r="RJM12" s="215"/>
      <c r="RJN12" s="215"/>
      <c r="RJO12" s="215"/>
      <c r="RJP12" s="215"/>
      <c r="RJQ12" s="215"/>
      <c r="RJR12" s="215"/>
      <c r="RJS12" s="215"/>
      <c r="RJT12" s="215"/>
      <c r="RJU12" s="215"/>
      <c r="RJV12" s="215"/>
      <c r="RJW12" s="215"/>
      <c r="RJX12" s="215"/>
      <c r="RJY12" s="215"/>
      <c r="RJZ12" s="215"/>
      <c r="RKA12" s="215"/>
      <c r="RKB12" s="215"/>
      <c r="RKC12" s="215"/>
      <c r="RKD12" s="215"/>
      <c r="RKE12" s="215"/>
      <c r="RKF12" s="215"/>
      <c r="RKG12" s="215"/>
      <c r="RKH12" s="215"/>
      <c r="RKI12" s="215"/>
      <c r="RKJ12" s="215"/>
      <c r="RKK12" s="215"/>
      <c r="RKL12" s="215"/>
      <c r="RKM12" s="215"/>
      <c r="RKN12" s="215"/>
      <c r="RKO12" s="215"/>
      <c r="RKP12" s="215"/>
      <c r="RKQ12" s="215"/>
      <c r="RKR12" s="215"/>
      <c r="RKS12" s="215"/>
      <c r="RKT12" s="215"/>
      <c r="RKU12" s="215"/>
      <c r="RKV12" s="215"/>
      <c r="RKW12" s="215"/>
      <c r="RKX12" s="215"/>
      <c r="RKY12" s="215"/>
      <c r="RKZ12" s="215"/>
      <c r="RLA12" s="215"/>
      <c r="RLB12" s="215"/>
      <c r="RLC12" s="215"/>
      <c r="RLD12" s="215"/>
      <c r="RLE12" s="215"/>
      <c r="RLF12" s="215"/>
      <c r="RLG12" s="215"/>
      <c r="RLH12" s="215"/>
      <c r="RLI12" s="215"/>
      <c r="RLJ12" s="215"/>
      <c r="RLK12" s="215"/>
      <c r="RLL12" s="215"/>
      <c r="RLM12" s="215"/>
      <c r="RLN12" s="215"/>
      <c r="RLO12" s="215"/>
      <c r="RLP12" s="215"/>
      <c r="RLQ12" s="215"/>
      <c r="RLR12" s="215"/>
      <c r="RLS12" s="215"/>
      <c r="RLT12" s="215"/>
      <c r="RLU12" s="215"/>
      <c r="RLV12" s="215"/>
      <c r="RLW12" s="215"/>
      <c r="RLX12" s="215"/>
      <c r="RLY12" s="215"/>
      <c r="RLZ12" s="215"/>
      <c r="RMA12" s="215"/>
      <c r="RMB12" s="215"/>
      <c r="RMC12" s="215"/>
      <c r="RMD12" s="215"/>
      <c r="RME12" s="215"/>
      <c r="RMF12" s="215"/>
      <c r="RMG12" s="215"/>
      <c r="RMH12" s="215"/>
      <c r="RMI12" s="215"/>
      <c r="RMJ12" s="215"/>
      <c r="RMK12" s="215"/>
      <c r="RML12" s="215"/>
      <c r="RMM12" s="215"/>
      <c r="RMN12" s="215"/>
      <c r="RMO12" s="215"/>
      <c r="RMP12" s="215"/>
      <c r="RMQ12" s="215"/>
      <c r="RMR12" s="215"/>
      <c r="RMS12" s="215"/>
      <c r="RMT12" s="215"/>
      <c r="RMU12" s="215"/>
      <c r="RMV12" s="215"/>
      <c r="RMW12" s="215"/>
      <c r="RMX12" s="215"/>
      <c r="RMY12" s="215"/>
      <c r="RMZ12" s="215"/>
      <c r="RNA12" s="215"/>
      <c r="RNB12" s="215"/>
      <c r="RNC12" s="215"/>
      <c r="RND12" s="215"/>
      <c r="RNE12" s="215"/>
      <c r="RNF12" s="215"/>
      <c r="RNG12" s="215"/>
      <c r="RNH12" s="215"/>
      <c r="RNI12" s="215"/>
      <c r="RNJ12" s="215"/>
      <c r="RNK12" s="215"/>
      <c r="RNL12" s="215"/>
      <c r="RNM12" s="215"/>
      <c r="RNN12" s="215"/>
      <c r="RNO12" s="215"/>
      <c r="RNP12" s="215"/>
      <c r="RNQ12" s="215"/>
      <c r="RNR12" s="215"/>
      <c r="RNS12" s="215"/>
      <c r="RNT12" s="215"/>
      <c r="RNU12" s="215"/>
      <c r="RNV12" s="215"/>
      <c r="RNW12" s="215"/>
      <c r="RNX12" s="215"/>
      <c r="RNY12" s="215"/>
      <c r="RNZ12" s="215"/>
      <c r="ROA12" s="215"/>
      <c r="ROB12" s="215"/>
      <c r="ROC12" s="215"/>
      <c r="ROD12" s="215"/>
      <c r="ROE12" s="215"/>
      <c r="ROF12" s="215"/>
      <c r="ROG12" s="215"/>
      <c r="ROH12" s="215"/>
      <c r="ROI12" s="215"/>
      <c r="ROJ12" s="215"/>
      <c r="ROK12" s="215"/>
      <c r="ROL12" s="215"/>
      <c r="ROM12" s="215"/>
      <c r="RON12" s="215"/>
      <c r="ROO12" s="215"/>
      <c r="ROP12" s="215"/>
      <c r="ROQ12" s="215"/>
      <c r="ROR12" s="215"/>
      <c r="ROS12" s="215"/>
      <c r="ROT12" s="215"/>
      <c r="ROU12" s="215"/>
      <c r="ROV12" s="215"/>
      <c r="ROW12" s="215"/>
      <c r="ROX12" s="215"/>
      <c r="ROY12" s="215"/>
      <c r="ROZ12" s="215"/>
      <c r="RPA12" s="215"/>
      <c r="RPB12" s="215"/>
      <c r="RPC12" s="215"/>
      <c r="RPD12" s="215"/>
      <c r="RPE12" s="215"/>
      <c r="RPF12" s="215"/>
      <c r="RPG12" s="215"/>
      <c r="RPH12" s="215"/>
      <c r="RPI12" s="215"/>
      <c r="RPJ12" s="215"/>
      <c r="RPK12" s="215"/>
      <c r="RPL12" s="215"/>
      <c r="RPM12" s="215"/>
      <c r="RPN12" s="215"/>
      <c r="RPO12" s="215"/>
      <c r="RPP12" s="215"/>
      <c r="RPQ12" s="215"/>
      <c r="RPR12" s="215"/>
      <c r="RPS12" s="215"/>
      <c r="RPT12" s="215"/>
      <c r="RPU12" s="215"/>
      <c r="RPV12" s="215"/>
      <c r="RPW12" s="215"/>
      <c r="RPX12" s="215"/>
      <c r="RPY12" s="215"/>
      <c r="RPZ12" s="215"/>
      <c r="RQA12" s="215"/>
      <c r="RQB12" s="215"/>
      <c r="RQC12" s="215"/>
      <c r="RQD12" s="215"/>
      <c r="RQE12" s="215"/>
      <c r="RQF12" s="215"/>
      <c r="RQG12" s="215"/>
      <c r="RQH12" s="215"/>
      <c r="RQI12" s="215"/>
      <c r="RQJ12" s="215"/>
      <c r="RQK12" s="215"/>
      <c r="RQL12" s="215"/>
      <c r="RQM12" s="215"/>
      <c r="RQN12" s="215"/>
      <c r="RQO12" s="215"/>
      <c r="RQP12" s="215"/>
      <c r="RQQ12" s="215"/>
      <c r="RQR12" s="215"/>
      <c r="RQS12" s="215"/>
      <c r="RQT12" s="215"/>
      <c r="RQU12" s="215"/>
      <c r="RQV12" s="215"/>
      <c r="RQW12" s="215"/>
      <c r="RQX12" s="215"/>
      <c r="RQY12" s="215"/>
      <c r="RQZ12" s="215"/>
      <c r="RRA12" s="215"/>
      <c r="RRB12" s="215"/>
      <c r="RRC12" s="215"/>
      <c r="RRD12" s="215"/>
      <c r="RRE12" s="215"/>
      <c r="RRF12" s="215"/>
      <c r="RRG12" s="215"/>
      <c r="RRH12" s="215"/>
      <c r="RRI12" s="215"/>
      <c r="RRJ12" s="215"/>
      <c r="RRK12" s="215"/>
      <c r="RRL12" s="215"/>
      <c r="RRM12" s="215"/>
      <c r="RRN12" s="215"/>
      <c r="RRO12" s="215"/>
      <c r="RRP12" s="215"/>
      <c r="RRQ12" s="215"/>
      <c r="RRR12" s="215"/>
      <c r="RRS12" s="215"/>
      <c r="RRT12" s="215"/>
      <c r="RRU12" s="215"/>
      <c r="RRV12" s="215"/>
      <c r="RRW12" s="215"/>
      <c r="RRX12" s="215"/>
      <c r="RRY12" s="215"/>
      <c r="RRZ12" s="215"/>
      <c r="RSA12" s="215"/>
      <c r="RSB12" s="215"/>
      <c r="RSC12" s="215"/>
      <c r="RSD12" s="215"/>
      <c r="RSE12" s="215"/>
      <c r="RSF12" s="215"/>
      <c r="RSG12" s="215"/>
      <c r="RSH12" s="215"/>
      <c r="RSI12" s="215"/>
      <c r="RSJ12" s="215"/>
      <c r="RSK12" s="215"/>
      <c r="RSL12" s="215"/>
      <c r="RSM12" s="215"/>
      <c r="RSN12" s="215"/>
      <c r="RSO12" s="215"/>
      <c r="RSP12" s="215"/>
      <c r="RSQ12" s="215"/>
      <c r="RSR12" s="215"/>
      <c r="RSS12" s="215"/>
      <c r="RST12" s="215"/>
      <c r="RSU12" s="215"/>
      <c r="RSV12" s="215"/>
      <c r="RSW12" s="215"/>
      <c r="RSX12" s="215"/>
      <c r="RSY12" s="215"/>
      <c r="RSZ12" s="215"/>
      <c r="RTA12" s="215"/>
      <c r="RTB12" s="215"/>
      <c r="RTC12" s="215"/>
      <c r="RTD12" s="215"/>
      <c r="RTE12" s="215"/>
      <c r="RTF12" s="215"/>
      <c r="RTG12" s="215"/>
      <c r="RTH12" s="215"/>
      <c r="RTI12" s="215"/>
      <c r="RTJ12" s="215"/>
      <c r="RTK12" s="215"/>
      <c r="RTL12" s="215"/>
      <c r="RTM12" s="215"/>
      <c r="RTN12" s="215"/>
      <c r="RTO12" s="215"/>
      <c r="RTP12" s="215"/>
      <c r="RTQ12" s="215"/>
      <c r="RTR12" s="215"/>
      <c r="RTS12" s="215"/>
      <c r="RTT12" s="215"/>
      <c r="RTU12" s="215"/>
      <c r="RTV12" s="215"/>
      <c r="RTW12" s="215"/>
      <c r="RTX12" s="215"/>
      <c r="RTY12" s="215"/>
      <c r="RTZ12" s="215"/>
      <c r="RUA12" s="215"/>
      <c r="RUB12" s="215"/>
      <c r="RUC12" s="215"/>
      <c r="RUD12" s="215"/>
      <c r="RUE12" s="215"/>
      <c r="RUF12" s="215"/>
      <c r="RUG12" s="215"/>
      <c r="RUH12" s="215"/>
      <c r="RUI12" s="215"/>
      <c r="RUJ12" s="215"/>
      <c r="RUK12" s="215"/>
      <c r="RUL12" s="215"/>
      <c r="RUM12" s="215"/>
      <c r="RUN12" s="215"/>
      <c r="RUO12" s="215"/>
      <c r="RUP12" s="215"/>
      <c r="RUQ12" s="215"/>
      <c r="RUR12" s="215"/>
      <c r="RUS12" s="215"/>
      <c r="RUT12" s="215"/>
      <c r="RUU12" s="215"/>
      <c r="RUV12" s="215"/>
      <c r="RUW12" s="215"/>
      <c r="RUX12" s="215"/>
      <c r="RUY12" s="215"/>
      <c r="RUZ12" s="215"/>
      <c r="RVA12" s="215"/>
      <c r="RVB12" s="215"/>
      <c r="RVC12" s="215"/>
      <c r="RVD12" s="215"/>
      <c r="RVE12" s="215"/>
      <c r="RVF12" s="215"/>
      <c r="RVG12" s="215"/>
      <c r="RVH12" s="215"/>
      <c r="RVI12" s="215"/>
      <c r="RVJ12" s="215"/>
      <c r="RVK12" s="215"/>
      <c r="RVL12" s="215"/>
      <c r="RVM12" s="215"/>
      <c r="RVN12" s="215"/>
      <c r="RVO12" s="215"/>
      <c r="RVP12" s="215"/>
      <c r="RVQ12" s="215"/>
      <c r="RVR12" s="215"/>
      <c r="RVS12" s="215"/>
      <c r="RVT12" s="215"/>
      <c r="RVU12" s="215"/>
      <c r="RVV12" s="215"/>
      <c r="RVW12" s="215"/>
      <c r="RVX12" s="215"/>
      <c r="RVY12" s="215"/>
      <c r="RVZ12" s="215"/>
      <c r="RWA12" s="215"/>
      <c r="RWB12" s="215"/>
      <c r="RWC12" s="215"/>
      <c r="RWD12" s="215"/>
      <c r="RWE12" s="215"/>
      <c r="RWF12" s="215"/>
      <c r="RWG12" s="215"/>
      <c r="RWH12" s="215"/>
      <c r="RWI12" s="215"/>
      <c r="RWJ12" s="215"/>
      <c r="RWK12" s="215"/>
      <c r="RWL12" s="215"/>
      <c r="RWM12" s="215"/>
      <c r="RWN12" s="215"/>
      <c r="RWO12" s="215"/>
      <c r="RWP12" s="215"/>
      <c r="RWQ12" s="215"/>
      <c r="RWR12" s="215"/>
      <c r="RWS12" s="215"/>
      <c r="RWT12" s="215"/>
      <c r="RWU12" s="215"/>
      <c r="RWV12" s="215"/>
      <c r="RWW12" s="215"/>
      <c r="RWX12" s="215"/>
      <c r="RWY12" s="215"/>
      <c r="RWZ12" s="215"/>
      <c r="RXA12" s="215"/>
      <c r="RXB12" s="215"/>
      <c r="RXC12" s="215"/>
      <c r="RXD12" s="215"/>
      <c r="RXE12" s="215"/>
      <c r="RXF12" s="215"/>
      <c r="RXG12" s="215"/>
      <c r="RXH12" s="215"/>
      <c r="RXI12" s="215"/>
      <c r="RXJ12" s="215"/>
      <c r="RXK12" s="215"/>
      <c r="RXL12" s="215"/>
      <c r="RXM12" s="215"/>
      <c r="RXN12" s="215"/>
      <c r="RXO12" s="215"/>
      <c r="RXP12" s="215"/>
      <c r="RXQ12" s="215"/>
      <c r="RXR12" s="215"/>
      <c r="RXS12" s="215"/>
      <c r="RXT12" s="215"/>
      <c r="RXU12" s="215"/>
      <c r="RXV12" s="215"/>
      <c r="RXW12" s="215"/>
      <c r="RXX12" s="215"/>
      <c r="RXY12" s="215"/>
      <c r="RXZ12" s="215"/>
      <c r="RYA12" s="215"/>
      <c r="RYB12" s="215"/>
      <c r="RYC12" s="215"/>
      <c r="RYD12" s="215"/>
      <c r="RYE12" s="215"/>
      <c r="RYF12" s="215"/>
      <c r="RYG12" s="215"/>
      <c r="RYH12" s="215"/>
      <c r="RYI12" s="215"/>
      <c r="RYJ12" s="215"/>
      <c r="RYK12" s="215"/>
      <c r="RYL12" s="215"/>
      <c r="RYM12" s="215"/>
      <c r="RYN12" s="215"/>
      <c r="RYO12" s="215"/>
      <c r="RYP12" s="215"/>
      <c r="RYQ12" s="215"/>
      <c r="RYR12" s="215"/>
      <c r="RYS12" s="215"/>
      <c r="RYT12" s="215"/>
      <c r="RYU12" s="215"/>
      <c r="RYV12" s="215"/>
      <c r="RYW12" s="215"/>
      <c r="RYX12" s="215"/>
      <c r="RYY12" s="215"/>
      <c r="RYZ12" s="215"/>
      <c r="RZA12" s="215"/>
      <c r="RZB12" s="215"/>
      <c r="RZC12" s="215"/>
      <c r="RZD12" s="215"/>
      <c r="RZE12" s="215"/>
      <c r="RZF12" s="215"/>
      <c r="RZG12" s="215"/>
      <c r="RZH12" s="215"/>
      <c r="RZI12" s="215"/>
      <c r="RZJ12" s="215"/>
      <c r="RZK12" s="215"/>
      <c r="RZL12" s="215"/>
      <c r="RZM12" s="215"/>
      <c r="RZN12" s="215"/>
      <c r="RZO12" s="215"/>
      <c r="RZP12" s="215"/>
      <c r="RZQ12" s="215"/>
      <c r="RZR12" s="215"/>
      <c r="RZS12" s="215"/>
      <c r="RZT12" s="215"/>
      <c r="RZU12" s="215"/>
      <c r="RZV12" s="215"/>
      <c r="RZW12" s="215"/>
      <c r="RZX12" s="215"/>
      <c r="RZY12" s="215"/>
      <c r="RZZ12" s="215"/>
      <c r="SAA12" s="215"/>
      <c r="SAB12" s="215"/>
      <c r="SAC12" s="215"/>
      <c r="SAD12" s="215"/>
      <c r="SAE12" s="215"/>
      <c r="SAF12" s="215"/>
      <c r="SAG12" s="215"/>
      <c r="SAH12" s="215"/>
      <c r="SAI12" s="215"/>
      <c r="SAJ12" s="215"/>
      <c r="SAK12" s="215"/>
      <c r="SAL12" s="215"/>
      <c r="SAM12" s="215"/>
      <c r="SAN12" s="215"/>
      <c r="SAO12" s="215"/>
      <c r="SAP12" s="215"/>
      <c r="SAQ12" s="215"/>
      <c r="SAR12" s="215"/>
      <c r="SAS12" s="215"/>
      <c r="SAT12" s="215"/>
      <c r="SAU12" s="215"/>
      <c r="SAV12" s="215"/>
      <c r="SAW12" s="215"/>
      <c r="SAX12" s="215"/>
      <c r="SAY12" s="215"/>
      <c r="SAZ12" s="215"/>
      <c r="SBA12" s="215"/>
      <c r="SBB12" s="215"/>
      <c r="SBC12" s="215"/>
      <c r="SBD12" s="215"/>
      <c r="SBE12" s="215"/>
      <c r="SBF12" s="215"/>
      <c r="SBG12" s="215"/>
      <c r="SBH12" s="215"/>
      <c r="SBI12" s="215"/>
      <c r="SBJ12" s="215"/>
      <c r="SBK12" s="215"/>
      <c r="SBL12" s="215"/>
      <c r="SBM12" s="215"/>
      <c r="SBN12" s="215"/>
      <c r="SBO12" s="215"/>
      <c r="SBP12" s="215"/>
      <c r="SBQ12" s="215"/>
      <c r="SBR12" s="215"/>
      <c r="SBS12" s="215"/>
      <c r="SBT12" s="215"/>
      <c r="SBU12" s="215"/>
      <c r="SBV12" s="215"/>
      <c r="SBW12" s="215"/>
      <c r="SBX12" s="215"/>
      <c r="SBY12" s="215"/>
      <c r="SBZ12" s="215"/>
      <c r="SCA12" s="215"/>
      <c r="SCB12" s="215"/>
      <c r="SCC12" s="215"/>
      <c r="SCD12" s="215"/>
      <c r="SCE12" s="215"/>
      <c r="SCF12" s="215"/>
      <c r="SCG12" s="215"/>
      <c r="SCH12" s="215"/>
      <c r="SCI12" s="215"/>
      <c r="SCJ12" s="215"/>
      <c r="SCK12" s="215"/>
      <c r="SCL12" s="215"/>
      <c r="SCM12" s="215"/>
      <c r="SCN12" s="215"/>
      <c r="SCO12" s="215"/>
      <c r="SCP12" s="215"/>
      <c r="SCQ12" s="215"/>
      <c r="SCR12" s="215"/>
      <c r="SCS12" s="215"/>
      <c r="SCT12" s="215"/>
      <c r="SCU12" s="215"/>
      <c r="SCV12" s="215"/>
      <c r="SCW12" s="215"/>
      <c r="SCX12" s="215"/>
      <c r="SCY12" s="215"/>
      <c r="SCZ12" s="215"/>
      <c r="SDA12" s="215"/>
      <c r="SDB12" s="215"/>
      <c r="SDC12" s="215"/>
      <c r="SDD12" s="215"/>
      <c r="SDE12" s="215"/>
      <c r="SDF12" s="215"/>
      <c r="SDG12" s="215"/>
      <c r="SDH12" s="215"/>
      <c r="SDI12" s="215"/>
      <c r="SDJ12" s="215"/>
      <c r="SDK12" s="215"/>
      <c r="SDL12" s="215"/>
      <c r="SDM12" s="215"/>
      <c r="SDN12" s="215"/>
      <c r="SDO12" s="215"/>
      <c r="SDP12" s="215"/>
      <c r="SDQ12" s="215"/>
      <c r="SDR12" s="215"/>
      <c r="SDS12" s="215"/>
      <c r="SDT12" s="215"/>
      <c r="SDU12" s="215"/>
      <c r="SDV12" s="215"/>
      <c r="SDW12" s="215"/>
      <c r="SDX12" s="215"/>
      <c r="SDY12" s="215"/>
      <c r="SDZ12" s="215"/>
      <c r="SEA12" s="215"/>
      <c r="SEB12" s="215"/>
      <c r="SEC12" s="215"/>
      <c r="SED12" s="215"/>
      <c r="SEE12" s="215"/>
      <c r="SEF12" s="215"/>
      <c r="SEG12" s="215"/>
      <c r="SEH12" s="215"/>
      <c r="SEI12" s="215"/>
      <c r="SEJ12" s="215"/>
      <c r="SEK12" s="215"/>
      <c r="SEL12" s="215"/>
      <c r="SEM12" s="215"/>
      <c r="SEN12" s="215"/>
      <c r="SEO12" s="215"/>
      <c r="SEP12" s="215"/>
      <c r="SEQ12" s="215"/>
      <c r="SER12" s="215"/>
      <c r="SES12" s="215"/>
      <c r="SET12" s="215"/>
      <c r="SEU12" s="215"/>
      <c r="SEV12" s="215"/>
      <c r="SEW12" s="215"/>
      <c r="SEX12" s="215"/>
      <c r="SEY12" s="215"/>
      <c r="SEZ12" s="215"/>
      <c r="SFA12" s="215"/>
      <c r="SFB12" s="215"/>
      <c r="SFC12" s="215"/>
      <c r="SFD12" s="215"/>
      <c r="SFE12" s="215"/>
      <c r="SFF12" s="215"/>
      <c r="SFG12" s="215"/>
      <c r="SFH12" s="215"/>
      <c r="SFI12" s="215"/>
      <c r="SFJ12" s="215"/>
      <c r="SFK12" s="215"/>
      <c r="SFL12" s="215"/>
      <c r="SFM12" s="215"/>
      <c r="SFN12" s="215"/>
      <c r="SFO12" s="215"/>
      <c r="SFP12" s="215"/>
      <c r="SFQ12" s="215"/>
      <c r="SFR12" s="215"/>
      <c r="SFS12" s="215"/>
      <c r="SFT12" s="215"/>
      <c r="SFU12" s="215"/>
      <c r="SFV12" s="215"/>
      <c r="SFW12" s="215"/>
      <c r="SFX12" s="215"/>
      <c r="SFY12" s="215"/>
      <c r="SFZ12" s="215"/>
      <c r="SGA12" s="215"/>
      <c r="SGB12" s="215"/>
      <c r="SGC12" s="215"/>
      <c r="SGD12" s="215"/>
      <c r="SGE12" s="215"/>
      <c r="SGF12" s="215"/>
      <c r="SGG12" s="215"/>
      <c r="SGH12" s="215"/>
      <c r="SGI12" s="215"/>
      <c r="SGJ12" s="215"/>
      <c r="SGK12" s="215"/>
      <c r="SGL12" s="215"/>
      <c r="SGM12" s="215"/>
      <c r="SGN12" s="215"/>
      <c r="SGO12" s="215"/>
      <c r="SGP12" s="215"/>
      <c r="SGQ12" s="215"/>
      <c r="SGR12" s="215"/>
      <c r="SGS12" s="215"/>
      <c r="SGT12" s="215"/>
      <c r="SGU12" s="215"/>
      <c r="SGV12" s="215"/>
      <c r="SGW12" s="215"/>
      <c r="SGX12" s="215"/>
      <c r="SGY12" s="215"/>
      <c r="SGZ12" s="215"/>
      <c r="SHA12" s="215"/>
      <c r="SHB12" s="215"/>
      <c r="SHC12" s="215"/>
      <c r="SHD12" s="215"/>
      <c r="SHE12" s="215"/>
      <c r="SHF12" s="215"/>
      <c r="SHG12" s="215"/>
      <c r="SHH12" s="215"/>
      <c r="SHI12" s="215"/>
      <c r="SHJ12" s="215"/>
      <c r="SHK12" s="215"/>
      <c r="SHL12" s="215"/>
      <c r="SHM12" s="215"/>
      <c r="SHN12" s="215"/>
      <c r="SHO12" s="215"/>
      <c r="SHP12" s="215"/>
      <c r="SHQ12" s="215"/>
      <c r="SHR12" s="215"/>
      <c r="SHS12" s="215"/>
      <c r="SHT12" s="215"/>
      <c r="SHU12" s="215"/>
      <c r="SHV12" s="215"/>
      <c r="SHW12" s="215"/>
      <c r="SHX12" s="215"/>
      <c r="SHY12" s="215"/>
      <c r="SHZ12" s="215"/>
      <c r="SIA12" s="215"/>
      <c r="SIB12" s="215"/>
      <c r="SIC12" s="215"/>
      <c r="SID12" s="215"/>
      <c r="SIE12" s="215"/>
      <c r="SIF12" s="215"/>
      <c r="SIG12" s="215"/>
      <c r="SIH12" s="215"/>
      <c r="SII12" s="215"/>
      <c r="SIJ12" s="215"/>
      <c r="SIK12" s="215"/>
      <c r="SIL12" s="215"/>
      <c r="SIM12" s="215"/>
      <c r="SIN12" s="215"/>
      <c r="SIO12" s="215"/>
      <c r="SIP12" s="215"/>
      <c r="SIQ12" s="215"/>
      <c r="SIR12" s="215"/>
      <c r="SIS12" s="215"/>
      <c r="SIT12" s="215"/>
      <c r="SIU12" s="215"/>
      <c r="SIV12" s="215"/>
      <c r="SIW12" s="215"/>
      <c r="SIX12" s="215"/>
      <c r="SIY12" s="215"/>
      <c r="SIZ12" s="215"/>
      <c r="SJA12" s="215"/>
      <c r="SJB12" s="215"/>
      <c r="SJC12" s="215"/>
      <c r="SJD12" s="215"/>
      <c r="SJE12" s="215"/>
      <c r="SJF12" s="215"/>
      <c r="SJG12" s="215"/>
      <c r="SJH12" s="215"/>
      <c r="SJI12" s="215"/>
      <c r="SJJ12" s="215"/>
      <c r="SJK12" s="215"/>
      <c r="SJL12" s="215"/>
      <c r="SJM12" s="215"/>
      <c r="SJN12" s="215"/>
      <c r="SJO12" s="215"/>
      <c r="SJP12" s="215"/>
      <c r="SJQ12" s="215"/>
      <c r="SJR12" s="215"/>
      <c r="SJS12" s="215"/>
      <c r="SJT12" s="215"/>
      <c r="SJU12" s="215"/>
      <c r="SJV12" s="215"/>
      <c r="SJW12" s="215"/>
      <c r="SJX12" s="215"/>
      <c r="SJY12" s="215"/>
      <c r="SJZ12" s="215"/>
      <c r="SKA12" s="215"/>
      <c r="SKB12" s="215"/>
      <c r="SKC12" s="215"/>
      <c r="SKD12" s="215"/>
      <c r="SKE12" s="215"/>
      <c r="SKF12" s="215"/>
      <c r="SKG12" s="215"/>
      <c r="SKH12" s="215"/>
      <c r="SKI12" s="215"/>
      <c r="SKJ12" s="215"/>
      <c r="SKK12" s="215"/>
      <c r="SKL12" s="215"/>
      <c r="SKM12" s="215"/>
      <c r="SKN12" s="215"/>
      <c r="SKO12" s="215"/>
      <c r="SKP12" s="215"/>
      <c r="SKQ12" s="215"/>
      <c r="SKR12" s="215"/>
      <c r="SKS12" s="215"/>
      <c r="SKT12" s="215"/>
      <c r="SKU12" s="215"/>
      <c r="SKV12" s="215"/>
      <c r="SKW12" s="215"/>
      <c r="SKX12" s="215"/>
      <c r="SKY12" s="215"/>
      <c r="SKZ12" s="215"/>
      <c r="SLA12" s="215"/>
      <c r="SLB12" s="215"/>
      <c r="SLC12" s="215"/>
      <c r="SLD12" s="215"/>
      <c r="SLE12" s="215"/>
      <c r="SLF12" s="215"/>
      <c r="SLG12" s="215"/>
      <c r="SLH12" s="215"/>
      <c r="SLI12" s="215"/>
      <c r="SLJ12" s="215"/>
      <c r="SLK12" s="215"/>
      <c r="SLL12" s="215"/>
      <c r="SLM12" s="215"/>
      <c r="SLN12" s="215"/>
      <c r="SLO12" s="215"/>
      <c r="SLP12" s="215"/>
      <c r="SLQ12" s="215"/>
      <c r="SLR12" s="215"/>
      <c r="SLS12" s="215"/>
      <c r="SLT12" s="215"/>
      <c r="SLU12" s="215"/>
      <c r="SLV12" s="215"/>
      <c r="SLW12" s="215"/>
      <c r="SLX12" s="215"/>
      <c r="SLY12" s="215"/>
      <c r="SLZ12" s="215"/>
      <c r="SMA12" s="215"/>
      <c r="SMB12" s="215"/>
      <c r="SMC12" s="215"/>
      <c r="SMD12" s="215"/>
      <c r="SME12" s="215"/>
      <c r="SMF12" s="215"/>
      <c r="SMG12" s="215"/>
      <c r="SMH12" s="215"/>
      <c r="SMI12" s="215"/>
      <c r="SMJ12" s="215"/>
      <c r="SMK12" s="215"/>
      <c r="SML12" s="215"/>
      <c r="SMM12" s="215"/>
      <c r="SMN12" s="215"/>
      <c r="SMO12" s="215"/>
      <c r="SMP12" s="215"/>
      <c r="SMQ12" s="215"/>
      <c r="SMR12" s="215"/>
      <c r="SMS12" s="215"/>
      <c r="SMT12" s="215"/>
      <c r="SMU12" s="215"/>
      <c r="SMV12" s="215"/>
      <c r="SMW12" s="215"/>
      <c r="SMX12" s="215"/>
      <c r="SMY12" s="215"/>
      <c r="SMZ12" s="215"/>
      <c r="SNA12" s="215"/>
      <c r="SNB12" s="215"/>
      <c r="SNC12" s="215"/>
      <c r="SND12" s="215"/>
      <c r="SNE12" s="215"/>
      <c r="SNF12" s="215"/>
      <c r="SNG12" s="215"/>
      <c r="SNH12" s="215"/>
      <c r="SNI12" s="215"/>
      <c r="SNJ12" s="215"/>
      <c r="SNK12" s="215"/>
      <c r="SNL12" s="215"/>
      <c r="SNM12" s="215"/>
      <c r="SNN12" s="215"/>
      <c r="SNO12" s="215"/>
      <c r="SNP12" s="215"/>
      <c r="SNQ12" s="215"/>
      <c r="SNR12" s="215"/>
      <c r="SNS12" s="215"/>
      <c r="SNT12" s="215"/>
      <c r="SNU12" s="215"/>
      <c r="SNV12" s="215"/>
      <c r="SNW12" s="215"/>
      <c r="SNX12" s="215"/>
      <c r="SNY12" s="215"/>
      <c r="SNZ12" s="215"/>
      <c r="SOA12" s="215"/>
      <c r="SOB12" s="215"/>
      <c r="SOC12" s="215"/>
      <c r="SOD12" s="215"/>
      <c r="SOE12" s="215"/>
      <c r="SOF12" s="215"/>
      <c r="SOG12" s="215"/>
      <c r="SOH12" s="215"/>
      <c r="SOI12" s="215"/>
      <c r="SOJ12" s="215"/>
      <c r="SOK12" s="215"/>
      <c r="SOL12" s="215"/>
      <c r="SOM12" s="215"/>
      <c r="SON12" s="215"/>
      <c r="SOO12" s="215"/>
      <c r="SOP12" s="215"/>
      <c r="SOQ12" s="215"/>
      <c r="SOR12" s="215"/>
      <c r="SOS12" s="215"/>
      <c r="SOT12" s="215"/>
      <c r="SOU12" s="215"/>
      <c r="SOV12" s="215"/>
      <c r="SOW12" s="215"/>
      <c r="SOX12" s="215"/>
      <c r="SOY12" s="215"/>
      <c r="SOZ12" s="215"/>
      <c r="SPA12" s="215"/>
      <c r="SPB12" s="215"/>
      <c r="SPC12" s="215"/>
      <c r="SPD12" s="215"/>
      <c r="SPE12" s="215"/>
      <c r="SPF12" s="215"/>
      <c r="SPG12" s="215"/>
      <c r="SPH12" s="215"/>
      <c r="SPI12" s="215"/>
      <c r="SPJ12" s="215"/>
      <c r="SPK12" s="215"/>
      <c r="SPL12" s="215"/>
      <c r="SPM12" s="215"/>
      <c r="SPN12" s="215"/>
      <c r="SPO12" s="215"/>
      <c r="SPP12" s="215"/>
      <c r="SPQ12" s="215"/>
      <c r="SPR12" s="215"/>
      <c r="SPS12" s="215"/>
      <c r="SPT12" s="215"/>
      <c r="SPU12" s="215"/>
      <c r="SPV12" s="215"/>
      <c r="SPW12" s="215"/>
      <c r="SPX12" s="215"/>
      <c r="SPY12" s="215"/>
      <c r="SPZ12" s="215"/>
      <c r="SQA12" s="215"/>
      <c r="SQB12" s="215"/>
      <c r="SQC12" s="215"/>
      <c r="SQD12" s="215"/>
      <c r="SQE12" s="215"/>
      <c r="SQF12" s="215"/>
      <c r="SQG12" s="215"/>
      <c r="SQH12" s="215"/>
      <c r="SQI12" s="215"/>
      <c r="SQJ12" s="215"/>
      <c r="SQK12" s="215"/>
      <c r="SQL12" s="215"/>
      <c r="SQM12" s="215"/>
      <c r="SQN12" s="215"/>
      <c r="SQO12" s="215"/>
      <c r="SQP12" s="215"/>
      <c r="SQQ12" s="215"/>
      <c r="SQR12" s="215"/>
      <c r="SQS12" s="215"/>
      <c r="SQT12" s="215"/>
      <c r="SQU12" s="215"/>
      <c r="SQV12" s="215"/>
      <c r="SQW12" s="215"/>
      <c r="SQX12" s="215"/>
      <c r="SQY12" s="215"/>
      <c r="SQZ12" s="215"/>
      <c r="SRA12" s="215"/>
      <c r="SRB12" s="215"/>
      <c r="SRC12" s="215"/>
      <c r="SRD12" s="215"/>
      <c r="SRE12" s="215"/>
      <c r="SRF12" s="215"/>
      <c r="SRG12" s="215"/>
      <c r="SRH12" s="215"/>
      <c r="SRI12" s="215"/>
      <c r="SRJ12" s="215"/>
      <c r="SRK12" s="215"/>
      <c r="SRL12" s="215"/>
      <c r="SRM12" s="215"/>
      <c r="SRN12" s="215"/>
      <c r="SRO12" s="215"/>
      <c r="SRP12" s="215"/>
      <c r="SRQ12" s="215"/>
      <c r="SRR12" s="215"/>
      <c r="SRS12" s="215"/>
      <c r="SRT12" s="215"/>
      <c r="SRU12" s="215"/>
      <c r="SRV12" s="215"/>
      <c r="SRW12" s="215"/>
      <c r="SRX12" s="215"/>
      <c r="SRY12" s="215"/>
      <c r="SRZ12" s="215"/>
      <c r="SSA12" s="215"/>
      <c r="SSB12" s="215"/>
      <c r="SSC12" s="215"/>
      <c r="SSD12" s="215"/>
      <c r="SSE12" s="215"/>
      <c r="SSF12" s="215"/>
      <c r="SSG12" s="215"/>
      <c r="SSH12" s="215"/>
      <c r="SSI12" s="215"/>
      <c r="SSJ12" s="215"/>
      <c r="SSK12" s="215"/>
      <c r="SSL12" s="215"/>
      <c r="SSM12" s="215"/>
      <c r="SSN12" s="215"/>
      <c r="SSO12" s="215"/>
      <c r="SSP12" s="215"/>
      <c r="SSQ12" s="215"/>
      <c r="SSR12" s="215"/>
      <c r="SSS12" s="215"/>
      <c r="SST12" s="215"/>
      <c r="SSU12" s="215"/>
      <c r="SSV12" s="215"/>
      <c r="SSW12" s="215"/>
      <c r="SSX12" s="215"/>
      <c r="SSY12" s="215"/>
      <c r="SSZ12" s="215"/>
      <c r="STA12" s="215"/>
      <c r="STB12" s="215"/>
      <c r="STC12" s="215"/>
      <c r="STD12" s="215"/>
      <c r="STE12" s="215"/>
      <c r="STF12" s="215"/>
      <c r="STG12" s="215"/>
      <c r="STH12" s="215"/>
      <c r="STI12" s="215"/>
      <c r="STJ12" s="215"/>
      <c r="STK12" s="215"/>
      <c r="STL12" s="215"/>
      <c r="STM12" s="215"/>
      <c r="STN12" s="215"/>
      <c r="STO12" s="215"/>
      <c r="STP12" s="215"/>
      <c r="STQ12" s="215"/>
      <c r="STR12" s="215"/>
      <c r="STS12" s="215"/>
      <c r="STT12" s="215"/>
      <c r="STU12" s="215"/>
      <c r="STV12" s="215"/>
      <c r="STW12" s="215"/>
      <c r="STX12" s="215"/>
      <c r="STY12" s="215"/>
      <c r="STZ12" s="215"/>
      <c r="SUA12" s="215"/>
      <c r="SUB12" s="215"/>
      <c r="SUC12" s="215"/>
      <c r="SUD12" s="215"/>
      <c r="SUE12" s="215"/>
      <c r="SUF12" s="215"/>
      <c r="SUG12" s="215"/>
      <c r="SUH12" s="215"/>
      <c r="SUI12" s="215"/>
      <c r="SUJ12" s="215"/>
      <c r="SUK12" s="215"/>
      <c r="SUL12" s="215"/>
      <c r="SUM12" s="215"/>
      <c r="SUN12" s="215"/>
      <c r="SUO12" s="215"/>
      <c r="SUP12" s="215"/>
      <c r="SUQ12" s="215"/>
      <c r="SUR12" s="215"/>
      <c r="SUS12" s="215"/>
      <c r="SUT12" s="215"/>
      <c r="SUU12" s="215"/>
      <c r="SUV12" s="215"/>
      <c r="SUW12" s="215"/>
      <c r="SUX12" s="215"/>
      <c r="SUY12" s="215"/>
      <c r="SUZ12" s="215"/>
      <c r="SVA12" s="215"/>
      <c r="SVB12" s="215"/>
      <c r="SVC12" s="215"/>
      <c r="SVD12" s="215"/>
      <c r="SVE12" s="215"/>
      <c r="SVF12" s="215"/>
      <c r="SVG12" s="215"/>
      <c r="SVH12" s="215"/>
      <c r="SVI12" s="215"/>
      <c r="SVJ12" s="215"/>
      <c r="SVK12" s="215"/>
      <c r="SVL12" s="215"/>
      <c r="SVM12" s="215"/>
      <c r="SVN12" s="215"/>
      <c r="SVO12" s="215"/>
      <c r="SVP12" s="215"/>
      <c r="SVQ12" s="215"/>
      <c r="SVR12" s="215"/>
      <c r="SVS12" s="215"/>
      <c r="SVT12" s="215"/>
      <c r="SVU12" s="215"/>
      <c r="SVV12" s="215"/>
      <c r="SVW12" s="215"/>
      <c r="SVX12" s="215"/>
      <c r="SVY12" s="215"/>
      <c r="SVZ12" s="215"/>
      <c r="SWA12" s="215"/>
      <c r="SWB12" s="215"/>
      <c r="SWC12" s="215"/>
      <c r="SWD12" s="215"/>
      <c r="SWE12" s="215"/>
      <c r="SWF12" s="215"/>
      <c r="SWG12" s="215"/>
      <c r="SWH12" s="215"/>
      <c r="SWI12" s="215"/>
      <c r="SWJ12" s="215"/>
      <c r="SWK12" s="215"/>
      <c r="SWL12" s="215"/>
      <c r="SWM12" s="215"/>
      <c r="SWN12" s="215"/>
      <c r="SWO12" s="215"/>
      <c r="SWP12" s="215"/>
      <c r="SWQ12" s="215"/>
      <c r="SWR12" s="215"/>
      <c r="SWS12" s="215"/>
      <c r="SWT12" s="215"/>
      <c r="SWU12" s="215"/>
      <c r="SWV12" s="215"/>
      <c r="SWW12" s="215"/>
      <c r="SWX12" s="215"/>
      <c r="SWY12" s="215"/>
      <c r="SWZ12" s="215"/>
      <c r="SXA12" s="215"/>
      <c r="SXB12" s="215"/>
      <c r="SXC12" s="215"/>
      <c r="SXD12" s="215"/>
      <c r="SXE12" s="215"/>
      <c r="SXF12" s="215"/>
      <c r="SXG12" s="215"/>
      <c r="SXH12" s="215"/>
      <c r="SXI12" s="215"/>
      <c r="SXJ12" s="215"/>
      <c r="SXK12" s="215"/>
      <c r="SXL12" s="215"/>
      <c r="SXM12" s="215"/>
      <c r="SXN12" s="215"/>
      <c r="SXO12" s="215"/>
      <c r="SXP12" s="215"/>
      <c r="SXQ12" s="215"/>
      <c r="SXR12" s="215"/>
      <c r="SXS12" s="215"/>
      <c r="SXT12" s="215"/>
      <c r="SXU12" s="215"/>
      <c r="SXV12" s="215"/>
      <c r="SXW12" s="215"/>
      <c r="SXX12" s="215"/>
      <c r="SXY12" s="215"/>
      <c r="SXZ12" s="215"/>
      <c r="SYA12" s="215"/>
      <c r="SYB12" s="215"/>
      <c r="SYC12" s="215"/>
      <c r="SYD12" s="215"/>
      <c r="SYE12" s="215"/>
      <c r="SYF12" s="215"/>
      <c r="SYG12" s="215"/>
      <c r="SYH12" s="215"/>
      <c r="SYI12" s="215"/>
      <c r="SYJ12" s="215"/>
      <c r="SYK12" s="215"/>
      <c r="SYL12" s="215"/>
      <c r="SYM12" s="215"/>
      <c r="SYN12" s="215"/>
      <c r="SYO12" s="215"/>
      <c r="SYP12" s="215"/>
      <c r="SYQ12" s="215"/>
      <c r="SYR12" s="215"/>
      <c r="SYS12" s="215"/>
      <c r="SYT12" s="215"/>
      <c r="SYU12" s="215"/>
      <c r="SYV12" s="215"/>
      <c r="SYW12" s="215"/>
      <c r="SYX12" s="215"/>
      <c r="SYY12" s="215"/>
      <c r="SYZ12" s="215"/>
      <c r="SZA12" s="215"/>
      <c r="SZB12" s="215"/>
      <c r="SZC12" s="215"/>
      <c r="SZD12" s="215"/>
      <c r="SZE12" s="215"/>
      <c r="SZF12" s="215"/>
      <c r="SZG12" s="215"/>
      <c r="SZH12" s="215"/>
      <c r="SZI12" s="215"/>
      <c r="SZJ12" s="215"/>
      <c r="SZK12" s="215"/>
      <c r="SZL12" s="215"/>
      <c r="SZM12" s="215"/>
      <c r="SZN12" s="215"/>
      <c r="SZO12" s="215"/>
      <c r="SZP12" s="215"/>
      <c r="SZQ12" s="215"/>
      <c r="SZR12" s="215"/>
      <c r="SZS12" s="215"/>
      <c r="SZT12" s="215"/>
      <c r="SZU12" s="215"/>
      <c r="SZV12" s="215"/>
      <c r="SZW12" s="215"/>
      <c r="SZX12" s="215"/>
      <c r="SZY12" s="215"/>
      <c r="SZZ12" s="215"/>
      <c r="TAA12" s="215"/>
      <c r="TAB12" s="215"/>
      <c r="TAC12" s="215"/>
      <c r="TAD12" s="215"/>
      <c r="TAE12" s="215"/>
      <c r="TAF12" s="215"/>
      <c r="TAG12" s="215"/>
      <c r="TAH12" s="215"/>
      <c r="TAI12" s="215"/>
      <c r="TAJ12" s="215"/>
      <c r="TAK12" s="215"/>
      <c r="TAL12" s="215"/>
      <c r="TAM12" s="215"/>
      <c r="TAN12" s="215"/>
      <c r="TAO12" s="215"/>
      <c r="TAP12" s="215"/>
      <c r="TAQ12" s="215"/>
      <c r="TAR12" s="215"/>
      <c r="TAS12" s="215"/>
      <c r="TAT12" s="215"/>
      <c r="TAU12" s="215"/>
      <c r="TAV12" s="215"/>
      <c r="TAW12" s="215"/>
      <c r="TAX12" s="215"/>
      <c r="TAY12" s="215"/>
      <c r="TAZ12" s="215"/>
      <c r="TBA12" s="215"/>
      <c r="TBB12" s="215"/>
      <c r="TBC12" s="215"/>
      <c r="TBD12" s="215"/>
      <c r="TBE12" s="215"/>
      <c r="TBF12" s="215"/>
      <c r="TBG12" s="215"/>
      <c r="TBH12" s="215"/>
      <c r="TBI12" s="215"/>
      <c r="TBJ12" s="215"/>
      <c r="TBK12" s="215"/>
      <c r="TBL12" s="215"/>
      <c r="TBM12" s="215"/>
      <c r="TBN12" s="215"/>
      <c r="TBO12" s="215"/>
      <c r="TBP12" s="215"/>
      <c r="TBQ12" s="215"/>
      <c r="TBR12" s="215"/>
      <c r="TBS12" s="215"/>
      <c r="TBT12" s="215"/>
      <c r="TBU12" s="215"/>
      <c r="TBV12" s="215"/>
      <c r="TBW12" s="215"/>
      <c r="TBX12" s="215"/>
      <c r="TBY12" s="215"/>
      <c r="TBZ12" s="215"/>
      <c r="TCA12" s="215"/>
      <c r="TCB12" s="215"/>
      <c r="TCC12" s="215"/>
      <c r="TCD12" s="215"/>
      <c r="TCE12" s="215"/>
      <c r="TCF12" s="215"/>
      <c r="TCG12" s="215"/>
      <c r="TCH12" s="215"/>
      <c r="TCI12" s="215"/>
      <c r="TCJ12" s="215"/>
      <c r="TCK12" s="215"/>
      <c r="TCL12" s="215"/>
      <c r="TCM12" s="215"/>
      <c r="TCN12" s="215"/>
      <c r="TCO12" s="215"/>
      <c r="TCP12" s="215"/>
      <c r="TCQ12" s="215"/>
      <c r="TCR12" s="215"/>
      <c r="TCS12" s="215"/>
      <c r="TCT12" s="215"/>
      <c r="TCU12" s="215"/>
      <c r="TCV12" s="215"/>
      <c r="TCW12" s="215"/>
      <c r="TCX12" s="215"/>
      <c r="TCY12" s="215"/>
      <c r="TCZ12" s="215"/>
      <c r="TDA12" s="215"/>
      <c r="TDB12" s="215"/>
      <c r="TDC12" s="215"/>
      <c r="TDD12" s="215"/>
      <c r="TDE12" s="215"/>
      <c r="TDF12" s="215"/>
      <c r="TDG12" s="215"/>
      <c r="TDH12" s="215"/>
      <c r="TDI12" s="215"/>
      <c r="TDJ12" s="215"/>
      <c r="TDK12" s="215"/>
      <c r="TDL12" s="215"/>
      <c r="TDM12" s="215"/>
      <c r="TDN12" s="215"/>
      <c r="TDO12" s="215"/>
      <c r="TDP12" s="215"/>
      <c r="TDQ12" s="215"/>
      <c r="TDR12" s="215"/>
      <c r="TDS12" s="215"/>
      <c r="TDT12" s="215"/>
      <c r="TDU12" s="215"/>
      <c r="TDV12" s="215"/>
      <c r="TDW12" s="215"/>
      <c r="TDX12" s="215"/>
      <c r="TDY12" s="215"/>
      <c r="TDZ12" s="215"/>
      <c r="TEA12" s="215"/>
      <c r="TEB12" s="215"/>
      <c r="TEC12" s="215"/>
      <c r="TED12" s="215"/>
      <c r="TEE12" s="215"/>
      <c r="TEF12" s="215"/>
      <c r="TEG12" s="215"/>
      <c r="TEH12" s="215"/>
      <c r="TEI12" s="215"/>
      <c r="TEJ12" s="215"/>
      <c r="TEK12" s="215"/>
      <c r="TEL12" s="215"/>
      <c r="TEM12" s="215"/>
      <c r="TEN12" s="215"/>
      <c r="TEO12" s="215"/>
      <c r="TEP12" s="215"/>
      <c r="TEQ12" s="215"/>
      <c r="TER12" s="215"/>
      <c r="TES12" s="215"/>
      <c r="TET12" s="215"/>
      <c r="TEU12" s="215"/>
      <c r="TEV12" s="215"/>
      <c r="TEW12" s="215"/>
      <c r="TEX12" s="215"/>
      <c r="TEY12" s="215"/>
      <c r="TEZ12" s="215"/>
      <c r="TFA12" s="215"/>
      <c r="TFB12" s="215"/>
      <c r="TFC12" s="215"/>
      <c r="TFD12" s="215"/>
      <c r="TFE12" s="215"/>
      <c r="TFF12" s="215"/>
      <c r="TFG12" s="215"/>
      <c r="TFH12" s="215"/>
      <c r="TFI12" s="215"/>
      <c r="TFJ12" s="215"/>
      <c r="TFK12" s="215"/>
      <c r="TFL12" s="215"/>
      <c r="TFM12" s="215"/>
      <c r="TFN12" s="215"/>
      <c r="TFO12" s="215"/>
      <c r="TFP12" s="215"/>
      <c r="TFQ12" s="215"/>
      <c r="TFR12" s="215"/>
      <c r="TFS12" s="215"/>
      <c r="TFT12" s="215"/>
      <c r="TFU12" s="215"/>
      <c r="TFV12" s="215"/>
      <c r="TFW12" s="215"/>
      <c r="TFX12" s="215"/>
      <c r="TFY12" s="215"/>
      <c r="TFZ12" s="215"/>
      <c r="TGA12" s="215"/>
      <c r="TGB12" s="215"/>
      <c r="TGC12" s="215"/>
      <c r="TGD12" s="215"/>
      <c r="TGE12" s="215"/>
      <c r="TGF12" s="215"/>
      <c r="TGG12" s="215"/>
      <c r="TGH12" s="215"/>
      <c r="TGI12" s="215"/>
      <c r="TGJ12" s="215"/>
      <c r="TGK12" s="215"/>
      <c r="TGL12" s="215"/>
      <c r="TGM12" s="215"/>
      <c r="TGN12" s="215"/>
      <c r="TGO12" s="215"/>
      <c r="TGP12" s="215"/>
      <c r="TGQ12" s="215"/>
      <c r="TGR12" s="215"/>
      <c r="TGS12" s="215"/>
      <c r="TGT12" s="215"/>
      <c r="TGU12" s="215"/>
      <c r="TGV12" s="215"/>
      <c r="TGW12" s="215"/>
      <c r="TGX12" s="215"/>
      <c r="TGY12" s="215"/>
      <c r="TGZ12" s="215"/>
      <c r="THA12" s="215"/>
      <c r="THB12" s="215"/>
      <c r="THC12" s="215"/>
      <c r="THD12" s="215"/>
      <c r="THE12" s="215"/>
      <c r="THF12" s="215"/>
      <c r="THG12" s="215"/>
      <c r="THH12" s="215"/>
      <c r="THI12" s="215"/>
      <c r="THJ12" s="215"/>
      <c r="THK12" s="215"/>
      <c r="THL12" s="215"/>
      <c r="THM12" s="215"/>
      <c r="THN12" s="215"/>
      <c r="THO12" s="215"/>
      <c r="THP12" s="215"/>
      <c r="THQ12" s="215"/>
      <c r="THR12" s="215"/>
      <c r="THS12" s="215"/>
      <c r="THT12" s="215"/>
      <c r="THU12" s="215"/>
      <c r="THV12" s="215"/>
      <c r="THW12" s="215"/>
      <c r="THX12" s="215"/>
      <c r="THY12" s="215"/>
      <c r="THZ12" s="215"/>
      <c r="TIA12" s="215"/>
      <c r="TIB12" s="215"/>
      <c r="TIC12" s="215"/>
      <c r="TID12" s="215"/>
      <c r="TIE12" s="215"/>
      <c r="TIF12" s="215"/>
      <c r="TIG12" s="215"/>
      <c r="TIH12" s="215"/>
      <c r="TII12" s="215"/>
      <c r="TIJ12" s="215"/>
      <c r="TIK12" s="215"/>
      <c r="TIL12" s="215"/>
      <c r="TIM12" s="215"/>
      <c r="TIN12" s="215"/>
      <c r="TIO12" s="215"/>
      <c r="TIP12" s="215"/>
      <c r="TIQ12" s="215"/>
      <c r="TIR12" s="215"/>
      <c r="TIS12" s="215"/>
      <c r="TIT12" s="215"/>
      <c r="TIU12" s="215"/>
      <c r="TIV12" s="215"/>
      <c r="TIW12" s="215"/>
      <c r="TIX12" s="215"/>
      <c r="TIY12" s="215"/>
      <c r="TIZ12" s="215"/>
      <c r="TJA12" s="215"/>
      <c r="TJB12" s="215"/>
      <c r="TJC12" s="215"/>
      <c r="TJD12" s="215"/>
      <c r="TJE12" s="215"/>
      <c r="TJF12" s="215"/>
      <c r="TJG12" s="215"/>
      <c r="TJH12" s="215"/>
      <c r="TJI12" s="215"/>
      <c r="TJJ12" s="215"/>
      <c r="TJK12" s="215"/>
      <c r="TJL12" s="215"/>
      <c r="TJM12" s="215"/>
      <c r="TJN12" s="215"/>
      <c r="TJO12" s="215"/>
      <c r="TJP12" s="215"/>
      <c r="TJQ12" s="215"/>
      <c r="TJR12" s="215"/>
      <c r="TJS12" s="215"/>
      <c r="TJT12" s="215"/>
      <c r="TJU12" s="215"/>
      <c r="TJV12" s="215"/>
      <c r="TJW12" s="215"/>
      <c r="TJX12" s="215"/>
      <c r="TJY12" s="215"/>
      <c r="TJZ12" s="215"/>
      <c r="TKA12" s="215"/>
      <c r="TKB12" s="215"/>
      <c r="TKC12" s="215"/>
      <c r="TKD12" s="215"/>
      <c r="TKE12" s="215"/>
      <c r="TKF12" s="215"/>
      <c r="TKG12" s="215"/>
      <c r="TKH12" s="215"/>
      <c r="TKI12" s="215"/>
      <c r="TKJ12" s="215"/>
      <c r="TKK12" s="215"/>
      <c r="TKL12" s="215"/>
      <c r="TKM12" s="215"/>
      <c r="TKN12" s="215"/>
      <c r="TKO12" s="215"/>
      <c r="TKP12" s="215"/>
      <c r="TKQ12" s="215"/>
      <c r="TKR12" s="215"/>
      <c r="TKS12" s="215"/>
      <c r="TKT12" s="215"/>
      <c r="TKU12" s="215"/>
      <c r="TKV12" s="215"/>
      <c r="TKW12" s="215"/>
      <c r="TKX12" s="215"/>
      <c r="TKY12" s="215"/>
      <c r="TKZ12" s="215"/>
      <c r="TLA12" s="215"/>
      <c r="TLB12" s="215"/>
      <c r="TLC12" s="215"/>
      <c r="TLD12" s="215"/>
      <c r="TLE12" s="215"/>
      <c r="TLF12" s="215"/>
      <c r="TLG12" s="215"/>
      <c r="TLH12" s="215"/>
      <c r="TLI12" s="215"/>
      <c r="TLJ12" s="215"/>
      <c r="TLK12" s="215"/>
      <c r="TLL12" s="215"/>
      <c r="TLM12" s="215"/>
      <c r="TLN12" s="215"/>
      <c r="TLO12" s="215"/>
      <c r="TLP12" s="215"/>
      <c r="TLQ12" s="215"/>
      <c r="TLR12" s="215"/>
      <c r="TLS12" s="215"/>
      <c r="TLT12" s="215"/>
      <c r="TLU12" s="215"/>
      <c r="TLV12" s="215"/>
      <c r="TLW12" s="215"/>
      <c r="TLX12" s="215"/>
      <c r="TLY12" s="215"/>
      <c r="TLZ12" s="215"/>
      <c r="TMA12" s="215"/>
      <c r="TMB12" s="215"/>
      <c r="TMC12" s="215"/>
      <c r="TMD12" s="215"/>
      <c r="TME12" s="215"/>
      <c r="TMF12" s="215"/>
      <c r="TMG12" s="215"/>
      <c r="TMH12" s="215"/>
      <c r="TMI12" s="215"/>
      <c r="TMJ12" s="215"/>
      <c r="TMK12" s="215"/>
      <c r="TML12" s="215"/>
      <c r="TMM12" s="215"/>
      <c r="TMN12" s="215"/>
      <c r="TMO12" s="215"/>
      <c r="TMP12" s="215"/>
      <c r="TMQ12" s="215"/>
      <c r="TMR12" s="215"/>
      <c r="TMS12" s="215"/>
      <c r="TMT12" s="215"/>
      <c r="TMU12" s="215"/>
      <c r="TMV12" s="215"/>
      <c r="TMW12" s="215"/>
      <c r="TMX12" s="215"/>
      <c r="TMY12" s="215"/>
      <c r="TMZ12" s="215"/>
      <c r="TNA12" s="215"/>
      <c r="TNB12" s="215"/>
      <c r="TNC12" s="215"/>
      <c r="TND12" s="215"/>
      <c r="TNE12" s="215"/>
      <c r="TNF12" s="215"/>
      <c r="TNG12" s="215"/>
      <c r="TNH12" s="215"/>
      <c r="TNI12" s="215"/>
      <c r="TNJ12" s="215"/>
      <c r="TNK12" s="215"/>
      <c r="TNL12" s="215"/>
      <c r="TNM12" s="215"/>
      <c r="TNN12" s="215"/>
      <c r="TNO12" s="215"/>
      <c r="TNP12" s="215"/>
      <c r="TNQ12" s="215"/>
      <c r="TNR12" s="215"/>
      <c r="TNS12" s="215"/>
      <c r="TNT12" s="215"/>
      <c r="TNU12" s="215"/>
      <c r="TNV12" s="215"/>
      <c r="TNW12" s="215"/>
      <c r="TNX12" s="215"/>
      <c r="TNY12" s="215"/>
      <c r="TNZ12" s="215"/>
      <c r="TOA12" s="215"/>
      <c r="TOB12" s="215"/>
      <c r="TOC12" s="215"/>
      <c r="TOD12" s="215"/>
      <c r="TOE12" s="215"/>
      <c r="TOF12" s="215"/>
      <c r="TOG12" s="215"/>
      <c r="TOH12" s="215"/>
      <c r="TOI12" s="215"/>
      <c r="TOJ12" s="215"/>
      <c r="TOK12" s="215"/>
      <c r="TOL12" s="215"/>
      <c r="TOM12" s="215"/>
      <c r="TON12" s="215"/>
      <c r="TOO12" s="215"/>
      <c r="TOP12" s="215"/>
      <c r="TOQ12" s="215"/>
      <c r="TOR12" s="215"/>
      <c r="TOS12" s="215"/>
      <c r="TOT12" s="215"/>
      <c r="TOU12" s="215"/>
      <c r="TOV12" s="215"/>
      <c r="TOW12" s="215"/>
      <c r="TOX12" s="215"/>
      <c r="TOY12" s="215"/>
      <c r="TOZ12" s="215"/>
      <c r="TPA12" s="215"/>
      <c r="TPB12" s="215"/>
      <c r="TPC12" s="215"/>
      <c r="TPD12" s="215"/>
      <c r="TPE12" s="215"/>
      <c r="TPF12" s="215"/>
      <c r="TPG12" s="215"/>
      <c r="TPH12" s="215"/>
      <c r="TPI12" s="215"/>
      <c r="TPJ12" s="215"/>
      <c r="TPK12" s="215"/>
      <c r="TPL12" s="215"/>
      <c r="TPM12" s="215"/>
      <c r="TPN12" s="215"/>
      <c r="TPO12" s="215"/>
      <c r="TPP12" s="215"/>
      <c r="TPQ12" s="215"/>
      <c r="TPR12" s="215"/>
      <c r="TPS12" s="215"/>
      <c r="TPT12" s="215"/>
      <c r="TPU12" s="215"/>
      <c r="TPV12" s="215"/>
      <c r="TPW12" s="215"/>
      <c r="TPX12" s="215"/>
      <c r="TPY12" s="215"/>
      <c r="TPZ12" s="215"/>
      <c r="TQA12" s="215"/>
      <c r="TQB12" s="215"/>
      <c r="TQC12" s="215"/>
      <c r="TQD12" s="215"/>
      <c r="TQE12" s="215"/>
      <c r="TQF12" s="215"/>
      <c r="TQG12" s="215"/>
      <c r="TQH12" s="215"/>
      <c r="TQI12" s="215"/>
      <c r="TQJ12" s="215"/>
      <c r="TQK12" s="215"/>
      <c r="TQL12" s="215"/>
      <c r="TQM12" s="215"/>
      <c r="TQN12" s="215"/>
      <c r="TQO12" s="215"/>
      <c r="TQP12" s="215"/>
      <c r="TQQ12" s="215"/>
      <c r="TQR12" s="215"/>
      <c r="TQS12" s="215"/>
      <c r="TQT12" s="215"/>
      <c r="TQU12" s="215"/>
      <c r="TQV12" s="215"/>
      <c r="TQW12" s="215"/>
      <c r="TQX12" s="215"/>
      <c r="TQY12" s="215"/>
      <c r="TQZ12" s="215"/>
      <c r="TRA12" s="215"/>
      <c r="TRB12" s="215"/>
      <c r="TRC12" s="215"/>
      <c r="TRD12" s="215"/>
      <c r="TRE12" s="215"/>
      <c r="TRF12" s="215"/>
      <c r="TRG12" s="215"/>
      <c r="TRH12" s="215"/>
      <c r="TRI12" s="215"/>
      <c r="TRJ12" s="215"/>
      <c r="TRK12" s="215"/>
      <c r="TRL12" s="215"/>
      <c r="TRM12" s="215"/>
      <c r="TRN12" s="215"/>
      <c r="TRO12" s="215"/>
      <c r="TRP12" s="215"/>
      <c r="TRQ12" s="215"/>
      <c r="TRR12" s="215"/>
      <c r="TRS12" s="215"/>
      <c r="TRT12" s="215"/>
      <c r="TRU12" s="215"/>
      <c r="TRV12" s="215"/>
      <c r="TRW12" s="215"/>
      <c r="TRX12" s="215"/>
      <c r="TRY12" s="215"/>
      <c r="TRZ12" s="215"/>
      <c r="TSA12" s="215"/>
      <c r="TSB12" s="215"/>
      <c r="TSC12" s="215"/>
      <c r="TSD12" s="215"/>
      <c r="TSE12" s="215"/>
      <c r="TSF12" s="215"/>
      <c r="TSG12" s="215"/>
      <c r="TSH12" s="215"/>
      <c r="TSI12" s="215"/>
      <c r="TSJ12" s="215"/>
      <c r="TSK12" s="215"/>
      <c r="TSL12" s="215"/>
      <c r="TSM12" s="215"/>
      <c r="TSN12" s="215"/>
      <c r="TSO12" s="215"/>
      <c r="TSP12" s="215"/>
      <c r="TSQ12" s="215"/>
      <c r="TSR12" s="215"/>
      <c r="TSS12" s="215"/>
      <c r="TST12" s="215"/>
      <c r="TSU12" s="215"/>
      <c r="TSV12" s="215"/>
      <c r="TSW12" s="215"/>
      <c r="TSX12" s="215"/>
      <c r="TSY12" s="215"/>
      <c r="TSZ12" s="215"/>
      <c r="TTA12" s="215"/>
      <c r="TTB12" s="215"/>
      <c r="TTC12" s="215"/>
      <c r="TTD12" s="215"/>
      <c r="TTE12" s="215"/>
      <c r="TTF12" s="215"/>
      <c r="TTG12" s="215"/>
      <c r="TTH12" s="215"/>
      <c r="TTI12" s="215"/>
      <c r="TTJ12" s="215"/>
      <c r="TTK12" s="215"/>
      <c r="TTL12" s="215"/>
      <c r="TTM12" s="215"/>
      <c r="TTN12" s="215"/>
      <c r="TTO12" s="215"/>
      <c r="TTP12" s="215"/>
      <c r="TTQ12" s="215"/>
      <c r="TTR12" s="215"/>
      <c r="TTS12" s="215"/>
      <c r="TTT12" s="215"/>
      <c r="TTU12" s="215"/>
      <c r="TTV12" s="215"/>
      <c r="TTW12" s="215"/>
      <c r="TTX12" s="215"/>
      <c r="TTY12" s="215"/>
      <c r="TTZ12" s="215"/>
      <c r="TUA12" s="215"/>
      <c r="TUB12" s="215"/>
      <c r="TUC12" s="215"/>
      <c r="TUD12" s="215"/>
      <c r="TUE12" s="215"/>
      <c r="TUF12" s="215"/>
      <c r="TUG12" s="215"/>
      <c r="TUH12" s="215"/>
      <c r="TUI12" s="215"/>
      <c r="TUJ12" s="215"/>
      <c r="TUK12" s="215"/>
      <c r="TUL12" s="215"/>
      <c r="TUM12" s="215"/>
      <c r="TUN12" s="215"/>
      <c r="TUO12" s="215"/>
      <c r="TUP12" s="215"/>
      <c r="TUQ12" s="215"/>
      <c r="TUR12" s="215"/>
      <c r="TUS12" s="215"/>
      <c r="TUT12" s="215"/>
      <c r="TUU12" s="215"/>
      <c r="TUV12" s="215"/>
      <c r="TUW12" s="215"/>
      <c r="TUX12" s="215"/>
      <c r="TUY12" s="215"/>
      <c r="TUZ12" s="215"/>
      <c r="TVA12" s="215"/>
      <c r="TVB12" s="215"/>
      <c r="TVC12" s="215"/>
      <c r="TVD12" s="215"/>
      <c r="TVE12" s="215"/>
      <c r="TVF12" s="215"/>
      <c r="TVG12" s="215"/>
      <c r="TVH12" s="215"/>
      <c r="TVI12" s="215"/>
      <c r="TVJ12" s="215"/>
      <c r="TVK12" s="215"/>
      <c r="TVL12" s="215"/>
      <c r="TVM12" s="215"/>
      <c r="TVN12" s="215"/>
      <c r="TVO12" s="215"/>
      <c r="TVP12" s="215"/>
      <c r="TVQ12" s="215"/>
      <c r="TVR12" s="215"/>
      <c r="TVS12" s="215"/>
      <c r="TVT12" s="215"/>
      <c r="TVU12" s="215"/>
      <c r="TVV12" s="215"/>
      <c r="TVW12" s="215"/>
      <c r="TVX12" s="215"/>
      <c r="TVY12" s="215"/>
      <c r="TVZ12" s="215"/>
      <c r="TWA12" s="215"/>
      <c r="TWB12" s="215"/>
      <c r="TWC12" s="215"/>
      <c r="TWD12" s="215"/>
      <c r="TWE12" s="215"/>
      <c r="TWF12" s="215"/>
      <c r="TWG12" s="215"/>
      <c r="TWH12" s="215"/>
      <c r="TWI12" s="215"/>
      <c r="TWJ12" s="215"/>
      <c r="TWK12" s="215"/>
      <c r="TWL12" s="215"/>
      <c r="TWM12" s="215"/>
      <c r="TWN12" s="215"/>
      <c r="TWO12" s="215"/>
      <c r="TWP12" s="215"/>
      <c r="TWQ12" s="215"/>
      <c r="TWR12" s="215"/>
      <c r="TWS12" s="215"/>
      <c r="TWT12" s="215"/>
      <c r="TWU12" s="215"/>
      <c r="TWV12" s="215"/>
      <c r="TWW12" s="215"/>
      <c r="TWX12" s="215"/>
      <c r="TWY12" s="215"/>
      <c r="TWZ12" s="215"/>
      <c r="TXA12" s="215"/>
      <c r="TXB12" s="215"/>
      <c r="TXC12" s="215"/>
      <c r="TXD12" s="215"/>
      <c r="TXE12" s="215"/>
      <c r="TXF12" s="215"/>
      <c r="TXG12" s="215"/>
      <c r="TXH12" s="215"/>
      <c r="TXI12" s="215"/>
      <c r="TXJ12" s="215"/>
      <c r="TXK12" s="215"/>
      <c r="TXL12" s="215"/>
      <c r="TXM12" s="215"/>
      <c r="TXN12" s="215"/>
      <c r="TXO12" s="215"/>
      <c r="TXP12" s="215"/>
      <c r="TXQ12" s="215"/>
      <c r="TXR12" s="215"/>
      <c r="TXS12" s="215"/>
      <c r="TXT12" s="215"/>
      <c r="TXU12" s="215"/>
      <c r="TXV12" s="215"/>
      <c r="TXW12" s="215"/>
      <c r="TXX12" s="215"/>
      <c r="TXY12" s="215"/>
      <c r="TXZ12" s="215"/>
      <c r="TYA12" s="215"/>
      <c r="TYB12" s="215"/>
      <c r="TYC12" s="215"/>
      <c r="TYD12" s="215"/>
      <c r="TYE12" s="215"/>
      <c r="TYF12" s="215"/>
      <c r="TYG12" s="215"/>
      <c r="TYH12" s="215"/>
      <c r="TYI12" s="215"/>
      <c r="TYJ12" s="215"/>
      <c r="TYK12" s="215"/>
      <c r="TYL12" s="215"/>
      <c r="TYM12" s="215"/>
      <c r="TYN12" s="215"/>
      <c r="TYO12" s="215"/>
      <c r="TYP12" s="215"/>
      <c r="TYQ12" s="215"/>
      <c r="TYR12" s="215"/>
      <c r="TYS12" s="215"/>
      <c r="TYT12" s="215"/>
      <c r="TYU12" s="215"/>
      <c r="TYV12" s="215"/>
      <c r="TYW12" s="215"/>
      <c r="TYX12" s="215"/>
      <c r="TYY12" s="215"/>
      <c r="TYZ12" s="215"/>
      <c r="TZA12" s="215"/>
      <c r="TZB12" s="215"/>
      <c r="TZC12" s="215"/>
      <c r="TZD12" s="215"/>
      <c r="TZE12" s="215"/>
      <c r="TZF12" s="215"/>
      <c r="TZG12" s="215"/>
      <c r="TZH12" s="215"/>
      <c r="TZI12" s="215"/>
      <c r="TZJ12" s="215"/>
      <c r="TZK12" s="215"/>
      <c r="TZL12" s="215"/>
      <c r="TZM12" s="215"/>
      <c r="TZN12" s="215"/>
      <c r="TZO12" s="215"/>
      <c r="TZP12" s="215"/>
      <c r="TZQ12" s="215"/>
      <c r="TZR12" s="215"/>
      <c r="TZS12" s="215"/>
      <c r="TZT12" s="215"/>
      <c r="TZU12" s="215"/>
      <c r="TZV12" s="215"/>
      <c r="TZW12" s="215"/>
      <c r="TZX12" s="215"/>
      <c r="TZY12" s="215"/>
      <c r="TZZ12" s="215"/>
      <c r="UAA12" s="215"/>
      <c r="UAB12" s="215"/>
      <c r="UAC12" s="215"/>
      <c r="UAD12" s="215"/>
      <c r="UAE12" s="215"/>
      <c r="UAF12" s="215"/>
      <c r="UAG12" s="215"/>
      <c r="UAH12" s="215"/>
      <c r="UAI12" s="215"/>
      <c r="UAJ12" s="215"/>
      <c r="UAK12" s="215"/>
      <c r="UAL12" s="215"/>
      <c r="UAM12" s="215"/>
      <c r="UAN12" s="215"/>
      <c r="UAO12" s="215"/>
      <c r="UAP12" s="215"/>
      <c r="UAQ12" s="215"/>
      <c r="UAR12" s="215"/>
      <c r="UAS12" s="215"/>
      <c r="UAT12" s="215"/>
      <c r="UAU12" s="215"/>
      <c r="UAV12" s="215"/>
      <c r="UAW12" s="215"/>
      <c r="UAX12" s="215"/>
      <c r="UAY12" s="215"/>
      <c r="UAZ12" s="215"/>
      <c r="UBA12" s="215"/>
      <c r="UBB12" s="215"/>
      <c r="UBC12" s="215"/>
      <c r="UBD12" s="215"/>
      <c r="UBE12" s="215"/>
      <c r="UBF12" s="215"/>
      <c r="UBG12" s="215"/>
      <c r="UBH12" s="215"/>
      <c r="UBI12" s="215"/>
      <c r="UBJ12" s="215"/>
      <c r="UBK12" s="215"/>
      <c r="UBL12" s="215"/>
      <c r="UBM12" s="215"/>
      <c r="UBN12" s="215"/>
      <c r="UBO12" s="215"/>
      <c r="UBP12" s="215"/>
      <c r="UBQ12" s="215"/>
      <c r="UBR12" s="215"/>
      <c r="UBS12" s="215"/>
      <c r="UBT12" s="215"/>
      <c r="UBU12" s="215"/>
      <c r="UBV12" s="215"/>
      <c r="UBW12" s="215"/>
      <c r="UBX12" s="215"/>
      <c r="UBY12" s="215"/>
      <c r="UBZ12" s="215"/>
      <c r="UCA12" s="215"/>
      <c r="UCB12" s="215"/>
      <c r="UCC12" s="215"/>
      <c r="UCD12" s="215"/>
      <c r="UCE12" s="215"/>
      <c r="UCF12" s="215"/>
      <c r="UCG12" s="215"/>
      <c r="UCH12" s="215"/>
      <c r="UCI12" s="215"/>
      <c r="UCJ12" s="215"/>
      <c r="UCK12" s="215"/>
      <c r="UCL12" s="215"/>
      <c r="UCM12" s="215"/>
      <c r="UCN12" s="215"/>
      <c r="UCO12" s="215"/>
      <c r="UCP12" s="215"/>
      <c r="UCQ12" s="215"/>
      <c r="UCR12" s="215"/>
      <c r="UCS12" s="215"/>
      <c r="UCT12" s="215"/>
      <c r="UCU12" s="215"/>
      <c r="UCV12" s="215"/>
      <c r="UCW12" s="215"/>
      <c r="UCX12" s="215"/>
      <c r="UCY12" s="215"/>
      <c r="UCZ12" s="215"/>
      <c r="UDA12" s="215"/>
      <c r="UDB12" s="215"/>
      <c r="UDC12" s="215"/>
      <c r="UDD12" s="215"/>
      <c r="UDE12" s="215"/>
      <c r="UDF12" s="215"/>
      <c r="UDG12" s="215"/>
      <c r="UDH12" s="215"/>
      <c r="UDI12" s="215"/>
      <c r="UDJ12" s="215"/>
      <c r="UDK12" s="215"/>
      <c r="UDL12" s="215"/>
      <c r="UDM12" s="215"/>
      <c r="UDN12" s="215"/>
      <c r="UDO12" s="215"/>
      <c r="UDP12" s="215"/>
      <c r="UDQ12" s="215"/>
      <c r="UDR12" s="215"/>
      <c r="UDS12" s="215"/>
      <c r="UDT12" s="215"/>
      <c r="UDU12" s="215"/>
      <c r="UDV12" s="215"/>
      <c r="UDW12" s="215"/>
      <c r="UDX12" s="215"/>
      <c r="UDY12" s="215"/>
      <c r="UDZ12" s="215"/>
      <c r="UEA12" s="215"/>
      <c r="UEB12" s="215"/>
      <c r="UEC12" s="215"/>
      <c r="UED12" s="215"/>
      <c r="UEE12" s="215"/>
      <c r="UEF12" s="215"/>
      <c r="UEG12" s="215"/>
      <c r="UEH12" s="215"/>
      <c r="UEI12" s="215"/>
      <c r="UEJ12" s="215"/>
      <c r="UEK12" s="215"/>
      <c r="UEL12" s="215"/>
      <c r="UEM12" s="215"/>
      <c r="UEN12" s="215"/>
      <c r="UEO12" s="215"/>
      <c r="UEP12" s="215"/>
      <c r="UEQ12" s="215"/>
      <c r="UER12" s="215"/>
      <c r="UES12" s="215"/>
      <c r="UET12" s="215"/>
      <c r="UEU12" s="215"/>
      <c r="UEV12" s="215"/>
      <c r="UEW12" s="215"/>
      <c r="UEX12" s="215"/>
      <c r="UEY12" s="215"/>
      <c r="UEZ12" s="215"/>
      <c r="UFA12" s="215"/>
      <c r="UFB12" s="215"/>
      <c r="UFC12" s="215"/>
      <c r="UFD12" s="215"/>
      <c r="UFE12" s="215"/>
      <c r="UFF12" s="215"/>
      <c r="UFG12" s="215"/>
      <c r="UFH12" s="215"/>
      <c r="UFI12" s="215"/>
      <c r="UFJ12" s="215"/>
      <c r="UFK12" s="215"/>
      <c r="UFL12" s="215"/>
      <c r="UFM12" s="215"/>
      <c r="UFN12" s="215"/>
      <c r="UFO12" s="215"/>
      <c r="UFP12" s="215"/>
      <c r="UFQ12" s="215"/>
      <c r="UFR12" s="215"/>
      <c r="UFS12" s="215"/>
      <c r="UFT12" s="215"/>
      <c r="UFU12" s="215"/>
      <c r="UFV12" s="215"/>
      <c r="UFW12" s="215"/>
      <c r="UFX12" s="215"/>
      <c r="UFY12" s="215"/>
      <c r="UFZ12" s="215"/>
      <c r="UGA12" s="215"/>
      <c r="UGB12" s="215"/>
      <c r="UGC12" s="215"/>
      <c r="UGD12" s="215"/>
      <c r="UGE12" s="215"/>
      <c r="UGF12" s="215"/>
      <c r="UGG12" s="215"/>
      <c r="UGH12" s="215"/>
      <c r="UGI12" s="215"/>
      <c r="UGJ12" s="215"/>
      <c r="UGK12" s="215"/>
      <c r="UGL12" s="215"/>
      <c r="UGM12" s="215"/>
      <c r="UGN12" s="215"/>
      <c r="UGO12" s="215"/>
      <c r="UGP12" s="215"/>
      <c r="UGQ12" s="215"/>
      <c r="UGR12" s="215"/>
      <c r="UGS12" s="215"/>
      <c r="UGT12" s="215"/>
      <c r="UGU12" s="215"/>
      <c r="UGV12" s="215"/>
      <c r="UGW12" s="215"/>
      <c r="UGX12" s="215"/>
      <c r="UGY12" s="215"/>
      <c r="UGZ12" s="215"/>
      <c r="UHA12" s="215"/>
      <c r="UHB12" s="215"/>
      <c r="UHC12" s="215"/>
      <c r="UHD12" s="215"/>
      <c r="UHE12" s="215"/>
      <c r="UHF12" s="215"/>
      <c r="UHG12" s="215"/>
      <c r="UHH12" s="215"/>
      <c r="UHI12" s="215"/>
      <c r="UHJ12" s="215"/>
      <c r="UHK12" s="215"/>
      <c r="UHL12" s="215"/>
      <c r="UHM12" s="215"/>
      <c r="UHN12" s="215"/>
      <c r="UHO12" s="215"/>
      <c r="UHP12" s="215"/>
      <c r="UHQ12" s="215"/>
      <c r="UHR12" s="215"/>
      <c r="UHS12" s="215"/>
      <c r="UHT12" s="215"/>
      <c r="UHU12" s="215"/>
      <c r="UHV12" s="215"/>
      <c r="UHW12" s="215"/>
      <c r="UHX12" s="215"/>
      <c r="UHY12" s="215"/>
      <c r="UHZ12" s="215"/>
      <c r="UIA12" s="215"/>
      <c r="UIB12" s="215"/>
      <c r="UIC12" s="215"/>
      <c r="UID12" s="215"/>
      <c r="UIE12" s="215"/>
      <c r="UIF12" s="215"/>
      <c r="UIG12" s="215"/>
      <c r="UIH12" s="215"/>
      <c r="UII12" s="215"/>
      <c r="UIJ12" s="215"/>
      <c r="UIK12" s="215"/>
      <c r="UIL12" s="215"/>
      <c r="UIM12" s="215"/>
      <c r="UIN12" s="215"/>
      <c r="UIO12" s="215"/>
      <c r="UIP12" s="215"/>
      <c r="UIQ12" s="215"/>
      <c r="UIR12" s="215"/>
      <c r="UIS12" s="215"/>
      <c r="UIT12" s="215"/>
      <c r="UIU12" s="215"/>
      <c r="UIV12" s="215"/>
      <c r="UIW12" s="215"/>
      <c r="UIX12" s="215"/>
      <c r="UIY12" s="215"/>
      <c r="UIZ12" s="215"/>
      <c r="UJA12" s="215"/>
      <c r="UJB12" s="215"/>
      <c r="UJC12" s="215"/>
      <c r="UJD12" s="215"/>
      <c r="UJE12" s="215"/>
      <c r="UJF12" s="215"/>
      <c r="UJG12" s="215"/>
      <c r="UJH12" s="215"/>
      <c r="UJI12" s="215"/>
      <c r="UJJ12" s="215"/>
      <c r="UJK12" s="215"/>
      <c r="UJL12" s="215"/>
      <c r="UJM12" s="215"/>
      <c r="UJN12" s="215"/>
      <c r="UJO12" s="215"/>
      <c r="UJP12" s="215"/>
      <c r="UJQ12" s="215"/>
      <c r="UJR12" s="215"/>
      <c r="UJS12" s="215"/>
      <c r="UJT12" s="215"/>
      <c r="UJU12" s="215"/>
      <c r="UJV12" s="215"/>
      <c r="UJW12" s="215"/>
      <c r="UJX12" s="215"/>
      <c r="UJY12" s="215"/>
      <c r="UJZ12" s="215"/>
      <c r="UKA12" s="215"/>
      <c r="UKB12" s="215"/>
      <c r="UKC12" s="215"/>
      <c r="UKD12" s="215"/>
      <c r="UKE12" s="215"/>
      <c r="UKF12" s="215"/>
      <c r="UKG12" s="215"/>
      <c r="UKH12" s="215"/>
      <c r="UKI12" s="215"/>
      <c r="UKJ12" s="215"/>
      <c r="UKK12" s="215"/>
      <c r="UKL12" s="215"/>
      <c r="UKM12" s="215"/>
      <c r="UKN12" s="215"/>
      <c r="UKO12" s="215"/>
      <c r="UKP12" s="215"/>
      <c r="UKQ12" s="215"/>
      <c r="UKR12" s="215"/>
      <c r="UKS12" s="215"/>
      <c r="UKT12" s="215"/>
      <c r="UKU12" s="215"/>
      <c r="UKV12" s="215"/>
      <c r="UKW12" s="215"/>
      <c r="UKX12" s="215"/>
      <c r="UKY12" s="215"/>
      <c r="UKZ12" s="215"/>
      <c r="ULA12" s="215"/>
      <c r="ULB12" s="215"/>
      <c r="ULC12" s="215"/>
      <c r="ULD12" s="215"/>
      <c r="ULE12" s="215"/>
      <c r="ULF12" s="215"/>
      <c r="ULG12" s="215"/>
      <c r="ULH12" s="215"/>
      <c r="ULI12" s="215"/>
      <c r="ULJ12" s="215"/>
      <c r="ULK12" s="215"/>
      <c r="ULL12" s="215"/>
      <c r="ULM12" s="215"/>
      <c r="ULN12" s="215"/>
      <c r="ULO12" s="215"/>
      <c r="ULP12" s="215"/>
      <c r="ULQ12" s="215"/>
      <c r="ULR12" s="215"/>
      <c r="ULS12" s="215"/>
      <c r="ULT12" s="215"/>
      <c r="ULU12" s="215"/>
      <c r="ULV12" s="215"/>
      <c r="ULW12" s="215"/>
      <c r="ULX12" s="215"/>
      <c r="ULY12" s="215"/>
      <c r="ULZ12" s="215"/>
      <c r="UMA12" s="215"/>
      <c r="UMB12" s="215"/>
      <c r="UMC12" s="215"/>
      <c r="UMD12" s="215"/>
      <c r="UME12" s="215"/>
      <c r="UMF12" s="215"/>
      <c r="UMG12" s="215"/>
      <c r="UMH12" s="215"/>
      <c r="UMI12" s="215"/>
      <c r="UMJ12" s="215"/>
      <c r="UMK12" s="215"/>
      <c r="UML12" s="215"/>
      <c r="UMM12" s="215"/>
      <c r="UMN12" s="215"/>
      <c r="UMO12" s="215"/>
      <c r="UMP12" s="215"/>
      <c r="UMQ12" s="215"/>
      <c r="UMR12" s="215"/>
      <c r="UMS12" s="215"/>
      <c r="UMT12" s="215"/>
      <c r="UMU12" s="215"/>
      <c r="UMV12" s="215"/>
      <c r="UMW12" s="215"/>
      <c r="UMX12" s="215"/>
      <c r="UMY12" s="215"/>
      <c r="UMZ12" s="215"/>
      <c r="UNA12" s="215"/>
      <c r="UNB12" s="215"/>
      <c r="UNC12" s="215"/>
      <c r="UND12" s="215"/>
      <c r="UNE12" s="215"/>
      <c r="UNF12" s="215"/>
      <c r="UNG12" s="215"/>
      <c r="UNH12" s="215"/>
      <c r="UNI12" s="215"/>
      <c r="UNJ12" s="215"/>
      <c r="UNK12" s="215"/>
      <c r="UNL12" s="215"/>
      <c r="UNM12" s="215"/>
      <c r="UNN12" s="215"/>
      <c r="UNO12" s="215"/>
      <c r="UNP12" s="215"/>
      <c r="UNQ12" s="215"/>
      <c r="UNR12" s="215"/>
      <c r="UNS12" s="215"/>
      <c r="UNT12" s="215"/>
      <c r="UNU12" s="215"/>
      <c r="UNV12" s="215"/>
      <c r="UNW12" s="215"/>
      <c r="UNX12" s="215"/>
      <c r="UNY12" s="215"/>
      <c r="UNZ12" s="215"/>
      <c r="UOA12" s="215"/>
      <c r="UOB12" s="215"/>
      <c r="UOC12" s="215"/>
      <c r="UOD12" s="215"/>
      <c r="UOE12" s="215"/>
      <c r="UOF12" s="215"/>
      <c r="UOG12" s="215"/>
      <c r="UOH12" s="215"/>
      <c r="UOI12" s="215"/>
      <c r="UOJ12" s="215"/>
      <c r="UOK12" s="215"/>
      <c r="UOL12" s="215"/>
      <c r="UOM12" s="215"/>
      <c r="UON12" s="215"/>
      <c r="UOO12" s="215"/>
      <c r="UOP12" s="215"/>
      <c r="UOQ12" s="215"/>
      <c r="UOR12" s="215"/>
      <c r="UOS12" s="215"/>
      <c r="UOT12" s="215"/>
      <c r="UOU12" s="215"/>
      <c r="UOV12" s="215"/>
      <c r="UOW12" s="215"/>
      <c r="UOX12" s="215"/>
      <c r="UOY12" s="215"/>
      <c r="UOZ12" s="215"/>
      <c r="UPA12" s="215"/>
      <c r="UPB12" s="215"/>
      <c r="UPC12" s="215"/>
      <c r="UPD12" s="215"/>
      <c r="UPE12" s="215"/>
      <c r="UPF12" s="215"/>
      <c r="UPG12" s="215"/>
      <c r="UPH12" s="215"/>
      <c r="UPI12" s="215"/>
      <c r="UPJ12" s="215"/>
      <c r="UPK12" s="215"/>
      <c r="UPL12" s="215"/>
      <c r="UPM12" s="215"/>
      <c r="UPN12" s="215"/>
      <c r="UPO12" s="215"/>
      <c r="UPP12" s="215"/>
      <c r="UPQ12" s="215"/>
      <c r="UPR12" s="215"/>
      <c r="UPS12" s="215"/>
      <c r="UPT12" s="215"/>
      <c r="UPU12" s="215"/>
      <c r="UPV12" s="215"/>
      <c r="UPW12" s="215"/>
      <c r="UPX12" s="215"/>
      <c r="UPY12" s="215"/>
      <c r="UPZ12" s="215"/>
      <c r="UQA12" s="215"/>
      <c r="UQB12" s="215"/>
      <c r="UQC12" s="215"/>
      <c r="UQD12" s="215"/>
      <c r="UQE12" s="215"/>
      <c r="UQF12" s="215"/>
      <c r="UQG12" s="215"/>
      <c r="UQH12" s="215"/>
      <c r="UQI12" s="215"/>
      <c r="UQJ12" s="215"/>
      <c r="UQK12" s="215"/>
      <c r="UQL12" s="215"/>
      <c r="UQM12" s="215"/>
      <c r="UQN12" s="215"/>
      <c r="UQO12" s="215"/>
      <c r="UQP12" s="215"/>
      <c r="UQQ12" s="215"/>
      <c r="UQR12" s="215"/>
      <c r="UQS12" s="215"/>
      <c r="UQT12" s="215"/>
      <c r="UQU12" s="215"/>
      <c r="UQV12" s="215"/>
      <c r="UQW12" s="215"/>
      <c r="UQX12" s="215"/>
      <c r="UQY12" s="215"/>
      <c r="UQZ12" s="215"/>
      <c r="URA12" s="215"/>
      <c r="URB12" s="215"/>
      <c r="URC12" s="215"/>
      <c r="URD12" s="215"/>
      <c r="URE12" s="215"/>
      <c r="URF12" s="215"/>
      <c r="URG12" s="215"/>
      <c r="URH12" s="215"/>
      <c r="URI12" s="215"/>
      <c r="URJ12" s="215"/>
      <c r="URK12" s="215"/>
      <c r="URL12" s="215"/>
      <c r="URM12" s="215"/>
      <c r="URN12" s="215"/>
      <c r="URO12" s="215"/>
      <c r="URP12" s="215"/>
      <c r="URQ12" s="215"/>
      <c r="URR12" s="215"/>
      <c r="URS12" s="215"/>
      <c r="URT12" s="215"/>
      <c r="URU12" s="215"/>
      <c r="URV12" s="215"/>
      <c r="URW12" s="215"/>
      <c r="URX12" s="215"/>
      <c r="URY12" s="215"/>
      <c r="URZ12" s="215"/>
      <c r="USA12" s="215"/>
      <c r="USB12" s="215"/>
      <c r="USC12" s="215"/>
      <c r="USD12" s="215"/>
      <c r="USE12" s="215"/>
      <c r="USF12" s="215"/>
      <c r="USG12" s="215"/>
      <c r="USH12" s="215"/>
      <c r="USI12" s="215"/>
      <c r="USJ12" s="215"/>
      <c r="USK12" s="215"/>
      <c r="USL12" s="215"/>
      <c r="USM12" s="215"/>
      <c r="USN12" s="215"/>
      <c r="USO12" s="215"/>
      <c r="USP12" s="215"/>
      <c r="USQ12" s="215"/>
      <c r="USR12" s="215"/>
      <c r="USS12" s="215"/>
      <c r="UST12" s="215"/>
      <c r="USU12" s="215"/>
      <c r="USV12" s="215"/>
      <c r="USW12" s="215"/>
      <c r="USX12" s="215"/>
      <c r="USY12" s="215"/>
      <c r="USZ12" s="215"/>
      <c r="UTA12" s="215"/>
      <c r="UTB12" s="215"/>
      <c r="UTC12" s="215"/>
      <c r="UTD12" s="215"/>
      <c r="UTE12" s="215"/>
      <c r="UTF12" s="215"/>
      <c r="UTG12" s="215"/>
      <c r="UTH12" s="215"/>
      <c r="UTI12" s="215"/>
      <c r="UTJ12" s="215"/>
      <c r="UTK12" s="215"/>
      <c r="UTL12" s="215"/>
      <c r="UTM12" s="215"/>
      <c r="UTN12" s="215"/>
      <c r="UTO12" s="215"/>
      <c r="UTP12" s="215"/>
      <c r="UTQ12" s="215"/>
      <c r="UTR12" s="215"/>
      <c r="UTS12" s="215"/>
      <c r="UTT12" s="215"/>
      <c r="UTU12" s="215"/>
      <c r="UTV12" s="215"/>
      <c r="UTW12" s="215"/>
      <c r="UTX12" s="215"/>
      <c r="UTY12" s="215"/>
      <c r="UTZ12" s="215"/>
      <c r="UUA12" s="215"/>
      <c r="UUB12" s="215"/>
      <c r="UUC12" s="215"/>
      <c r="UUD12" s="215"/>
      <c r="UUE12" s="215"/>
      <c r="UUF12" s="215"/>
      <c r="UUG12" s="215"/>
      <c r="UUH12" s="215"/>
      <c r="UUI12" s="215"/>
      <c r="UUJ12" s="215"/>
      <c r="UUK12" s="215"/>
      <c r="UUL12" s="215"/>
      <c r="UUM12" s="215"/>
      <c r="UUN12" s="215"/>
      <c r="UUO12" s="215"/>
      <c r="UUP12" s="215"/>
      <c r="UUQ12" s="215"/>
      <c r="UUR12" s="215"/>
      <c r="UUS12" s="215"/>
      <c r="UUT12" s="215"/>
      <c r="UUU12" s="215"/>
      <c r="UUV12" s="215"/>
      <c r="UUW12" s="215"/>
      <c r="UUX12" s="215"/>
      <c r="UUY12" s="215"/>
      <c r="UUZ12" s="215"/>
      <c r="UVA12" s="215"/>
      <c r="UVB12" s="215"/>
      <c r="UVC12" s="215"/>
      <c r="UVD12" s="215"/>
      <c r="UVE12" s="215"/>
      <c r="UVF12" s="215"/>
      <c r="UVG12" s="215"/>
      <c r="UVH12" s="215"/>
      <c r="UVI12" s="215"/>
      <c r="UVJ12" s="215"/>
      <c r="UVK12" s="215"/>
      <c r="UVL12" s="215"/>
      <c r="UVM12" s="215"/>
      <c r="UVN12" s="215"/>
      <c r="UVO12" s="215"/>
      <c r="UVP12" s="215"/>
      <c r="UVQ12" s="215"/>
      <c r="UVR12" s="215"/>
      <c r="UVS12" s="215"/>
      <c r="UVT12" s="215"/>
      <c r="UVU12" s="215"/>
      <c r="UVV12" s="215"/>
      <c r="UVW12" s="215"/>
      <c r="UVX12" s="215"/>
      <c r="UVY12" s="215"/>
      <c r="UVZ12" s="215"/>
      <c r="UWA12" s="215"/>
      <c r="UWB12" s="215"/>
      <c r="UWC12" s="215"/>
      <c r="UWD12" s="215"/>
      <c r="UWE12" s="215"/>
      <c r="UWF12" s="215"/>
      <c r="UWG12" s="215"/>
      <c r="UWH12" s="215"/>
      <c r="UWI12" s="215"/>
      <c r="UWJ12" s="215"/>
      <c r="UWK12" s="215"/>
      <c r="UWL12" s="215"/>
      <c r="UWM12" s="215"/>
      <c r="UWN12" s="215"/>
      <c r="UWO12" s="215"/>
      <c r="UWP12" s="215"/>
      <c r="UWQ12" s="215"/>
      <c r="UWR12" s="215"/>
      <c r="UWS12" s="215"/>
      <c r="UWT12" s="215"/>
      <c r="UWU12" s="215"/>
      <c r="UWV12" s="215"/>
      <c r="UWW12" s="215"/>
      <c r="UWX12" s="215"/>
      <c r="UWY12" s="215"/>
      <c r="UWZ12" s="215"/>
      <c r="UXA12" s="215"/>
      <c r="UXB12" s="215"/>
      <c r="UXC12" s="215"/>
      <c r="UXD12" s="215"/>
      <c r="UXE12" s="215"/>
      <c r="UXF12" s="215"/>
      <c r="UXG12" s="215"/>
      <c r="UXH12" s="215"/>
      <c r="UXI12" s="215"/>
      <c r="UXJ12" s="215"/>
      <c r="UXK12" s="215"/>
      <c r="UXL12" s="215"/>
      <c r="UXM12" s="215"/>
      <c r="UXN12" s="215"/>
      <c r="UXO12" s="215"/>
      <c r="UXP12" s="215"/>
      <c r="UXQ12" s="215"/>
      <c r="UXR12" s="215"/>
      <c r="UXS12" s="215"/>
      <c r="UXT12" s="215"/>
      <c r="UXU12" s="215"/>
      <c r="UXV12" s="215"/>
      <c r="UXW12" s="215"/>
      <c r="UXX12" s="215"/>
      <c r="UXY12" s="215"/>
      <c r="UXZ12" s="215"/>
      <c r="UYA12" s="215"/>
      <c r="UYB12" s="215"/>
      <c r="UYC12" s="215"/>
      <c r="UYD12" s="215"/>
      <c r="UYE12" s="215"/>
      <c r="UYF12" s="215"/>
      <c r="UYG12" s="215"/>
      <c r="UYH12" s="215"/>
      <c r="UYI12" s="215"/>
      <c r="UYJ12" s="215"/>
      <c r="UYK12" s="215"/>
      <c r="UYL12" s="215"/>
      <c r="UYM12" s="215"/>
      <c r="UYN12" s="215"/>
      <c r="UYO12" s="215"/>
      <c r="UYP12" s="215"/>
      <c r="UYQ12" s="215"/>
      <c r="UYR12" s="215"/>
      <c r="UYS12" s="215"/>
      <c r="UYT12" s="215"/>
      <c r="UYU12" s="215"/>
      <c r="UYV12" s="215"/>
      <c r="UYW12" s="215"/>
      <c r="UYX12" s="215"/>
      <c r="UYY12" s="215"/>
      <c r="UYZ12" s="215"/>
      <c r="UZA12" s="215"/>
      <c r="UZB12" s="215"/>
      <c r="UZC12" s="215"/>
      <c r="UZD12" s="215"/>
      <c r="UZE12" s="215"/>
      <c r="UZF12" s="215"/>
      <c r="UZG12" s="215"/>
      <c r="UZH12" s="215"/>
      <c r="UZI12" s="215"/>
      <c r="UZJ12" s="215"/>
      <c r="UZK12" s="215"/>
      <c r="UZL12" s="215"/>
      <c r="UZM12" s="215"/>
      <c r="UZN12" s="215"/>
      <c r="UZO12" s="215"/>
      <c r="UZP12" s="215"/>
      <c r="UZQ12" s="215"/>
      <c r="UZR12" s="215"/>
      <c r="UZS12" s="215"/>
      <c r="UZT12" s="215"/>
      <c r="UZU12" s="215"/>
      <c r="UZV12" s="215"/>
      <c r="UZW12" s="215"/>
      <c r="UZX12" s="215"/>
      <c r="UZY12" s="215"/>
      <c r="UZZ12" s="215"/>
      <c r="VAA12" s="215"/>
      <c r="VAB12" s="215"/>
      <c r="VAC12" s="215"/>
      <c r="VAD12" s="215"/>
      <c r="VAE12" s="215"/>
      <c r="VAF12" s="215"/>
      <c r="VAG12" s="215"/>
      <c r="VAH12" s="215"/>
      <c r="VAI12" s="215"/>
      <c r="VAJ12" s="215"/>
      <c r="VAK12" s="215"/>
      <c r="VAL12" s="215"/>
      <c r="VAM12" s="215"/>
      <c r="VAN12" s="215"/>
      <c r="VAO12" s="215"/>
      <c r="VAP12" s="215"/>
      <c r="VAQ12" s="215"/>
      <c r="VAR12" s="215"/>
      <c r="VAS12" s="215"/>
      <c r="VAT12" s="215"/>
      <c r="VAU12" s="215"/>
      <c r="VAV12" s="215"/>
      <c r="VAW12" s="215"/>
      <c r="VAX12" s="215"/>
      <c r="VAY12" s="215"/>
      <c r="VAZ12" s="215"/>
      <c r="VBA12" s="215"/>
      <c r="VBB12" s="215"/>
      <c r="VBC12" s="215"/>
      <c r="VBD12" s="215"/>
      <c r="VBE12" s="215"/>
      <c r="VBF12" s="215"/>
      <c r="VBG12" s="215"/>
      <c r="VBH12" s="215"/>
      <c r="VBI12" s="215"/>
      <c r="VBJ12" s="215"/>
      <c r="VBK12" s="215"/>
      <c r="VBL12" s="215"/>
      <c r="VBM12" s="215"/>
      <c r="VBN12" s="215"/>
      <c r="VBO12" s="215"/>
      <c r="VBP12" s="215"/>
      <c r="VBQ12" s="215"/>
      <c r="VBR12" s="215"/>
      <c r="VBS12" s="215"/>
      <c r="VBT12" s="215"/>
      <c r="VBU12" s="215"/>
      <c r="VBV12" s="215"/>
      <c r="VBW12" s="215"/>
      <c r="VBX12" s="215"/>
      <c r="VBY12" s="215"/>
      <c r="VBZ12" s="215"/>
      <c r="VCA12" s="215"/>
      <c r="VCB12" s="215"/>
      <c r="VCC12" s="215"/>
      <c r="VCD12" s="215"/>
      <c r="VCE12" s="215"/>
      <c r="VCF12" s="215"/>
      <c r="VCG12" s="215"/>
      <c r="VCH12" s="215"/>
      <c r="VCI12" s="215"/>
      <c r="VCJ12" s="215"/>
      <c r="VCK12" s="215"/>
      <c r="VCL12" s="215"/>
      <c r="VCM12" s="215"/>
      <c r="VCN12" s="215"/>
      <c r="VCO12" s="215"/>
      <c r="VCP12" s="215"/>
      <c r="VCQ12" s="215"/>
      <c r="VCR12" s="215"/>
      <c r="VCS12" s="215"/>
      <c r="VCT12" s="215"/>
      <c r="VCU12" s="215"/>
      <c r="VCV12" s="215"/>
      <c r="VCW12" s="215"/>
      <c r="VCX12" s="215"/>
      <c r="VCY12" s="215"/>
      <c r="VCZ12" s="215"/>
      <c r="VDA12" s="215"/>
      <c r="VDB12" s="215"/>
      <c r="VDC12" s="215"/>
      <c r="VDD12" s="215"/>
      <c r="VDE12" s="215"/>
      <c r="VDF12" s="215"/>
      <c r="VDG12" s="215"/>
      <c r="VDH12" s="215"/>
      <c r="VDI12" s="215"/>
      <c r="VDJ12" s="215"/>
      <c r="VDK12" s="215"/>
      <c r="VDL12" s="215"/>
      <c r="VDM12" s="215"/>
      <c r="VDN12" s="215"/>
      <c r="VDO12" s="215"/>
      <c r="VDP12" s="215"/>
      <c r="VDQ12" s="215"/>
      <c r="VDR12" s="215"/>
      <c r="VDS12" s="215"/>
      <c r="VDT12" s="215"/>
      <c r="VDU12" s="215"/>
      <c r="VDV12" s="215"/>
      <c r="VDW12" s="215"/>
      <c r="VDX12" s="215"/>
      <c r="VDY12" s="215"/>
      <c r="VDZ12" s="215"/>
      <c r="VEA12" s="215"/>
      <c r="VEB12" s="215"/>
      <c r="VEC12" s="215"/>
      <c r="VED12" s="215"/>
      <c r="VEE12" s="215"/>
      <c r="VEF12" s="215"/>
      <c r="VEG12" s="215"/>
      <c r="VEH12" s="215"/>
      <c r="VEI12" s="215"/>
      <c r="VEJ12" s="215"/>
      <c r="VEK12" s="215"/>
      <c r="VEL12" s="215"/>
      <c r="VEM12" s="215"/>
      <c r="VEN12" s="215"/>
      <c r="VEO12" s="215"/>
      <c r="VEP12" s="215"/>
      <c r="VEQ12" s="215"/>
      <c r="VER12" s="215"/>
      <c r="VES12" s="215"/>
      <c r="VET12" s="215"/>
      <c r="VEU12" s="215"/>
      <c r="VEV12" s="215"/>
      <c r="VEW12" s="215"/>
      <c r="VEX12" s="215"/>
      <c r="VEY12" s="215"/>
      <c r="VEZ12" s="215"/>
      <c r="VFA12" s="215"/>
      <c r="VFB12" s="215"/>
      <c r="VFC12" s="215"/>
      <c r="VFD12" s="215"/>
      <c r="VFE12" s="215"/>
      <c r="VFF12" s="215"/>
      <c r="VFG12" s="215"/>
      <c r="VFH12" s="215"/>
      <c r="VFI12" s="215"/>
      <c r="VFJ12" s="215"/>
      <c r="VFK12" s="215"/>
      <c r="VFL12" s="215"/>
      <c r="VFM12" s="215"/>
      <c r="VFN12" s="215"/>
      <c r="VFO12" s="215"/>
      <c r="VFP12" s="215"/>
      <c r="VFQ12" s="215"/>
      <c r="VFR12" s="215"/>
      <c r="VFS12" s="215"/>
      <c r="VFT12" s="215"/>
      <c r="VFU12" s="215"/>
      <c r="VFV12" s="215"/>
      <c r="VFW12" s="215"/>
      <c r="VFX12" s="215"/>
      <c r="VFY12" s="215"/>
      <c r="VFZ12" s="215"/>
      <c r="VGA12" s="215"/>
      <c r="VGB12" s="215"/>
      <c r="VGC12" s="215"/>
      <c r="VGD12" s="215"/>
      <c r="VGE12" s="215"/>
      <c r="VGF12" s="215"/>
      <c r="VGG12" s="215"/>
      <c r="VGH12" s="215"/>
      <c r="VGI12" s="215"/>
      <c r="VGJ12" s="215"/>
      <c r="VGK12" s="215"/>
      <c r="VGL12" s="215"/>
      <c r="VGM12" s="215"/>
      <c r="VGN12" s="215"/>
      <c r="VGO12" s="215"/>
      <c r="VGP12" s="215"/>
      <c r="VGQ12" s="215"/>
      <c r="VGR12" s="215"/>
      <c r="VGS12" s="215"/>
      <c r="VGT12" s="215"/>
      <c r="VGU12" s="215"/>
      <c r="VGV12" s="215"/>
      <c r="VGW12" s="215"/>
      <c r="VGX12" s="215"/>
      <c r="VGY12" s="215"/>
      <c r="VGZ12" s="215"/>
      <c r="VHA12" s="215"/>
      <c r="VHB12" s="215"/>
      <c r="VHC12" s="215"/>
      <c r="VHD12" s="215"/>
      <c r="VHE12" s="215"/>
      <c r="VHF12" s="215"/>
      <c r="VHG12" s="215"/>
      <c r="VHH12" s="215"/>
      <c r="VHI12" s="215"/>
      <c r="VHJ12" s="215"/>
      <c r="VHK12" s="215"/>
      <c r="VHL12" s="215"/>
      <c r="VHM12" s="215"/>
      <c r="VHN12" s="215"/>
      <c r="VHO12" s="215"/>
      <c r="VHP12" s="215"/>
      <c r="VHQ12" s="215"/>
      <c r="VHR12" s="215"/>
      <c r="VHS12" s="215"/>
      <c r="VHT12" s="215"/>
      <c r="VHU12" s="215"/>
      <c r="VHV12" s="215"/>
      <c r="VHW12" s="215"/>
      <c r="VHX12" s="215"/>
      <c r="VHY12" s="215"/>
      <c r="VHZ12" s="215"/>
      <c r="VIA12" s="215"/>
      <c r="VIB12" s="215"/>
      <c r="VIC12" s="215"/>
      <c r="VID12" s="215"/>
      <c r="VIE12" s="215"/>
      <c r="VIF12" s="215"/>
      <c r="VIG12" s="215"/>
      <c r="VIH12" s="215"/>
      <c r="VII12" s="215"/>
      <c r="VIJ12" s="215"/>
      <c r="VIK12" s="215"/>
      <c r="VIL12" s="215"/>
      <c r="VIM12" s="215"/>
      <c r="VIN12" s="215"/>
      <c r="VIO12" s="215"/>
      <c r="VIP12" s="215"/>
      <c r="VIQ12" s="215"/>
      <c r="VIR12" s="215"/>
      <c r="VIS12" s="215"/>
      <c r="VIT12" s="215"/>
      <c r="VIU12" s="215"/>
      <c r="VIV12" s="215"/>
      <c r="VIW12" s="215"/>
      <c r="VIX12" s="215"/>
      <c r="VIY12" s="215"/>
      <c r="VIZ12" s="215"/>
      <c r="VJA12" s="215"/>
      <c r="VJB12" s="215"/>
      <c r="VJC12" s="215"/>
      <c r="VJD12" s="215"/>
      <c r="VJE12" s="215"/>
      <c r="VJF12" s="215"/>
      <c r="VJG12" s="215"/>
      <c r="VJH12" s="215"/>
      <c r="VJI12" s="215"/>
      <c r="VJJ12" s="215"/>
      <c r="VJK12" s="215"/>
      <c r="VJL12" s="215"/>
      <c r="VJM12" s="215"/>
      <c r="VJN12" s="215"/>
      <c r="VJO12" s="215"/>
      <c r="VJP12" s="215"/>
      <c r="VJQ12" s="215"/>
      <c r="VJR12" s="215"/>
      <c r="VJS12" s="215"/>
      <c r="VJT12" s="215"/>
      <c r="VJU12" s="215"/>
      <c r="VJV12" s="215"/>
      <c r="VJW12" s="215"/>
      <c r="VJX12" s="215"/>
      <c r="VJY12" s="215"/>
      <c r="VJZ12" s="215"/>
      <c r="VKA12" s="215"/>
      <c r="VKB12" s="215"/>
      <c r="VKC12" s="215"/>
      <c r="VKD12" s="215"/>
      <c r="VKE12" s="215"/>
      <c r="VKF12" s="215"/>
      <c r="VKG12" s="215"/>
      <c r="VKH12" s="215"/>
      <c r="VKI12" s="215"/>
      <c r="VKJ12" s="215"/>
      <c r="VKK12" s="215"/>
      <c r="VKL12" s="215"/>
      <c r="VKM12" s="215"/>
      <c r="VKN12" s="215"/>
      <c r="VKO12" s="215"/>
      <c r="VKP12" s="215"/>
      <c r="VKQ12" s="215"/>
      <c r="VKR12" s="215"/>
      <c r="VKS12" s="215"/>
      <c r="VKT12" s="215"/>
      <c r="VKU12" s="215"/>
      <c r="VKV12" s="215"/>
      <c r="VKW12" s="215"/>
      <c r="VKX12" s="215"/>
      <c r="VKY12" s="215"/>
      <c r="VKZ12" s="215"/>
      <c r="VLA12" s="215"/>
      <c r="VLB12" s="215"/>
      <c r="VLC12" s="215"/>
      <c r="VLD12" s="215"/>
      <c r="VLE12" s="215"/>
      <c r="VLF12" s="215"/>
      <c r="VLG12" s="215"/>
      <c r="VLH12" s="215"/>
      <c r="VLI12" s="215"/>
      <c r="VLJ12" s="215"/>
      <c r="VLK12" s="215"/>
      <c r="VLL12" s="215"/>
      <c r="VLM12" s="215"/>
      <c r="VLN12" s="215"/>
      <c r="VLO12" s="215"/>
      <c r="VLP12" s="215"/>
      <c r="VLQ12" s="215"/>
      <c r="VLR12" s="215"/>
      <c r="VLS12" s="215"/>
      <c r="VLT12" s="215"/>
      <c r="VLU12" s="215"/>
      <c r="VLV12" s="215"/>
      <c r="VLW12" s="215"/>
      <c r="VLX12" s="215"/>
      <c r="VLY12" s="215"/>
      <c r="VLZ12" s="215"/>
      <c r="VMA12" s="215"/>
      <c r="VMB12" s="215"/>
      <c r="VMC12" s="215"/>
      <c r="VMD12" s="215"/>
      <c r="VME12" s="215"/>
      <c r="VMF12" s="215"/>
      <c r="VMG12" s="215"/>
      <c r="VMH12" s="215"/>
      <c r="VMI12" s="215"/>
      <c r="VMJ12" s="215"/>
      <c r="VMK12" s="215"/>
      <c r="VML12" s="215"/>
      <c r="VMM12" s="215"/>
      <c r="VMN12" s="215"/>
      <c r="VMO12" s="215"/>
      <c r="VMP12" s="215"/>
      <c r="VMQ12" s="215"/>
      <c r="VMR12" s="215"/>
      <c r="VMS12" s="215"/>
      <c r="VMT12" s="215"/>
      <c r="VMU12" s="215"/>
      <c r="VMV12" s="215"/>
      <c r="VMW12" s="215"/>
      <c r="VMX12" s="215"/>
      <c r="VMY12" s="215"/>
      <c r="VMZ12" s="215"/>
      <c r="VNA12" s="215"/>
      <c r="VNB12" s="215"/>
      <c r="VNC12" s="215"/>
      <c r="VND12" s="215"/>
      <c r="VNE12" s="215"/>
      <c r="VNF12" s="215"/>
      <c r="VNG12" s="215"/>
      <c r="VNH12" s="215"/>
      <c r="VNI12" s="215"/>
      <c r="VNJ12" s="215"/>
      <c r="VNK12" s="215"/>
      <c r="VNL12" s="215"/>
      <c r="VNM12" s="215"/>
      <c r="VNN12" s="215"/>
      <c r="VNO12" s="215"/>
      <c r="VNP12" s="215"/>
      <c r="VNQ12" s="215"/>
      <c r="VNR12" s="215"/>
      <c r="VNS12" s="215"/>
      <c r="VNT12" s="215"/>
      <c r="VNU12" s="215"/>
      <c r="VNV12" s="215"/>
      <c r="VNW12" s="215"/>
      <c r="VNX12" s="215"/>
      <c r="VNY12" s="215"/>
      <c r="VNZ12" s="215"/>
      <c r="VOA12" s="215"/>
      <c r="VOB12" s="215"/>
      <c r="VOC12" s="215"/>
      <c r="VOD12" s="215"/>
      <c r="VOE12" s="215"/>
      <c r="VOF12" s="215"/>
      <c r="VOG12" s="215"/>
      <c r="VOH12" s="215"/>
      <c r="VOI12" s="215"/>
      <c r="VOJ12" s="215"/>
      <c r="VOK12" s="215"/>
      <c r="VOL12" s="215"/>
      <c r="VOM12" s="215"/>
      <c r="VON12" s="215"/>
      <c r="VOO12" s="215"/>
      <c r="VOP12" s="215"/>
      <c r="VOQ12" s="215"/>
      <c r="VOR12" s="215"/>
      <c r="VOS12" s="215"/>
      <c r="VOT12" s="215"/>
      <c r="VOU12" s="215"/>
      <c r="VOV12" s="215"/>
      <c r="VOW12" s="215"/>
      <c r="VOX12" s="215"/>
      <c r="VOY12" s="215"/>
      <c r="VOZ12" s="215"/>
      <c r="VPA12" s="215"/>
      <c r="VPB12" s="215"/>
      <c r="VPC12" s="215"/>
      <c r="VPD12" s="215"/>
      <c r="VPE12" s="215"/>
      <c r="VPF12" s="215"/>
      <c r="VPG12" s="215"/>
      <c r="VPH12" s="215"/>
      <c r="VPI12" s="215"/>
      <c r="VPJ12" s="215"/>
      <c r="VPK12" s="215"/>
      <c r="VPL12" s="215"/>
      <c r="VPM12" s="215"/>
      <c r="VPN12" s="215"/>
      <c r="VPO12" s="215"/>
      <c r="VPP12" s="215"/>
      <c r="VPQ12" s="215"/>
      <c r="VPR12" s="215"/>
      <c r="VPS12" s="215"/>
      <c r="VPT12" s="215"/>
      <c r="VPU12" s="215"/>
      <c r="VPV12" s="215"/>
      <c r="VPW12" s="215"/>
      <c r="VPX12" s="215"/>
      <c r="VPY12" s="215"/>
      <c r="VPZ12" s="215"/>
      <c r="VQA12" s="215"/>
      <c r="VQB12" s="215"/>
      <c r="VQC12" s="215"/>
      <c r="VQD12" s="215"/>
      <c r="VQE12" s="215"/>
      <c r="VQF12" s="215"/>
      <c r="VQG12" s="215"/>
      <c r="VQH12" s="215"/>
      <c r="VQI12" s="215"/>
      <c r="VQJ12" s="215"/>
      <c r="VQK12" s="215"/>
      <c r="VQL12" s="215"/>
      <c r="VQM12" s="215"/>
      <c r="VQN12" s="215"/>
      <c r="VQO12" s="215"/>
      <c r="VQP12" s="215"/>
      <c r="VQQ12" s="215"/>
      <c r="VQR12" s="215"/>
      <c r="VQS12" s="215"/>
      <c r="VQT12" s="215"/>
      <c r="VQU12" s="215"/>
      <c r="VQV12" s="215"/>
      <c r="VQW12" s="215"/>
      <c r="VQX12" s="215"/>
      <c r="VQY12" s="215"/>
      <c r="VQZ12" s="215"/>
      <c r="VRA12" s="215"/>
      <c r="VRB12" s="215"/>
      <c r="VRC12" s="215"/>
      <c r="VRD12" s="215"/>
      <c r="VRE12" s="215"/>
      <c r="VRF12" s="215"/>
      <c r="VRG12" s="215"/>
      <c r="VRH12" s="215"/>
      <c r="VRI12" s="215"/>
      <c r="VRJ12" s="215"/>
      <c r="VRK12" s="215"/>
      <c r="VRL12" s="215"/>
      <c r="VRM12" s="215"/>
      <c r="VRN12" s="215"/>
      <c r="VRO12" s="215"/>
      <c r="VRP12" s="215"/>
      <c r="VRQ12" s="215"/>
      <c r="VRR12" s="215"/>
      <c r="VRS12" s="215"/>
      <c r="VRT12" s="215"/>
      <c r="VRU12" s="215"/>
      <c r="VRV12" s="215"/>
      <c r="VRW12" s="215"/>
      <c r="VRX12" s="215"/>
      <c r="VRY12" s="215"/>
      <c r="VRZ12" s="215"/>
      <c r="VSA12" s="215"/>
      <c r="VSB12" s="215"/>
      <c r="VSC12" s="215"/>
      <c r="VSD12" s="215"/>
      <c r="VSE12" s="215"/>
      <c r="VSF12" s="215"/>
      <c r="VSG12" s="215"/>
      <c r="VSH12" s="215"/>
      <c r="VSI12" s="215"/>
      <c r="VSJ12" s="215"/>
      <c r="VSK12" s="215"/>
      <c r="VSL12" s="215"/>
      <c r="VSM12" s="215"/>
      <c r="VSN12" s="215"/>
      <c r="VSO12" s="215"/>
      <c r="VSP12" s="215"/>
      <c r="VSQ12" s="215"/>
      <c r="VSR12" s="215"/>
      <c r="VSS12" s="215"/>
      <c r="VST12" s="215"/>
      <c r="VSU12" s="215"/>
      <c r="VSV12" s="215"/>
      <c r="VSW12" s="215"/>
      <c r="VSX12" s="215"/>
      <c r="VSY12" s="215"/>
      <c r="VSZ12" s="215"/>
      <c r="VTA12" s="215"/>
      <c r="VTB12" s="215"/>
      <c r="VTC12" s="215"/>
      <c r="VTD12" s="215"/>
      <c r="VTE12" s="215"/>
      <c r="VTF12" s="215"/>
      <c r="VTG12" s="215"/>
      <c r="VTH12" s="215"/>
      <c r="VTI12" s="215"/>
      <c r="VTJ12" s="215"/>
      <c r="VTK12" s="215"/>
      <c r="VTL12" s="215"/>
      <c r="VTM12" s="215"/>
      <c r="VTN12" s="215"/>
      <c r="VTO12" s="215"/>
      <c r="VTP12" s="215"/>
      <c r="VTQ12" s="215"/>
      <c r="VTR12" s="215"/>
      <c r="VTS12" s="215"/>
      <c r="VTT12" s="215"/>
      <c r="VTU12" s="215"/>
      <c r="VTV12" s="215"/>
      <c r="VTW12" s="215"/>
      <c r="VTX12" s="215"/>
      <c r="VTY12" s="215"/>
      <c r="VTZ12" s="215"/>
      <c r="VUA12" s="215"/>
      <c r="VUB12" s="215"/>
      <c r="VUC12" s="215"/>
      <c r="VUD12" s="215"/>
      <c r="VUE12" s="215"/>
      <c r="VUF12" s="215"/>
      <c r="VUG12" s="215"/>
      <c r="VUH12" s="215"/>
      <c r="VUI12" s="215"/>
      <c r="VUJ12" s="215"/>
      <c r="VUK12" s="215"/>
      <c r="VUL12" s="215"/>
      <c r="VUM12" s="215"/>
      <c r="VUN12" s="215"/>
      <c r="VUO12" s="215"/>
      <c r="VUP12" s="215"/>
      <c r="VUQ12" s="215"/>
      <c r="VUR12" s="215"/>
      <c r="VUS12" s="215"/>
      <c r="VUT12" s="215"/>
      <c r="VUU12" s="215"/>
      <c r="VUV12" s="215"/>
      <c r="VUW12" s="215"/>
      <c r="VUX12" s="215"/>
      <c r="VUY12" s="215"/>
      <c r="VUZ12" s="215"/>
      <c r="VVA12" s="215"/>
      <c r="VVB12" s="215"/>
      <c r="VVC12" s="215"/>
      <c r="VVD12" s="215"/>
      <c r="VVE12" s="215"/>
      <c r="VVF12" s="215"/>
      <c r="VVG12" s="215"/>
      <c r="VVH12" s="215"/>
      <c r="VVI12" s="215"/>
      <c r="VVJ12" s="215"/>
      <c r="VVK12" s="215"/>
      <c r="VVL12" s="215"/>
      <c r="VVM12" s="215"/>
      <c r="VVN12" s="215"/>
      <c r="VVO12" s="215"/>
      <c r="VVP12" s="215"/>
      <c r="VVQ12" s="215"/>
      <c r="VVR12" s="215"/>
      <c r="VVS12" s="215"/>
      <c r="VVT12" s="215"/>
      <c r="VVU12" s="215"/>
      <c r="VVV12" s="215"/>
      <c r="VVW12" s="215"/>
      <c r="VVX12" s="215"/>
      <c r="VVY12" s="215"/>
      <c r="VVZ12" s="215"/>
      <c r="VWA12" s="215"/>
      <c r="VWB12" s="215"/>
      <c r="VWC12" s="215"/>
      <c r="VWD12" s="215"/>
      <c r="VWE12" s="215"/>
      <c r="VWF12" s="215"/>
      <c r="VWG12" s="215"/>
      <c r="VWH12" s="215"/>
      <c r="VWI12" s="215"/>
      <c r="VWJ12" s="215"/>
      <c r="VWK12" s="215"/>
      <c r="VWL12" s="215"/>
      <c r="VWM12" s="215"/>
      <c r="VWN12" s="215"/>
      <c r="VWO12" s="215"/>
      <c r="VWP12" s="215"/>
      <c r="VWQ12" s="215"/>
      <c r="VWR12" s="215"/>
      <c r="VWS12" s="215"/>
      <c r="VWT12" s="215"/>
      <c r="VWU12" s="215"/>
      <c r="VWV12" s="215"/>
      <c r="VWW12" s="215"/>
      <c r="VWX12" s="215"/>
      <c r="VWY12" s="215"/>
      <c r="VWZ12" s="215"/>
      <c r="VXA12" s="215"/>
      <c r="VXB12" s="215"/>
      <c r="VXC12" s="215"/>
      <c r="VXD12" s="215"/>
      <c r="VXE12" s="215"/>
      <c r="VXF12" s="215"/>
      <c r="VXG12" s="215"/>
      <c r="VXH12" s="215"/>
      <c r="VXI12" s="215"/>
      <c r="VXJ12" s="215"/>
      <c r="VXK12" s="215"/>
      <c r="VXL12" s="215"/>
      <c r="VXM12" s="215"/>
      <c r="VXN12" s="215"/>
      <c r="VXO12" s="215"/>
      <c r="VXP12" s="215"/>
      <c r="VXQ12" s="215"/>
      <c r="VXR12" s="215"/>
      <c r="VXS12" s="215"/>
      <c r="VXT12" s="215"/>
      <c r="VXU12" s="215"/>
      <c r="VXV12" s="215"/>
      <c r="VXW12" s="215"/>
      <c r="VXX12" s="215"/>
      <c r="VXY12" s="215"/>
      <c r="VXZ12" s="215"/>
      <c r="VYA12" s="215"/>
      <c r="VYB12" s="215"/>
      <c r="VYC12" s="215"/>
      <c r="VYD12" s="215"/>
      <c r="VYE12" s="215"/>
      <c r="VYF12" s="215"/>
      <c r="VYG12" s="215"/>
      <c r="VYH12" s="215"/>
      <c r="VYI12" s="215"/>
      <c r="VYJ12" s="215"/>
      <c r="VYK12" s="215"/>
      <c r="VYL12" s="215"/>
      <c r="VYM12" s="215"/>
      <c r="VYN12" s="215"/>
      <c r="VYO12" s="215"/>
      <c r="VYP12" s="215"/>
      <c r="VYQ12" s="215"/>
      <c r="VYR12" s="215"/>
      <c r="VYS12" s="215"/>
      <c r="VYT12" s="215"/>
      <c r="VYU12" s="215"/>
      <c r="VYV12" s="215"/>
      <c r="VYW12" s="215"/>
      <c r="VYX12" s="215"/>
      <c r="VYY12" s="215"/>
      <c r="VYZ12" s="215"/>
      <c r="VZA12" s="215"/>
      <c r="VZB12" s="215"/>
      <c r="VZC12" s="215"/>
      <c r="VZD12" s="215"/>
      <c r="VZE12" s="215"/>
      <c r="VZF12" s="215"/>
      <c r="VZG12" s="215"/>
      <c r="VZH12" s="215"/>
      <c r="VZI12" s="215"/>
      <c r="VZJ12" s="215"/>
      <c r="VZK12" s="215"/>
      <c r="VZL12" s="215"/>
      <c r="VZM12" s="215"/>
      <c r="VZN12" s="215"/>
      <c r="VZO12" s="215"/>
      <c r="VZP12" s="215"/>
      <c r="VZQ12" s="215"/>
      <c r="VZR12" s="215"/>
      <c r="VZS12" s="215"/>
      <c r="VZT12" s="215"/>
      <c r="VZU12" s="215"/>
      <c r="VZV12" s="215"/>
      <c r="VZW12" s="215"/>
      <c r="VZX12" s="215"/>
      <c r="VZY12" s="215"/>
      <c r="VZZ12" s="215"/>
      <c r="WAA12" s="215"/>
      <c r="WAB12" s="215"/>
      <c r="WAC12" s="215"/>
      <c r="WAD12" s="215"/>
      <c r="WAE12" s="215"/>
      <c r="WAF12" s="215"/>
      <c r="WAG12" s="215"/>
      <c r="WAH12" s="215"/>
      <c r="WAI12" s="215"/>
      <c r="WAJ12" s="215"/>
      <c r="WAK12" s="215"/>
      <c r="WAL12" s="215"/>
      <c r="WAM12" s="215"/>
      <c r="WAN12" s="215"/>
      <c r="WAO12" s="215"/>
      <c r="WAP12" s="215"/>
      <c r="WAQ12" s="215"/>
      <c r="WAR12" s="215"/>
      <c r="WAS12" s="215"/>
      <c r="WAT12" s="215"/>
      <c r="WAU12" s="215"/>
      <c r="WAV12" s="215"/>
      <c r="WAW12" s="215"/>
      <c r="WAX12" s="215"/>
      <c r="WAY12" s="215"/>
      <c r="WAZ12" s="215"/>
      <c r="WBA12" s="215"/>
      <c r="WBB12" s="215"/>
      <c r="WBC12" s="215"/>
      <c r="WBD12" s="215"/>
      <c r="WBE12" s="215"/>
      <c r="WBF12" s="215"/>
      <c r="WBG12" s="215"/>
      <c r="WBH12" s="215"/>
      <c r="WBI12" s="215"/>
      <c r="WBJ12" s="215"/>
      <c r="WBK12" s="215"/>
      <c r="WBL12" s="215"/>
      <c r="WBM12" s="215"/>
      <c r="WBN12" s="215"/>
      <c r="WBO12" s="215"/>
      <c r="WBP12" s="215"/>
      <c r="WBQ12" s="215"/>
      <c r="WBR12" s="215"/>
      <c r="WBS12" s="215"/>
      <c r="WBT12" s="215"/>
      <c r="WBU12" s="215"/>
      <c r="WBV12" s="215"/>
      <c r="WBW12" s="215"/>
      <c r="WBX12" s="215"/>
      <c r="WBY12" s="215"/>
      <c r="WBZ12" s="215"/>
      <c r="WCA12" s="215"/>
      <c r="WCB12" s="215"/>
      <c r="WCC12" s="215"/>
      <c r="WCD12" s="215"/>
      <c r="WCE12" s="215"/>
      <c r="WCF12" s="215"/>
      <c r="WCG12" s="215"/>
      <c r="WCH12" s="215"/>
      <c r="WCI12" s="215"/>
      <c r="WCJ12" s="215"/>
      <c r="WCK12" s="215"/>
      <c r="WCL12" s="215"/>
      <c r="WCM12" s="215"/>
      <c r="WCN12" s="215"/>
      <c r="WCO12" s="215"/>
      <c r="WCP12" s="215"/>
      <c r="WCQ12" s="215"/>
      <c r="WCR12" s="215"/>
      <c r="WCS12" s="215"/>
      <c r="WCT12" s="215"/>
      <c r="WCU12" s="215"/>
      <c r="WCV12" s="215"/>
      <c r="WCW12" s="215"/>
      <c r="WCX12" s="215"/>
      <c r="WCY12" s="215"/>
      <c r="WCZ12" s="215"/>
      <c r="WDA12" s="215"/>
      <c r="WDB12" s="215"/>
      <c r="WDC12" s="215"/>
      <c r="WDD12" s="215"/>
      <c r="WDE12" s="215"/>
      <c r="WDF12" s="215"/>
      <c r="WDG12" s="215"/>
      <c r="WDH12" s="215"/>
      <c r="WDI12" s="215"/>
      <c r="WDJ12" s="215"/>
      <c r="WDK12" s="215"/>
      <c r="WDL12" s="215"/>
      <c r="WDM12" s="215"/>
      <c r="WDN12" s="215"/>
      <c r="WDO12" s="215"/>
      <c r="WDP12" s="215"/>
      <c r="WDQ12" s="215"/>
      <c r="WDR12" s="215"/>
      <c r="WDS12" s="215"/>
      <c r="WDT12" s="215"/>
      <c r="WDU12" s="215"/>
      <c r="WDV12" s="215"/>
      <c r="WDW12" s="215"/>
      <c r="WDX12" s="215"/>
      <c r="WDY12" s="215"/>
      <c r="WDZ12" s="215"/>
      <c r="WEA12" s="215"/>
      <c r="WEB12" s="215"/>
      <c r="WEC12" s="215"/>
      <c r="WED12" s="215"/>
      <c r="WEE12" s="215"/>
      <c r="WEF12" s="215"/>
      <c r="WEG12" s="215"/>
      <c r="WEH12" s="215"/>
      <c r="WEI12" s="215"/>
      <c r="WEJ12" s="215"/>
      <c r="WEK12" s="215"/>
      <c r="WEL12" s="215"/>
      <c r="WEM12" s="215"/>
      <c r="WEN12" s="215"/>
      <c r="WEO12" s="215"/>
      <c r="WEP12" s="215"/>
      <c r="WEQ12" s="215"/>
      <c r="WER12" s="215"/>
      <c r="WES12" s="215"/>
      <c r="WET12" s="215"/>
      <c r="WEU12" s="215"/>
      <c r="WEV12" s="215"/>
      <c r="WEW12" s="215"/>
      <c r="WEX12" s="215"/>
      <c r="WEY12" s="215"/>
      <c r="WEZ12" s="215"/>
      <c r="WFA12" s="215"/>
      <c r="WFB12" s="215"/>
      <c r="WFC12" s="215"/>
      <c r="WFD12" s="215"/>
      <c r="WFE12" s="215"/>
      <c r="WFF12" s="215"/>
      <c r="WFG12" s="215"/>
      <c r="WFH12" s="215"/>
      <c r="WFI12" s="215"/>
      <c r="WFJ12" s="215"/>
      <c r="WFK12" s="215"/>
      <c r="WFL12" s="215"/>
      <c r="WFM12" s="215"/>
      <c r="WFN12" s="215"/>
      <c r="WFO12" s="215"/>
      <c r="WFP12" s="215"/>
      <c r="WFQ12" s="215"/>
      <c r="WFR12" s="215"/>
      <c r="WFS12" s="215"/>
      <c r="WFT12" s="215"/>
      <c r="WFU12" s="215"/>
      <c r="WFV12" s="215"/>
      <c r="WFW12" s="215"/>
      <c r="WFX12" s="215"/>
      <c r="WFY12" s="215"/>
      <c r="WFZ12" s="215"/>
      <c r="WGA12" s="215"/>
      <c r="WGB12" s="215"/>
      <c r="WGC12" s="215"/>
      <c r="WGD12" s="215"/>
      <c r="WGE12" s="215"/>
      <c r="WGF12" s="215"/>
      <c r="WGG12" s="215"/>
      <c r="WGH12" s="215"/>
      <c r="WGI12" s="215"/>
      <c r="WGJ12" s="215"/>
      <c r="WGK12" s="215"/>
      <c r="WGL12" s="215"/>
      <c r="WGM12" s="215"/>
      <c r="WGN12" s="215"/>
      <c r="WGO12" s="215"/>
      <c r="WGP12" s="215"/>
      <c r="WGQ12" s="215"/>
      <c r="WGR12" s="215"/>
      <c r="WGS12" s="215"/>
      <c r="WGT12" s="215"/>
      <c r="WGU12" s="215"/>
      <c r="WGV12" s="215"/>
      <c r="WGW12" s="215"/>
      <c r="WGX12" s="215"/>
      <c r="WGY12" s="215"/>
      <c r="WGZ12" s="215"/>
      <c r="WHA12" s="215"/>
      <c r="WHB12" s="215"/>
      <c r="WHC12" s="215"/>
      <c r="WHD12" s="215"/>
      <c r="WHE12" s="215"/>
      <c r="WHF12" s="215"/>
      <c r="WHG12" s="215"/>
      <c r="WHH12" s="215"/>
      <c r="WHI12" s="215"/>
      <c r="WHJ12" s="215"/>
      <c r="WHK12" s="215"/>
      <c r="WHL12" s="215"/>
      <c r="WHM12" s="215"/>
      <c r="WHN12" s="215"/>
      <c r="WHO12" s="215"/>
      <c r="WHP12" s="215"/>
      <c r="WHQ12" s="215"/>
      <c r="WHR12" s="215"/>
      <c r="WHS12" s="215"/>
      <c r="WHT12" s="215"/>
      <c r="WHU12" s="215"/>
      <c r="WHV12" s="215"/>
      <c r="WHW12" s="215"/>
      <c r="WHX12" s="215"/>
      <c r="WHY12" s="215"/>
      <c r="WHZ12" s="215"/>
      <c r="WIA12" s="215"/>
      <c r="WIB12" s="215"/>
      <c r="WIC12" s="215"/>
      <c r="WID12" s="215"/>
      <c r="WIE12" s="215"/>
      <c r="WIF12" s="215"/>
      <c r="WIG12" s="215"/>
      <c r="WIH12" s="215"/>
      <c r="WII12" s="215"/>
      <c r="WIJ12" s="215"/>
      <c r="WIK12" s="215"/>
      <c r="WIL12" s="215"/>
      <c r="WIM12" s="215"/>
      <c r="WIN12" s="215"/>
      <c r="WIO12" s="215"/>
      <c r="WIP12" s="215"/>
      <c r="WIQ12" s="215"/>
      <c r="WIR12" s="215"/>
      <c r="WIS12" s="215"/>
      <c r="WIT12" s="215"/>
      <c r="WIU12" s="215"/>
      <c r="WIV12" s="215"/>
      <c r="WIW12" s="215"/>
      <c r="WIX12" s="215"/>
      <c r="WIY12" s="215"/>
      <c r="WIZ12" s="215"/>
      <c r="WJA12" s="215"/>
      <c r="WJB12" s="215"/>
      <c r="WJC12" s="215"/>
      <c r="WJD12" s="215"/>
      <c r="WJE12" s="215"/>
      <c r="WJF12" s="215"/>
      <c r="WJG12" s="215"/>
      <c r="WJH12" s="215"/>
      <c r="WJI12" s="215"/>
      <c r="WJJ12" s="215"/>
      <c r="WJK12" s="215"/>
      <c r="WJL12" s="215"/>
      <c r="WJM12" s="215"/>
      <c r="WJN12" s="215"/>
      <c r="WJO12" s="215"/>
      <c r="WJP12" s="215"/>
      <c r="WJQ12" s="215"/>
      <c r="WJR12" s="215"/>
      <c r="WJS12" s="215"/>
      <c r="WJT12" s="215"/>
      <c r="WJU12" s="215"/>
      <c r="WJV12" s="215"/>
      <c r="WJW12" s="215"/>
      <c r="WJX12" s="215"/>
      <c r="WJY12" s="215"/>
      <c r="WJZ12" s="215"/>
      <c r="WKA12" s="215"/>
      <c r="WKB12" s="215"/>
      <c r="WKC12" s="215"/>
      <c r="WKD12" s="215"/>
      <c r="WKE12" s="215"/>
      <c r="WKF12" s="215"/>
      <c r="WKG12" s="215"/>
      <c r="WKH12" s="215"/>
      <c r="WKI12" s="215"/>
      <c r="WKJ12" s="215"/>
      <c r="WKK12" s="215"/>
      <c r="WKL12" s="215"/>
      <c r="WKM12" s="215"/>
      <c r="WKN12" s="215"/>
      <c r="WKO12" s="215"/>
      <c r="WKP12" s="215"/>
      <c r="WKQ12" s="215"/>
      <c r="WKR12" s="215"/>
      <c r="WKS12" s="215"/>
      <c r="WKT12" s="215"/>
      <c r="WKU12" s="215"/>
      <c r="WKV12" s="215"/>
      <c r="WKW12" s="215"/>
      <c r="WKX12" s="215"/>
      <c r="WKY12" s="215"/>
      <c r="WKZ12" s="215"/>
      <c r="WLA12" s="215"/>
      <c r="WLB12" s="215"/>
      <c r="WLC12" s="215"/>
      <c r="WLD12" s="215"/>
      <c r="WLE12" s="215"/>
      <c r="WLF12" s="215"/>
      <c r="WLG12" s="215"/>
      <c r="WLH12" s="215"/>
      <c r="WLI12" s="215"/>
      <c r="WLJ12" s="215"/>
      <c r="WLK12" s="215"/>
      <c r="WLL12" s="215"/>
      <c r="WLM12" s="215"/>
      <c r="WLN12" s="215"/>
      <c r="WLO12" s="215"/>
      <c r="WLP12" s="215"/>
      <c r="WLQ12" s="215"/>
      <c r="WLR12" s="215"/>
      <c r="WLS12" s="215"/>
      <c r="WLT12" s="215"/>
      <c r="WLU12" s="215"/>
      <c r="WLV12" s="215"/>
      <c r="WLW12" s="215"/>
      <c r="WLX12" s="215"/>
      <c r="WLY12" s="215"/>
      <c r="WLZ12" s="215"/>
      <c r="WMA12" s="215"/>
      <c r="WMB12" s="215"/>
      <c r="WMC12" s="215"/>
      <c r="WMD12" s="215"/>
      <c r="WME12" s="215"/>
      <c r="WMF12" s="215"/>
      <c r="WMG12" s="215"/>
      <c r="WMH12" s="215"/>
      <c r="WMI12" s="215"/>
      <c r="WMJ12" s="215"/>
      <c r="WMK12" s="215"/>
      <c r="WML12" s="215"/>
      <c r="WMM12" s="215"/>
      <c r="WMN12" s="215"/>
      <c r="WMO12" s="215"/>
      <c r="WMP12" s="215"/>
      <c r="WMQ12" s="215"/>
      <c r="WMR12" s="215"/>
      <c r="WMS12" s="215"/>
      <c r="WMT12" s="215"/>
      <c r="WMU12" s="215"/>
      <c r="WMV12" s="215"/>
      <c r="WMW12" s="215"/>
      <c r="WMX12" s="215"/>
      <c r="WMY12" s="215"/>
      <c r="WMZ12" s="215"/>
      <c r="WNA12" s="215"/>
      <c r="WNB12" s="215"/>
      <c r="WNC12" s="215"/>
      <c r="WND12" s="215"/>
      <c r="WNE12" s="215"/>
      <c r="WNF12" s="215"/>
      <c r="WNG12" s="215"/>
      <c r="WNH12" s="215"/>
      <c r="WNI12" s="215"/>
      <c r="WNJ12" s="215"/>
      <c r="WNK12" s="215"/>
      <c r="WNL12" s="215"/>
      <c r="WNM12" s="215"/>
      <c r="WNN12" s="215"/>
      <c r="WNO12" s="215"/>
      <c r="WNP12" s="215"/>
      <c r="WNQ12" s="215"/>
      <c r="WNR12" s="215"/>
      <c r="WNS12" s="215"/>
      <c r="WNT12" s="215"/>
      <c r="WNU12" s="215"/>
      <c r="WNV12" s="215"/>
      <c r="WNW12" s="215"/>
      <c r="WNX12" s="215"/>
      <c r="WNY12" s="215"/>
      <c r="WNZ12" s="215"/>
      <c r="WOA12" s="215"/>
      <c r="WOB12" s="215"/>
      <c r="WOC12" s="215"/>
      <c r="WOD12" s="215"/>
      <c r="WOE12" s="215"/>
      <c r="WOF12" s="215"/>
      <c r="WOG12" s="215"/>
      <c r="WOH12" s="215"/>
      <c r="WOI12" s="215"/>
      <c r="WOJ12" s="215"/>
      <c r="WOK12" s="215"/>
      <c r="WOL12" s="215"/>
      <c r="WOM12" s="215"/>
      <c r="WON12" s="215"/>
      <c r="WOO12" s="215"/>
      <c r="WOP12" s="215"/>
      <c r="WOQ12" s="215"/>
      <c r="WOR12" s="215"/>
      <c r="WOS12" s="215"/>
      <c r="WOT12" s="215"/>
      <c r="WOU12" s="215"/>
      <c r="WOV12" s="215"/>
      <c r="WOW12" s="215"/>
      <c r="WOX12" s="215"/>
      <c r="WOY12" s="215"/>
      <c r="WOZ12" s="215"/>
      <c r="WPA12" s="215"/>
      <c r="WPB12" s="215"/>
      <c r="WPC12" s="215"/>
      <c r="WPD12" s="215"/>
      <c r="WPE12" s="215"/>
      <c r="WPF12" s="215"/>
      <c r="WPG12" s="215"/>
      <c r="WPH12" s="215"/>
      <c r="WPI12" s="215"/>
      <c r="WPJ12" s="215"/>
      <c r="WPK12" s="215"/>
      <c r="WPL12" s="215"/>
      <c r="WPM12" s="215"/>
      <c r="WPN12" s="215"/>
      <c r="WPO12" s="215"/>
      <c r="WPP12" s="215"/>
      <c r="WPQ12" s="215"/>
      <c r="WPR12" s="215"/>
      <c r="WPS12" s="215"/>
      <c r="WPT12" s="215"/>
      <c r="WPU12" s="215"/>
      <c r="WPV12" s="215"/>
      <c r="WPW12" s="215"/>
      <c r="WPX12" s="215"/>
      <c r="WPY12" s="215"/>
      <c r="WPZ12" s="215"/>
      <c r="WQA12" s="215"/>
      <c r="WQB12" s="215"/>
      <c r="WQC12" s="215"/>
      <c r="WQD12" s="215"/>
      <c r="WQE12" s="215"/>
      <c r="WQF12" s="215"/>
      <c r="WQG12" s="215"/>
      <c r="WQH12" s="215"/>
      <c r="WQI12" s="215"/>
      <c r="WQJ12" s="215"/>
      <c r="WQK12" s="215"/>
      <c r="WQL12" s="215"/>
      <c r="WQM12" s="215"/>
      <c r="WQN12" s="215"/>
      <c r="WQO12" s="215"/>
      <c r="WQP12" s="215"/>
      <c r="WQQ12" s="215"/>
      <c r="WQR12" s="215"/>
      <c r="WQS12" s="215"/>
      <c r="WQT12" s="215"/>
      <c r="WQU12" s="215"/>
      <c r="WQV12" s="215"/>
      <c r="WQW12" s="215"/>
      <c r="WQX12" s="215"/>
      <c r="WQY12" s="215"/>
      <c r="WQZ12" s="215"/>
      <c r="WRA12" s="215"/>
      <c r="WRB12" s="215"/>
      <c r="WRC12" s="215"/>
      <c r="WRD12" s="215"/>
      <c r="WRE12" s="215"/>
      <c r="WRF12" s="215"/>
      <c r="WRG12" s="215"/>
      <c r="WRH12" s="215"/>
      <c r="WRI12" s="215"/>
      <c r="WRJ12" s="215"/>
      <c r="WRK12" s="215"/>
      <c r="WRL12" s="215"/>
      <c r="WRM12" s="215"/>
      <c r="WRN12" s="215"/>
      <c r="WRO12" s="215"/>
      <c r="WRP12" s="215"/>
      <c r="WRQ12" s="215"/>
      <c r="WRR12" s="215"/>
      <c r="WRS12" s="215"/>
      <c r="WRT12" s="215"/>
      <c r="WRU12" s="215"/>
      <c r="WRV12" s="215"/>
      <c r="WRW12" s="215"/>
      <c r="WRX12" s="215"/>
      <c r="WRY12" s="215"/>
      <c r="WRZ12" s="215"/>
      <c r="WSA12" s="215"/>
      <c r="WSB12" s="215"/>
      <c r="WSC12" s="215"/>
      <c r="WSD12" s="215"/>
      <c r="WSE12" s="215"/>
      <c r="WSF12" s="215"/>
      <c r="WSG12" s="215"/>
      <c r="WSH12" s="215"/>
      <c r="WSI12" s="215"/>
      <c r="WSJ12" s="215"/>
      <c r="WSK12" s="215"/>
      <c r="WSL12" s="215"/>
      <c r="WSM12" s="215"/>
      <c r="WSN12" s="215"/>
      <c r="WSO12" s="215"/>
      <c r="WSP12" s="215"/>
      <c r="WSQ12" s="215"/>
      <c r="WSR12" s="215"/>
      <c r="WSS12" s="215"/>
      <c r="WST12" s="215"/>
      <c r="WSU12" s="215"/>
      <c r="WSV12" s="215"/>
      <c r="WSW12" s="215"/>
      <c r="WSX12" s="215"/>
      <c r="WSY12" s="215"/>
      <c r="WSZ12" s="215"/>
      <c r="WTA12" s="215"/>
      <c r="WTB12" s="215"/>
      <c r="WTC12" s="215"/>
      <c r="WTD12" s="215"/>
      <c r="WTE12" s="215"/>
      <c r="WTF12" s="215"/>
      <c r="WTG12" s="215"/>
      <c r="WTH12" s="215"/>
      <c r="WTI12" s="215"/>
      <c r="WTJ12" s="215"/>
      <c r="WTK12" s="215"/>
      <c r="WTL12" s="215"/>
      <c r="WTM12" s="215"/>
      <c r="WTN12" s="215"/>
      <c r="WTO12" s="215"/>
      <c r="WTP12" s="215"/>
      <c r="WTQ12" s="215"/>
      <c r="WTR12" s="215"/>
      <c r="WTS12" s="215"/>
      <c r="WTT12" s="215"/>
      <c r="WTU12" s="215"/>
      <c r="WTV12" s="215"/>
      <c r="WTW12" s="215"/>
      <c r="WTX12" s="215"/>
      <c r="WTY12" s="215"/>
      <c r="WTZ12" s="215"/>
      <c r="WUA12" s="215"/>
      <c r="WUB12" s="215"/>
      <c r="WUC12" s="215"/>
      <c r="WUD12" s="215"/>
      <c r="WUE12" s="215"/>
      <c r="WUF12" s="215"/>
      <c r="WUG12" s="215"/>
      <c r="WUH12" s="215"/>
      <c r="WUI12" s="215"/>
      <c r="WUJ12" s="215"/>
      <c r="WUK12" s="215"/>
      <c r="WUL12" s="215"/>
      <c r="WUM12" s="215"/>
      <c r="WUN12" s="215"/>
      <c r="WUO12" s="215"/>
      <c r="WUP12" s="215"/>
      <c r="WUQ12" s="215"/>
      <c r="WUR12" s="215"/>
      <c r="WUS12" s="215"/>
      <c r="WUT12" s="215"/>
      <c r="WUU12" s="215"/>
      <c r="WUV12" s="215"/>
      <c r="WUW12" s="215"/>
      <c r="WUX12" s="215"/>
      <c r="WUY12" s="215"/>
      <c r="WUZ12" s="215"/>
      <c r="WVA12" s="215"/>
      <c r="WVB12" s="215"/>
      <c r="WVC12" s="215"/>
      <c r="WVD12" s="215"/>
      <c r="WVE12" s="215"/>
      <c r="WVF12" s="215"/>
      <c r="WVG12" s="215"/>
      <c r="WVH12" s="215"/>
      <c r="WVI12" s="215"/>
      <c r="WVJ12" s="215"/>
      <c r="WVK12" s="215"/>
      <c r="WVL12" s="215"/>
      <c r="WVM12" s="215"/>
      <c r="WVN12" s="215"/>
      <c r="WVO12" s="215"/>
      <c r="WVP12" s="215"/>
      <c r="WVQ12" s="215"/>
      <c r="WVR12" s="215"/>
      <c r="WVS12" s="215"/>
      <c r="WVT12" s="215"/>
      <c r="WVU12" s="215"/>
      <c r="WVV12" s="215"/>
      <c r="WVW12" s="215"/>
      <c r="WVX12" s="215"/>
      <c r="WVY12" s="215"/>
      <c r="WVZ12" s="215"/>
      <c r="WWA12" s="215"/>
      <c r="WWB12" s="215"/>
      <c r="WWC12" s="215"/>
      <c r="WWD12" s="215"/>
      <c r="WWE12" s="215"/>
      <c r="WWF12" s="215"/>
      <c r="WWG12" s="215"/>
      <c r="WWH12" s="215"/>
      <c r="WWI12" s="215"/>
      <c r="WWJ12" s="215"/>
      <c r="WWK12" s="215"/>
      <c r="WWL12" s="215"/>
      <c r="WWM12" s="215"/>
      <c r="WWN12" s="215"/>
      <c r="WWO12" s="215"/>
      <c r="WWP12" s="215"/>
      <c r="WWQ12" s="215"/>
      <c r="WWR12" s="215"/>
      <c r="WWS12" s="215"/>
      <c r="WWT12" s="215"/>
      <c r="WWU12" s="215"/>
      <c r="WWV12" s="215"/>
      <c r="WWW12" s="215"/>
      <c r="WWX12" s="215"/>
      <c r="WWY12" s="215"/>
      <c r="WWZ12" s="215"/>
      <c r="WXA12" s="215"/>
      <c r="WXB12" s="215"/>
      <c r="WXC12" s="215"/>
      <c r="WXD12" s="215"/>
      <c r="WXE12" s="215"/>
      <c r="WXF12" s="215"/>
      <c r="WXG12" s="215"/>
      <c r="WXH12" s="215"/>
      <c r="WXI12" s="215"/>
      <c r="WXJ12" s="215"/>
      <c r="WXK12" s="215"/>
      <c r="WXL12" s="215"/>
      <c r="WXM12" s="215"/>
      <c r="WXN12" s="215"/>
      <c r="WXO12" s="215"/>
      <c r="WXP12" s="215"/>
      <c r="WXQ12" s="215"/>
      <c r="WXR12" s="215"/>
      <c r="WXS12" s="215"/>
      <c r="WXT12" s="215"/>
      <c r="WXU12" s="215"/>
      <c r="WXV12" s="215"/>
      <c r="WXW12" s="215"/>
      <c r="WXX12" s="215"/>
      <c r="WXY12" s="215"/>
      <c r="WXZ12" s="215"/>
      <c r="WYA12" s="215"/>
      <c r="WYB12" s="215"/>
      <c r="WYC12" s="215"/>
      <c r="WYD12" s="215"/>
      <c r="WYE12" s="215"/>
      <c r="WYF12" s="215"/>
      <c r="WYG12" s="215"/>
      <c r="WYH12" s="215"/>
      <c r="WYI12" s="215"/>
      <c r="WYJ12" s="215"/>
      <c r="WYK12" s="215"/>
      <c r="WYL12" s="215"/>
      <c r="WYM12" s="215"/>
      <c r="WYN12" s="215"/>
      <c r="WYO12" s="215"/>
      <c r="WYP12" s="215"/>
      <c r="WYQ12" s="215"/>
      <c r="WYR12" s="215"/>
      <c r="WYS12" s="215"/>
      <c r="WYT12" s="215"/>
      <c r="WYU12" s="215"/>
      <c r="WYV12" s="215"/>
      <c r="WYW12" s="215"/>
      <c r="WYX12" s="215"/>
      <c r="WYY12" s="215"/>
      <c r="WYZ12" s="215"/>
      <c r="WZA12" s="215"/>
      <c r="WZB12" s="215"/>
      <c r="WZC12" s="215"/>
      <c r="WZD12" s="215"/>
      <c r="WZE12" s="215"/>
      <c r="WZF12" s="215"/>
      <c r="WZG12" s="215"/>
      <c r="WZH12" s="215"/>
      <c r="WZI12" s="215"/>
      <c r="WZJ12" s="215"/>
      <c r="WZK12" s="215"/>
      <c r="WZL12" s="215"/>
      <c r="WZM12" s="215"/>
      <c r="WZN12" s="215"/>
      <c r="WZO12" s="215"/>
      <c r="WZP12" s="215"/>
      <c r="WZQ12" s="215"/>
      <c r="WZR12" s="215"/>
      <c r="WZS12" s="215"/>
      <c r="WZT12" s="215"/>
      <c r="WZU12" s="215"/>
      <c r="WZV12" s="215"/>
      <c r="WZW12" s="215"/>
      <c r="WZX12" s="215"/>
      <c r="WZY12" s="215"/>
      <c r="WZZ12" s="215"/>
      <c r="XAA12" s="215"/>
      <c r="XAB12" s="215"/>
      <c r="XAC12" s="215"/>
      <c r="XAD12" s="215"/>
      <c r="XAE12" s="215"/>
      <c r="XAF12" s="215"/>
      <c r="XAG12" s="215"/>
      <c r="XAH12" s="215"/>
      <c r="XAI12" s="215"/>
      <c r="XAJ12" s="215"/>
      <c r="XAK12" s="215"/>
      <c r="XAL12" s="215"/>
      <c r="XAM12" s="215"/>
      <c r="XAN12" s="215"/>
      <c r="XAO12" s="215"/>
      <c r="XAP12" s="215"/>
      <c r="XAQ12" s="215"/>
      <c r="XAR12" s="215"/>
      <c r="XAS12" s="215"/>
      <c r="XAT12" s="215"/>
      <c r="XAU12" s="215"/>
      <c r="XAV12" s="215"/>
      <c r="XAW12" s="215"/>
      <c r="XAX12" s="215"/>
      <c r="XAY12" s="215"/>
      <c r="XAZ12" s="215"/>
      <c r="XBA12" s="215"/>
      <c r="XBB12" s="215"/>
      <c r="XBC12" s="215"/>
      <c r="XBD12" s="215"/>
      <c r="XBE12" s="215"/>
      <c r="XBF12" s="215"/>
      <c r="XBG12" s="215"/>
      <c r="XBH12" s="215"/>
      <c r="XBI12" s="215"/>
      <c r="XBJ12" s="215"/>
      <c r="XBK12" s="215"/>
      <c r="XBL12" s="215"/>
      <c r="XBM12" s="215"/>
      <c r="XBN12" s="215"/>
      <c r="XBO12" s="215"/>
      <c r="XBP12" s="215"/>
      <c r="XBQ12" s="215"/>
      <c r="XBR12" s="215"/>
      <c r="XBS12" s="215"/>
      <c r="XBT12" s="215"/>
      <c r="XBU12" s="215"/>
      <c r="XBV12" s="215"/>
      <c r="XBW12" s="215"/>
      <c r="XBX12" s="215"/>
      <c r="XBY12" s="215"/>
      <c r="XBZ12" s="215"/>
      <c r="XCA12" s="215"/>
      <c r="XCB12" s="215"/>
      <c r="XCC12" s="215"/>
      <c r="XCD12" s="215"/>
      <c r="XCE12" s="215"/>
      <c r="XCF12" s="215"/>
      <c r="XCG12" s="215"/>
      <c r="XCH12" s="215"/>
      <c r="XCI12" s="215"/>
      <c r="XCJ12" s="215"/>
      <c r="XCK12" s="215"/>
      <c r="XCL12" s="215"/>
      <c r="XCM12" s="215"/>
      <c r="XCN12" s="215"/>
      <c r="XCO12" s="215"/>
      <c r="XCP12" s="215"/>
      <c r="XCQ12" s="215"/>
      <c r="XCR12" s="215"/>
      <c r="XCS12" s="215"/>
      <c r="XCT12" s="215"/>
      <c r="XCU12" s="215"/>
      <c r="XCV12" s="215"/>
      <c r="XCW12" s="215"/>
      <c r="XCX12" s="215"/>
    </row>
    <row r="13" spans="1:16326" ht="66.75" customHeight="1">
      <c r="A13" s="227">
        <v>2</v>
      </c>
      <c r="B13" s="228" t="s">
        <v>278</v>
      </c>
      <c r="C13" s="228" t="s">
        <v>30</v>
      </c>
      <c r="D13" s="279" t="s">
        <v>271</v>
      </c>
      <c r="E13" s="228" t="s">
        <v>32</v>
      </c>
      <c r="F13" s="228">
        <v>50</v>
      </c>
      <c r="G13" s="229">
        <v>228.86</v>
      </c>
      <c r="H13" s="230">
        <v>11443</v>
      </c>
    </row>
    <row r="14" spans="1:16326" ht="57.75" customHeight="1">
      <c r="A14" s="227">
        <v>3</v>
      </c>
      <c r="B14" s="228" t="s">
        <v>278</v>
      </c>
      <c r="C14" s="228" t="s">
        <v>33</v>
      </c>
      <c r="D14" s="279" t="s">
        <v>313</v>
      </c>
      <c r="E14" s="228" t="s">
        <v>35</v>
      </c>
      <c r="F14" s="228">
        <v>1000</v>
      </c>
      <c r="G14" s="229">
        <v>508.16</v>
      </c>
      <c r="H14" s="230">
        <v>508160</v>
      </c>
    </row>
    <row r="15" spans="1:16326" ht="60" customHeight="1">
      <c r="A15" s="227">
        <v>4</v>
      </c>
      <c r="B15" s="228" t="s">
        <v>278</v>
      </c>
      <c r="C15" s="228" t="s">
        <v>36</v>
      </c>
      <c r="D15" s="279" t="s">
        <v>314</v>
      </c>
      <c r="E15" s="228" t="s">
        <v>35</v>
      </c>
      <c r="F15" s="228">
        <v>1000</v>
      </c>
      <c r="G15" s="229">
        <v>158.56</v>
      </c>
      <c r="H15" s="230">
        <v>158560</v>
      </c>
    </row>
    <row r="16" spans="1:16326" ht="47.25" customHeight="1">
      <c r="A16" s="227">
        <v>5</v>
      </c>
      <c r="B16" s="228" t="s">
        <v>278</v>
      </c>
      <c r="C16" s="228" t="s">
        <v>38</v>
      </c>
      <c r="D16" s="279" t="s">
        <v>315</v>
      </c>
      <c r="E16" s="228" t="s">
        <v>35</v>
      </c>
      <c r="F16" s="228">
        <v>200</v>
      </c>
      <c r="G16" s="229">
        <v>28.44</v>
      </c>
      <c r="H16" s="230">
        <v>5688</v>
      </c>
    </row>
    <row r="17" spans="1:8" ht="47.25" customHeight="1">
      <c r="A17" s="227">
        <v>6</v>
      </c>
      <c r="B17" s="228" t="s">
        <v>278</v>
      </c>
      <c r="C17" s="228" t="s">
        <v>40</v>
      </c>
      <c r="D17" s="279" t="s">
        <v>316</v>
      </c>
      <c r="E17" s="228" t="s">
        <v>35</v>
      </c>
      <c r="F17" s="228">
        <v>4500</v>
      </c>
      <c r="G17" s="229">
        <v>9.81</v>
      </c>
      <c r="H17" s="230">
        <v>44145</v>
      </c>
    </row>
    <row r="18" spans="1:8" ht="47.25" customHeight="1">
      <c r="A18" s="227">
        <v>7</v>
      </c>
      <c r="B18" s="228" t="s">
        <v>278</v>
      </c>
      <c r="C18" s="228" t="s">
        <v>42</v>
      </c>
      <c r="D18" s="279" t="s">
        <v>317</v>
      </c>
      <c r="E18" s="228" t="s">
        <v>35</v>
      </c>
      <c r="F18" s="228">
        <v>2840</v>
      </c>
      <c r="G18" s="229">
        <v>12.71</v>
      </c>
      <c r="H18" s="230">
        <v>36096.400000000001</v>
      </c>
    </row>
    <row r="19" spans="1:8" ht="47.25" customHeight="1">
      <c r="A19" s="227">
        <v>8</v>
      </c>
      <c r="B19" s="228" t="s">
        <v>278</v>
      </c>
      <c r="C19" s="228" t="s">
        <v>44</v>
      </c>
      <c r="D19" s="279" t="s">
        <v>318</v>
      </c>
      <c r="E19" s="228" t="s">
        <v>35</v>
      </c>
      <c r="F19" s="228">
        <v>1200</v>
      </c>
      <c r="G19" s="229">
        <v>15.97</v>
      </c>
      <c r="H19" s="230">
        <v>19164</v>
      </c>
    </row>
    <row r="20" spans="1:8" ht="47.25" customHeight="1">
      <c r="A20" s="227">
        <v>9</v>
      </c>
      <c r="B20" s="228" t="s">
        <v>278</v>
      </c>
      <c r="C20" s="228" t="s">
        <v>46</v>
      </c>
      <c r="D20" s="279" t="s">
        <v>319</v>
      </c>
      <c r="E20" s="228" t="s">
        <v>35</v>
      </c>
      <c r="F20" s="228">
        <v>2000</v>
      </c>
      <c r="G20" s="229">
        <v>17</v>
      </c>
      <c r="H20" s="230">
        <v>34000</v>
      </c>
    </row>
    <row r="21" spans="1:8" ht="47.25" customHeight="1">
      <c r="A21" s="227">
        <v>10</v>
      </c>
      <c r="B21" s="228" t="s">
        <v>278</v>
      </c>
      <c r="C21" s="228" t="s">
        <v>48</v>
      </c>
      <c r="D21" s="279" t="s">
        <v>320</v>
      </c>
      <c r="E21" s="228" t="s">
        <v>35</v>
      </c>
      <c r="F21" s="228">
        <v>8000</v>
      </c>
      <c r="G21" s="229">
        <v>23.75</v>
      </c>
      <c r="H21" s="230">
        <v>190000</v>
      </c>
    </row>
    <row r="22" spans="1:8" ht="47.25" customHeight="1">
      <c r="A22" s="227">
        <v>11</v>
      </c>
      <c r="B22" s="228" t="s">
        <v>278</v>
      </c>
      <c r="C22" s="228" t="s">
        <v>50</v>
      </c>
      <c r="D22" s="279" t="s">
        <v>321</v>
      </c>
      <c r="E22" s="228" t="s">
        <v>35</v>
      </c>
      <c r="F22" s="228">
        <v>1300</v>
      </c>
      <c r="G22" s="229">
        <v>38.44</v>
      </c>
      <c r="H22" s="230">
        <v>49972</v>
      </c>
    </row>
    <row r="23" spans="1:8" ht="47.25" customHeight="1">
      <c r="A23" s="227">
        <v>12</v>
      </c>
      <c r="B23" s="228" t="s">
        <v>278</v>
      </c>
      <c r="C23" s="228" t="s">
        <v>52</v>
      </c>
      <c r="D23" s="279" t="s">
        <v>322</v>
      </c>
      <c r="E23" s="228" t="s">
        <v>35</v>
      </c>
      <c r="F23" s="228">
        <v>1300</v>
      </c>
      <c r="G23" s="229">
        <v>47.96</v>
      </c>
      <c r="H23" s="230">
        <v>62348</v>
      </c>
    </row>
    <row r="24" spans="1:8" ht="56.25" customHeight="1">
      <c r="A24" s="227">
        <v>13</v>
      </c>
      <c r="B24" s="228" t="s">
        <v>278</v>
      </c>
      <c r="C24" s="228" t="s">
        <v>54</v>
      </c>
      <c r="D24" s="279" t="s">
        <v>323</v>
      </c>
      <c r="E24" s="228" t="s">
        <v>35</v>
      </c>
      <c r="F24" s="228">
        <v>1200</v>
      </c>
      <c r="G24" s="229">
        <v>21.48</v>
      </c>
      <c r="H24" s="230">
        <v>25776</v>
      </c>
    </row>
    <row r="25" spans="1:8" ht="56.25" customHeight="1">
      <c r="A25" s="227">
        <v>14</v>
      </c>
      <c r="B25" s="228" t="s">
        <v>278</v>
      </c>
      <c r="C25" s="228" t="s">
        <v>56</v>
      </c>
      <c r="D25" s="279" t="s">
        <v>324</v>
      </c>
      <c r="E25" s="228" t="s">
        <v>35</v>
      </c>
      <c r="F25" s="228">
        <v>1300</v>
      </c>
      <c r="G25" s="229">
        <v>20.3</v>
      </c>
      <c r="H25" s="230">
        <v>26390</v>
      </c>
    </row>
    <row r="26" spans="1:8" ht="56.25" customHeight="1">
      <c r="A26" s="227">
        <v>15</v>
      </c>
      <c r="B26" s="228" t="s">
        <v>278</v>
      </c>
      <c r="C26" s="228" t="s">
        <v>58</v>
      </c>
      <c r="D26" s="279" t="s">
        <v>325</v>
      </c>
      <c r="E26" s="228" t="s">
        <v>35</v>
      </c>
      <c r="F26" s="228">
        <v>1300</v>
      </c>
      <c r="G26" s="229">
        <v>26.21</v>
      </c>
      <c r="H26" s="230">
        <v>34073</v>
      </c>
    </row>
    <row r="27" spans="1:8" ht="56.25" customHeight="1">
      <c r="A27" s="227">
        <v>16</v>
      </c>
      <c r="B27" s="228" t="s">
        <v>278</v>
      </c>
      <c r="C27" s="228" t="s">
        <v>60</v>
      </c>
      <c r="D27" s="279" t="s">
        <v>326</v>
      </c>
      <c r="E27" s="228" t="s">
        <v>35</v>
      </c>
      <c r="F27" s="228">
        <v>8000</v>
      </c>
      <c r="G27" s="229">
        <v>18.29</v>
      </c>
      <c r="H27" s="230">
        <v>146320</v>
      </c>
    </row>
    <row r="28" spans="1:8" ht="56.25" customHeight="1">
      <c r="A28" s="227">
        <v>17</v>
      </c>
      <c r="B28" s="228" t="s">
        <v>278</v>
      </c>
      <c r="C28" s="228" t="s">
        <v>62</v>
      </c>
      <c r="D28" s="279" t="s">
        <v>327</v>
      </c>
      <c r="E28" s="228" t="s">
        <v>35</v>
      </c>
      <c r="F28" s="228">
        <v>1300</v>
      </c>
      <c r="G28" s="229">
        <v>23.7</v>
      </c>
      <c r="H28" s="230">
        <v>30810</v>
      </c>
    </row>
    <row r="29" spans="1:8" ht="56.25" customHeight="1">
      <c r="A29" s="227">
        <v>18</v>
      </c>
      <c r="B29" s="228" t="s">
        <v>278</v>
      </c>
      <c r="C29" s="228" t="s">
        <v>64</v>
      </c>
      <c r="D29" s="279" t="s">
        <v>328</v>
      </c>
      <c r="E29" s="228" t="s">
        <v>35</v>
      </c>
      <c r="F29" s="228">
        <v>1300</v>
      </c>
      <c r="G29" s="229">
        <v>32.49</v>
      </c>
      <c r="H29" s="230">
        <v>42237</v>
      </c>
    </row>
    <row r="30" spans="1:8" ht="56.25" customHeight="1">
      <c r="A30" s="227">
        <v>19</v>
      </c>
      <c r="B30" s="228" t="s">
        <v>278</v>
      </c>
      <c r="C30" s="228" t="s">
        <v>66</v>
      </c>
      <c r="D30" s="279" t="s">
        <v>329</v>
      </c>
      <c r="E30" s="228" t="s">
        <v>35</v>
      </c>
      <c r="F30" s="228">
        <v>1250</v>
      </c>
      <c r="G30" s="229">
        <v>39.81</v>
      </c>
      <c r="H30" s="230">
        <v>49762.5</v>
      </c>
    </row>
    <row r="31" spans="1:8" ht="56.25" customHeight="1">
      <c r="A31" s="227">
        <v>20</v>
      </c>
      <c r="B31" s="228" t="s">
        <v>278</v>
      </c>
      <c r="C31" s="228" t="s">
        <v>68</v>
      </c>
      <c r="D31" s="279" t="s">
        <v>330</v>
      </c>
      <c r="E31" s="228" t="s">
        <v>35</v>
      </c>
      <c r="F31" s="228">
        <v>1300</v>
      </c>
      <c r="G31" s="229">
        <v>20.399999999999999</v>
      </c>
      <c r="H31" s="230">
        <v>26520</v>
      </c>
    </row>
    <row r="32" spans="1:8" ht="56.25" customHeight="1">
      <c r="A32" s="227">
        <v>21</v>
      </c>
      <c r="B32" s="228" t="s">
        <v>278</v>
      </c>
      <c r="C32" s="228" t="s">
        <v>70</v>
      </c>
      <c r="D32" s="279" t="s">
        <v>331</v>
      </c>
      <c r="E32" s="228" t="s">
        <v>35</v>
      </c>
      <c r="F32" s="228">
        <v>1300</v>
      </c>
      <c r="G32" s="229">
        <v>26.74</v>
      </c>
      <c r="H32" s="230">
        <v>34762</v>
      </c>
    </row>
    <row r="33" spans="1:8" ht="45" customHeight="1">
      <c r="A33" s="227">
        <v>22</v>
      </c>
      <c r="B33" s="228" t="s">
        <v>278</v>
      </c>
      <c r="C33" s="228" t="s">
        <v>72</v>
      </c>
      <c r="D33" s="279" t="s">
        <v>332</v>
      </c>
      <c r="E33" s="228" t="s">
        <v>35</v>
      </c>
      <c r="F33" s="228">
        <v>2300</v>
      </c>
      <c r="G33" s="229">
        <v>16.91</v>
      </c>
      <c r="H33" s="230">
        <v>38893</v>
      </c>
    </row>
    <row r="34" spans="1:8" ht="45" customHeight="1">
      <c r="A34" s="227">
        <v>23</v>
      </c>
      <c r="B34" s="228" t="s">
        <v>278</v>
      </c>
      <c r="C34" s="228" t="s">
        <v>74</v>
      </c>
      <c r="D34" s="279" t="s">
        <v>333</v>
      </c>
      <c r="E34" s="228" t="s">
        <v>35</v>
      </c>
      <c r="F34" s="228">
        <v>1300</v>
      </c>
      <c r="G34" s="229">
        <v>20.59</v>
      </c>
      <c r="H34" s="230">
        <v>26767</v>
      </c>
    </row>
    <row r="35" spans="1:8" ht="45" customHeight="1">
      <c r="A35" s="227">
        <v>24</v>
      </c>
      <c r="B35" s="228" t="s">
        <v>278</v>
      </c>
      <c r="C35" s="228" t="s">
        <v>76</v>
      </c>
      <c r="D35" s="279" t="s">
        <v>334</v>
      </c>
      <c r="E35" s="228" t="s">
        <v>35</v>
      </c>
      <c r="F35" s="228">
        <v>8000</v>
      </c>
      <c r="G35" s="229">
        <v>19.03</v>
      </c>
      <c r="H35" s="230">
        <v>152240</v>
      </c>
    </row>
    <row r="36" spans="1:8" ht="45" customHeight="1">
      <c r="A36" s="227">
        <v>25</v>
      </c>
      <c r="B36" s="228" t="s">
        <v>278</v>
      </c>
      <c r="C36" s="228" t="s">
        <v>78</v>
      </c>
      <c r="D36" s="279" t="s">
        <v>335</v>
      </c>
      <c r="E36" s="228" t="s">
        <v>35</v>
      </c>
      <c r="F36" s="228">
        <v>1300</v>
      </c>
      <c r="G36" s="229">
        <v>24.39</v>
      </c>
      <c r="H36" s="230">
        <v>31707</v>
      </c>
    </row>
    <row r="37" spans="1:8" ht="30" customHeight="1">
      <c r="A37" s="227">
        <v>26</v>
      </c>
      <c r="B37" s="228" t="s">
        <v>278</v>
      </c>
      <c r="C37" s="228" t="s">
        <v>80</v>
      </c>
      <c r="D37" s="279" t="s">
        <v>336</v>
      </c>
      <c r="E37" s="228" t="s">
        <v>35</v>
      </c>
      <c r="F37" s="228">
        <v>50</v>
      </c>
      <c r="G37" s="229">
        <v>67.459999999999994</v>
      </c>
      <c r="H37" s="230">
        <v>3373</v>
      </c>
    </row>
    <row r="38" spans="1:8" ht="30" customHeight="1">
      <c r="A38" s="227">
        <v>27</v>
      </c>
      <c r="B38" s="228" t="s">
        <v>278</v>
      </c>
      <c r="C38" s="228" t="s">
        <v>82</v>
      </c>
      <c r="D38" s="279" t="s">
        <v>337</v>
      </c>
      <c r="E38" s="228" t="s">
        <v>84</v>
      </c>
      <c r="F38" s="228">
        <v>100</v>
      </c>
      <c r="G38" s="229">
        <v>15.81</v>
      </c>
      <c r="H38" s="230">
        <v>1581</v>
      </c>
    </row>
    <row r="39" spans="1:8" ht="30" customHeight="1">
      <c r="A39" s="227">
        <v>28</v>
      </c>
      <c r="B39" s="228" t="s">
        <v>278</v>
      </c>
      <c r="C39" s="228" t="s">
        <v>85</v>
      </c>
      <c r="D39" s="279" t="s">
        <v>338</v>
      </c>
      <c r="E39" s="228" t="s">
        <v>84</v>
      </c>
      <c r="F39" s="228">
        <v>200</v>
      </c>
      <c r="G39" s="229">
        <v>16.03</v>
      </c>
      <c r="H39" s="230">
        <v>3206</v>
      </c>
    </row>
    <row r="40" spans="1:8" ht="30" customHeight="1">
      <c r="A40" s="227">
        <v>29</v>
      </c>
      <c r="B40" s="228" t="s">
        <v>278</v>
      </c>
      <c r="C40" s="228" t="s">
        <v>87</v>
      </c>
      <c r="D40" s="279" t="s">
        <v>339</v>
      </c>
      <c r="E40" s="228" t="s">
        <v>84</v>
      </c>
      <c r="F40" s="228">
        <v>200</v>
      </c>
      <c r="G40" s="229">
        <v>18.059999999999999</v>
      </c>
      <c r="H40" s="230">
        <v>3612</v>
      </c>
    </row>
    <row r="41" spans="1:8" ht="43.5" customHeight="1">
      <c r="A41" s="227">
        <v>30</v>
      </c>
      <c r="B41" s="228" t="s">
        <v>278</v>
      </c>
      <c r="C41" s="228" t="s">
        <v>89</v>
      </c>
      <c r="D41" s="279" t="s">
        <v>341</v>
      </c>
      <c r="E41" s="228" t="s">
        <v>84</v>
      </c>
      <c r="F41" s="228">
        <v>2000</v>
      </c>
      <c r="G41" s="229">
        <v>20.03</v>
      </c>
      <c r="H41" s="230">
        <v>40060</v>
      </c>
    </row>
    <row r="42" spans="1:8" ht="43.5" customHeight="1">
      <c r="A42" s="227">
        <v>31</v>
      </c>
      <c r="B42" s="228" t="s">
        <v>278</v>
      </c>
      <c r="C42" s="228" t="s">
        <v>90</v>
      </c>
      <c r="D42" s="279" t="s">
        <v>342</v>
      </c>
      <c r="E42" s="228" t="s">
        <v>84</v>
      </c>
      <c r="F42" s="228">
        <v>150</v>
      </c>
      <c r="G42" s="229">
        <v>25.12</v>
      </c>
      <c r="H42" s="230">
        <v>3768</v>
      </c>
    </row>
    <row r="43" spans="1:8" ht="24" customHeight="1">
      <c r="A43" s="227">
        <v>32</v>
      </c>
      <c r="B43" s="228" t="s">
        <v>278</v>
      </c>
      <c r="C43" s="228" t="s">
        <v>92</v>
      </c>
      <c r="D43" s="279" t="s">
        <v>340</v>
      </c>
      <c r="E43" s="228" t="s">
        <v>35</v>
      </c>
      <c r="F43" s="228">
        <v>400</v>
      </c>
      <c r="G43" s="229">
        <v>33.18</v>
      </c>
      <c r="H43" s="230">
        <v>13272</v>
      </c>
    </row>
    <row r="44" spans="1:8" ht="24" customHeight="1">
      <c r="A44" s="227">
        <v>33</v>
      </c>
      <c r="B44" s="228" t="s">
        <v>278</v>
      </c>
      <c r="C44" s="228" t="s">
        <v>94</v>
      </c>
      <c r="D44" s="279" t="s">
        <v>438</v>
      </c>
      <c r="E44" s="228" t="s">
        <v>35</v>
      </c>
      <c r="F44" s="228">
        <v>80</v>
      </c>
      <c r="G44" s="229">
        <v>89.07</v>
      </c>
      <c r="H44" s="230">
        <v>7125.6</v>
      </c>
    </row>
    <row r="45" spans="1:8" ht="41.25" customHeight="1">
      <c r="A45" s="227">
        <v>34</v>
      </c>
      <c r="B45" s="228" t="s">
        <v>278</v>
      </c>
      <c r="C45" s="228" t="s">
        <v>96</v>
      </c>
      <c r="D45" s="279" t="s">
        <v>343</v>
      </c>
      <c r="E45" s="228" t="s">
        <v>35</v>
      </c>
      <c r="F45" s="228">
        <v>20</v>
      </c>
      <c r="G45" s="229">
        <v>2098.2800000000002</v>
      </c>
      <c r="H45" s="230">
        <v>41965.599999999999</v>
      </c>
    </row>
    <row r="46" spans="1:8" ht="41.25" customHeight="1">
      <c r="A46" s="227">
        <v>35</v>
      </c>
      <c r="B46" s="228" t="s">
        <v>278</v>
      </c>
      <c r="C46" s="228" t="s">
        <v>98</v>
      </c>
      <c r="D46" s="279" t="s">
        <v>344</v>
      </c>
      <c r="E46" s="228" t="s">
        <v>35</v>
      </c>
      <c r="F46" s="228">
        <v>25</v>
      </c>
      <c r="G46" s="229">
        <v>1797.17</v>
      </c>
      <c r="H46" s="230">
        <v>44929.25</v>
      </c>
    </row>
    <row r="47" spans="1:8" ht="41.25" customHeight="1">
      <c r="A47" s="227">
        <v>36</v>
      </c>
      <c r="B47" s="228" t="s">
        <v>278</v>
      </c>
      <c r="C47" s="228" t="s">
        <v>100</v>
      </c>
      <c r="D47" s="279" t="s">
        <v>345</v>
      </c>
      <c r="E47" s="228" t="s">
        <v>35</v>
      </c>
      <c r="F47" s="228">
        <v>25</v>
      </c>
      <c r="G47" s="229">
        <v>2451.88</v>
      </c>
      <c r="H47" s="230">
        <v>61297</v>
      </c>
    </row>
    <row r="48" spans="1:8" ht="41.25" customHeight="1">
      <c r="A48" s="227">
        <v>37</v>
      </c>
      <c r="B48" s="228" t="s">
        <v>278</v>
      </c>
      <c r="C48" s="228" t="s">
        <v>103</v>
      </c>
      <c r="D48" s="279" t="s">
        <v>347</v>
      </c>
      <c r="E48" s="228" t="s">
        <v>35</v>
      </c>
      <c r="F48" s="228">
        <v>5</v>
      </c>
      <c r="G48" s="229">
        <v>641.87</v>
      </c>
      <c r="H48" s="230">
        <v>3209.35</v>
      </c>
    </row>
    <row r="49" spans="1:8" ht="41.25" customHeight="1">
      <c r="A49" s="227">
        <v>38</v>
      </c>
      <c r="B49" s="228" t="s">
        <v>278</v>
      </c>
      <c r="C49" s="228" t="s">
        <v>105</v>
      </c>
      <c r="D49" s="279" t="s">
        <v>348</v>
      </c>
      <c r="E49" s="228" t="s">
        <v>35</v>
      </c>
      <c r="F49" s="228">
        <v>10</v>
      </c>
      <c r="G49" s="229">
        <v>1297.94</v>
      </c>
      <c r="H49" s="230">
        <v>12979.4</v>
      </c>
    </row>
    <row r="50" spans="1:8" ht="41.25" customHeight="1">
      <c r="A50" s="227">
        <v>39</v>
      </c>
      <c r="B50" s="228" t="s">
        <v>278</v>
      </c>
      <c r="C50" s="228" t="s">
        <v>107</v>
      </c>
      <c r="D50" s="279" t="s">
        <v>349</v>
      </c>
      <c r="E50" s="228" t="s">
        <v>35</v>
      </c>
      <c r="F50" s="228">
        <v>5</v>
      </c>
      <c r="G50" s="229">
        <v>1293.79</v>
      </c>
      <c r="H50" s="230">
        <v>6468.95</v>
      </c>
    </row>
    <row r="51" spans="1:8" ht="41.25" customHeight="1">
      <c r="A51" s="227">
        <v>40</v>
      </c>
      <c r="B51" s="228" t="s">
        <v>278</v>
      </c>
      <c r="C51" s="228" t="s">
        <v>109</v>
      </c>
      <c r="D51" s="279" t="s">
        <v>350</v>
      </c>
      <c r="E51" s="228" t="s">
        <v>35</v>
      </c>
      <c r="F51" s="228">
        <v>5</v>
      </c>
      <c r="G51" s="229">
        <v>1697.85</v>
      </c>
      <c r="H51" s="230">
        <v>8489.25</v>
      </c>
    </row>
    <row r="52" spans="1:8" ht="41.25" customHeight="1">
      <c r="A52" s="227">
        <v>41</v>
      </c>
      <c r="B52" s="228" t="s">
        <v>278</v>
      </c>
      <c r="C52" s="228" t="s">
        <v>111</v>
      </c>
      <c r="D52" s="279" t="s">
        <v>351</v>
      </c>
      <c r="E52" s="228" t="s">
        <v>35</v>
      </c>
      <c r="F52" s="228">
        <v>5</v>
      </c>
      <c r="G52" s="229">
        <v>1806.14</v>
      </c>
      <c r="H52" s="230">
        <v>9030.7000000000007</v>
      </c>
    </row>
    <row r="53" spans="1:8" ht="41.25" customHeight="1">
      <c r="A53" s="227">
        <v>42</v>
      </c>
      <c r="B53" s="228" t="s">
        <v>278</v>
      </c>
      <c r="C53" s="228" t="s">
        <v>115</v>
      </c>
      <c r="D53" s="279" t="s">
        <v>353</v>
      </c>
      <c r="E53" s="228" t="s">
        <v>35</v>
      </c>
      <c r="F53" s="228">
        <v>5</v>
      </c>
      <c r="G53" s="229">
        <v>1110.6500000000001</v>
      </c>
      <c r="H53" s="230">
        <v>5553.25</v>
      </c>
    </row>
    <row r="54" spans="1:8" ht="41.25" customHeight="1">
      <c r="A54" s="227">
        <v>43</v>
      </c>
      <c r="B54" s="228" t="s">
        <v>278</v>
      </c>
      <c r="C54" s="228" t="s">
        <v>117</v>
      </c>
      <c r="D54" s="279" t="s">
        <v>354</v>
      </c>
      <c r="E54" s="228" t="s">
        <v>35</v>
      </c>
      <c r="F54" s="228">
        <v>5</v>
      </c>
      <c r="G54" s="229">
        <v>1117.83</v>
      </c>
      <c r="H54" s="230">
        <v>5589.15</v>
      </c>
    </row>
    <row r="55" spans="1:8" ht="32.25" customHeight="1">
      <c r="A55" s="227">
        <v>44</v>
      </c>
      <c r="B55" s="228" t="s">
        <v>278</v>
      </c>
      <c r="C55" s="228" t="s">
        <v>119</v>
      </c>
      <c r="D55" s="279" t="s">
        <v>120</v>
      </c>
      <c r="E55" s="228" t="s">
        <v>35</v>
      </c>
      <c r="F55" s="228">
        <v>5</v>
      </c>
      <c r="G55" s="229">
        <v>493.78</v>
      </c>
      <c r="H55" s="230">
        <v>2468.9</v>
      </c>
    </row>
    <row r="56" spans="1:8" ht="32.25" customHeight="1">
      <c r="A56" s="227">
        <v>45</v>
      </c>
      <c r="B56" s="228" t="s">
        <v>278</v>
      </c>
      <c r="C56" s="228" t="s">
        <v>121</v>
      </c>
      <c r="D56" s="279" t="s">
        <v>355</v>
      </c>
      <c r="E56" s="228" t="s">
        <v>35</v>
      </c>
      <c r="F56" s="228">
        <v>5</v>
      </c>
      <c r="G56" s="229">
        <v>103.37</v>
      </c>
      <c r="H56" s="230">
        <v>516.85</v>
      </c>
    </row>
    <row r="57" spans="1:8" ht="32.25" customHeight="1">
      <c r="A57" s="227">
        <v>46</v>
      </c>
      <c r="B57" s="228" t="s">
        <v>278</v>
      </c>
      <c r="C57" s="228" t="s">
        <v>123</v>
      </c>
      <c r="D57" s="279" t="s">
        <v>356</v>
      </c>
      <c r="E57" s="228" t="s">
        <v>35</v>
      </c>
      <c r="F57" s="228">
        <v>5</v>
      </c>
      <c r="G57" s="229">
        <v>81.86</v>
      </c>
      <c r="H57" s="230">
        <v>409.3</v>
      </c>
    </row>
    <row r="58" spans="1:8" ht="32.25" customHeight="1">
      <c r="A58" s="227">
        <v>47</v>
      </c>
      <c r="B58" s="228" t="s">
        <v>278</v>
      </c>
      <c r="C58" s="228" t="s">
        <v>125</v>
      </c>
      <c r="D58" s="279" t="s">
        <v>357</v>
      </c>
      <c r="E58" s="228" t="s">
        <v>35</v>
      </c>
      <c r="F58" s="228">
        <v>5</v>
      </c>
      <c r="G58" s="229">
        <v>95.23</v>
      </c>
      <c r="H58" s="230">
        <v>476.15</v>
      </c>
    </row>
    <row r="59" spans="1:8" ht="39.75" customHeight="1">
      <c r="A59" s="227">
        <v>48</v>
      </c>
      <c r="B59" s="228" t="s">
        <v>278</v>
      </c>
      <c r="C59" s="228" t="s">
        <v>127</v>
      </c>
      <c r="D59" s="279" t="s">
        <v>358</v>
      </c>
      <c r="E59" s="228" t="s">
        <v>35</v>
      </c>
      <c r="F59" s="228">
        <v>5</v>
      </c>
      <c r="G59" s="229">
        <v>206.11</v>
      </c>
      <c r="H59" s="230">
        <v>1030.55</v>
      </c>
    </row>
    <row r="60" spans="1:8" ht="24" customHeight="1">
      <c r="A60" s="227">
        <v>49</v>
      </c>
      <c r="B60" s="228" t="s">
        <v>278</v>
      </c>
      <c r="C60" s="228" t="s">
        <v>129</v>
      </c>
      <c r="D60" s="279" t="s">
        <v>359</v>
      </c>
      <c r="E60" s="228" t="s">
        <v>35</v>
      </c>
      <c r="F60" s="228">
        <v>10</v>
      </c>
      <c r="G60" s="229">
        <v>305.85000000000002</v>
      </c>
      <c r="H60" s="230">
        <v>3058.5</v>
      </c>
    </row>
    <row r="61" spans="1:8" ht="24" customHeight="1">
      <c r="A61" s="227">
        <v>50</v>
      </c>
      <c r="B61" s="228" t="s">
        <v>278</v>
      </c>
      <c r="C61" s="228" t="s">
        <v>131</v>
      </c>
      <c r="D61" s="279" t="s">
        <v>360</v>
      </c>
      <c r="E61" s="228" t="s">
        <v>35</v>
      </c>
      <c r="F61" s="228">
        <v>5</v>
      </c>
      <c r="G61" s="229">
        <v>334.35</v>
      </c>
      <c r="H61" s="230">
        <v>1671.75</v>
      </c>
    </row>
    <row r="62" spans="1:8" ht="24" customHeight="1">
      <c r="A62" s="227">
        <v>51</v>
      </c>
      <c r="B62" s="228" t="s">
        <v>278</v>
      </c>
      <c r="C62" s="228" t="s">
        <v>133</v>
      </c>
      <c r="D62" s="279" t="s">
        <v>361</v>
      </c>
      <c r="E62" s="228" t="s">
        <v>35</v>
      </c>
      <c r="F62" s="228">
        <v>8</v>
      </c>
      <c r="G62" s="229">
        <v>1172.5999999999999</v>
      </c>
      <c r="H62" s="230">
        <v>9380.7999999999993</v>
      </c>
    </row>
    <row r="63" spans="1:8" ht="46.5" customHeight="1">
      <c r="A63" s="227">
        <v>52</v>
      </c>
      <c r="B63" s="228" t="s">
        <v>278</v>
      </c>
      <c r="C63" s="228" t="s">
        <v>135</v>
      </c>
      <c r="D63" s="279" t="s">
        <v>136</v>
      </c>
      <c r="E63" s="228" t="s">
        <v>35</v>
      </c>
      <c r="F63" s="228">
        <v>1500</v>
      </c>
      <c r="G63" s="229">
        <v>10.77</v>
      </c>
      <c r="H63" s="230">
        <v>16155</v>
      </c>
    </row>
    <row r="64" spans="1:8" ht="28.5" customHeight="1">
      <c r="A64" s="227">
        <v>53</v>
      </c>
      <c r="B64" s="228" t="s">
        <v>278</v>
      </c>
      <c r="C64" s="228" t="s">
        <v>137</v>
      </c>
      <c r="D64" s="279" t="s">
        <v>138</v>
      </c>
      <c r="E64" s="228" t="s">
        <v>139</v>
      </c>
      <c r="F64" s="228">
        <v>200</v>
      </c>
      <c r="G64" s="229">
        <v>298.76</v>
      </c>
      <c r="H64" s="230">
        <v>59752</v>
      </c>
    </row>
    <row r="65" spans="1:8" s="307" customFormat="1" ht="28.5" customHeight="1">
      <c r="A65" s="227">
        <v>54</v>
      </c>
      <c r="B65" s="228" t="s">
        <v>278</v>
      </c>
      <c r="C65" s="228" t="s">
        <v>140</v>
      </c>
      <c r="D65" s="279" t="s">
        <v>362</v>
      </c>
      <c r="E65" s="228" t="s">
        <v>114</v>
      </c>
      <c r="F65" s="228">
        <v>400</v>
      </c>
      <c r="G65" s="229">
        <v>1031.8399999999999</v>
      </c>
      <c r="H65" s="230">
        <v>412736</v>
      </c>
    </row>
    <row r="66" spans="1:8" s="307" customFormat="1" ht="28.5" customHeight="1">
      <c r="A66" s="227">
        <v>55</v>
      </c>
      <c r="B66" s="228" t="s">
        <v>278</v>
      </c>
      <c r="C66" s="228" t="s">
        <v>142</v>
      </c>
      <c r="D66" s="279" t="s">
        <v>363</v>
      </c>
      <c r="E66" s="228" t="s">
        <v>114</v>
      </c>
      <c r="F66" s="228">
        <v>1000</v>
      </c>
      <c r="G66" s="229">
        <v>1282.9100000000001</v>
      </c>
      <c r="H66" s="230">
        <v>1282910</v>
      </c>
    </row>
    <row r="67" spans="1:8" s="307" customFormat="1" ht="28.5" customHeight="1">
      <c r="A67" s="227">
        <v>56</v>
      </c>
      <c r="B67" s="228" t="s">
        <v>278</v>
      </c>
      <c r="C67" s="228" t="s">
        <v>144</v>
      </c>
      <c r="D67" s="279" t="s">
        <v>364</v>
      </c>
      <c r="E67" s="228" t="s">
        <v>114</v>
      </c>
      <c r="F67" s="228">
        <v>100</v>
      </c>
      <c r="G67" s="229">
        <v>1599.73</v>
      </c>
      <c r="H67" s="230">
        <v>159973</v>
      </c>
    </row>
    <row r="68" spans="1:8" s="307" customFormat="1" ht="28.5" customHeight="1">
      <c r="A68" s="227">
        <v>57</v>
      </c>
      <c r="B68" s="228" t="s">
        <v>278</v>
      </c>
      <c r="C68" s="228" t="s">
        <v>426</v>
      </c>
      <c r="D68" s="279" t="s">
        <v>149</v>
      </c>
      <c r="E68" s="228" t="s">
        <v>114</v>
      </c>
      <c r="F68" s="228">
        <v>200</v>
      </c>
      <c r="G68" s="229">
        <v>99.83</v>
      </c>
      <c r="H68" s="230">
        <v>19966</v>
      </c>
    </row>
    <row r="69" spans="1:8" s="307" customFormat="1" ht="28.5" customHeight="1">
      <c r="A69" s="227">
        <v>58</v>
      </c>
      <c r="B69" s="228" t="s">
        <v>278</v>
      </c>
      <c r="C69" s="228" t="s">
        <v>427</v>
      </c>
      <c r="D69" s="279" t="s">
        <v>428</v>
      </c>
      <c r="E69" s="228" t="s">
        <v>114</v>
      </c>
      <c r="F69" s="228">
        <v>200</v>
      </c>
      <c r="G69" s="229">
        <v>71.42</v>
      </c>
      <c r="H69" s="230">
        <v>14284</v>
      </c>
    </row>
    <row r="70" spans="1:8" s="307" customFormat="1" ht="28.5" customHeight="1">
      <c r="A70" s="227">
        <v>59</v>
      </c>
      <c r="B70" s="228" t="s">
        <v>278</v>
      </c>
      <c r="C70" s="228" t="s">
        <v>148</v>
      </c>
      <c r="D70" s="279" t="s">
        <v>365</v>
      </c>
      <c r="E70" s="228" t="s">
        <v>114</v>
      </c>
      <c r="F70" s="228">
        <v>30</v>
      </c>
      <c r="G70" s="229">
        <v>318.74</v>
      </c>
      <c r="H70" s="230">
        <v>9562.2000000000007</v>
      </c>
    </row>
    <row r="71" spans="1:8" s="307" customFormat="1" ht="28.5" customHeight="1">
      <c r="A71" s="227">
        <v>60</v>
      </c>
      <c r="B71" s="228" t="s">
        <v>278</v>
      </c>
      <c r="C71" s="228" t="s">
        <v>150</v>
      </c>
      <c r="D71" s="279" t="s">
        <v>153</v>
      </c>
      <c r="E71" s="228" t="s">
        <v>114</v>
      </c>
      <c r="F71" s="228">
        <v>200</v>
      </c>
      <c r="G71" s="229">
        <v>44.11</v>
      </c>
      <c r="H71" s="230">
        <v>8822</v>
      </c>
    </row>
    <row r="72" spans="1:8" s="307" customFormat="1" ht="28.5" customHeight="1">
      <c r="A72" s="227">
        <v>61</v>
      </c>
      <c r="B72" s="228" t="s">
        <v>278</v>
      </c>
      <c r="C72" s="228" t="s">
        <v>152</v>
      </c>
      <c r="D72" s="279" t="s">
        <v>155</v>
      </c>
      <c r="E72" s="228" t="s">
        <v>114</v>
      </c>
      <c r="F72" s="228">
        <v>100</v>
      </c>
      <c r="G72" s="229">
        <v>65.92</v>
      </c>
      <c r="H72" s="230">
        <v>6592</v>
      </c>
    </row>
    <row r="73" spans="1:8" s="307" customFormat="1" ht="28.5" customHeight="1">
      <c r="A73" s="227">
        <v>62</v>
      </c>
      <c r="B73" s="228" t="s">
        <v>278</v>
      </c>
      <c r="C73" s="228" t="s">
        <v>154</v>
      </c>
      <c r="D73" s="279" t="s">
        <v>366</v>
      </c>
      <c r="E73" s="228" t="s">
        <v>114</v>
      </c>
      <c r="F73" s="228">
        <v>50</v>
      </c>
      <c r="G73" s="229">
        <v>1545.41</v>
      </c>
      <c r="H73" s="230">
        <v>77270.5</v>
      </c>
    </row>
    <row r="74" spans="1:8" s="307" customFormat="1" ht="28.5" customHeight="1">
      <c r="A74" s="227">
        <v>63</v>
      </c>
      <c r="B74" s="228" t="s">
        <v>278</v>
      </c>
      <c r="C74" s="228" t="s">
        <v>156</v>
      </c>
      <c r="D74" s="279" t="s">
        <v>159</v>
      </c>
      <c r="E74" s="228" t="s">
        <v>84</v>
      </c>
      <c r="F74" s="228">
        <v>400</v>
      </c>
      <c r="G74" s="229">
        <v>30.15</v>
      </c>
      <c r="H74" s="230">
        <v>12060</v>
      </c>
    </row>
    <row r="75" spans="1:8" s="307" customFormat="1" ht="28.5" customHeight="1">
      <c r="A75" s="227">
        <v>64</v>
      </c>
      <c r="B75" s="228" t="s">
        <v>278</v>
      </c>
      <c r="C75" s="228" t="s">
        <v>158</v>
      </c>
      <c r="D75" s="279" t="s">
        <v>367</v>
      </c>
      <c r="E75" s="228" t="s">
        <v>114</v>
      </c>
      <c r="F75" s="228">
        <v>100</v>
      </c>
      <c r="G75" s="229">
        <v>1568.59</v>
      </c>
      <c r="H75" s="230">
        <v>156859</v>
      </c>
    </row>
    <row r="76" spans="1:8" s="307" customFormat="1" ht="28.5" customHeight="1">
      <c r="A76" s="227">
        <v>65</v>
      </c>
      <c r="B76" s="228" t="s">
        <v>278</v>
      </c>
      <c r="C76" s="228" t="s">
        <v>160</v>
      </c>
      <c r="D76" s="279" t="s">
        <v>368</v>
      </c>
      <c r="E76" s="228" t="s">
        <v>114</v>
      </c>
      <c r="F76" s="228">
        <v>100</v>
      </c>
      <c r="G76" s="229">
        <v>2037.68</v>
      </c>
      <c r="H76" s="230">
        <v>203768</v>
      </c>
    </row>
    <row r="77" spans="1:8" s="307" customFormat="1" ht="28.5" customHeight="1">
      <c r="A77" s="227">
        <v>66</v>
      </c>
      <c r="B77" s="228" t="s">
        <v>278</v>
      </c>
      <c r="C77" s="228" t="s">
        <v>162</v>
      </c>
      <c r="D77" s="279" t="s">
        <v>370</v>
      </c>
      <c r="E77" s="228" t="s">
        <v>114</v>
      </c>
      <c r="F77" s="228">
        <v>100</v>
      </c>
      <c r="G77" s="229">
        <v>3868.37</v>
      </c>
      <c r="H77" s="230">
        <v>386837</v>
      </c>
    </row>
    <row r="78" spans="1:8" s="307" customFormat="1" ht="28.5" customHeight="1">
      <c r="A78" s="227">
        <v>67</v>
      </c>
      <c r="B78" s="228" t="s">
        <v>278</v>
      </c>
      <c r="C78" s="228" t="s">
        <v>164</v>
      </c>
      <c r="D78" s="279" t="s">
        <v>369</v>
      </c>
      <c r="E78" s="228" t="s">
        <v>114</v>
      </c>
      <c r="F78" s="228">
        <v>20</v>
      </c>
      <c r="G78" s="229">
        <v>553.02</v>
      </c>
      <c r="H78" s="230">
        <v>11060.4</v>
      </c>
    </row>
    <row r="79" spans="1:8" s="307" customFormat="1" ht="84" customHeight="1">
      <c r="A79" s="227">
        <v>68</v>
      </c>
      <c r="B79" s="228" t="s">
        <v>278</v>
      </c>
      <c r="C79" s="228" t="s">
        <v>166</v>
      </c>
      <c r="D79" s="279" t="s">
        <v>352</v>
      </c>
      <c r="E79" s="228" t="s">
        <v>114</v>
      </c>
      <c r="F79" s="228">
        <v>20</v>
      </c>
      <c r="G79" s="229">
        <v>1552.33</v>
      </c>
      <c r="H79" s="230">
        <v>31046.6</v>
      </c>
    </row>
    <row r="80" spans="1:8" s="307" customFormat="1" ht="45" customHeight="1">
      <c r="A80" s="227">
        <v>69</v>
      </c>
      <c r="B80" s="228" t="s">
        <v>278</v>
      </c>
      <c r="C80" s="228" t="s">
        <v>3</v>
      </c>
      <c r="D80" s="279" t="s">
        <v>346</v>
      </c>
      <c r="E80" s="228" t="s">
        <v>35</v>
      </c>
      <c r="F80" s="228">
        <v>40</v>
      </c>
      <c r="G80" s="229">
        <v>3037.91</v>
      </c>
      <c r="H80" s="230">
        <v>121516.4</v>
      </c>
    </row>
    <row r="81" spans="1:8" s="307" customFormat="1" ht="39" customHeight="1">
      <c r="A81" s="227">
        <v>70</v>
      </c>
      <c r="B81" s="228" t="s">
        <v>278</v>
      </c>
      <c r="C81" s="228" t="s">
        <v>4</v>
      </c>
      <c r="D81" s="279" t="s">
        <v>169</v>
      </c>
      <c r="E81" s="228" t="s">
        <v>170</v>
      </c>
      <c r="F81" s="228">
        <v>30</v>
      </c>
      <c r="G81" s="229">
        <v>6629.64</v>
      </c>
      <c r="H81" s="230">
        <v>198889.2</v>
      </c>
    </row>
    <row r="82" spans="1:8" s="307" customFormat="1" ht="93.75" customHeight="1" thickBot="1">
      <c r="A82" s="227">
        <v>71</v>
      </c>
      <c r="B82" s="228" t="s">
        <v>278</v>
      </c>
      <c r="C82" s="228" t="s">
        <v>5</v>
      </c>
      <c r="D82" s="279" t="s">
        <v>456</v>
      </c>
      <c r="E82" s="228" t="s">
        <v>114</v>
      </c>
      <c r="F82" s="228">
        <v>30</v>
      </c>
      <c r="G82" s="229">
        <v>3243.05</v>
      </c>
      <c r="H82" s="230">
        <v>97291.5</v>
      </c>
    </row>
    <row r="83" spans="1:8" ht="44.25" customHeight="1" thickBot="1">
      <c r="A83" s="232"/>
      <c r="B83" s="233"/>
      <c r="C83" s="233"/>
      <c r="D83" s="280" t="s">
        <v>467</v>
      </c>
      <c r="E83" s="233"/>
      <c r="F83" s="234"/>
      <c r="G83" s="235"/>
      <c r="H83" s="236">
        <v>6881385.6799999997</v>
      </c>
    </row>
    <row r="87" spans="1:8">
      <c r="H87" s="240"/>
    </row>
    <row r="88" spans="1:8">
      <c r="H88" s="241"/>
    </row>
    <row r="89" spans="1:8">
      <c r="H89" s="240"/>
    </row>
    <row r="91" spans="1:8">
      <c r="H91" s="241"/>
    </row>
    <row r="95" spans="1:8">
      <c r="H95" s="240"/>
    </row>
    <row r="96" spans="1:8">
      <c r="H96" s="241"/>
    </row>
  </sheetData>
  <mergeCells count="4">
    <mergeCell ref="A2:H2"/>
    <mergeCell ref="A4:H4"/>
    <mergeCell ref="A6:H6"/>
    <mergeCell ref="A8:H8"/>
  </mergeCells>
  <printOptions horizontalCentered="1"/>
  <pageMargins left="0" right="0" top="0.47244094488188981" bottom="1.1811023622047245" header="0.51181102362204722" footer="0.51181102362204722"/>
  <pageSetup paperSize="9" scale="34" fitToHeight="14" orientation="portrait" r:id="rId1"/>
  <headerFooter>
    <oddFooter>&amp;LAna Débora dos Santos Almeida
Assessora Técnica
Engenheira Civil
Matricula: 8153
RNP: 050011775-6
05/12/2024&amp;CPágina &amp;P de &amp;N</oddFooter>
  </headerFooter>
  <rowBreaks count="1" manualBreakCount="1">
    <brk id="41" max="8" man="1"/>
  </rowBreaks>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6"/>
  <sheetViews>
    <sheetView view="pageBreakPreview" zoomScale="60" zoomScaleNormal="78" workbookViewId="0">
      <selection activeCell="A7" sqref="A7:H7"/>
    </sheetView>
  </sheetViews>
  <sheetFormatPr defaultRowHeight="14.25"/>
  <cols>
    <col min="1" max="1" width="19.625" style="41" customWidth="1"/>
    <col min="2" max="2" width="15" style="43" customWidth="1"/>
    <col min="3" max="3" width="18.625" style="41" customWidth="1"/>
    <col min="4" max="4" width="60.5" style="44" customWidth="1"/>
    <col min="5" max="5" width="21.375" style="41" customWidth="1"/>
    <col min="6" max="6" width="14.875" style="41" customWidth="1"/>
    <col min="7" max="7" width="11.125" style="45" customWidth="1"/>
    <col min="8" max="8" width="14.25" style="41" customWidth="1"/>
    <col min="9" max="10" width="9" style="53"/>
    <col min="11" max="11" width="8" style="53" customWidth="1"/>
    <col min="12" max="16384" width="9" style="53"/>
  </cols>
  <sheetData>
    <row r="1" spans="1:8" s="52" customFormat="1" ht="61.5" customHeight="1" thickBot="1">
      <c r="A1" s="48"/>
      <c r="B1" s="49"/>
      <c r="C1" s="49"/>
      <c r="D1" s="192"/>
      <c r="E1" s="49"/>
      <c r="F1" s="49"/>
      <c r="G1" s="50"/>
      <c r="H1" s="51"/>
    </row>
    <row r="2" spans="1:8" ht="21.75" customHeight="1" thickBot="1">
      <c r="A2" s="509" t="s">
        <v>276</v>
      </c>
      <c r="B2" s="510"/>
      <c r="C2" s="510"/>
      <c r="D2" s="510"/>
      <c r="E2" s="510"/>
      <c r="F2" s="510"/>
      <c r="G2" s="510"/>
      <c r="H2" s="511"/>
    </row>
    <row r="3" spans="1:8" ht="13.5" customHeight="1" thickBot="1">
      <c r="A3" s="509"/>
      <c r="B3" s="510"/>
      <c r="C3" s="510"/>
      <c r="D3" s="510"/>
      <c r="E3" s="510"/>
      <c r="F3" s="510"/>
      <c r="G3" s="510"/>
      <c r="H3" s="511"/>
    </row>
    <row r="4" spans="1:8" ht="23.25" customHeight="1" thickBot="1">
      <c r="A4" s="509" t="s">
        <v>19</v>
      </c>
      <c r="B4" s="510"/>
      <c r="C4" s="510"/>
      <c r="D4" s="510"/>
      <c r="E4" s="510"/>
      <c r="F4" s="510"/>
      <c r="G4" s="510"/>
      <c r="H4" s="511"/>
    </row>
    <row r="5" spans="1:8" ht="13.5" customHeight="1" thickBot="1">
      <c r="A5" s="509"/>
      <c r="B5" s="510"/>
      <c r="C5" s="510"/>
      <c r="D5" s="510"/>
      <c r="E5" s="510"/>
      <c r="F5" s="510"/>
      <c r="G5" s="510"/>
      <c r="H5" s="511"/>
    </row>
    <row r="6" spans="1:8" ht="48.75" customHeight="1" thickBot="1">
      <c r="A6" s="512" t="s">
        <v>468</v>
      </c>
      <c r="B6" s="513"/>
      <c r="C6" s="513"/>
      <c r="D6" s="513"/>
      <c r="E6" s="513"/>
      <c r="F6" s="513"/>
      <c r="G6" s="513"/>
      <c r="H6" s="514"/>
    </row>
    <row r="7" spans="1:8" ht="13.5" customHeight="1" thickBot="1">
      <c r="A7" s="503"/>
      <c r="B7" s="504"/>
      <c r="C7" s="504"/>
      <c r="D7" s="504"/>
      <c r="E7" s="504"/>
      <c r="F7" s="504"/>
      <c r="G7" s="504"/>
      <c r="H7" s="505"/>
    </row>
    <row r="8" spans="1:8" s="59" customFormat="1" ht="13.5" customHeight="1" thickBot="1">
      <c r="A8" s="54" t="s">
        <v>280</v>
      </c>
      <c r="B8" s="55"/>
      <c r="C8" s="55"/>
      <c r="D8" s="56"/>
      <c r="E8" s="106"/>
      <c r="F8" s="106"/>
      <c r="G8" s="57"/>
      <c r="H8" s="58"/>
    </row>
    <row r="9" spans="1:8" ht="13.5" customHeight="1" thickBot="1">
      <c r="A9" s="60"/>
      <c r="B9" s="107"/>
      <c r="C9" s="107"/>
      <c r="D9" s="107"/>
      <c r="E9" s="107"/>
      <c r="F9" s="107"/>
      <c r="G9" s="61"/>
      <c r="H9" s="62"/>
    </row>
    <row r="10" spans="1:8" ht="13.5" customHeight="1" thickBot="1">
      <c r="A10" s="506" t="s">
        <v>199</v>
      </c>
      <c r="B10" s="507"/>
      <c r="C10" s="507"/>
      <c r="D10" s="507"/>
      <c r="E10" s="507"/>
      <c r="F10" s="507"/>
      <c r="G10" s="507"/>
      <c r="H10" s="508"/>
    </row>
    <row r="11" spans="1:8" ht="16.5" thickBot="1">
      <c r="A11" s="63"/>
      <c r="B11" s="64"/>
      <c r="C11" s="64"/>
      <c r="D11" s="64"/>
      <c r="E11" s="64"/>
      <c r="F11" s="65"/>
      <c r="G11" s="53"/>
      <c r="H11" s="140"/>
    </row>
    <row r="12" spans="1:8" s="41" customFormat="1" ht="30.75" thickBot="1">
      <c r="A12" s="125">
        <v>1</v>
      </c>
      <c r="B12" s="126" t="s">
        <v>22</v>
      </c>
      <c r="C12" s="126" t="s">
        <v>272</v>
      </c>
      <c r="D12" s="126" t="s">
        <v>200</v>
      </c>
      <c r="E12" s="126" t="s">
        <v>273</v>
      </c>
      <c r="F12" s="126" t="s">
        <v>26</v>
      </c>
      <c r="G12" s="126" t="s">
        <v>274</v>
      </c>
      <c r="H12" s="127" t="s">
        <v>275</v>
      </c>
    </row>
    <row r="13" spans="1:8" s="43" customFormat="1" ht="409.6" thickBot="1">
      <c r="A13" s="173" t="s">
        <v>282</v>
      </c>
      <c r="B13" s="174" t="s">
        <v>434</v>
      </c>
      <c r="C13" s="174" t="s">
        <v>257</v>
      </c>
      <c r="D13" s="175" t="s">
        <v>270</v>
      </c>
      <c r="E13" s="174" t="s">
        <v>29</v>
      </c>
      <c r="F13" s="176">
        <v>1</v>
      </c>
      <c r="G13" s="177">
        <f>'MAPA DE  COTAÇÃO '!H17</f>
        <v>99440.2</v>
      </c>
      <c r="H13" s="178">
        <f t="shared" ref="H13" si="0">TRUNC(F13*G13,2)</f>
        <v>99440.2</v>
      </c>
    </row>
    <row r="14" spans="1:8" s="141" customFormat="1" ht="16.5" customHeight="1" thickBot="1">
      <c r="A14" s="108"/>
      <c r="B14" s="67"/>
      <c r="C14" s="68"/>
      <c r="D14" s="69"/>
      <c r="E14" s="66"/>
      <c r="F14" s="47"/>
      <c r="G14" s="70"/>
      <c r="H14" s="109"/>
    </row>
    <row r="15" spans="1:8" s="41" customFormat="1" ht="30.75" thickBot="1">
      <c r="A15" s="125">
        <v>2</v>
      </c>
      <c r="B15" s="126" t="s">
        <v>22</v>
      </c>
      <c r="C15" s="126" t="s">
        <v>272</v>
      </c>
      <c r="D15" s="126" t="s">
        <v>200</v>
      </c>
      <c r="E15" s="126" t="s">
        <v>273</v>
      </c>
      <c r="F15" s="126" t="s">
        <v>26</v>
      </c>
      <c r="G15" s="126" t="s">
        <v>274</v>
      </c>
      <c r="H15" s="127" t="s">
        <v>275</v>
      </c>
    </row>
    <row r="16" spans="1:8" s="41" customFormat="1" ht="50.25" customHeight="1" thickBot="1">
      <c r="A16" s="148"/>
      <c r="B16" s="149"/>
      <c r="C16" s="149"/>
      <c r="D16" s="193" t="str">
        <f>'PLANILHA DE QUANTITATIVO'!D14</f>
        <v>PINTURA DE POSTE MÉTALICO OU MADEIRA DE ATÉ 11m COM TRANSPORTE VERTICAL.</v>
      </c>
      <c r="E16" s="149" t="s">
        <v>32</v>
      </c>
      <c r="F16" s="150"/>
      <c r="G16" s="151"/>
      <c r="H16" s="152">
        <f>TRUNC(SUM(H17:H18),2)</f>
        <v>180.42</v>
      </c>
    </row>
    <row r="17" spans="1:8" s="43" customFormat="1" ht="38.25">
      <c r="A17" s="142" t="s">
        <v>279</v>
      </c>
      <c r="B17" s="143">
        <v>3962</v>
      </c>
      <c r="C17" s="143" t="s">
        <v>201</v>
      </c>
      <c r="D17" s="144" t="s">
        <v>202</v>
      </c>
      <c r="E17" s="143" t="s">
        <v>286</v>
      </c>
      <c r="F17" s="145">
        <v>1.0449999999999999</v>
      </c>
      <c r="G17" s="146">
        <v>37.43</v>
      </c>
      <c r="H17" s="147">
        <f t="shared" ref="H17:H18" si="1">TRUNC(F17*G17,2)</f>
        <v>39.11</v>
      </c>
    </row>
    <row r="18" spans="1:8" s="43" customFormat="1" ht="39" thickBot="1">
      <c r="A18" s="134" t="s">
        <v>279</v>
      </c>
      <c r="B18" s="135">
        <v>89272</v>
      </c>
      <c r="C18" s="135" t="s">
        <v>204</v>
      </c>
      <c r="D18" s="136" t="s">
        <v>205</v>
      </c>
      <c r="E18" s="135" t="s">
        <v>139</v>
      </c>
      <c r="F18" s="137">
        <v>0.6</v>
      </c>
      <c r="G18" s="138">
        <v>235.52</v>
      </c>
      <c r="H18" s="139">
        <f t="shared" si="1"/>
        <v>141.31</v>
      </c>
    </row>
    <row r="19" spans="1:8" ht="18" customHeight="1" thickBot="1">
      <c r="A19" s="116"/>
      <c r="B19" s="79"/>
      <c r="C19" s="80"/>
      <c r="D19" s="81"/>
      <c r="E19" s="80"/>
      <c r="F19" s="83"/>
      <c r="G19" s="82"/>
      <c r="H19" s="117"/>
    </row>
    <row r="20" spans="1:8" s="41" customFormat="1" ht="30.75" thickBot="1">
      <c r="A20" s="125">
        <v>3</v>
      </c>
      <c r="B20" s="126" t="s">
        <v>22</v>
      </c>
      <c r="C20" s="126" t="s">
        <v>272</v>
      </c>
      <c r="D20" s="126" t="s">
        <v>200</v>
      </c>
      <c r="E20" s="126" t="s">
        <v>273</v>
      </c>
      <c r="F20" s="126" t="s">
        <v>26</v>
      </c>
      <c r="G20" s="126" t="s">
        <v>274</v>
      </c>
      <c r="H20" s="127" t="s">
        <v>275</v>
      </c>
    </row>
    <row r="21" spans="1:8" s="41" customFormat="1" ht="86.25" customHeight="1" thickBot="1">
      <c r="A21" s="156"/>
      <c r="B21" s="157"/>
      <c r="C21" s="157"/>
      <c r="D21" s="194" t="str">
        <f>'PLANILHA DE QUANTITATIVO'!D15</f>
        <v>FORNECIMENTO E INSTALAÇÃO DE LUMINÁRIA VIÁRIA, DECORATIVA OU PROJETOR PARA ILUMINAÇÃO PÚBLICA, INSTALAÇÃO EM POSTE EM BRAÇOS DE 1000mm, 2000mm, 3000mm OU SUPORTE COM BRAÇO (INCLUINDO MDO, BRAÇO, CONECTORES, RELÉ, CABO E ACESSÓRIOS) COM TRANSPORTE VERTICAL.</v>
      </c>
      <c r="E21" s="157" t="s">
        <v>35</v>
      </c>
      <c r="F21" s="158"/>
      <c r="G21" s="159"/>
      <c r="H21" s="160">
        <f>TRUNC(SUM(H22:H26),2)</f>
        <v>400.6</v>
      </c>
    </row>
    <row r="22" spans="1:8" s="43" customFormat="1">
      <c r="A22" s="167" t="s">
        <v>282</v>
      </c>
      <c r="B22" s="168">
        <v>10816</v>
      </c>
      <c r="C22" s="168" t="s">
        <v>201</v>
      </c>
      <c r="D22" s="169" t="s">
        <v>289</v>
      </c>
      <c r="E22" s="168" t="s">
        <v>32</v>
      </c>
      <c r="F22" s="170">
        <v>1</v>
      </c>
      <c r="G22" s="171">
        <v>18.899999999999999</v>
      </c>
      <c r="H22" s="172">
        <f t="shared" ref="H22:H26" si="2">TRUNC(F22*G22,2)</f>
        <v>18.899999999999999</v>
      </c>
    </row>
    <row r="23" spans="1:8" s="43" customFormat="1" ht="25.5">
      <c r="A23" s="132" t="s">
        <v>279</v>
      </c>
      <c r="B23" s="128">
        <v>88264</v>
      </c>
      <c r="C23" s="128" t="s">
        <v>204</v>
      </c>
      <c r="D23" s="129" t="s">
        <v>283</v>
      </c>
      <c r="E23" s="128" t="s">
        <v>170</v>
      </c>
      <c r="F23" s="130">
        <v>0.5</v>
      </c>
      <c r="G23" s="131">
        <v>29.35</v>
      </c>
      <c r="H23" s="133">
        <f t="shared" si="2"/>
        <v>14.67</v>
      </c>
    </row>
    <row r="24" spans="1:8" s="43" customFormat="1" ht="25.5">
      <c r="A24" s="132" t="s">
        <v>279</v>
      </c>
      <c r="B24" s="128">
        <v>13051</v>
      </c>
      <c r="C24" s="128" t="s">
        <v>201</v>
      </c>
      <c r="D24" s="129" t="s">
        <v>207</v>
      </c>
      <c r="E24" s="128" t="s">
        <v>114</v>
      </c>
      <c r="F24" s="130">
        <v>1</v>
      </c>
      <c r="G24" s="131">
        <v>278.54000000000002</v>
      </c>
      <c r="H24" s="133">
        <f t="shared" si="2"/>
        <v>278.54000000000002</v>
      </c>
    </row>
    <row r="25" spans="1:8" s="43" customFormat="1" ht="38.25">
      <c r="A25" s="132" t="s">
        <v>279</v>
      </c>
      <c r="B25" s="128" t="s">
        <v>203</v>
      </c>
      <c r="C25" s="128" t="s">
        <v>204</v>
      </c>
      <c r="D25" s="129" t="s">
        <v>205</v>
      </c>
      <c r="E25" s="128" t="s">
        <v>139</v>
      </c>
      <c r="F25" s="130">
        <v>0.23880000000000001</v>
      </c>
      <c r="G25" s="131">
        <v>235.52</v>
      </c>
      <c r="H25" s="133">
        <f t="shared" si="2"/>
        <v>56.24</v>
      </c>
    </row>
    <row r="26" spans="1:8" s="43" customFormat="1" ht="26.25" thickBot="1">
      <c r="A26" s="134" t="s">
        <v>279</v>
      </c>
      <c r="B26" s="135">
        <v>5023</v>
      </c>
      <c r="C26" s="135" t="s">
        <v>201</v>
      </c>
      <c r="D26" s="136" t="s">
        <v>208</v>
      </c>
      <c r="E26" s="135" t="s">
        <v>84</v>
      </c>
      <c r="F26" s="137">
        <v>3</v>
      </c>
      <c r="G26" s="138">
        <v>10.75</v>
      </c>
      <c r="H26" s="139">
        <f t="shared" si="2"/>
        <v>32.25</v>
      </c>
    </row>
    <row r="27" spans="1:8" ht="15" thickBot="1">
      <c r="A27" s="119"/>
      <c r="B27" s="84"/>
      <c r="C27" s="80"/>
      <c r="D27" s="81"/>
      <c r="E27" s="80"/>
      <c r="F27" s="86"/>
      <c r="G27" s="82"/>
      <c r="H27" s="117"/>
    </row>
    <row r="28" spans="1:8" s="41" customFormat="1" ht="30.75" thickBot="1">
      <c r="A28" s="125">
        <v>4</v>
      </c>
      <c r="B28" s="126" t="s">
        <v>22</v>
      </c>
      <c r="C28" s="126" t="s">
        <v>272</v>
      </c>
      <c r="D28" s="126" t="s">
        <v>200</v>
      </c>
      <c r="E28" s="126" t="s">
        <v>273</v>
      </c>
      <c r="F28" s="126" t="s">
        <v>26</v>
      </c>
      <c r="G28" s="126" t="s">
        <v>274</v>
      </c>
      <c r="H28" s="127" t="s">
        <v>275</v>
      </c>
    </row>
    <row r="29" spans="1:8" s="41" customFormat="1" ht="111" customHeight="1" thickBot="1">
      <c r="A29" s="156"/>
      <c r="B29" s="157"/>
      <c r="C29" s="157"/>
      <c r="D29" s="194" t="str">
        <f>'PLANILHA DE QUANTITATIVO'!D16</f>
        <v>FORNECIMENTO E INSTALAÇÃO DE  LUMINÁRIA VIÁRIA, DECORATIVA OU PROJETOR PARA ILUMINAÇÃO PÚBLICA, INSTALAÇÃO EM POSTE EM BRAÇOS DE 1000mm, 2000mm, 3000mm OU SUPORTE SEM BRAÇO, (INCLUINDO MDO, CONECTORES, RELÉ, CABO E ACESSÓRIOS) COM TRANSPORTE VERTICAL.</v>
      </c>
      <c r="E29" s="157" t="s">
        <v>35</v>
      </c>
      <c r="F29" s="158"/>
      <c r="G29" s="159"/>
      <c r="H29" s="160">
        <f>TRUNC(SUM(H30:H33),2)</f>
        <v>125</v>
      </c>
    </row>
    <row r="30" spans="1:8" s="43" customFormat="1">
      <c r="A30" s="167" t="s">
        <v>282</v>
      </c>
      <c r="B30" s="168" t="s">
        <v>206</v>
      </c>
      <c r="C30" s="168" t="s">
        <v>201</v>
      </c>
      <c r="D30" s="169" t="s">
        <v>289</v>
      </c>
      <c r="E30" s="168" t="s">
        <v>32</v>
      </c>
      <c r="F30" s="170">
        <v>1</v>
      </c>
      <c r="G30" s="171">
        <v>18.899999999999999</v>
      </c>
      <c r="H30" s="172">
        <f t="shared" ref="H30:H32" si="3">TRUNC(F30*G30,2)</f>
        <v>18.899999999999999</v>
      </c>
    </row>
    <row r="31" spans="1:8" s="43" customFormat="1" ht="25.5">
      <c r="A31" s="132" t="s">
        <v>279</v>
      </c>
      <c r="B31" s="128">
        <v>88264</v>
      </c>
      <c r="C31" s="128" t="s">
        <v>204</v>
      </c>
      <c r="D31" s="129" t="s">
        <v>283</v>
      </c>
      <c r="E31" s="128" t="s">
        <v>170</v>
      </c>
      <c r="F31" s="130">
        <v>0.6</v>
      </c>
      <c r="G31" s="131">
        <v>29.35</v>
      </c>
      <c r="H31" s="133">
        <f t="shared" si="3"/>
        <v>17.61</v>
      </c>
    </row>
    <row r="32" spans="1:8" s="43" customFormat="1" ht="25.5">
      <c r="A32" s="132" t="s">
        <v>279</v>
      </c>
      <c r="B32" s="128">
        <v>5023</v>
      </c>
      <c r="C32" s="128" t="s">
        <v>201</v>
      </c>
      <c r="D32" s="129" t="s">
        <v>208</v>
      </c>
      <c r="E32" s="128" t="s">
        <v>84</v>
      </c>
      <c r="F32" s="130">
        <v>3</v>
      </c>
      <c r="G32" s="131">
        <v>10.75</v>
      </c>
      <c r="H32" s="133">
        <f t="shared" si="3"/>
        <v>32.25</v>
      </c>
    </row>
    <row r="33" spans="1:8" s="43" customFormat="1" ht="39" thickBot="1">
      <c r="A33" s="134" t="s">
        <v>279</v>
      </c>
      <c r="B33" s="135" t="s">
        <v>203</v>
      </c>
      <c r="C33" s="135" t="s">
        <v>204</v>
      </c>
      <c r="D33" s="136" t="s">
        <v>205</v>
      </c>
      <c r="E33" s="135" t="s">
        <v>139</v>
      </c>
      <c r="F33" s="137">
        <v>0.23880000000000001</v>
      </c>
      <c r="G33" s="138">
        <v>235.52</v>
      </c>
      <c r="H33" s="139">
        <f>TRUNC(F33*G33,2)</f>
        <v>56.24</v>
      </c>
    </row>
    <row r="34" spans="1:8" ht="15" thickBot="1">
      <c r="A34" s="120"/>
      <c r="B34" s="79"/>
      <c r="C34" s="80"/>
      <c r="D34" s="81"/>
      <c r="E34" s="80"/>
      <c r="F34" s="80"/>
      <c r="G34" s="82"/>
      <c r="H34" s="117"/>
    </row>
    <row r="35" spans="1:8" s="41" customFormat="1" ht="30.75" thickBot="1">
      <c r="A35" s="125">
        <v>5</v>
      </c>
      <c r="B35" s="126" t="s">
        <v>22</v>
      </c>
      <c r="C35" s="126" t="s">
        <v>272</v>
      </c>
      <c r="D35" s="126" t="s">
        <v>200</v>
      </c>
      <c r="E35" s="126" t="s">
        <v>273</v>
      </c>
      <c r="F35" s="126" t="s">
        <v>26</v>
      </c>
      <c r="G35" s="126" t="s">
        <v>274</v>
      </c>
      <c r="H35" s="127" t="s">
        <v>275</v>
      </c>
    </row>
    <row r="36" spans="1:8" s="41" customFormat="1" ht="39" customHeight="1" thickBot="1">
      <c r="A36" s="148"/>
      <c r="B36" s="149"/>
      <c r="C36" s="149"/>
      <c r="D36" s="193" t="str">
        <f>'PLANILHA DE QUANTITATIVO'!D17</f>
        <v>FORNECIMENTO E INSTALAÇÃO DE  ACESSÓRIO EM PONTO DE ILUMINAÇÃO PÚBLICA: RELÉ INCLUINDO ACESSÓRIOS E MDO</v>
      </c>
      <c r="E36" s="149" t="s">
        <v>35</v>
      </c>
      <c r="F36" s="150"/>
      <c r="G36" s="151"/>
      <c r="H36" s="152">
        <f>TRUNC(SUM(H37:H38),2)</f>
        <v>22.42</v>
      </c>
    </row>
    <row r="37" spans="1:8" s="43" customFormat="1" ht="25.5">
      <c r="A37" s="167" t="s">
        <v>279</v>
      </c>
      <c r="B37" s="168">
        <v>88264</v>
      </c>
      <c r="C37" s="168" t="s">
        <v>204</v>
      </c>
      <c r="D37" s="169" t="s">
        <v>283</v>
      </c>
      <c r="E37" s="168" t="s">
        <v>170</v>
      </c>
      <c r="F37" s="170">
        <v>0.12</v>
      </c>
      <c r="G37" s="171">
        <v>29.35</v>
      </c>
      <c r="H37" s="172">
        <f t="shared" ref="H37:H38" si="4">TRUNC(F37*G37,2)</f>
        <v>3.52</v>
      </c>
    </row>
    <row r="38" spans="1:8" s="43" customFormat="1" ht="15" thickBot="1">
      <c r="A38" s="161" t="s">
        <v>282</v>
      </c>
      <c r="B38" s="135" t="s">
        <v>206</v>
      </c>
      <c r="C38" s="135" t="s">
        <v>201</v>
      </c>
      <c r="D38" s="136" t="s">
        <v>289</v>
      </c>
      <c r="E38" s="135" t="s">
        <v>32</v>
      </c>
      <c r="F38" s="137">
        <v>1</v>
      </c>
      <c r="G38" s="138">
        <v>18.899999999999999</v>
      </c>
      <c r="H38" s="139">
        <f t="shared" si="4"/>
        <v>18.899999999999999</v>
      </c>
    </row>
    <row r="39" spans="1:8" ht="15" thickBot="1">
      <c r="A39" s="119"/>
      <c r="B39" s="88"/>
      <c r="C39" s="80"/>
      <c r="D39" s="81"/>
      <c r="E39" s="80"/>
      <c r="F39" s="86"/>
      <c r="G39" s="42"/>
      <c r="H39" s="117"/>
    </row>
    <row r="40" spans="1:8" s="41" customFormat="1" ht="30.75" thickBot="1">
      <c r="A40" s="125">
        <v>6</v>
      </c>
      <c r="B40" s="126" t="s">
        <v>22</v>
      </c>
      <c r="C40" s="126" t="s">
        <v>272</v>
      </c>
      <c r="D40" s="126" t="s">
        <v>200</v>
      </c>
      <c r="E40" s="126" t="s">
        <v>273</v>
      </c>
      <c r="F40" s="126" t="s">
        <v>26</v>
      </c>
      <c r="G40" s="126" t="s">
        <v>274</v>
      </c>
      <c r="H40" s="127" t="s">
        <v>275</v>
      </c>
    </row>
    <row r="41" spans="1:8" s="41" customFormat="1" ht="60" customHeight="1" thickBot="1">
      <c r="A41" s="148"/>
      <c r="B41" s="149"/>
      <c r="C41" s="149"/>
      <c r="D41" s="193" t="str">
        <f>'PLANILHA DE QUANTITATIVO'!D18</f>
        <v>FORNECIMENTO E INSTALAÇÃO DE CONDUTORES ISOLADOS DE COBRE # 2,5MM2 PARA ILUMINAÇÃO PÚBLICA, CLASSE 450/750V, EM ELETRODUTO, INCLUINDO ACESSÓRIOS E MDO</v>
      </c>
      <c r="E41" s="149" t="s">
        <v>35</v>
      </c>
      <c r="F41" s="150"/>
      <c r="G41" s="151"/>
      <c r="H41" s="152">
        <f>TRUNC(SUM(H42:H43),2)</f>
        <v>7.73</v>
      </c>
    </row>
    <row r="42" spans="1:8" s="43" customFormat="1" ht="25.5">
      <c r="A42" s="142" t="s">
        <v>279</v>
      </c>
      <c r="B42" s="128">
        <v>88264</v>
      </c>
      <c r="C42" s="128" t="s">
        <v>204</v>
      </c>
      <c r="D42" s="129" t="s">
        <v>283</v>
      </c>
      <c r="E42" s="143" t="s">
        <v>170</v>
      </c>
      <c r="F42" s="145">
        <v>0.12</v>
      </c>
      <c r="G42" s="131">
        <v>29.35</v>
      </c>
      <c r="H42" s="147">
        <f t="shared" ref="H42:H43" si="5">TRUNC(F42*G42,2)</f>
        <v>3.52</v>
      </c>
    </row>
    <row r="43" spans="1:8" s="43" customFormat="1" ht="39" thickBot="1">
      <c r="A43" s="134" t="s">
        <v>279</v>
      </c>
      <c r="B43" s="135">
        <v>91926</v>
      </c>
      <c r="C43" s="135" t="s">
        <v>204</v>
      </c>
      <c r="D43" s="136" t="s">
        <v>209</v>
      </c>
      <c r="E43" s="135" t="s">
        <v>84</v>
      </c>
      <c r="F43" s="137">
        <v>1</v>
      </c>
      <c r="G43" s="138">
        <v>4.21</v>
      </c>
      <c r="H43" s="139">
        <f t="shared" si="5"/>
        <v>4.21</v>
      </c>
    </row>
    <row r="44" spans="1:8" ht="15" thickBot="1">
      <c r="A44" s="118"/>
      <c r="B44" s="88"/>
      <c r="C44" s="80"/>
      <c r="D44" s="81"/>
      <c r="E44" s="80"/>
      <c r="F44" s="86"/>
      <c r="G44" s="82"/>
      <c r="H44" s="117"/>
    </row>
    <row r="45" spans="1:8" s="41" customFormat="1" ht="30.75" thickBot="1">
      <c r="A45" s="125">
        <v>7</v>
      </c>
      <c r="B45" s="126" t="s">
        <v>22</v>
      </c>
      <c r="C45" s="126" t="s">
        <v>272</v>
      </c>
      <c r="D45" s="126" t="s">
        <v>200</v>
      </c>
      <c r="E45" s="126" t="s">
        <v>273</v>
      </c>
      <c r="F45" s="126" t="s">
        <v>26</v>
      </c>
      <c r="G45" s="126" t="s">
        <v>274</v>
      </c>
      <c r="H45" s="127" t="s">
        <v>275</v>
      </c>
    </row>
    <row r="46" spans="1:8" s="41" customFormat="1" ht="53.25" customHeight="1" thickBot="1">
      <c r="A46" s="148"/>
      <c r="B46" s="149"/>
      <c r="C46" s="149"/>
      <c r="D46" s="193" t="str">
        <f>'PLANILHA DE QUANTITATIVO'!D19</f>
        <v xml:space="preserve">FORNECIMENTO E INSTALAÇÃO DE CONDUTORES ISOLADOS DE COBRE # 4MM2 PARA ILUMINAÇÃO PÚBLICA, CLASSE 450/750V, DIRETAMENTE ENTERRADOS, INCLUINDO ACESSORIÓS E MDO </v>
      </c>
      <c r="E46" s="149" t="s">
        <v>35</v>
      </c>
      <c r="F46" s="150"/>
      <c r="G46" s="151"/>
      <c r="H46" s="152">
        <f>TRUNC(SUM(H47:H48),2)</f>
        <v>10.02</v>
      </c>
    </row>
    <row r="47" spans="1:8" s="43" customFormat="1" ht="25.5">
      <c r="A47" s="142" t="s">
        <v>279</v>
      </c>
      <c r="B47" s="128">
        <v>88264</v>
      </c>
      <c r="C47" s="128" t="s">
        <v>204</v>
      </c>
      <c r="D47" s="129" t="s">
        <v>283</v>
      </c>
      <c r="E47" s="143" t="s">
        <v>170</v>
      </c>
      <c r="F47" s="145">
        <v>0.12</v>
      </c>
      <c r="G47" s="131">
        <v>29.35</v>
      </c>
      <c r="H47" s="147">
        <f t="shared" ref="H47:H48" si="6">TRUNC(F47*G47,2)</f>
        <v>3.52</v>
      </c>
    </row>
    <row r="48" spans="1:8" s="43" customFormat="1" ht="39" thickBot="1">
      <c r="A48" s="134" t="s">
        <v>279</v>
      </c>
      <c r="B48" s="135">
        <v>91928</v>
      </c>
      <c r="C48" s="135" t="s">
        <v>204</v>
      </c>
      <c r="D48" s="136" t="s">
        <v>210</v>
      </c>
      <c r="E48" s="135" t="s">
        <v>84</v>
      </c>
      <c r="F48" s="137">
        <v>1</v>
      </c>
      <c r="G48" s="138">
        <v>6.5</v>
      </c>
      <c r="H48" s="139">
        <f t="shared" si="6"/>
        <v>6.5</v>
      </c>
    </row>
    <row r="49" spans="1:8" ht="15" thickBot="1">
      <c r="A49" s="119"/>
      <c r="B49" s="88"/>
      <c r="C49" s="80"/>
      <c r="D49" s="81"/>
      <c r="E49" s="80"/>
      <c r="F49" s="86"/>
      <c r="G49" s="82"/>
      <c r="H49" s="117"/>
    </row>
    <row r="50" spans="1:8" s="41" customFormat="1" ht="30.75" thickBot="1">
      <c r="A50" s="125">
        <v>8</v>
      </c>
      <c r="B50" s="126" t="s">
        <v>22</v>
      </c>
      <c r="C50" s="126" t="s">
        <v>272</v>
      </c>
      <c r="D50" s="126" t="s">
        <v>200</v>
      </c>
      <c r="E50" s="126" t="s">
        <v>273</v>
      </c>
      <c r="F50" s="126" t="s">
        <v>26</v>
      </c>
      <c r="G50" s="126" t="s">
        <v>274</v>
      </c>
      <c r="H50" s="127" t="s">
        <v>275</v>
      </c>
    </row>
    <row r="51" spans="1:8" s="41" customFormat="1" ht="56.25" customHeight="1" thickBot="1">
      <c r="A51" s="148"/>
      <c r="B51" s="149"/>
      <c r="C51" s="149"/>
      <c r="D51" s="193" t="str">
        <f>'PLANILHA DE QUANTITATIVO'!D20</f>
        <v>FORNECIMENTO E INSTALAÇÃO DE CONDUTORES ISOLADOS DE COBRE # 6MM2 PARA ILUMINAÇÃO PÚBLICA, CLASSE 450/750V, DIRETAMENTE ENTERRADOS , INCLUINDO ACESSÓRIOS E MDO</v>
      </c>
      <c r="E51" s="149" t="s">
        <v>35</v>
      </c>
      <c r="F51" s="150"/>
      <c r="G51" s="151"/>
      <c r="H51" s="152">
        <f>TRUNC(SUM(H52:H53),2)</f>
        <v>12.59</v>
      </c>
    </row>
    <row r="52" spans="1:8" s="43" customFormat="1" ht="25.5">
      <c r="A52" s="142" t="s">
        <v>279</v>
      </c>
      <c r="B52" s="128">
        <v>88264</v>
      </c>
      <c r="C52" s="128" t="s">
        <v>204</v>
      </c>
      <c r="D52" s="129" t="s">
        <v>283</v>
      </c>
      <c r="E52" s="143" t="s">
        <v>170</v>
      </c>
      <c r="F52" s="145">
        <v>0.12</v>
      </c>
      <c r="G52" s="131">
        <v>29.35</v>
      </c>
      <c r="H52" s="147">
        <f t="shared" ref="H52:H53" si="7">TRUNC(F52*G52,2)</f>
        <v>3.52</v>
      </c>
    </row>
    <row r="53" spans="1:8" s="43" customFormat="1" ht="39" thickBot="1">
      <c r="A53" s="134" t="s">
        <v>279</v>
      </c>
      <c r="B53" s="135">
        <v>91930</v>
      </c>
      <c r="C53" s="135" t="s">
        <v>204</v>
      </c>
      <c r="D53" s="136" t="s">
        <v>211</v>
      </c>
      <c r="E53" s="135" t="s">
        <v>84</v>
      </c>
      <c r="F53" s="137">
        <v>1</v>
      </c>
      <c r="G53" s="138">
        <v>9.07</v>
      </c>
      <c r="H53" s="139">
        <f t="shared" si="7"/>
        <v>9.07</v>
      </c>
    </row>
    <row r="54" spans="1:8" ht="15" thickBot="1">
      <c r="A54" s="119"/>
      <c r="B54" s="88"/>
      <c r="C54" s="80"/>
      <c r="D54" s="81"/>
      <c r="E54" s="80"/>
      <c r="F54" s="86"/>
      <c r="G54" s="82"/>
      <c r="H54" s="117"/>
    </row>
    <row r="55" spans="1:8" s="41" customFormat="1" ht="30.75" thickBot="1">
      <c r="A55" s="125">
        <v>9</v>
      </c>
      <c r="B55" s="126" t="s">
        <v>22</v>
      </c>
      <c r="C55" s="126" t="s">
        <v>272</v>
      </c>
      <c r="D55" s="126" t="s">
        <v>200</v>
      </c>
      <c r="E55" s="126" t="s">
        <v>273</v>
      </c>
      <c r="F55" s="126" t="s">
        <v>26</v>
      </c>
      <c r="G55" s="126" t="s">
        <v>274</v>
      </c>
      <c r="H55" s="127" t="s">
        <v>275</v>
      </c>
    </row>
    <row r="56" spans="1:8" s="41" customFormat="1" ht="61.5" customHeight="1" thickBot="1">
      <c r="A56" s="148"/>
      <c r="B56" s="149"/>
      <c r="C56" s="149"/>
      <c r="D56" s="193" t="str">
        <f>'PLANILHA DE QUANTITATIVO'!D21</f>
        <v>FORNECIMENTO E INSTALAÇÃO DE CONDUTORES ISOLADOS DE COBRE # 10MM2 PARA ILUMINAÇÃO PÚBLICA, CLASSE 450/750V, DIRETAMENTE ENTERRADOS, INCLUINDO ACESSÓRIOS E MDO</v>
      </c>
      <c r="E56" s="149" t="s">
        <v>35</v>
      </c>
      <c r="F56" s="150"/>
      <c r="G56" s="151"/>
      <c r="H56" s="152">
        <f>TRUNC(SUM(H57:H58),2)</f>
        <v>13.4</v>
      </c>
    </row>
    <row r="57" spans="1:8" s="43" customFormat="1" ht="25.5">
      <c r="A57" s="142" t="s">
        <v>279</v>
      </c>
      <c r="B57" s="128">
        <v>88264</v>
      </c>
      <c r="C57" s="128" t="s">
        <v>204</v>
      </c>
      <c r="D57" s="129" t="s">
        <v>283</v>
      </c>
      <c r="E57" s="143" t="s">
        <v>170</v>
      </c>
      <c r="F57" s="145">
        <v>0.12</v>
      </c>
      <c r="G57" s="131">
        <v>29.35</v>
      </c>
      <c r="H57" s="147">
        <f t="shared" ref="H57:H58" si="8">TRUNC(F57*G57,2)</f>
        <v>3.52</v>
      </c>
    </row>
    <row r="58" spans="1:8" s="43" customFormat="1" ht="39" thickBot="1">
      <c r="A58" s="134" t="s">
        <v>279</v>
      </c>
      <c r="B58" s="135">
        <v>101560</v>
      </c>
      <c r="C58" s="135" t="s">
        <v>204</v>
      </c>
      <c r="D58" s="136" t="s">
        <v>212</v>
      </c>
      <c r="E58" s="135" t="s">
        <v>84</v>
      </c>
      <c r="F58" s="137">
        <v>1</v>
      </c>
      <c r="G58" s="138">
        <v>9.8800000000000008</v>
      </c>
      <c r="H58" s="139">
        <f t="shared" si="8"/>
        <v>9.8800000000000008</v>
      </c>
    </row>
    <row r="59" spans="1:8" ht="15" thickBot="1">
      <c r="A59" s="119"/>
      <c r="B59" s="88"/>
      <c r="C59" s="80"/>
      <c r="D59" s="81"/>
      <c r="E59" s="80"/>
      <c r="F59" s="86"/>
      <c r="G59" s="82"/>
      <c r="H59" s="117"/>
    </row>
    <row r="60" spans="1:8" s="41" customFormat="1" ht="30.75" thickBot="1">
      <c r="A60" s="125">
        <v>10</v>
      </c>
      <c r="B60" s="126" t="s">
        <v>22</v>
      </c>
      <c r="C60" s="126" t="s">
        <v>272</v>
      </c>
      <c r="D60" s="126" t="s">
        <v>200</v>
      </c>
      <c r="E60" s="126" t="s">
        <v>273</v>
      </c>
      <c r="F60" s="126" t="s">
        <v>26</v>
      </c>
      <c r="G60" s="126" t="s">
        <v>274</v>
      </c>
      <c r="H60" s="127" t="s">
        <v>275</v>
      </c>
    </row>
    <row r="61" spans="1:8" s="41" customFormat="1" ht="56.25" customHeight="1" thickBot="1">
      <c r="A61" s="148"/>
      <c r="B61" s="149"/>
      <c r="C61" s="149"/>
      <c r="D61" s="193" t="str">
        <f>'PLANILHA DE QUANTITATIVO'!D22</f>
        <v xml:space="preserve">FORNECIMENTO E INSTALAÇÃO DE CONDUTORES ISOLADOS DE COBRE # 16MM2 PARA ILUMINAÇÃO PÚBLICA, CLASSE 450/750V, DIRETAMENTE ENTERRADOS, INCLUINDO ACESSORIÓS E MDO </v>
      </c>
      <c r="E61" s="149" t="s">
        <v>35</v>
      </c>
      <c r="F61" s="150"/>
      <c r="G61" s="151"/>
      <c r="H61" s="152">
        <f>TRUNC(SUM(H62:H63),2)</f>
        <v>18.72</v>
      </c>
    </row>
    <row r="62" spans="1:8" s="43" customFormat="1" ht="25.5">
      <c r="A62" s="142" t="s">
        <v>279</v>
      </c>
      <c r="B62" s="128">
        <v>88264</v>
      </c>
      <c r="C62" s="128" t="s">
        <v>204</v>
      </c>
      <c r="D62" s="129" t="s">
        <v>283</v>
      </c>
      <c r="E62" s="143" t="s">
        <v>170</v>
      </c>
      <c r="F62" s="145">
        <v>0.12</v>
      </c>
      <c r="G62" s="131">
        <v>29.35</v>
      </c>
      <c r="H62" s="147">
        <f t="shared" ref="H62:H63" si="9">TRUNC(F62*G62,2)</f>
        <v>3.52</v>
      </c>
    </row>
    <row r="63" spans="1:8" s="43" customFormat="1" ht="26.25" thickBot="1">
      <c r="A63" s="134" t="s">
        <v>279</v>
      </c>
      <c r="B63" s="135">
        <v>92981</v>
      </c>
      <c r="C63" s="135" t="s">
        <v>204</v>
      </c>
      <c r="D63" s="136" t="s">
        <v>213</v>
      </c>
      <c r="E63" s="135" t="s">
        <v>84</v>
      </c>
      <c r="F63" s="137">
        <v>1</v>
      </c>
      <c r="G63" s="138">
        <v>15.2</v>
      </c>
      <c r="H63" s="139">
        <f t="shared" si="9"/>
        <v>15.2</v>
      </c>
    </row>
    <row r="64" spans="1:8" ht="16.5" customHeight="1" thickBot="1">
      <c r="A64" s="119"/>
      <c r="B64" s="88"/>
      <c r="C64" s="80"/>
      <c r="D64" s="81"/>
      <c r="E64" s="80"/>
      <c r="F64" s="86"/>
      <c r="G64" s="82"/>
      <c r="H64" s="117"/>
    </row>
    <row r="65" spans="1:8" s="41" customFormat="1" ht="30.75" thickBot="1">
      <c r="A65" s="125">
        <v>11</v>
      </c>
      <c r="B65" s="126" t="s">
        <v>22</v>
      </c>
      <c r="C65" s="126" t="s">
        <v>272</v>
      </c>
      <c r="D65" s="126" t="s">
        <v>200</v>
      </c>
      <c r="E65" s="126" t="s">
        <v>273</v>
      </c>
      <c r="F65" s="126" t="s">
        <v>26</v>
      </c>
      <c r="G65" s="126" t="s">
        <v>274</v>
      </c>
      <c r="H65" s="127" t="s">
        <v>275</v>
      </c>
    </row>
    <row r="66" spans="1:8" s="41" customFormat="1" ht="58.5" customHeight="1" thickBot="1">
      <c r="A66" s="148"/>
      <c r="B66" s="149"/>
      <c r="C66" s="149"/>
      <c r="D66" s="193" t="str">
        <f>'PLANILHA DE QUANTITATIVO'!D23</f>
        <v xml:space="preserve">FORNECIMENTO E INSTALAÇÃO DE CONDUTORES ISOLADOS DE COBRE # 25MM2 PARA ILUMINAÇÃO PÚBLICA, CLASSE 450/750V, DIRETAMENTE ENTERRADOS, INCLUINDO ACESSÓRIOS E MDO </v>
      </c>
      <c r="E66" s="149" t="s">
        <v>35</v>
      </c>
      <c r="F66" s="150"/>
      <c r="G66" s="151"/>
      <c r="H66" s="152">
        <f>TRUNC(SUM(H67:H68),2)</f>
        <v>30.3</v>
      </c>
    </row>
    <row r="67" spans="1:8" s="43" customFormat="1" ht="25.5">
      <c r="A67" s="142" t="s">
        <v>279</v>
      </c>
      <c r="B67" s="128">
        <v>88264</v>
      </c>
      <c r="C67" s="128" t="s">
        <v>204</v>
      </c>
      <c r="D67" s="129" t="s">
        <v>283</v>
      </c>
      <c r="E67" s="143" t="s">
        <v>170</v>
      </c>
      <c r="F67" s="145">
        <v>0.12</v>
      </c>
      <c r="G67" s="131">
        <v>29.35</v>
      </c>
      <c r="H67" s="147">
        <f t="shared" ref="H67:H68" si="10">TRUNC(F67*G67,2)</f>
        <v>3.52</v>
      </c>
    </row>
    <row r="68" spans="1:8" s="43" customFormat="1" ht="39" thickBot="1">
      <c r="A68" s="134" t="s">
        <v>279</v>
      </c>
      <c r="B68" s="135">
        <v>92984</v>
      </c>
      <c r="C68" s="135" t="s">
        <v>204</v>
      </c>
      <c r="D68" s="136" t="s">
        <v>214</v>
      </c>
      <c r="E68" s="135" t="s">
        <v>84</v>
      </c>
      <c r="F68" s="137">
        <v>1</v>
      </c>
      <c r="G68" s="138">
        <v>26.78</v>
      </c>
      <c r="H68" s="139">
        <f t="shared" si="10"/>
        <v>26.78</v>
      </c>
    </row>
    <row r="69" spans="1:8" ht="15" thickBot="1">
      <c r="A69" s="119"/>
      <c r="B69" s="88"/>
      <c r="C69" s="80"/>
      <c r="D69" s="81"/>
      <c r="E69" s="80"/>
      <c r="F69" s="86"/>
      <c r="G69" s="82"/>
      <c r="H69" s="117"/>
    </row>
    <row r="70" spans="1:8" s="41" customFormat="1" ht="30.75" thickBot="1">
      <c r="A70" s="125">
        <v>12</v>
      </c>
      <c r="B70" s="126" t="s">
        <v>22</v>
      </c>
      <c r="C70" s="126" t="s">
        <v>272</v>
      </c>
      <c r="D70" s="126" t="s">
        <v>200</v>
      </c>
      <c r="E70" s="126" t="s">
        <v>273</v>
      </c>
      <c r="F70" s="126" t="s">
        <v>26</v>
      </c>
      <c r="G70" s="126" t="s">
        <v>274</v>
      </c>
      <c r="H70" s="127" t="s">
        <v>275</v>
      </c>
    </row>
    <row r="71" spans="1:8" s="41" customFormat="1" ht="56.25" customHeight="1" thickBot="1">
      <c r="A71" s="148"/>
      <c r="B71" s="149"/>
      <c r="C71" s="149"/>
      <c r="D71" s="193" t="str">
        <f>'PLANILHA DE QUANTITATIVO'!D24</f>
        <v xml:space="preserve">FORNECIMENTO E INSTALAÇÃO DE CONDUTORES ISOLADOS DE COBRE # 35MM2 PARA ILUMINAÇÃO PÚBLICA, CLASSE 0,6/1KV, DIRETAMENTE ENTERRADOS, INCLUINDO ACESSÓRIOS E MDO </v>
      </c>
      <c r="E71" s="149" t="s">
        <v>35</v>
      </c>
      <c r="F71" s="150"/>
      <c r="G71" s="151"/>
      <c r="H71" s="152">
        <f>TRUNC(SUM(H72:H73),2)</f>
        <v>37.81</v>
      </c>
    </row>
    <row r="72" spans="1:8" s="43" customFormat="1" ht="25.5">
      <c r="A72" s="142" t="s">
        <v>279</v>
      </c>
      <c r="B72" s="128">
        <v>88264</v>
      </c>
      <c r="C72" s="128" t="s">
        <v>204</v>
      </c>
      <c r="D72" s="129" t="s">
        <v>283</v>
      </c>
      <c r="E72" s="143" t="s">
        <v>170</v>
      </c>
      <c r="F72" s="145">
        <v>0.12</v>
      </c>
      <c r="G72" s="131">
        <v>29.35</v>
      </c>
      <c r="H72" s="147">
        <f t="shared" ref="H72:H73" si="11">TRUNC(F72*G72,2)</f>
        <v>3.52</v>
      </c>
    </row>
    <row r="73" spans="1:8" s="43" customFormat="1" ht="39" thickBot="1">
      <c r="A73" s="134" t="s">
        <v>279</v>
      </c>
      <c r="B73" s="135">
        <v>101563</v>
      </c>
      <c r="C73" s="135" t="s">
        <v>204</v>
      </c>
      <c r="D73" s="136" t="s">
        <v>215</v>
      </c>
      <c r="E73" s="135" t="s">
        <v>84</v>
      </c>
      <c r="F73" s="137">
        <v>1</v>
      </c>
      <c r="G73" s="138">
        <v>34.29</v>
      </c>
      <c r="H73" s="139">
        <f t="shared" si="11"/>
        <v>34.29</v>
      </c>
    </row>
    <row r="74" spans="1:8" ht="15" thickBot="1">
      <c r="A74" s="119"/>
      <c r="B74" s="88"/>
      <c r="C74" s="80"/>
      <c r="D74" s="81"/>
      <c r="E74" s="80"/>
      <c r="F74" s="86"/>
      <c r="G74" s="82"/>
      <c r="H74" s="117"/>
    </row>
    <row r="75" spans="1:8" s="41" customFormat="1" ht="30.75" thickBot="1">
      <c r="A75" s="125">
        <v>13</v>
      </c>
      <c r="B75" s="126" t="s">
        <v>22</v>
      </c>
      <c r="C75" s="126" t="s">
        <v>272</v>
      </c>
      <c r="D75" s="126" t="s">
        <v>200</v>
      </c>
      <c r="E75" s="126" t="s">
        <v>273</v>
      </c>
      <c r="F75" s="126" t="s">
        <v>26</v>
      </c>
      <c r="G75" s="126" t="s">
        <v>274</v>
      </c>
      <c r="H75" s="127" t="s">
        <v>275</v>
      </c>
    </row>
    <row r="76" spans="1:8" s="41" customFormat="1" ht="74.25" customHeight="1" thickBot="1">
      <c r="A76" s="148"/>
      <c r="B76" s="149"/>
      <c r="C76" s="149"/>
      <c r="D76" s="193" t="str">
        <f>'PLANILHA DE QUANTITATIVO'!D25</f>
        <v>FORNECIMENTO E INSTALAÇÃO DE CABO DE COBRE MULTIPOLAR CIRCULAR 2 # 2,5MM2 (450/750V) PARA ILUMINAÇÃO PÚBLICA, EM ELETRODUTO, POSTE, BRAÇO OU DIRETAMENTE APLICADO EM FACHADAS, INCLUINDO ACESSÓRIOS E MDO</v>
      </c>
      <c r="E76" s="149" t="s">
        <v>35</v>
      </c>
      <c r="F76" s="150"/>
      <c r="G76" s="151"/>
      <c r="H76" s="152">
        <f>TRUNC(SUM(H77:H79),2)</f>
        <v>16.93</v>
      </c>
    </row>
    <row r="77" spans="1:8" s="43" customFormat="1" ht="25.5">
      <c r="A77" s="142" t="s">
        <v>279</v>
      </c>
      <c r="B77" s="128">
        <v>88264</v>
      </c>
      <c r="C77" s="128" t="s">
        <v>204</v>
      </c>
      <c r="D77" s="129" t="s">
        <v>283</v>
      </c>
      <c r="E77" s="143" t="s">
        <v>170</v>
      </c>
      <c r="F77" s="145">
        <v>0.12</v>
      </c>
      <c r="G77" s="131">
        <v>29.35</v>
      </c>
      <c r="H77" s="147">
        <f t="shared" ref="H77:H79" si="12">TRUNC(F77*G77,2)</f>
        <v>3.52</v>
      </c>
    </row>
    <row r="78" spans="1:8" s="43" customFormat="1" ht="25.5">
      <c r="A78" s="132" t="s">
        <v>279</v>
      </c>
      <c r="B78" s="128">
        <v>88247</v>
      </c>
      <c r="C78" s="128" t="s">
        <v>204</v>
      </c>
      <c r="D78" s="129" t="s">
        <v>216</v>
      </c>
      <c r="E78" s="128" t="s">
        <v>170</v>
      </c>
      <c r="F78" s="130">
        <v>0.12</v>
      </c>
      <c r="G78" s="131">
        <v>22.22</v>
      </c>
      <c r="H78" s="133">
        <f t="shared" si="12"/>
        <v>2.66</v>
      </c>
    </row>
    <row r="79" spans="1:8" s="43" customFormat="1" ht="26.25" thickBot="1">
      <c r="A79" s="134" t="s">
        <v>279</v>
      </c>
      <c r="B79" s="135">
        <v>5023</v>
      </c>
      <c r="C79" s="135" t="s">
        <v>201</v>
      </c>
      <c r="D79" s="136" t="s">
        <v>208</v>
      </c>
      <c r="E79" s="135" t="s">
        <v>84</v>
      </c>
      <c r="F79" s="137">
        <v>1</v>
      </c>
      <c r="G79" s="138">
        <v>10.75</v>
      </c>
      <c r="H79" s="139">
        <f t="shared" si="12"/>
        <v>10.75</v>
      </c>
    </row>
    <row r="80" spans="1:8" ht="15" thickBot="1">
      <c r="A80" s="119"/>
      <c r="B80" s="84"/>
      <c r="C80" s="80"/>
      <c r="D80" s="81"/>
      <c r="E80" s="80"/>
      <c r="F80" s="86"/>
      <c r="G80" s="82"/>
      <c r="H80" s="117"/>
    </row>
    <row r="81" spans="1:8" s="41" customFormat="1" ht="30.75" thickBot="1">
      <c r="A81" s="125">
        <v>14</v>
      </c>
      <c r="B81" s="126" t="s">
        <v>22</v>
      </c>
      <c r="C81" s="126" t="s">
        <v>272</v>
      </c>
      <c r="D81" s="126" t="s">
        <v>200</v>
      </c>
      <c r="E81" s="126" t="s">
        <v>273</v>
      </c>
      <c r="F81" s="126" t="s">
        <v>26</v>
      </c>
      <c r="G81" s="126" t="s">
        <v>274</v>
      </c>
      <c r="H81" s="127" t="s">
        <v>275</v>
      </c>
    </row>
    <row r="82" spans="1:8" s="41" customFormat="1" ht="72" customHeight="1" thickBot="1">
      <c r="A82" s="148"/>
      <c r="B82" s="149"/>
      <c r="C82" s="149"/>
      <c r="D82" s="193" t="str">
        <f>'PLANILHA DE QUANTITATIVO'!D26</f>
        <v>FORNECIMENTO E INSTALAÇÃO DE CABO DE COBRE MULTIPOLAR CIRCULAR 2 # 4MM2 (450/750V) PARA ILUMINAÇÃO PÚBLICA, EM ELETRODUTO, POSTE, BRAÇO OU DIRETAMENTE APLICADO EM FACHADAS, INCLUINDO ACESSÓRIOS E MDO</v>
      </c>
      <c r="E82" s="149" t="s">
        <v>35</v>
      </c>
      <c r="F82" s="150"/>
      <c r="G82" s="151"/>
      <c r="H82" s="152">
        <f>TRUNC(SUM(H83:H85),2)</f>
        <v>16</v>
      </c>
    </row>
    <row r="83" spans="1:8" s="43" customFormat="1" ht="25.5">
      <c r="A83" s="142" t="s">
        <v>279</v>
      </c>
      <c r="B83" s="128">
        <v>88264</v>
      </c>
      <c r="C83" s="128" t="s">
        <v>204</v>
      </c>
      <c r="D83" s="129" t="s">
        <v>283</v>
      </c>
      <c r="E83" s="143" t="s">
        <v>170</v>
      </c>
      <c r="F83" s="145">
        <v>0.12</v>
      </c>
      <c r="G83" s="131">
        <v>29.35</v>
      </c>
      <c r="H83" s="147">
        <f t="shared" ref="H83:H85" si="13">TRUNC(F83*G83,2)</f>
        <v>3.52</v>
      </c>
    </row>
    <row r="84" spans="1:8" s="43" customFormat="1" ht="25.5">
      <c r="A84" s="132" t="s">
        <v>279</v>
      </c>
      <c r="B84" s="128">
        <v>88247</v>
      </c>
      <c r="C84" s="128" t="s">
        <v>204</v>
      </c>
      <c r="D84" s="129" t="s">
        <v>216</v>
      </c>
      <c r="E84" s="128" t="s">
        <v>170</v>
      </c>
      <c r="F84" s="130">
        <v>0.12</v>
      </c>
      <c r="G84" s="131">
        <v>22.22</v>
      </c>
      <c r="H84" s="133">
        <f t="shared" si="13"/>
        <v>2.66</v>
      </c>
    </row>
    <row r="85" spans="1:8" s="43" customFormat="1" ht="15" thickBot="1">
      <c r="A85" s="134" t="s">
        <v>282</v>
      </c>
      <c r="B85" s="135">
        <v>34607</v>
      </c>
      <c r="C85" s="135" t="s">
        <v>204</v>
      </c>
      <c r="D85" s="136" t="s">
        <v>217</v>
      </c>
      <c r="E85" s="135" t="s">
        <v>84</v>
      </c>
      <c r="F85" s="137">
        <v>1</v>
      </c>
      <c r="G85" s="138">
        <v>9.82</v>
      </c>
      <c r="H85" s="139">
        <f t="shared" si="13"/>
        <v>9.82</v>
      </c>
    </row>
    <row r="86" spans="1:8" ht="12" customHeight="1" thickBot="1">
      <c r="A86" s="119"/>
      <c r="B86" s="84"/>
      <c r="C86" s="80"/>
      <c r="D86" s="81"/>
      <c r="E86" s="80"/>
      <c r="F86" s="86"/>
      <c r="G86" s="82"/>
      <c r="H86" s="117"/>
    </row>
    <row r="87" spans="1:8" s="41" customFormat="1" ht="30.75" thickBot="1">
      <c r="A87" s="125">
        <v>15</v>
      </c>
      <c r="B87" s="126" t="s">
        <v>22</v>
      </c>
      <c r="C87" s="126" t="s">
        <v>272</v>
      </c>
      <c r="D87" s="126" t="s">
        <v>200</v>
      </c>
      <c r="E87" s="126" t="s">
        <v>273</v>
      </c>
      <c r="F87" s="126" t="s">
        <v>26</v>
      </c>
      <c r="G87" s="126" t="s">
        <v>274</v>
      </c>
      <c r="H87" s="127" t="s">
        <v>275</v>
      </c>
    </row>
    <row r="88" spans="1:8" s="41" customFormat="1" ht="72.75" customHeight="1" thickBot="1">
      <c r="A88" s="148"/>
      <c r="B88" s="149"/>
      <c r="C88" s="149"/>
      <c r="D88" s="193" t="str">
        <f>'PLANILHA DE QUANTITATIVO'!D27</f>
        <v>FORNECIMENTO E INSTALAÇÃO DE CABO DE COBRE MULTIPOLAR CIRCULAR 2 # 6MM2 (450/750V) PARA ILUMINAÇÃO PÚBLICA, EM ELETRODUTO, POSTE, BRAÇO OU DIRETAMENTE APLICADO EM FACHADAS, INCLUINDO ACESSORIOS E MDO</v>
      </c>
      <c r="E88" s="149" t="s">
        <v>35</v>
      </c>
      <c r="F88" s="150"/>
      <c r="G88" s="151"/>
      <c r="H88" s="152">
        <f>TRUNC(SUM(H89:H91),2)</f>
        <v>20.66</v>
      </c>
    </row>
    <row r="89" spans="1:8" s="43" customFormat="1" ht="25.5">
      <c r="A89" s="142" t="s">
        <v>279</v>
      </c>
      <c r="B89" s="128">
        <v>88264</v>
      </c>
      <c r="C89" s="128" t="s">
        <v>204</v>
      </c>
      <c r="D89" s="129" t="s">
        <v>283</v>
      </c>
      <c r="E89" s="143" t="s">
        <v>170</v>
      </c>
      <c r="F89" s="145">
        <v>0.12</v>
      </c>
      <c r="G89" s="131">
        <v>29.35</v>
      </c>
      <c r="H89" s="147">
        <f t="shared" ref="H89:H91" si="14">TRUNC(F89*G89,2)</f>
        <v>3.52</v>
      </c>
    </row>
    <row r="90" spans="1:8" s="43" customFormat="1" ht="25.5">
      <c r="A90" s="132" t="s">
        <v>279</v>
      </c>
      <c r="B90" s="128">
        <v>88247</v>
      </c>
      <c r="C90" s="128" t="s">
        <v>204</v>
      </c>
      <c r="D90" s="129" t="s">
        <v>216</v>
      </c>
      <c r="E90" s="128" t="s">
        <v>170</v>
      </c>
      <c r="F90" s="130">
        <v>0.12</v>
      </c>
      <c r="G90" s="131">
        <v>22.22</v>
      </c>
      <c r="H90" s="133">
        <f t="shared" si="14"/>
        <v>2.66</v>
      </c>
    </row>
    <row r="91" spans="1:8" s="43" customFormat="1" ht="15" thickBot="1">
      <c r="A91" s="134" t="s">
        <v>282</v>
      </c>
      <c r="B91" s="135">
        <v>421</v>
      </c>
      <c r="C91" s="135" t="s">
        <v>201</v>
      </c>
      <c r="D91" s="136" t="s">
        <v>218</v>
      </c>
      <c r="E91" s="135" t="s">
        <v>84</v>
      </c>
      <c r="F91" s="137">
        <v>1</v>
      </c>
      <c r="G91" s="138">
        <v>14.48</v>
      </c>
      <c r="H91" s="139">
        <f t="shared" si="14"/>
        <v>14.48</v>
      </c>
    </row>
    <row r="92" spans="1:8" ht="17.25" customHeight="1" thickBot="1">
      <c r="A92" s="119"/>
      <c r="B92" s="84"/>
      <c r="C92" s="80"/>
      <c r="D92" s="81"/>
      <c r="E92" s="80"/>
      <c r="F92" s="86"/>
      <c r="G92" s="82"/>
      <c r="H92" s="117"/>
    </row>
    <row r="93" spans="1:8" s="41" customFormat="1" ht="30.75" thickBot="1">
      <c r="A93" s="125">
        <v>16</v>
      </c>
      <c r="B93" s="126" t="s">
        <v>22</v>
      </c>
      <c r="C93" s="126" t="s">
        <v>272</v>
      </c>
      <c r="D93" s="126" t="s">
        <v>200</v>
      </c>
      <c r="E93" s="126" t="s">
        <v>273</v>
      </c>
      <c r="F93" s="126" t="s">
        <v>26</v>
      </c>
      <c r="G93" s="126" t="s">
        <v>274</v>
      </c>
      <c r="H93" s="127" t="s">
        <v>275</v>
      </c>
    </row>
    <row r="94" spans="1:8" s="41" customFormat="1" ht="70.5" customHeight="1" thickBot="1">
      <c r="A94" s="148"/>
      <c r="B94" s="149"/>
      <c r="C94" s="149"/>
      <c r="D94" s="193" t="str">
        <f>'PLANILHA DE QUANTITATIVO'!D28</f>
        <v>FORNECIMENTO E INSTALAÇÃO DE CABO DE COBRE MULTIPOLAR CIRCULAR 3 # 2,5MM2 (450/750V) PARA ILUMINAÇÃO PÚBLICA, EM ELETRODUTO, POSTE, BRAÇO OU DIRETAMENTE APLICADO EM FACHADAS, INCLUINDO ACESSÓRIOS E MDO</v>
      </c>
      <c r="E94" s="149" t="s">
        <v>35</v>
      </c>
      <c r="F94" s="150"/>
      <c r="G94" s="151"/>
      <c r="H94" s="152">
        <f>TRUNC(SUM(H95:H97),2)</f>
        <v>14.42</v>
      </c>
    </row>
    <row r="95" spans="1:8" s="43" customFormat="1" ht="25.5">
      <c r="A95" s="142" t="s">
        <v>279</v>
      </c>
      <c r="B95" s="128">
        <v>88264</v>
      </c>
      <c r="C95" s="128" t="s">
        <v>204</v>
      </c>
      <c r="D95" s="129" t="s">
        <v>283</v>
      </c>
      <c r="E95" s="143" t="s">
        <v>170</v>
      </c>
      <c r="F95" s="145">
        <v>0.12</v>
      </c>
      <c r="G95" s="131">
        <v>29.35</v>
      </c>
      <c r="H95" s="147">
        <f t="shared" ref="H95:H97" si="15">TRUNC(F95*G95,2)</f>
        <v>3.52</v>
      </c>
    </row>
    <row r="96" spans="1:8" s="43" customFormat="1" ht="25.5">
      <c r="A96" s="132" t="s">
        <v>279</v>
      </c>
      <c r="B96" s="128">
        <v>88247</v>
      </c>
      <c r="C96" s="128" t="s">
        <v>204</v>
      </c>
      <c r="D96" s="129" t="s">
        <v>216</v>
      </c>
      <c r="E96" s="128" t="s">
        <v>170</v>
      </c>
      <c r="F96" s="130">
        <v>0.12</v>
      </c>
      <c r="G96" s="131">
        <v>22.22</v>
      </c>
      <c r="H96" s="133">
        <f t="shared" si="15"/>
        <v>2.66</v>
      </c>
    </row>
    <row r="97" spans="1:8" s="43" customFormat="1" ht="39" thickBot="1">
      <c r="A97" s="134" t="s">
        <v>282</v>
      </c>
      <c r="B97" s="135">
        <v>39258</v>
      </c>
      <c r="C97" s="135" t="s">
        <v>204</v>
      </c>
      <c r="D97" s="136" t="s">
        <v>219</v>
      </c>
      <c r="E97" s="135" t="s">
        <v>84</v>
      </c>
      <c r="F97" s="137">
        <v>1</v>
      </c>
      <c r="G97" s="138">
        <v>8.24</v>
      </c>
      <c r="H97" s="139">
        <f t="shared" si="15"/>
        <v>8.24</v>
      </c>
    </row>
    <row r="98" spans="1:8" ht="19.5" customHeight="1" thickBot="1">
      <c r="A98" s="119"/>
      <c r="B98" s="88"/>
      <c r="C98" s="80"/>
      <c r="D98" s="81"/>
      <c r="E98" s="80"/>
      <c r="F98" s="86"/>
      <c r="G98" s="82"/>
      <c r="H98" s="117"/>
    </row>
    <row r="99" spans="1:8" s="41" customFormat="1" ht="30.75" thickBot="1">
      <c r="A99" s="125">
        <v>17</v>
      </c>
      <c r="B99" s="126" t="s">
        <v>22</v>
      </c>
      <c r="C99" s="126" t="s">
        <v>272</v>
      </c>
      <c r="D99" s="126" t="s">
        <v>200</v>
      </c>
      <c r="E99" s="126" t="s">
        <v>273</v>
      </c>
      <c r="F99" s="126" t="s">
        <v>26</v>
      </c>
      <c r="G99" s="126" t="s">
        <v>274</v>
      </c>
      <c r="H99" s="127" t="s">
        <v>275</v>
      </c>
    </row>
    <row r="100" spans="1:8" s="41" customFormat="1" ht="81.75" customHeight="1" thickBot="1">
      <c r="A100" s="148"/>
      <c r="B100" s="149"/>
      <c r="C100" s="149"/>
      <c r="D100" s="193" t="str">
        <f>'PLANILHA DE QUANTITATIVO'!D29</f>
        <v>FORNECIMENTO E INSTALAÇÃO DE CABO DE COBRE MULTIPOLAR CIRCULAR 3 # 4MM2 (450/750V)  PARA ILUMINAÇÃO PÚBLICA, EM ELETRODUTO, POSTE, BRAÇO OU DIRETAMENTE APLICADO EM FACHADAS, INCLUINDO ACESSÓRIOS E MDO</v>
      </c>
      <c r="E100" s="149" t="s">
        <v>35</v>
      </c>
      <c r="F100" s="150"/>
      <c r="G100" s="151"/>
      <c r="H100" s="152">
        <f>TRUNC(SUM(H101:H103),2)</f>
        <v>18.68</v>
      </c>
    </row>
    <row r="101" spans="1:8" s="43" customFormat="1" ht="25.5">
      <c r="A101" s="142" t="s">
        <v>279</v>
      </c>
      <c r="B101" s="128">
        <v>88264</v>
      </c>
      <c r="C101" s="128" t="s">
        <v>204</v>
      </c>
      <c r="D101" s="129" t="s">
        <v>283</v>
      </c>
      <c r="E101" s="143" t="s">
        <v>170</v>
      </c>
      <c r="F101" s="145">
        <v>0.12</v>
      </c>
      <c r="G101" s="131">
        <v>29.35</v>
      </c>
      <c r="H101" s="147">
        <f t="shared" ref="H101:H103" si="16">TRUNC(F101*G101,2)</f>
        <v>3.52</v>
      </c>
    </row>
    <row r="102" spans="1:8" s="43" customFormat="1" ht="25.5">
      <c r="A102" s="132" t="s">
        <v>279</v>
      </c>
      <c r="B102" s="128">
        <v>88247</v>
      </c>
      <c r="C102" s="128" t="s">
        <v>204</v>
      </c>
      <c r="D102" s="129" t="s">
        <v>216</v>
      </c>
      <c r="E102" s="128" t="s">
        <v>170</v>
      </c>
      <c r="F102" s="130">
        <v>0.12</v>
      </c>
      <c r="G102" s="131">
        <v>22.22</v>
      </c>
      <c r="H102" s="133">
        <f t="shared" si="16"/>
        <v>2.66</v>
      </c>
    </row>
    <row r="103" spans="1:8" s="43" customFormat="1" ht="15" thickBot="1">
      <c r="A103" s="134" t="s">
        <v>282</v>
      </c>
      <c r="B103" s="135">
        <v>3284</v>
      </c>
      <c r="C103" s="135" t="s">
        <v>201</v>
      </c>
      <c r="D103" s="136" t="s">
        <v>220</v>
      </c>
      <c r="E103" s="135" t="s">
        <v>84</v>
      </c>
      <c r="F103" s="137">
        <v>1</v>
      </c>
      <c r="G103" s="138">
        <v>12.5</v>
      </c>
      <c r="H103" s="139">
        <f t="shared" si="16"/>
        <v>12.5</v>
      </c>
    </row>
    <row r="104" spans="1:8" ht="13.5" customHeight="1" thickBot="1">
      <c r="A104" s="119"/>
      <c r="B104" s="89"/>
      <c r="C104" s="80"/>
      <c r="D104" s="81"/>
      <c r="E104" s="80"/>
      <c r="F104" s="86"/>
      <c r="G104" s="82"/>
      <c r="H104" s="117"/>
    </row>
    <row r="105" spans="1:8" s="41" customFormat="1" ht="30.75" thickBot="1">
      <c r="A105" s="125">
        <v>18</v>
      </c>
      <c r="B105" s="126" t="s">
        <v>22</v>
      </c>
      <c r="C105" s="126" t="s">
        <v>272</v>
      </c>
      <c r="D105" s="126" t="s">
        <v>200</v>
      </c>
      <c r="E105" s="126" t="s">
        <v>273</v>
      </c>
      <c r="F105" s="126" t="s">
        <v>26</v>
      </c>
      <c r="G105" s="126" t="s">
        <v>274</v>
      </c>
      <c r="H105" s="127" t="s">
        <v>275</v>
      </c>
    </row>
    <row r="106" spans="1:8" s="41" customFormat="1" ht="78.75" customHeight="1" thickBot="1">
      <c r="A106" s="148"/>
      <c r="B106" s="149"/>
      <c r="C106" s="149"/>
      <c r="D106" s="193" t="str">
        <f>'PLANILHA DE QUANTITATIVO'!D30</f>
        <v>FORNECIMENTO E INSTALAÇÃO DE CABO DE COBRE MULTIPOLAR CIRCULAR 3 # 6MM2 (450/750V) PARA ILUMINAÇÃO PÚBLICA, EM ELETRODUTO, POSTE, BRAÇO OU DIRETAMENTE APLICADO EM FACHADAS, INCLUINDO ACESSÓRIOS E MDO</v>
      </c>
      <c r="E106" s="149" t="s">
        <v>35</v>
      </c>
      <c r="F106" s="150"/>
      <c r="G106" s="151"/>
      <c r="H106" s="152">
        <f>TRUNC(SUM(H107:H109),2)</f>
        <v>25.61</v>
      </c>
    </row>
    <row r="107" spans="1:8" s="43" customFormat="1" ht="25.5">
      <c r="A107" s="142" t="s">
        <v>279</v>
      </c>
      <c r="B107" s="128">
        <v>88264</v>
      </c>
      <c r="C107" s="128" t="s">
        <v>204</v>
      </c>
      <c r="D107" s="129" t="s">
        <v>283</v>
      </c>
      <c r="E107" s="143" t="s">
        <v>170</v>
      </c>
      <c r="F107" s="145">
        <v>0.12</v>
      </c>
      <c r="G107" s="131">
        <v>29.35</v>
      </c>
      <c r="H107" s="147">
        <f t="shared" ref="H107:H109" si="17">TRUNC(F107*G107,2)</f>
        <v>3.52</v>
      </c>
    </row>
    <row r="108" spans="1:8" s="43" customFormat="1" ht="25.5">
      <c r="A108" s="132" t="s">
        <v>279</v>
      </c>
      <c r="B108" s="128">
        <v>88247</v>
      </c>
      <c r="C108" s="128" t="s">
        <v>204</v>
      </c>
      <c r="D108" s="129" t="s">
        <v>216</v>
      </c>
      <c r="E108" s="128" t="s">
        <v>170</v>
      </c>
      <c r="F108" s="130">
        <v>0.12</v>
      </c>
      <c r="G108" s="131">
        <v>22.22</v>
      </c>
      <c r="H108" s="133">
        <f t="shared" si="17"/>
        <v>2.66</v>
      </c>
    </row>
    <row r="109" spans="1:8" s="43" customFormat="1" ht="39" thickBot="1">
      <c r="A109" s="134" t="s">
        <v>282</v>
      </c>
      <c r="B109" s="135">
        <v>39260</v>
      </c>
      <c r="C109" s="135" t="s">
        <v>204</v>
      </c>
      <c r="D109" s="136" t="s">
        <v>221</v>
      </c>
      <c r="E109" s="135" t="s">
        <v>84</v>
      </c>
      <c r="F109" s="137">
        <v>1</v>
      </c>
      <c r="G109" s="138">
        <v>19.43</v>
      </c>
      <c r="H109" s="139">
        <f t="shared" si="17"/>
        <v>19.43</v>
      </c>
    </row>
    <row r="110" spans="1:8" ht="15" thickBot="1">
      <c r="A110" s="119"/>
      <c r="B110" s="88"/>
      <c r="C110" s="80"/>
      <c r="D110" s="81"/>
      <c r="E110" s="80"/>
      <c r="F110" s="86"/>
      <c r="G110" s="82"/>
      <c r="H110" s="117"/>
    </row>
    <row r="111" spans="1:8" s="41" customFormat="1" ht="30.75" thickBot="1">
      <c r="A111" s="125">
        <v>19</v>
      </c>
      <c r="B111" s="126" t="s">
        <v>22</v>
      </c>
      <c r="C111" s="126" t="s">
        <v>272</v>
      </c>
      <c r="D111" s="126" t="s">
        <v>200</v>
      </c>
      <c r="E111" s="126" t="s">
        <v>273</v>
      </c>
      <c r="F111" s="126" t="s">
        <v>26</v>
      </c>
      <c r="G111" s="126" t="s">
        <v>274</v>
      </c>
      <c r="H111" s="127" t="s">
        <v>275</v>
      </c>
    </row>
    <row r="112" spans="1:8" s="41" customFormat="1" ht="69" customHeight="1" thickBot="1">
      <c r="A112" s="148"/>
      <c r="B112" s="149"/>
      <c r="C112" s="149"/>
      <c r="D112" s="193" t="str">
        <f>'PLANILHA DE QUANTITATIVO'!D31</f>
        <v>FORNECIMENTO E INSTALAÇÃO DE CABO DE COBRE MULTIPOLAR CIRCULAR 3 # 10MM2 (0,6/1KV)  PARA ILUMINAÇÃO PÚBLICA, EM ELETRODUTO, POSTE, BRAÇO OU DIRETAMENTE APLICADO EM FACHADAS, INCLUINDO ACESSÓRIOS E MDO</v>
      </c>
      <c r="E112" s="149" t="s">
        <v>35</v>
      </c>
      <c r="F112" s="150"/>
      <c r="G112" s="151"/>
      <c r="H112" s="152">
        <f>TRUNC(SUM(H113:H115),2)</f>
        <v>31.38</v>
      </c>
    </row>
    <row r="113" spans="1:8" s="43" customFormat="1" ht="25.5">
      <c r="A113" s="142" t="s">
        <v>279</v>
      </c>
      <c r="B113" s="128">
        <v>88264</v>
      </c>
      <c r="C113" s="128" t="s">
        <v>204</v>
      </c>
      <c r="D113" s="129" t="s">
        <v>283</v>
      </c>
      <c r="E113" s="143" t="s">
        <v>170</v>
      </c>
      <c r="F113" s="145">
        <v>0.12</v>
      </c>
      <c r="G113" s="131">
        <v>29.35</v>
      </c>
      <c r="H113" s="147">
        <f t="shared" ref="H113:H115" si="18">TRUNC(F113*G113,2)</f>
        <v>3.52</v>
      </c>
    </row>
    <row r="114" spans="1:8" s="43" customFormat="1" ht="25.5">
      <c r="A114" s="132" t="s">
        <v>279</v>
      </c>
      <c r="B114" s="128">
        <v>88247</v>
      </c>
      <c r="C114" s="128" t="s">
        <v>204</v>
      </c>
      <c r="D114" s="129" t="s">
        <v>216</v>
      </c>
      <c r="E114" s="128" t="s">
        <v>170</v>
      </c>
      <c r="F114" s="130">
        <v>0.12</v>
      </c>
      <c r="G114" s="131">
        <v>22.22</v>
      </c>
      <c r="H114" s="133">
        <f t="shared" si="18"/>
        <v>2.66</v>
      </c>
    </row>
    <row r="115" spans="1:8" s="43" customFormat="1" ht="15" thickBot="1">
      <c r="A115" s="134" t="s">
        <v>282</v>
      </c>
      <c r="B115" s="135">
        <v>3807</v>
      </c>
      <c r="C115" s="135" t="s">
        <v>201</v>
      </c>
      <c r="D115" s="136" t="s">
        <v>222</v>
      </c>
      <c r="E115" s="135" t="s">
        <v>84</v>
      </c>
      <c r="F115" s="137">
        <v>1</v>
      </c>
      <c r="G115" s="138">
        <v>25.2</v>
      </c>
      <c r="H115" s="139">
        <f t="shared" si="18"/>
        <v>25.2</v>
      </c>
    </row>
    <row r="116" spans="1:8" ht="15" thickBot="1">
      <c r="A116" s="119"/>
      <c r="B116" s="88"/>
      <c r="C116" s="80"/>
      <c r="D116" s="81"/>
      <c r="E116" s="80"/>
      <c r="F116" s="86"/>
      <c r="G116" s="82"/>
      <c r="H116" s="117"/>
    </row>
    <row r="117" spans="1:8" s="41" customFormat="1" ht="30.75" thickBot="1">
      <c r="A117" s="125">
        <v>20</v>
      </c>
      <c r="B117" s="126" t="s">
        <v>22</v>
      </c>
      <c r="C117" s="126" t="s">
        <v>272</v>
      </c>
      <c r="D117" s="126" t="s">
        <v>200</v>
      </c>
      <c r="E117" s="126" t="s">
        <v>273</v>
      </c>
      <c r="F117" s="126" t="s">
        <v>26</v>
      </c>
      <c r="G117" s="126" t="s">
        <v>274</v>
      </c>
      <c r="H117" s="127" t="s">
        <v>275</v>
      </c>
    </row>
    <row r="118" spans="1:8" s="41" customFormat="1" ht="68.25" customHeight="1" thickBot="1">
      <c r="A118" s="148"/>
      <c r="B118" s="149"/>
      <c r="C118" s="149"/>
      <c r="D118" s="193" t="str">
        <f>'PLANILHA DE QUANTITATIVO'!D32</f>
        <v>FORNECIMENTO E INSTALAÇÃO DE CABO DE COBRE MULTIPOLAR CIRCULAR 4 # 2,5MM2 (450/750V) PARA ILUMINAÇÃO PÚBLICA, EM ELETRODUTO, POSTE, BRAÇO OU DIRETAMENTE APLICADO EM FACHADAS, INCLUINDO ACESSÓRIOS E MDO</v>
      </c>
      <c r="E118" s="149" t="s">
        <v>35</v>
      </c>
      <c r="F118" s="150"/>
      <c r="G118" s="151"/>
      <c r="H118" s="152">
        <f>TRUNC(SUM(H119:H121),2)</f>
        <v>16.079999999999998</v>
      </c>
    </row>
    <row r="119" spans="1:8" s="43" customFormat="1" ht="25.5">
      <c r="A119" s="142" t="s">
        <v>279</v>
      </c>
      <c r="B119" s="128">
        <v>88264</v>
      </c>
      <c r="C119" s="128" t="s">
        <v>204</v>
      </c>
      <c r="D119" s="129" t="s">
        <v>283</v>
      </c>
      <c r="E119" s="143" t="s">
        <v>170</v>
      </c>
      <c r="F119" s="145">
        <v>0.12</v>
      </c>
      <c r="G119" s="131">
        <v>29.35</v>
      </c>
      <c r="H119" s="147">
        <f t="shared" ref="H119:H121" si="19">TRUNC(F119*G119,2)</f>
        <v>3.52</v>
      </c>
    </row>
    <row r="120" spans="1:8" s="43" customFormat="1" ht="25.5">
      <c r="A120" s="132" t="s">
        <v>279</v>
      </c>
      <c r="B120" s="128">
        <v>88247</v>
      </c>
      <c r="C120" s="128" t="s">
        <v>204</v>
      </c>
      <c r="D120" s="129" t="s">
        <v>216</v>
      </c>
      <c r="E120" s="128" t="s">
        <v>170</v>
      </c>
      <c r="F120" s="130">
        <v>0.12</v>
      </c>
      <c r="G120" s="131">
        <v>22.22</v>
      </c>
      <c r="H120" s="133">
        <f t="shared" si="19"/>
        <v>2.66</v>
      </c>
    </row>
    <row r="121" spans="1:8" s="43" customFormat="1" ht="15" thickBot="1">
      <c r="A121" s="134" t="s">
        <v>282</v>
      </c>
      <c r="B121" s="135">
        <v>3162</v>
      </c>
      <c r="C121" s="135" t="s">
        <v>201</v>
      </c>
      <c r="D121" s="136" t="s">
        <v>223</v>
      </c>
      <c r="E121" s="135" t="s">
        <v>84</v>
      </c>
      <c r="F121" s="137">
        <v>1</v>
      </c>
      <c r="G121" s="138">
        <v>9.9</v>
      </c>
      <c r="H121" s="139">
        <f t="shared" si="19"/>
        <v>9.9</v>
      </c>
    </row>
    <row r="122" spans="1:8" ht="18.75" customHeight="1" thickBot="1">
      <c r="A122" s="119"/>
      <c r="B122" s="84"/>
      <c r="C122" s="80"/>
      <c r="D122" s="81"/>
      <c r="E122" s="80"/>
      <c r="F122" s="86"/>
      <c r="G122" s="82"/>
      <c r="H122" s="117"/>
    </row>
    <row r="123" spans="1:8" s="41" customFormat="1" ht="30.75" thickBot="1">
      <c r="A123" s="125">
        <v>21</v>
      </c>
      <c r="B123" s="126" t="s">
        <v>22</v>
      </c>
      <c r="C123" s="126" t="s">
        <v>272</v>
      </c>
      <c r="D123" s="126" t="s">
        <v>200</v>
      </c>
      <c r="E123" s="126" t="s">
        <v>273</v>
      </c>
      <c r="F123" s="126" t="s">
        <v>26</v>
      </c>
      <c r="G123" s="126" t="s">
        <v>274</v>
      </c>
      <c r="H123" s="127" t="s">
        <v>275</v>
      </c>
    </row>
    <row r="124" spans="1:8" s="41" customFormat="1" ht="78" customHeight="1" thickBot="1">
      <c r="A124" s="148"/>
      <c r="B124" s="149"/>
      <c r="C124" s="149"/>
      <c r="D124" s="193" t="str">
        <f>'PLANILHA DE QUANTITATIVO'!D33</f>
        <v>FORNECIMENTO E INSTALAÇÃO DE CABO DE COBRE MULTIPOLAR CIRCULAR 4 # 4MM2 (450/750V)  PARA ILUMINAÇÃO PÚBLICA, EM ELETRODUTO, POSTE, BRAÇO OU DIRETAMENTE APLICADO EM FACHADAS, INCLUINDO ACESSÓRIOS E MDO</v>
      </c>
      <c r="E124" s="149" t="s">
        <v>35</v>
      </c>
      <c r="F124" s="150"/>
      <c r="G124" s="151"/>
      <c r="H124" s="152">
        <f>TRUNC(SUM(H125:H127),2)</f>
        <v>21.08</v>
      </c>
    </row>
    <row r="125" spans="1:8" s="43" customFormat="1" ht="25.5">
      <c r="A125" s="142" t="s">
        <v>279</v>
      </c>
      <c r="B125" s="128">
        <v>88264</v>
      </c>
      <c r="C125" s="128" t="s">
        <v>204</v>
      </c>
      <c r="D125" s="129" t="s">
        <v>283</v>
      </c>
      <c r="E125" s="143" t="s">
        <v>170</v>
      </c>
      <c r="F125" s="145">
        <v>0.12</v>
      </c>
      <c r="G125" s="131">
        <v>29.35</v>
      </c>
      <c r="H125" s="147">
        <f t="shared" ref="H125:H127" si="20">TRUNC(F125*G125,2)</f>
        <v>3.52</v>
      </c>
    </row>
    <row r="126" spans="1:8" s="43" customFormat="1" ht="25.5">
      <c r="A126" s="132" t="s">
        <v>279</v>
      </c>
      <c r="B126" s="128">
        <v>88247</v>
      </c>
      <c r="C126" s="128" t="s">
        <v>204</v>
      </c>
      <c r="D126" s="129" t="s">
        <v>216</v>
      </c>
      <c r="E126" s="128" t="s">
        <v>170</v>
      </c>
      <c r="F126" s="130">
        <v>0.12</v>
      </c>
      <c r="G126" s="131">
        <v>22.22</v>
      </c>
      <c r="H126" s="133">
        <f t="shared" si="20"/>
        <v>2.66</v>
      </c>
    </row>
    <row r="127" spans="1:8" s="43" customFormat="1" ht="15" thickBot="1">
      <c r="A127" s="134" t="s">
        <v>282</v>
      </c>
      <c r="B127" s="135">
        <v>3171</v>
      </c>
      <c r="C127" s="135" t="s">
        <v>201</v>
      </c>
      <c r="D127" s="136" t="s">
        <v>224</v>
      </c>
      <c r="E127" s="135" t="s">
        <v>84</v>
      </c>
      <c r="F127" s="137">
        <v>1</v>
      </c>
      <c r="G127" s="138">
        <v>14.9</v>
      </c>
      <c r="H127" s="139">
        <f t="shared" si="20"/>
        <v>14.9</v>
      </c>
    </row>
    <row r="128" spans="1:8" ht="15" thickBot="1">
      <c r="A128" s="119"/>
      <c r="B128" s="84"/>
      <c r="C128" s="80"/>
      <c r="D128" s="81"/>
      <c r="E128" s="80"/>
      <c r="F128" s="86"/>
      <c r="G128" s="82"/>
      <c r="H128" s="117"/>
    </row>
    <row r="129" spans="1:8" s="41" customFormat="1" ht="30.75" thickBot="1">
      <c r="A129" s="125">
        <v>22</v>
      </c>
      <c r="B129" s="126" t="s">
        <v>22</v>
      </c>
      <c r="C129" s="126" t="s">
        <v>272</v>
      </c>
      <c r="D129" s="126" t="s">
        <v>200</v>
      </c>
      <c r="E129" s="126" t="s">
        <v>273</v>
      </c>
      <c r="F129" s="126" t="s">
        <v>26</v>
      </c>
      <c r="G129" s="126" t="s">
        <v>274</v>
      </c>
      <c r="H129" s="127" t="s">
        <v>275</v>
      </c>
    </row>
    <row r="130" spans="1:8" s="41" customFormat="1" ht="61.5" customHeight="1" thickBot="1">
      <c r="A130" s="148"/>
      <c r="B130" s="149"/>
      <c r="C130" s="149"/>
      <c r="D130" s="193" t="str">
        <f>'PLANILHA DE QUANTITATIVO'!D34</f>
        <v>FORNECIMENTO E INSTALAÇÃO DE CONDUTORES ISOLADOS MULTIPLEXADOS DE ALUMÍNIO 2 # 16 (16) MM2 PARA REDE DE ILUMINAÇÃO PÚBLICA, INCLUINDO ACESSÓRIOS E MDO</v>
      </c>
      <c r="E130" s="149" t="s">
        <v>35</v>
      </c>
      <c r="F130" s="150"/>
      <c r="G130" s="151"/>
      <c r="H130" s="152">
        <f>TRUNC(SUM(H131:H133),2)</f>
        <v>13.33</v>
      </c>
    </row>
    <row r="131" spans="1:8" s="43" customFormat="1" ht="25.5">
      <c r="A131" s="142" t="s">
        <v>279</v>
      </c>
      <c r="B131" s="128">
        <v>88264</v>
      </c>
      <c r="C131" s="128" t="s">
        <v>204</v>
      </c>
      <c r="D131" s="129" t="s">
        <v>283</v>
      </c>
      <c r="E131" s="143" t="s">
        <v>170</v>
      </c>
      <c r="F131" s="145">
        <v>0.12</v>
      </c>
      <c r="G131" s="131">
        <v>29.35</v>
      </c>
      <c r="H131" s="147">
        <f t="shared" ref="H131:H133" si="21">TRUNC(F131*G131,2)</f>
        <v>3.52</v>
      </c>
    </row>
    <row r="132" spans="1:8" s="43" customFormat="1" ht="25.5">
      <c r="A132" s="132" t="s">
        <v>279</v>
      </c>
      <c r="B132" s="128">
        <v>88247</v>
      </c>
      <c r="C132" s="128" t="s">
        <v>204</v>
      </c>
      <c r="D132" s="129" t="s">
        <v>216</v>
      </c>
      <c r="E132" s="128" t="s">
        <v>170</v>
      </c>
      <c r="F132" s="130">
        <v>0.12</v>
      </c>
      <c r="G132" s="131">
        <v>22.22</v>
      </c>
      <c r="H132" s="133">
        <f t="shared" si="21"/>
        <v>2.66</v>
      </c>
    </row>
    <row r="133" spans="1:8" s="43" customFormat="1" ht="15" thickBot="1">
      <c r="A133" s="134" t="s">
        <v>282</v>
      </c>
      <c r="B133" s="135" t="s">
        <v>225</v>
      </c>
      <c r="C133" s="135" t="s">
        <v>201</v>
      </c>
      <c r="D133" s="136" t="s">
        <v>290</v>
      </c>
      <c r="E133" s="135" t="s">
        <v>84</v>
      </c>
      <c r="F133" s="137">
        <v>1</v>
      </c>
      <c r="G133" s="138">
        <v>7.15</v>
      </c>
      <c r="H133" s="139">
        <f t="shared" si="21"/>
        <v>7.15</v>
      </c>
    </row>
    <row r="134" spans="1:8" ht="15" thickBot="1">
      <c r="A134" s="119"/>
      <c r="B134" s="88"/>
      <c r="C134" s="80"/>
      <c r="D134" s="81"/>
      <c r="E134" s="80"/>
      <c r="F134" s="86"/>
      <c r="G134" s="82"/>
      <c r="H134" s="117"/>
    </row>
    <row r="135" spans="1:8" s="41" customFormat="1" ht="30.75" thickBot="1">
      <c r="A135" s="125">
        <v>23</v>
      </c>
      <c r="B135" s="126" t="s">
        <v>22</v>
      </c>
      <c r="C135" s="126" t="s">
        <v>272</v>
      </c>
      <c r="D135" s="126" t="s">
        <v>200</v>
      </c>
      <c r="E135" s="126" t="s">
        <v>273</v>
      </c>
      <c r="F135" s="126" t="s">
        <v>26</v>
      </c>
      <c r="G135" s="126" t="s">
        <v>274</v>
      </c>
      <c r="H135" s="127" t="s">
        <v>275</v>
      </c>
    </row>
    <row r="136" spans="1:8" s="41" customFormat="1" ht="54" customHeight="1" thickBot="1">
      <c r="A136" s="148"/>
      <c r="B136" s="149"/>
      <c r="C136" s="149"/>
      <c r="D136" s="193" t="str">
        <f>'PLANILHA DE QUANTITATIVO'!D35</f>
        <v>FORNECIMENTO E INSTALAÇÃO DE CONDUTORES ISOLADOS MULTIPLEXADOS DE ALUMÍNIO 2x1x25 (25) MM2 PARA REDE DE ILUMINAÇÃO PÚBLICA, INCLUINDO ACESSÓRIOS E MDO</v>
      </c>
      <c r="E136" s="149" t="s">
        <v>35</v>
      </c>
      <c r="F136" s="150"/>
      <c r="G136" s="151"/>
      <c r="H136" s="152">
        <f>TRUNC(SUM(H137:H139),2)</f>
        <v>16.23</v>
      </c>
    </row>
    <row r="137" spans="1:8" s="43" customFormat="1" ht="25.5">
      <c r="A137" s="142" t="s">
        <v>279</v>
      </c>
      <c r="B137" s="128">
        <v>88264</v>
      </c>
      <c r="C137" s="128" t="s">
        <v>204</v>
      </c>
      <c r="D137" s="129" t="s">
        <v>283</v>
      </c>
      <c r="E137" s="143" t="s">
        <v>170</v>
      </c>
      <c r="F137" s="145">
        <v>0.12</v>
      </c>
      <c r="G137" s="131">
        <v>29.35</v>
      </c>
      <c r="H137" s="147">
        <f t="shared" ref="H137:H139" si="22">TRUNC(F137*G137,2)</f>
        <v>3.52</v>
      </c>
    </row>
    <row r="138" spans="1:8" s="43" customFormat="1" ht="25.5">
      <c r="A138" s="132" t="s">
        <v>279</v>
      </c>
      <c r="B138" s="128">
        <v>88247</v>
      </c>
      <c r="C138" s="128" t="s">
        <v>204</v>
      </c>
      <c r="D138" s="129" t="s">
        <v>216</v>
      </c>
      <c r="E138" s="128" t="s">
        <v>170</v>
      </c>
      <c r="F138" s="130">
        <v>0.12</v>
      </c>
      <c r="G138" s="131">
        <v>22.22</v>
      </c>
      <c r="H138" s="133">
        <f t="shared" si="22"/>
        <v>2.66</v>
      </c>
    </row>
    <row r="139" spans="1:8" s="43" customFormat="1" ht="15" thickBot="1">
      <c r="A139" s="134" t="s">
        <v>282</v>
      </c>
      <c r="B139" s="135">
        <v>4623</v>
      </c>
      <c r="C139" s="135" t="s">
        <v>201</v>
      </c>
      <c r="D139" s="136" t="s">
        <v>226</v>
      </c>
      <c r="E139" s="135" t="s">
        <v>84</v>
      </c>
      <c r="F139" s="137">
        <v>1</v>
      </c>
      <c r="G139" s="138">
        <v>10.050000000000001</v>
      </c>
      <c r="H139" s="139">
        <f t="shared" si="22"/>
        <v>10.050000000000001</v>
      </c>
    </row>
    <row r="140" spans="1:8" ht="15" thickBot="1">
      <c r="A140" s="119"/>
      <c r="B140" s="88"/>
      <c r="C140" s="80"/>
      <c r="D140" s="81"/>
      <c r="E140" s="80"/>
      <c r="F140" s="86"/>
      <c r="G140" s="82"/>
      <c r="H140" s="117"/>
    </row>
    <row r="141" spans="1:8" s="41" customFormat="1" ht="30.75" thickBot="1">
      <c r="A141" s="125">
        <v>24</v>
      </c>
      <c r="B141" s="126" t="s">
        <v>22</v>
      </c>
      <c r="C141" s="126" t="s">
        <v>272</v>
      </c>
      <c r="D141" s="126" t="s">
        <v>200</v>
      </c>
      <c r="E141" s="126" t="s">
        <v>273</v>
      </c>
      <c r="F141" s="126" t="s">
        <v>26</v>
      </c>
      <c r="G141" s="126" t="s">
        <v>274</v>
      </c>
      <c r="H141" s="127" t="s">
        <v>275</v>
      </c>
    </row>
    <row r="142" spans="1:8" s="41" customFormat="1" ht="65.25" customHeight="1" thickBot="1">
      <c r="A142" s="148"/>
      <c r="B142" s="149"/>
      <c r="C142" s="149"/>
      <c r="D142" s="193" t="str">
        <f>'PLANILHA DE QUANTITATIVO'!D36</f>
        <v>FORNECIMENTO E INSTALAÇÃO DE CONDUTORES ISOLADOS MULTIPLEXADOS DE ALUMÍNIO 3 # 16 (16) MM2 PARA REDE DE ILUMINAÇÃO PÚBLICA, INCLUINDO ACESSÓRIOS E MDO</v>
      </c>
      <c r="E142" s="149" t="s">
        <v>35</v>
      </c>
      <c r="F142" s="150"/>
      <c r="G142" s="151"/>
      <c r="H142" s="152">
        <f>TRUNC(SUM(H143:H145),2)</f>
        <v>15</v>
      </c>
    </row>
    <row r="143" spans="1:8" s="43" customFormat="1" ht="25.5">
      <c r="A143" s="142" t="s">
        <v>279</v>
      </c>
      <c r="B143" s="128">
        <v>88264</v>
      </c>
      <c r="C143" s="128" t="s">
        <v>204</v>
      </c>
      <c r="D143" s="129" t="s">
        <v>283</v>
      </c>
      <c r="E143" s="143" t="s">
        <v>170</v>
      </c>
      <c r="F143" s="145">
        <v>0.12</v>
      </c>
      <c r="G143" s="131">
        <v>29.35</v>
      </c>
      <c r="H143" s="147">
        <f t="shared" ref="H143:H145" si="23">TRUNC(F143*G143,2)</f>
        <v>3.52</v>
      </c>
    </row>
    <row r="144" spans="1:8" s="43" customFormat="1" ht="25.5">
      <c r="A144" s="132" t="s">
        <v>279</v>
      </c>
      <c r="B144" s="128">
        <v>88247</v>
      </c>
      <c r="C144" s="128" t="s">
        <v>204</v>
      </c>
      <c r="D144" s="129" t="s">
        <v>216</v>
      </c>
      <c r="E144" s="128" t="s">
        <v>170</v>
      </c>
      <c r="F144" s="130">
        <v>0.12</v>
      </c>
      <c r="G144" s="131">
        <v>22.22</v>
      </c>
      <c r="H144" s="133">
        <f t="shared" si="23"/>
        <v>2.66</v>
      </c>
    </row>
    <row r="145" spans="1:8" s="43" customFormat="1" ht="15" thickBot="1">
      <c r="A145" s="134" t="s">
        <v>282</v>
      </c>
      <c r="B145" s="135">
        <v>4620</v>
      </c>
      <c r="C145" s="135" t="s">
        <v>201</v>
      </c>
      <c r="D145" s="136" t="s">
        <v>291</v>
      </c>
      <c r="E145" s="135" t="s">
        <v>84</v>
      </c>
      <c r="F145" s="137">
        <v>1</v>
      </c>
      <c r="G145" s="138">
        <v>8.82</v>
      </c>
      <c r="H145" s="139">
        <f t="shared" si="23"/>
        <v>8.82</v>
      </c>
    </row>
    <row r="146" spans="1:8" ht="15" thickBot="1">
      <c r="A146" s="120"/>
      <c r="B146" s="88"/>
      <c r="C146" s="80"/>
      <c r="D146" s="81"/>
      <c r="E146" s="80"/>
      <c r="F146" s="86"/>
      <c r="G146" s="82"/>
      <c r="H146" s="117"/>
    </row>
    <row r="147" spans="1:8" s="41" customFormat="1" ht="30.75" thickBot="1">
      <c r="A147" s="125">
        <v>25</v>
      </c>
      <c r="B147" s="126" t="s">
        <v>22</v>
      </c>
      <c r="C147" s="126" t="s">
        <v>272</v>
      </c>
      <c r="D147" s="126" t="s">
        <v>200</v>
      </c>
      <c r="E147" s="126" t="s">
        <v>273</v>
      </c>
      <c r="F147" s="126" t="s">
        <v>26</v>
      </c>
      <c r="G147" s="126" t="s">
        <v>274</v>
      </c>
      <c r="H147" s="127" t="s">
        <v>275</v>
      </c>
    </row>
    <row r="148" spans="1:8" s="41" customFormat="1" ht="56.25" customHeight="1" thickBot="1">
      <c r="A148" s="148"/>
      <c r="B148" s="149"/>
      <c r="C148" s="149"/>
      <c r="D148" s="193" t="str">
        <f>'PLANILHA DE QUANTITATIVO'!D37</f>
        <v>FORNECIMENTO E INSTALAÇÃO DE CONDUTORES ISOLADOS MULTIPLEXADOS DE ALUMÍNIO 3 # 25 (25) MM2 PARA REDE DE ILUMINAÇÃO PÚBLICA, INCLUINDO ACESSÓRIOS E MDO</v>
      </c>
      <c r="E148" s="149" t="s">
        <v>35</v>
      </c>
      <c r="F148" s="150"/>
      <c r="G148" s="151"/>
      <c r="H148" s="152">
        <f>TRUNC(SUM(H149:H151),2)</f>
        <v>19.23</v>
      </c>
    </row>
    <row r="149" spans="1:8" s="43" customFormat="1" ht="25.5">
      <c r="A149" s="142" t="s">
        <v>279</v>
      </c>
      <c r="B149" s="128">
        <v>88264</v>
      </c>
      <c r="C149" s="128" t="s">
        <v>204</v>
      </c>
      <c r="D149" s="129" t="s">
        <v>283</v>
      </c>
      <c r="E149" s="143" t="s">
        <v>170</v>
      </c>
      <c r="F149" s="145">
        <v>0.12</v>
      </c>
      <c r="G149" s="131">
        <v>29.35</v>
      </c>
      <c r="H149" s="147">
        <f t="shared" ref="H149:H151" si="24">TRUNC(F149*G149,2)</f>
        <v>3.52</v>
      </c>
    </row>
    <row r="150" spans="1:8" s="43" customFormat="1" ht="25.5">
      <c r="A150" s="132" t="s">
        <v>279</v>
      </c>
      <c r="B150" s="128">
        <v>88247</v>
      </c>
      <c r="C150" s="128" t="s">
        <v>204</v>
      </c>
      <c r="D150" s="129" t="s">
        <v>216</v>
      </c>
      <c r="E150" s="128" t="s">
        <v>170</v>
      </c>
      <c r="F150" s="130">
        <v>0.12</v>
      </c>
      <c r="G150" s="131">
        <v>22.22</v>
      </c>
      <c r="H150" s="133">
        <f t="shared" si="24"/>
        <v>2.66</v>
      </c>
    </row>
    <row r="151" spans="1:8" s="43" customFormat="1" ht="15" thickBot="1">
      <c r="A151" s="134" t="s">
        <v>282</v>
      </c>
      <c r="B151" s="135">
        <v>4622</v>
      </c>
      <c r="C151" s="135" t="s">
        <v>201</v>
      </c>
      <c r="D151" s="136" t="s">
        <v>292</v>
      </c>
      <c r="E151" s="135" t="s">
        <v>84</v>
      </c>
      <c r="F151" s="137">
        <v>1</v>
      </c>
      <c r="G151" s="138">
        <v>13.05</v>
      </c>
      <c r="H151" s="139">
        <f t="shared" si="24"/>
        <v>13.05</v>
      </c>
    </row>
    <row r="152" spans="1:8" ht="16.5" customHeight="1" thickBot="1">
      <c r="A152" s="119"/>
      <c r="B152" s="88"/>
      <c r="C152" s="80"/>
      <c r="D152" s="81"/>
      <c r="E152" s="80"/>
      <c r="F152" s="86"/>
      <c r="G152" s="82"/>
      <c r="H152" s="117"/>
    </row>
    <row r="153" spans="1:8" s="41" customFormat="1" ht="30.75" thickBot="1">
      <c r="A153" s="125">
        <v>26</v>
      </c>
      <c r="B153" s="126" t="s">
        <v>22</v>
      </c>
      <c r="C153" s="126" t="s">
        <v>272</v>
      </c>
      <c r="D153" s="126" t="s">
        <v>200</v>
      </c>
      <c r="E153" s="126" t="s">
        <v>273</v>
      </c>
      <c r="F153" s="126" t="s">
        <v>26</v>
      </c>
      <c r="G153" s="126" t="s">
        <v>274</v>
      </c>
      <c r="H153" s="127" t="s">
        <v>275</v>
      </c>
    </row>
    <row r="154" spans="1:8" s="41" customFormat="1" ht="42.75" customHeight="1" thickBot="1">
      <c r="A154" s="148"/>
      <c r="B154" s="149"/>
      <c r="C154" s="149"/>
      <c r="D154" s="193" t="str">
        <f>'PLANILHA DE QUANTITATIVO'!D38</f>
        <v>FORNECIMENTO E INSTALAÇÃO DE HASTE DE ATERRAMENTO D=5/8"X3M, INCLUINDO ACESSÓRIOS E MDO</v>
      </c>
      <c r="E154" s="149" t="s">
        <v>35</v>
      </c>
      <c r="F154" s="150"/>
      <c r="G154" s="151"/>
      <c r="H154" s="152">
        <f>TRUNC(SUM(H155:H157),2)</f>
        <v>53.18</v>
      </c>
    </row>
    <row r="155" spans="1:8" s="43" customFormat="1" ht="25.5">
      <c r="A155" s="142" t="s">
        <v>279</v>
      </c>
      <c r="B155" s="128">
        <v>88264</v>
      </c>
      <c r="C155" s="128" t="s">
        <v>204</v>
      </c>
      <c r="D155" s="129" t="s">
        <v>283</v>
      </c>
      <c r="E155" s="143" t="s">
        <v>170</v>
      </c>
      <c r="F155" s="145">
        <v>0.12</v>
      </c>
      <c r="G155" s="131">
        <v>29.35</v>
      </c>
      <c r="H155" s="147">
        <f t="shared" ref="H155:H157" si="25">TRUNC(F155*G155,2)</f>
        <v>3.52</v>
      </c>
    </row>
    <row r="156" spans="1:8" s="43" customFormat="1" ht="25.5">
      <c r="A156" s="132" t="s">
        <v>279</v>
      </c>
      <c r="B156" s="128">
        <v>88247</v>
      </c>
      <c r="C156" s="128" t="s">
        <v>204</v>
      </c>
      <c r="D156" s="129" t="s">
        <v>216</v>
      </c>
      <c r="E156" s="128" t="s">
        <v>170</v>
      </c>
      <c r="F156" s="130">
        <v>0.12</v>
      </c>
      <c r="G156" s="131">
        <v>22.22</v>
      </c>
      <c r="H156" s="133">
        <f t="shared" si="25"/>
        <v>2.66</v>
      </c>
    </row>
    <row r="157" spans="1:8" s="43" customFormat="1" ht="26.25" thickBot="1">
      <c r="A157" s="134" t="s">
        <v>282</v>
      </c>
      <c r="B157" s="135">
        <v>7863</v>
      </c>
      <c r="C157" s="135" t="s">
        <v>201</v>
      </c>
      <c r="D157" s="136" t="s">
        <v>293</v>
      </c>
      <c r="E157" s="135" t="s">
        <v>84</v>
      </c>
      <c r="F157" s="137">
        <v>1</v>
      </c>
      <c r="G157" s="138">
        <v>47</v>
      </c>
      <c r="H157" s="139">
        <f t="shared" si="25"/>
        <v>47</v>
      </c>
    </row>
    <row r="158" spans="1:8" ht="23.25" customHeight="1">
      <c r="A158" s="119"/>
      <c r="B158" s="84"/>
      <c r="C158" s="80"/>
      <c r="D158" s="81"/>
      <c r="E158" s="80"/>
      <c r="F158" s="86"/>
      <c r="G158" s="82"/>
      <c r="H158" s="117"/>
    </row>
    <row r="159" spans="1:8" s="41" customFormat="1" ht="30.75" thickBot="1">
      <c r="A159" s="110">
        <v>27</v>
      </c>
      <c r="B159" s="71" t="s">
        <v>22</v>
      </c>
      <c r="C159" s="71" t="s">
        <v>272</v>
      </c>
      <c r="D159" s="71" t="s">
        <v>200</v>
      </c>
      <c r="E159" s="71" t="s">
        <v>273</v>
      </c>
      <c r="F159" s="71" t="s">
        <v>26</v>
      </c>
      <c r="G159" s="71" t="s">
        <v>274</v>
      </c>
      <c r="H159" s="111" t="s">
        <v>275</v>
      </c>
    </row>
    <row r="160" spans="1:8" s="41" customFormat="1" ht="45" customHeight="1" thickBot="1">
      <c r="A160" s="148"/>
      <c r="B160" s="149"/>
      <c r="C160" s="149"/>
      <c r="D160" s="193" t="str">
        <f>'PLANILHA DE QUANTITATIVO'!D39</f>
        <v>FORNECIMENTO E INSTALAÇÃO DE METRO DE ELETRODUTO EM PVC DE 1/2", INCLUINDO ACESSÓRIOS E MDO</v>
      </c>
      <c r="E160" s="149" t="s">
        <v>84</v>
      </c>
      <c r="F160" s="150"/>
      <c r="G160" s="151"/>
      <c r="H160" s="152">
        <f>TRUNC(SUM(H161:H162),2)</f>
        <v>12.46</v>
      </c>
    </row>
    <row r="161" spans="1:9" s="43" customFormat="1" ht="25.5">
      <c r="A161" s="167" t="s">
        <v>279</v>
      </c>
      <c r="B161" s="168">
        <v>4277</v>
      </c>
      <c r="C161" s="168" t="s">
        <v>201</v>
      </c>
      <c r="D161" s="169" t="s">
        <v>294</v>
      </c>
      <c r="E161" s="168" t="s">
        <v>84</v>
      </c>
      <c r="F161" s="170">
        <v>1</v>
      </c>
      <c r="G161" s="171">
        <v>6.1</v>
      </c>
      <c r="H161" s="172">
        <f t="shared" ref="H161:H162" si="26">TRUNC(F161*G161,2)</f>
        <v>6.1</v>
      </c>
      <c r="I161" s="189"/>
    </row>
    <row r="162" spans="1:9" s="43" customFormat="1" ht="26.25" thickBot="1">
      <c r="A162" s="134" t="s">
        <v>279</v>
      </c>
      <c r="B162" s="135">
        <v>88316</v>
      </c>
      <c r="C162" s="135" t="s">
        <v>204</v>
      </c>
      <c r="D162" s="136" t="s">
        <v>311</v>
      </c>
      <c r="E162" s="135" t="s">
        <v>170</v>
      </c>
      <c r="F162" s="137">
        <v>0.3</v>
      </c>
      <c r="G162" s="138">
        <v>21.2</v>
      </c>
      <c r="H162" s="139">
        <f t="shared" si="26"/>
        <v>6.36</v>
      </c>
    </row>
    <row r="163" spans="1:9" ht="21" customHeight="1" thickBot="1">
      <c r="A163" s="119"/>
      <c r="B163" s="88"/>
      <c r="C163" s="80"/>
      <c r="D163" s="81"/>
      <c r="E163" s="80"/>
      <c r="F163" s="90"/>
      <c r="G163" s="82"/>
      <c r="H163" s="117"/>
    </row>
    <row r="164" spans="1:9" s="41" customFormat="1" ht="30.75" thickBot="1">
      <c r="A164" s="153">
        <v>28</v>
      </c>
      <c r="B164" s="154" t="s">
        <v>22</v>
      </c>
      <c r="C164" s="154" t="s">
        <v>272</v>
      </c>
      <c r="D164" s="154" t="s">
        <v>200</v>
      </c>
      <c r="E164" s="154" t="s">
        <v>273</v>
      </c>
      <c r="F164" s="154" t="s">
        <v>26</v>
      </c>
      <c r="G164" s="154" t="s">
        <v>274</v>
      </c>
      <c r="H164" s="155" t="s">
        <v>275</v>
      </c>
    </row>
    <row r="165" spans="1:9" s="41" customFormat="1" ht="39.75" customHeight="1" thickBot="1">
      <c r="A165" s="156"/>
      <c r="B165" s="157"/>
      <c r="C165" s="157"/>
      <c r="D165" s="194" t="str">
        <f>'PLANILHA DE QUANTITATIVO'!D40</f>
        <v>FORNECIMENTO E INSTALAÇÃO DE METRO DE ELETRODUTO EM PVC DE 3/4", INCLUINDO ACESSÓRIOS E MDO</v>
      </c>
      <c r="E165" s="157" t="s">
        <v>84</v>
      </c>
      <c r="F165" s="158"/>
      <c r="G165" s="159"/>
      <c r="H165" s="160">
        <f>TRUNC(SUM(H166:H167),2)</f>
        <v>12.64</v>
      </c>
    </row>
    <row r="166" spans="1:9" s="43" customFormat="1">
      <c r="A166" s="167" t="s">
        <v>282</v>
      </c>
      <c r="B166" s="168">
        <v>399</v>
      </c>
      <c r="C166" s="168" t="s">
        <v>201</v>
      </c>
      <c r="D166" s="169" t="s">
        <v>295</v>
      </c>
      <c r="E166" s="168" t="s">
        <v>84</v>
      </c>
      <c r="F166" s="170">
        <v>1</v>
      </c>
      <c r="G166" s="171">
        <v>6.28</v>
      </c>
      <c r="H166" s="172">
        <f t="shared" ref="H166:H167" si="27">TRUNC(F166*G166,2)</f>
        <v>6.28</v>
      </c>
    </row>
    <row r="167" spans="1:9" s="43" customFormat="1" ht="26.25" thickBot="1">
      <c r="A167" s="134" t="s">
        <v>279</v>
      </c>
      <c r="B167" s="135">
        <v>88316</v>
      </c>
      <c r="C167" s="135" t="s">
        <v>204</v>
      </c>
      <c r="D167" s="136" t="s">
        <v>311</v>
      </c>
      <c r="E167" s="135" t="s">
        <v>170</v>
      </c>
      <c r="F167" s="137">
        <v>0.3</v>
      </c>
      <c r="G167" s="138">
        <v>21.2</v>
      </c>
      <c r="H167" s="139">
        <f t="shared" si="27"/>
        <v>6.36</v>
      </c>
    </row>
    <row r="168" spans="1:9" ht="23.25" customHeight="1" thickBot="1">
      <c r="A168" s="120"/>
      <c r="B168" s="88"/>
      <c r="C168" s="80"/>
      <c r="D168" s="81"/>
      <c r="E168" s="80"/>
      <c r="F168" s="86"/>
      <c r="G168" s="82"/>
      <c r="H168" s="117"/>
    </row>
    <row r="169" spans="1:9" s="41" customFormat="1" ht="30.75" thickBot="1">
      <c r="A169" s="125">
        <v>29</v>
      </c>
      <c r="B169" s="126" t="s">
        <v>22</v>
      </c>
      <c r="C169" s="126" t="s">
        <v>272</v>
      </c>
      <c r="D169" s="126" t="s">
        <v>200</v>
      </c>
      <c r="E169" s="126" t="s">
        <v>273</v>
      </c>
      <c r="F169" s="126" t="s">
        <v>26</v>
      </c>
      <c r="G169" s="126" t="s">
        <v>274</v>
      </c>
      <c r="H169" s="127" t="s">
        <v>275</v>
      </c>
    </row>
    <row r="170" spans="1:9" s="41" customFormat="1" ht="46.5" customHeight="1" thickBot="1">
      <c r="A170" s="148"/>
      <c r="B170" s="149"/>
      <c r="C170" s="149"/>
      <c r="D170" s="193" t="str">
        <f>'PLANILHA DE QUANTITATIVO'!D41</f>
        <v>FORNECIMENTO E INSTALAÇÃO DE METRO DE ELETRODUTO EM PVC DE 1", INCLUINDO ACESSÓRIOS E MDO</v>
      </c>
      <c r="E170" s="149" t="s">
        <v>84</v>
      </c>
      <c r="F170" s="150"/>
      <c r="G170" s="151"/>
      <c r="H170" s="152">
        <f>TRUNC(SUM(H171:H172),2)</f>
        <v>14.24</v>
      </c>
    </row>
    <row r="171" spans="1:9" s="43" customFormat="1" ht="25.5">
      <c r="A171" s="167" t="s">
        <v>279</v>
      </c>
      <c r="B171" s="168">
        <v>4278</v>
      </c>
      <c r="C171" s="168" t="s">
        <v>201</v>
      </c>
      <c r="D171" s="169" t="s">
        <v>296</v>
      </c>
      <c r="E171" s="168" t="s">
        <v>84</v>
      </c>
      <c r="F171" s="170">
        <v>1</v>
      </c>
      <c r="G171" s="171">
        <v>7.88</v>
      </c>
      <c r="H171" s="172">
        <f t="shared" ref="H171:H172" si="28">TRUNC(F171*G171,2)</f>
        <v>7.88</v>
      </c>
    </row>
    <row r="172" spans="1:9" s="43" customFormat="1" ht="26.25" thickBot="1">
      <c r="A172" s="134" t="s">
        <v>279</v>
      </c>
      <c r="B172" s="135">
        <v>88316</v>
      </c>
      <c r="C172" s="135" t="s">
        <v>204</v>
      </c>
      <c r="D172" s="136" t="s">
        <v>311</v>
      </c>
      <c r="E172" s="135" t="s">
        <v>170</v>
      </c>
      <c r="F172" s="137">
        <v>0.3</v>
      </c>
      <c r="G172" s="138">
        <v>21.2</v>
      </c>
      <c r="H172" s="139">
        <f t="shared" si="28"/>
        <v>6.36</v>
      </c>
    </row>
    <row r="173" spans="1:9" ht="21" customHeight="1" thickBot="1">
      <c r="A173" s="119"/>
      <c r="B173" s="88"/>
      <c r="C173" s="80"/>
      <c r="D173" s="81"/>
      <c r="E173" s="91"/>
      <c r="F173" s="90"/>
      <c r="G173" s="82"/>
      <c r="H173" s="117"/>
    </row>
    <row r="174" spans="1:9" s="41" customFormat="1" ht="30.75" thickBot="1">
      <c r="A174" s="125">
        <v>30</v>
      </c>
      <c r="B174" s="126" t="s">
        <v>22</v>
      </c>
      <c r="C174" s="126" t="s">
        <v>272</v>
      </c>
      <c r="D174" s="126" t="s">
        <v>200</v>
      </c>
      <c r="E174" s="126" t="s">
        <v>273</v>
      </c>
      <c r="F174" s="126" t="s">
        <v>26</v>
      </c>
      <c r="G174" s="126" t="s">
        <v>274</v>
      </c>
      <c r="H174" s="127" t="s">
        <v>275</v>
      </c>
    </row>
    <row r="175" spans="1:9" s="41" customFormat="1" ht="65.25" customHeight="1" thickBot="1">
      <c r="A175" s="148"/>
      <c r="B175" s="149"/>
      <c r="C175" s="149"/>
      <c r="D175" s="193" t="str">
        <f>'PLANILHA DE QUANTITATIVO'!D42</f>
        <v>FORNECIMENTO E INSTALAÇÃO DE ELETRODUTO FLEXÍVEL CORRUGADO, PEAD, DN 50 (1 1/2"), PARA REDE ENTERRADA DE DISTRIBUIÇÃO DE ENERGIA ELÉTRICA - FORNECIMENTO E INSTALAÇÃO</v>
      </c>
      <c r="E175" s="149" t="s">
        <v>84</v>
      </c>
      <c r="F175" s="150"/>
      <c r="G175" s="151"/>
      <c r="H175" s="152">
        <f>TRUNC(SUM(H176:H177),2)</f>
        <v>15.79</v>
      </c>
    </row>
    <row r="176" spans="1:9" s="43" customFormat="1" ht="38.25">
      <c r="A176" s="167" t="s">
        <v>279</v>
      </c>
      <c r="B176" s="168">
        <v>97667</v>
      </c>
      <c r="C176" s="168" t="s">
        <v>204</v>
      </c>
      <c r="D176" s="169" t="s">
        <v>281</v>
      </c>
      <c r="E176" s="168" t="s">
        <v>84</v>
      </c>
      <c r="F176" s="170">
        <v>1</v>
      </c>
      <c r="G176" s="171">
        <v>9.43</v>
      </c>
      <c r="H176" s="172">
        <f t="shared" ref="H176:H177" si="29">TRUNC(F176*G176,2)</f>
        <v>9.43</v>
      </c>
    </row>
    <row r="177" spans="1:8" s="43" customFormat="1" ht="26.25" thickBot="1">
      <c r="A177" s="134" t="s">
        <v>279</v>
      </c>
      <c r="B177" s="135">
        <v>88316</v>
      </c>
      <c r="C177" s="135" t="s">
        <v>204</v>
      </c>
      <c r="D177" s="136" t="s">
        <v>311</v>
      </c>
      <c r="E177" s="135" t="s">
        <v>170</v>
      </c>
      <c r="F177" s="137">
        <v>0.3</v>
      </c>
      <c r="G177" s="138">
        <v>21.2</v>
      </c>
      <c r="H177" s="139">
        <f t="shared" si="29"/>
        <v>6.36</v>
      </c>
    </row>
    <row r="178" spans="1:8" ht="21.75" customHeight="1" thickBot="1">
      <c r="A178" s="121"/>
      <c r="B178" s="88"/>
      <c r="C178" s="80"/>
      <c r="D178" s="81"/>
      <c r="E178" s="80"/>
      <c r="F178" s="86"/>
      <c r="G178" s="82"/>
      <c r="H178" s="117"/>
    </row>
    <row r="179" spans="1:8" s="41" customFormat="1" ht="30.75" thickBot="1">
      <c r="A179" s="125">
        <v>31</v>
      </c>
      <c r="B179" s="126" t="s">
        <v>22</v>
      </c>
      <c r="C179" s="126" t="s">
        <v>272</v>
      </c>
      <c r="D179" s="126" t="s">
        <v>200</v>
      </c>
      <c r="E179" s="126" t="s">
        <v>273</v>
      </c>
      <c r="F179" s="126" t="s">
        <v>26</v>
      </c>
      <c r="G179" s="126" t="s">
        <v>274</v>
      </c>
      <c r="H179" s="127" t="s">
        <v>275</v>
      </c>
    </row>
    <row r="180" spans="1:8" s="41" customFormat="1" ht="72.75" customHeight="1" thickBot="1">
      <c r="A180" s="148"/>
      <c r="B180" s="149"/>
      <c r="C180" s="149"/>
      <c r="D180" s="193" t="str">
        <f>'PLANILHA DE QUANTITATIVO'!D43</f>
        <v>FORNECIMENTO E INSTALAÇÃO DE ELETRODUTO FLEXÍVEL CORRUGADO, PEAD, DN 63 (2"), PARA REDE ENTERRADA DE DISTRIBUIÇÃO DE ENERGIA ELÉTRICA - FORNECIMENTO E INSTALAÇÃO. AF_12/2021</v>
      </c>
      <c r="E180" s="149" t="s">
        <v>84</v>
      </c>
      <c r="F180" s="150"/>
      <c r="G180" s="151"/>
      <c r="H180" s="152">
        <f>TRUNC(SUM(H181:H182),2)</f>
        <v>19.8</v>
      </c>
    </row>
    <row r="181" spans="1:8" s="43" customFormat="1" ht="38.25">
      <c r="A181" s="167" t="s">
        <v>279</v>
      </c>
      <c r="B181" s="168">
        <v>97668</v>
      </c>
      <c r="C181" s="168" t="s">
        <v>204</v>
      </c>
      <c r="D181" s="169" t="s">
        <v>91</v>
      </c>
      <c r="E181" s="168" t="s">
        <v>84</v>
      </c>
      <c r="F181" s="170">
        <v>1</v>
      </c>
      <c r="G181" s="171">
        <v>13.44</v>
      </c>
      <c r="H181" s="172">
        <f t="shared" ref="H181:H182" si="30">TRUNC(F181*G181,2)</f>
        <v>13.44</v>
      </c>
    </row>
    <row r="182" spans="1:8" s="43" customFormat="1" ht="26.25" thickBot="1">
      <c r="A182" s="134" t="s">
        <v>279</v>
      </c>
      <c r="B182" s="135">
        <v>88316</v>
      </c>
      <c r="C182" s="135" t="s">
        <v>204</v>
      </c>
      <c r="D182" s="136" t="s">
        <v>311</v>
      </c>
      <c r="E182" s="135" t="s">
        <v>170</v>
      </c>
      <c r="F182" s="137">
        <v>0.3</v>
      </c>
      <c r="G182" s="138">
        <v>21.2</v>
      </c>
      <c r="H182" s="139">
        <f t="shared" si="30"/>
        <v>6.36</v>
      </c>
    </row>
    <row r="183" spans="1:8" ht="24" customHeight="1" thickBot="1">
      <c r="A183" s="119"/>
      <c r="B183" s="88"/>
      <c r="C183" s="80"/>
      <c r="D183" s="81"/>
      <c r="E183" s="80"/>
      <c r="F183" s="86"/>
      <c r="G183" s="82"/>
      <c r="H183" s="117"/>
    </row>
    <row r="184" spans="1:8" s="41" customFormat="1" ht="30.75" thickBot="1">
      <c r="A184" s="125">
        <v>32</v>
      </c>
      <c r="B184" s="126" t="s">
        <v>22</v>
      </c>
      <c r="C184" s="126" t="s">
        <v>272</v>
      </c>
      <c r="D184" s="126" t="s">
        <v>200</v>
      </c>
      <c r="E184" s="126" t="s">
        <v>273</v>
      </c>
      <c r="F184" s="126" t="s">
        <v>26</v>
      </c>
      <c r="G184" s="126" t="s">
        <v>274</v>
      </c>
      <c r="H184" s="127" t="s">
        <v>275</v>
      </c>
    </row>
    <row r="185" spans="1:8" s="41" customFormat="1" ht="42.75" customHeight="1" thickBot="1">
      <c r="A185" s="156"/>
      <c r="B185" s="157"/>
      <c r="C185" s="157"/>
      <c r="D185" s="194" t="str">
        <f>'PLANILHA DE QUANTITATIVO'!D44</f>
        <v>FORNECIMENTO E INSTALAÇÃO DE METRO DE ELETRODUTO EM PVC DE 3", INCLUINDO ACESSÓRIOS E MDO</v>
      </c>
      <c r="E185" s="157" t="s">
        <v>84</v>
      </c>
      <c r="F185" s="158"/>
      <c r="G185" s="159"/>
      <c r="H185" s="160">
        <f>TRUNC(SUM(H186:H187),2)</f>
        <v>26.16</v>
      </c>
    </row>
    <row r="186" spans="1:8" s="43" customFormat="1" ht="38.25">
      <c r="A186" s="167" t="s">
        <v>279</v>
      </c>
      <c r="B186" s="168">
        <v>97669</v>
      </c>
      <c r="C186" s="168" t="s">
        <v>204</v>
      </c>
      <c r="D186" s="169" t="s">
        <v>284</v>
      </c>
      <c r="E186" s="168" t="s">
        <v>84</v>
      </c>
      <c r="F186" s="170">
        <v>1</v>
      </c>
      <c r="G186" s="171">
        <v>19.8</v>
      </c>
      <c r="H186" s="172">
        <f t="shared" ref="H186:H187" si="31">TRUNC(F186*G186,2)</f>
        <v>19.8</v>
      </c>
    </row>
    <row r="187" spans="1:8" s="43" customFormat="1" ht="26.25" thickBot="1">
      <c r="A187" s="134" t="s">
        <v>279</v>
      </c>
      <c r="B187" s="135">
        <v>88316</v>
      </c>
      <c r="C187" s="135" t="s">
        <v>204</v>
      </c>
      <c r="D187" s="136" t="s">
        <v>311</v>
      </c>
      <c r="E187" s="135" t="s">
        <v>170</v>
      </c>
      <c r="F187" s="137">
        <v>0.3</v>
      </c>
      <c r="G187" s="138">
        <v>21.2</v>
      </c>
      <c r="H187" s="139">
        <f t="shared" si="31"/>
        <v>6.36</v>
      </c>
    </row>
    <row r="188" spans="1:8" ht="15" thickBot="1">
      <c r="A188" s="119"/>
      <c r="B188" s="88"/>
      <c r="C188" s="80"/>
      <c r="D188" s="81"/>
      <c r="E188" s="80"/>
      <c r="F188" s="86"/>
      <c r="G188" s="82"/>
      <c r="H188" s="117"/>
    </row>
    <row r="189" spans="1:8" s="41" customFormat="1" ht="30.75" thickBot="1">
      <c r="A189" s="125">
        <v>33</v>
      </c>
      <c r="B189" s="126" t="s">
        <v>22</v>
      </c>
      <c r="C189" s="126" t="s">
        <v>272</v>
      </c>
      <c r="D189" s="126" t="s">
        <v>200</v>
      </c>
      <c r="E189" s="126" t="s">
        <v>273</v>
      </c>
      <c r="F189" s="126" t="s">
        <v>26</v>
      </c>
      <c r="G189" s="126" t="s">
        <v>274</v>
      </c>
      <c r="H189" s="127" t="s">
        <v>275</v>
      </c>
    </row>
    <row r="190" spans="1:8" s="41" customFormat="1" ht="39" customHeight="1" thickBot="1">
      <c r="A190" s="148"/>
      <c r="B190" s="149"/>
      <c r="C190" s="149"/>
      <c r="D190" s="193" t="str">
        <f>'PLANILHA DE QUANTITATIVO'!D45</f>
        <v>CAIXA DE PASSAGEM DE CONCRETO ARMADO NO PISO DE 30x30x30cm, INCLUINDO ACESSÓRIOS E MDO</v>
      </c>
      <c r="E190" s="149" t="s">
        <v>35</v>
      </c>
      <c r="F190" s="150"/>
      <c r="G190" s="151"/>
      <c r="H190" s="152">
        <f>TRUNC(SUM(H191),2)</f>
        <v>70.22</v>
      </c>
    </row>
    <row r="191" spans="1:8" s="43" customFormat="1" ht="39" thickBot="1">
      <c r="A191" s="161" t="s">
        <v>279</v>
      </c>
      <c r="B191" s="162">
        <v>6456</v>
      </c>
      <c r="C191" s="162" t="s">
        <v>201</v>
      </c>
      <c r="D191" s="163" t="s">
        <v>436</v>
      </c>
      <c r="E191" s="162" t="s">
        <v>437</v>
      </c>
      <c r="F191" s="164">
        <f>1.1*(6*(0.3*0.3*0.05))</f>
        <v>2.9699999999999997E-2</v>
      </c>
      <c r="G191" s="165">
        <v>2364.6</v>
      </c>
      <c r="H191" s="166">
        <f t="shared" ref="H191" si="32">TRUNC(F191*G191,2)</f>
        <v>70.22</v>
      </c>
    </row>
    <row r="192" spans="1:8" ht="15" thickBot="1">
      <c r="A192" s="119"/>
      <c r="B192" s="92"/>
      <c r="C192" s="80"/>
      <c r="D192" s="93"/>
      <c r="E192" s="94"/>
      <c r="F192" s="95"/>
      <c r="G192" s="96"/>
      <c r="H192" s="117"/>
    </row>
    <row r="193" spans="1:8" s="41" customFormat="1" ht="30.75" thickBot="1">
      <c r="A193" s="125">
        <v>34</v>
      </c>
      <c r="B193" s="126" t="s">
        <v>22</v>
      </c>
      <c r="C193" s="126" t="s">
        <v>272</v>
      </c>
      <c r="D193" s="126" t="s">
        <v>200</v>
      </c>
      <c r="E193" s="126" t="s">
        <v>273</v>
      </c>
      <c r="F193" s="126" t="s">
        <v>26</v>
      </c>
      <c r="G193" s="126" t="s">
        <v>274</v>
      </c>
      <c r="H193" s="127" t="s">
        <v>275</v>
      </c>
    </row>
    <row r="194" spans="1:8" s="41" customFormat="1" ht="56.25" customHeight="1" thickBot="1">
      <c r="A194" s="156"/>
      <c r="B194" s="157"/>
      <c r="C194" s="157"/>
      <c r="D194" s="194" t="str">
        <f>'PLANILHA DE QUANTITATIVO'!D46</f>
        <v>FORNECIMENTO E INSTALAÇÃO DE POSTE DE EUCALIPTO DE 5m (POSTE, MDO E ACESSÓRIOS) COM TRANSPORTE VERTICAL.</v>
      </c>
      <c r="E194" s="157" t="s">
        <v>35</v>
      </c>
      <c r="F194" s="158"/>
      <c r="G194" s="159"/>
      <c r="H194" s="160">
        <f>TRUNC(SUM(H195:H197),2)</f>
        <v>1654.14</v>
      </c>
    </row>
    <row r="195" spans="1:8" s="43" customFormat="1" ht="38.25">
      <c r="A195" s="167" t="s">
        <v>279</v>
      </c>
      <c r="B195" s="168" t="s">
        <v>203</v>
      </c>
      <c r="C195" s="168" t="s">
        <v>204</v>
      </c>
      <c r="D195" s="169" t="s">
        <v>205</v>
      </c>
      <c r="E195" s="168" t="s">
        <v>139</v>
      </c>
      <c r="F195" s="170">
        <v>0.23880000000000001</v>
      </c>
      <c r="G195" s="171">
        <v>235.52</v>
      </c>
      <c r="H195" s="172">
        <f t="shared" ref="H195" si="33">TRUNC(F195*G195,2)</f>
        <v>56.24</v>
      </c>
    </row>
    <row r="196" spans="1:8" s="43" customFormat="1" ht="25.5">
      <c r="A196" s="132" t="s">
        <v>279</v>
      </c>
      <c r="B196" s="128">
        <v>11116</v>
      </c>
      <c r="C196" s="128" t="s">
        <v>201</v>
      </c>
      <c r="D196" s="129" t="s">
        <v>435</v>
      </c>
      <c r="E196" s="128" t="s">
        <v>84</v>
      </c>
      <c r="F196" s="130">
        <v>6</v>
      </c>
      <c r="G196" s="131">
        <v>263.89999999999998</v>
      </c>
      <c r="H196" s="133">
        <f>TRUNC(F196*G196,2)</f>
        <v>1583.4</v>
      </c>
    </row>
    <row r="197" spans="1:8" s="43" customFormat="1" ht="26.25" thickBot="1">
      <c r="A197" s="134" t="s">
        <v>279</v>
      </c>
      <c r="B197" s="135">
        <v>88309</v>
      </c>
      <c r="C197" s="135" t="s">
        <v>204</v>
      </c>
      <c r="D197" s="136" t="s">
        <v>312</v>
      </c>
      <c r="E197" s="135" t="s">
        <v>170</v>
      </c>
      <c r="F197" s="137">
        <v>0.5</v>
      </c>
      <c r="G197" s="138">
        <v>29</v>
      </c>
      <c r="H197" s="139">
        <f>TRUNC(F197*G197,2)</f>
        <v>14.5</v>
      </c>
    </row>
    <row r="198" spans="1:8" ht="15" thickBot="1">
      <c r="A198" s="119"/>
      <c r="B198" s="89"/>
      <c r="C198" s="80"/>
      <c r="D198" s="81"/>
      <c r="E198" s="80"/>
      <c r="F198" s="95"/>
      <c r="G198" s="82"/>
      <c r="H198" s="117"/>
    </row>
    <row r="199" spans="1:8" s="41" customFormat="1" ht="30.75" thickBot="1">
      <c r="A199" s="125">
        <v>35</v>
      </c>
      <c r="B199" s="126" t="s">
        <v>22</v>
      </c>
      <c r="C199" s="126" t="s">
        <v>272</v>
      </c>
      <c r="D199" s="126" t="s">
        <v>200</v>
      </c>
      <c r="E199" s="126" t="s">
        <v>273</v>
      </c>
      <c r="F199" s="126" t="s">
        <v>26</v>
      </c>
      <c r="G199" s="126" t="s">
        <v>274</v>
      </c>
      <c r="H199" s="127" t="s">
        <v>275</v>
      </c>
    </row>
    <row r="200" spans="1:8" s="41" customFormat="1" ht="61.5" customHeight="1" thickBot="1">
      <c r="A200" s="156"/>
      <c r="B200" s="157"/>
      <c r="C200" s="157"/>
      <c r="D200" s="194" t="str">
        <f>'PLANILHA DE QUANTITATIVO'!D47</f>
        <v>FORNECIMENTO E INSTALAÇÃO DE POSTE DE METÁLICO DE 7m (POSTE, MDO E ACESSÓRIOS) COM TRANSPORTE VERTICAL.</v>
      </c>
      <c r="E200" s="157" t="s">
        <v>35</v>
      </c>
      <c r="F200" s="158"/>
      <c r="G200" s="159"/>
      <c r="H200" s="160">
        <f>TRUNC(SUM(H201:H203),2)</f>
        <v>1416.77</v>
      </c>
    </row>
    <row r="201" spans="1:8" s="43" customFormat="1" ht="38.25">
      <c r="A201" s="167" t="s">
        <v>279</v>
      </c>
      <c r="B201" s="168" t="s">
        <v>203</v>
      </c>
      <c r="C201" s="168" t="s">
        <v>204</v>
      </c>
      <c r="D201" s="169" t="s">
        <v>205</v>
      </c>
      <c r="E201" s="168" t="s">
        <v>139</v>
      </c>
      <c r="F201" s="170">
        <v>0.23880000000000001</v>
      </c>
      <c r="G201" s="171">
        <v>235.52</v>
      </c>
      <c r="H201" s="172">
        <f t="shared" ref="H201:H203" si="34">TRUNC(F201*G201,2)</f>
        <v>56.24</v>
      </c>
    </row>
    <row r="202" spans="1:8" s="43" customFormat="1" ht="25.5">
      <c r="A202" s="132" t="s">
        <v>282</v>
      </c>
      <c r="B202" s="128">
        <v>14166</v>
      </c>
      <c r="C202" s="128" t="s">
        <v>204</v>
      </c>
      <c r="D202" s="129" t="s">
        <v>227</v>
      </c>
      <c r="E202" s="128" t="s">
        <v>114</v>
      </c>
      <c r="F202" s="130">
        <v>1</v>
      </c>
      <c r="G202" s="131">
        <v>1339.33</v>
      </c>
      <c r="H202" s="133">
        <f t="shared" si="34"/>
        <v>1339.33</v>
      </c>
    </row>
    <row r="203" spans="1:8" s="43" customFormat="1" ht="26.25" thickBot="1">
      <c r="A203" s="134" t="s">
        <v>279</v>
      </c>
      <c r="B203" s="135">
        <v>88316</v>
      </c>
      <c r="C203" s="135" t="s">
        <v>204</v>
      </c>
      <c r="D203" s="136" t="s">
        <v>311</v>
      </c>
      <c r="E203" s="135" t="s">
        <v>170</v>
      </c>
      <c r="F203" s="137">
        <v>1</v>
      </c>
      <c r="G203" s="138">
        <v>21.2</v>
      </c>
      <c r="H203" s="139">
        <f t="shared" si="34"/>
        <v>21.2</v>
      </c>
    </row>
    <row r="204" spans="1:8" ht="15" thickBot="1">
      <c r="A204" s="119"/>
      <c r="B204" s="79"/>
      <c r="C204" s="80"/>
      <c r="D204" s="81"/>
      <c r="E204" s="80"/>
      <c r="F204" s="80"/>
      <c r="G204" s="82"/>
      <c r="H204" s="117"/>
    </row>
    <row r="205" spans="1:8" s="41" customFormat="1" ht="30.75" thickBot="1">
      <c r="A205" s="125">
        <v>36</v>
      </c>
      <c r="B205" s="126" t="s">
        <v>22</v>
      </c>
      <c r="C205" s="126" t="s">
        <v>272</v>
      </c>
      <c r="D205" s="126" t="s">
        <v>200</v>
      </c>
      <c r="E205" s="126" t="s">
        <v>273</v>
      </c>
      <c r="F205" s="126" t="s">
        <v>26</v>
      </c>
      <c r="G205" s="126" t="s">
        <v>274</v>
      </c>
      <c r="H205" s="127" t="s">
        <v>275</v>
      </c>
    </row>
    <row r="206" spans="1:8" s="41" customFormat="1" ht="47.25" customHeight="1" thickBot="1">
      <c r="A206" s="156"/>
      <c r="B206" s="157"/>
      <c r="C206" s="157"/>
      <c r="D206" s="194" t="str">
        <f>'PLANILHA DE QUANTITATIVO'!D48</f>
        <v>FORNECIMENTO E INSTALAÇÃO DE POSTE METÁLICO DE 9m (POSTE, MDO E ACESSÓRIOS) COM TRANSPORTE VERTICAL.</v>
      </c>
      <c r="E206" s="157" t="s">
        <v>35</v>
      </c>
      <c r="F206" s="158"/>
      <c r="G206" s="159"/>
      <c r="H206" s="160">
        <f>TRUNC(SUM(H207:H209),2)</f>
        <v>1932.9</v>
      </c>
    </row>
    <row r="207" spans="1:8" s="43" customFormat="1" ht="38.25">
      <c r="A207" s="167" t="s">
        <v>279</v>
      </c>
      <c r="B207" s="168" t="s">
        <v>203</v>
      </c>
      <c r="C207" s="168" t="s">
        <v>204</v>
      </c>
      <c r="D207" s="169" t="s">
        <v>205</v>
      </c>
      <c r="E207" s="168" t="s">
        <v>139</v>
      </c>
      <c r="F207" s="170">
        <v>0.23880000000000001</v>
      </c>
      <c r="G207" s="171">
        <v>235.52</v>
      </c>
      <c r="H207" s="172">
        <f t="shared" ref="H207:H209" si="35">TRUNC(F207*G207,2)</f>
        <v>56.24</v>
      </c>
    </row>
    <row r="208" spans="1:8" s="43" customFormat="1" ht="25.5">
      <c r="A208" s="132" t="s">
        <v>282</v>
      </c>
      <c r="B208" s="128">
        <v>14165</v>
      </c>
      <c r="C208" s="128" t="s">
        <v>204</v>
      </c>
      <c r="D208" s="129" t="s">
        <v>228</v>
      </c>
      <c r="E208" s="128" t="s">
        <v>114</v>
      </c>
      <c r="F208" s="130">
        <v>1</v>
      </c>
      <c r="G208" s="131">
        <v>1855.46</v>
      </c>
      <c r="H208" s="133">
        <f t="shared" si="35"/>
        <v>1855.46</v>
      </c>
    </row>
    <row r="209" spans="1:8" s="43" customFormat="1" ht="26.25" thickBot="1">
      <c r="A209" s="134" t="s">
        <v>279</v>
      </c>
      <c r="B209" s="135">
        <v>88316</v>
      </c>
      <c r="C209" s="135" t="s">
        <v>204</v>
      </c>
      <c r="D209" s="136" t="s">
        <v>311</v>
      </c>
      <c r="E209" s="135" t="s">
        <v>170</v>
      </c>
      <c r="F209" s="137">
        <v>1</v>
      </c>
      <c r="G209" s="138">
        <v>21.2</v>
      </c>
      <c r="H209" s="139">
        <f t="shared" si="35"/>
        <v>21.2</v>
      </c>
    </row>
    <row r="210" spans="1:8" ht="15" thickBot="1">
      <c r="A210" s="119"/>
      <c r="B210" s="79"/>
      <c r="C210" s="80"/>
      <c r="D210" s="81"/>
      <c r="E210" s="80"/>
      <c r="F210" s="80"/>
      <c r="G210" s="82"/>
      <c r="H210" s="117"/>
    </row>
    <row r="211" spans="1:8" s="41" customFormat="1" ht="30.75" thickBot="1">
      <c r="A211" s="125">
        <v>37</v>
      </c>
      <c r="B211" s="126" t="s">
        <v>22</v>
      </c>
      <c r="C211" s="126" t="s">
        <v>272</v>
      </c>
      <c r="D211" s="126" t="s">
        <v>200</v>
      </c>
      <c r="E211" s="126" t="s">
        <v>273</v>
      </c>
      <c r="F211" s="126" t="s">
        <v>26</v>
      </c>
      <c r="G211" s="126" t="s">
        <v>274</v>
      </c>
      <c r="H211" s="127" t="s">
        <v>275</v>
      </c>
    </row>
    <row r="212" spans="1:8" s="41" customFormat="1" ht="45" customHeight="1" thickBot="1">
      <c r="A212" s="156"/>
      <c r="B212" s="157"/>
      <c r="C212" s="157"/>
      <c r="D212" s="194" t="str">
        <f>'PLANILHA DE QUANTITATIVO'!D49</f>
        <v>FORNECIMENTO E INSTALAÇÃO DE  POSTE DE CONCRETO DE 7m TIPO "DT" (POSTE, MDO E ACESSÓRIOS) COM TRANSPORTE VERTICAL.</v>
      </c>
      <c r="E212" s="157" t="s">
        <v>35</v>
      </c>
      <c r="F212" s="158"/>
      <c r="G212" s="159"/>
      <c r="H212" s="160">
        <f>TRUNC(SUM(H213:H215),2)</f>
        <v>506.01</v>
      </c>
    </row>
    <row r="213" spans="1:8" s="43" customFormat="1" ht="38.25">
      <c r="A213" s="167" t="s">
        <v>279</v>
      </c>
      <c r="B213" s="168" t="s">
        <v>203</v>
      </c>
      <c r="C213" s="168" t="s">
        <v>204</v>
      </c>
      <c r="D213" s="169" t="s">
        <v>205</v>
      </c>
      <c r="E213" s="168" t="s">
        <v>139</v>
      </c>
      <c r="F213" s="170">
        <v>0.23880000000000001</v>
      </c>
      <c r="G213" s="171">
        <v>235.52</v>
      </c>
      <c r="H213" s="172">
        <f t="shared" ref="H213:H215" si="36">TRUNC(F213*G213,2)</f>
        <v>56.24</v>
      </c>
    </row>
    <row r="214" spans="1:8" s="43" customFormat="1">
      <c r="A214" s="132" t="s">
        <v>282</v>
      </c>
      <c r="B214" s="128">
        <v>11655</v>
      </c>
      <c r="C214" s="128" t="s">
        <v>201</v>
      </c>
      <c r="D214" s="129" t="s">
        <v>229</v>
      </c>
      <c r="E214" s="128" t="s">
        <v>114</v>
      </c>
      <c r="F214" s="130">
        <v>1</v>
      </c>
      <c r="G214" s="131">
        <v>428.57</v>
      </c>
      <c r="H214" s="133">
        <f t="shared" si="36"/>
        <v>428.57</v>
      </c>
    </row>
    <row r="215" spans="1:8" s="43" customFormat="1" ht="26.25" thickBot="1">
      <c r="A215" s="134" t="s">
        <v>279</v>
      </c>
      <c r="B215" s="135">
        <v>88316</v>
      </c>
      <c r="C215" s="135" t="s">
        <v>204</v>
      </c>
      <c r="D215" s="136" t="s">
        <v>311</v>
      </c>
      <c r="E215" s="135" t="s">
        <v>170</v>
      </c>
      <c r="F215" s="137">
        <v>1</v>
      </c>
      <c r="G215" s="138">
        <v>21.2</v>
      </c>
      <c r="H215" s="139">
        <f t="shared" si="36"/>
        <v>21.2</v>
      </c>
    </row>
    <row r="216" spans="1:8" ht="15" thickBot="1">
      <c r="A216" s="119"/>
      <c r="B216" s="88"/>
      <c r="C216" s="80"/>
      <c r="D216" s="81"/>
      <c r="E216" s="80"/>
      <c r="F216" s="80"/>
      <c r="G216" s="82"/>
      <c r="H216" s="117"/>
    </row>
    <row r="217" spans="1:8" s="41" customFormat="1" ht="30.75" thickBot="1">
      <c r="A217" s="125">
        <v>38</v>
      </c>
      <c r="B217" s="126" t="s">
        <v>22</v>
      </c>
      <c r="C217" s="126" t="s">
        <v>272</v>
      </c>
      <c r="D217" s="126" t="s">
        <v>200</v>
      </c>
      <c r="E217" s="126" t="s">
        <v>273</v>
      </c>
      <c r="F217" s="126" t="s">
        <v>26</v>
      </c>
      <c r="G217" s="126" t="s">
        <v>274</v>
      </c>
      <c r="H217" s="127" t="s">
        <v>275</v>
      </c>
    </row>
    <row r="218" spans="1:8" s="41" customFormat="1" ht="43.5" customHeight="1" thickBot="1">
      <c r="A218" s="156"/>
      <c r="B218" s="157"/>
      <c r="C218" s="157"/>
      <c r="D218" s="194" t="str">
        <f>'PLANILHA DE QUANTITATIVO'!D50</f>
        <v>FORNECIMENTO E INSTALAÇÃO DE POSTE DE CONCRETO DE 9m TIPO DT" (POSTE, MDO E ACESSÓRIOS) COM TRANSPORTE VERTICAL.</v>
      </c>
      <c r="E218" s="157" t="s">
        <v>35</v>
      </c>
      <c r="F218" s="158"/>
      <c r="G218" s="159"/>
      <c r="H218" s="160">
        <f>TRUNC(SUM(H219:H221),2)</f>
        <v>1023.21</v>
      </c>
    </row>
    <row r="219" spans="1:8" s="43" customFormat="1" ht="38.25">
      <c r="A219" s="167" t="s">
        <v>279</v>
      </c>
      <c r="B219" s="168" t="s">
        <v>203</v>
      </c>
      <c r="C219" s="168" t="s">
        <v>204</v>
      </c>
      <c r="D219" s="169" t="s">
        <v>205</v>
      </c>
      <c r="E219" s="168" t="s">
        <v>139</v>
      </c>
      <c r="F219" s="170">
        <v>0.23880000000000001</v>
      </c>
      <c r="G219" s="171">
        <v>235.52</v>
      </c>
      <c r="H219" s="172">
        <f t="shared" ref="H219:H221" si="37">TRUNC(F219*G219,2)</f>
        <v>56.24</v>
      </c>
    </row>
    <row r="220" spans="1:8" s="43" customFormat="1">
      <c r="A220" s="132" t="s">
        <v>282</v>
      </c>
      <c r="B220" s="128" t="s">
        <v>230</v>
      </c>
      <c r="C220" s="128" t="s">
        <v>201</v>
      </c>
      <c r="D220" s="129" t="s">
        <v>231</v>
      </c>
      <c r="E220" s="128" t="s">
        <v>114</v>
      </c>
      <c r="F220" s="130">
        <v>1</v>
      </c>
      <c r="G220" s="131">
        <v>945.77</v>
      </c>
      <c r="H220" s="133">
        <f t="shared" si="37"/>
        <v>945.77</v>
      </c>
    </row>
    <row r="221" spans="1:8" s="43" customFormat="1" ht="26.25" thickBot="1">
      <c r="A221" s="134" t="s">
        <v>279</v>
      </c>
      <c r="B221" s="135">
        <v>88316</v>
      </c>
      <c r="C221" s="135" t="s">
        <v>204</v>
      </c>
      <c r="D221" s="136" t="s">
        <v>311</v>
      </c>
      <c r="E221" s="135" t="s">
        <v>170</v>
      </c>
      <c r="F221" s="137">
        <v>1</v>
      </c>
      <c r="G221" s="138">
        <v>21.2</v>
      </c>
      <c r="H221" s="139">
        <f t="shared" si="37"/>
        <v>21.2</v>
      </c>
    </row>
    <row r="222" spans="1:8" ht="27" customHeight="1" thickBot="1">
      <c r="A222" s="119"/>
      <c r="B222" s="88"/>
      <c r="C222" s="80"/>
      <c r="D222" s="81"/>
      <c r="E222" s="80"/>
      <c r="F222" s="86"/>
      <c r="G222" s="82"/>
      <c r="H222" s="117"/>
    </row>
    <row r="223" spans="1:8" s="41" customFormat="1" ht="30.75" thickBot="1">
      <c r="A223" s="125">
        <v>39</v>
      </c>
      <c r="B223" s="126" t="s">
        <v>22</v>
      </c>
      <c r="C223" s="126" t="s">
        <v>272</v>
      </c>
      <c r="D223" s="126" t="s">
        <v>200</v>
      </c>
      <c r="E223" s="126" t="s">
        <v>273</v>
      </c>
      <c r="F223" s="126" t="s">
        <v>26</v>
      </c>
      <c r="G223" s="126" t="s">
        <v>274</v>
      </c>
      <c r="H223" s="127" t="s">
        <v>275</v>
      </c>
    </row>
    <row r="224" spans="1:8" s="41" customFormat="1" ht="43.5" customHeight="1" thickBot="1">
      <c r="A224" s="156"/>
      <c r="B224" s="157"/>
      <c r="C224" s="157"/>
      <c r="D224" s="194" t="str">
        <f>'PLANILHA DE QUANTITATIVO'!D51</f>
        <v>FORNECIMENTO E INSTALAÇÃO DE POSTE DE CONCRETO DE 10m TIPO "DT" (POSTE, MDO E ACESSÓRIOS) COM TRANSPORTE VERTICAL.</v>
      </c>
      <c r="E224" s="157" t="s">
        <v>35</v>
      </c>
      <c r="F224" s="158"/>
      <c r="G224" s="159"/>
      <c r="H224" s="160">
        <f>TRUNC(SUM(H225:H227),2)</f>
        <v>1019.94</v>
      </c>
    </row>
    <row r="225" spans="1:8" s="43" customFormat="1" ht="38.25">
      <c r="A225" s="167" t="s">
        <v>279</v>
      </c>
      <c r="B225" s="168" t="s">
        <v>203</v>
      </c>
      <c r="C225" s="168" t="s">
        <v>204</v>
      </c>
      <c r="D225" s="169" t="s">
        <v>205</v>
      </c>
      <c r="E225" s="168" t="s">
        <v>139</v>
      </c>
      <c r="F225" s="170">
        <v>0.23880000000000001</v>
      </c>
      <c r="G225" s="171">
        <v>235.52</v>
      </c>
      <c r="H225" s="172">
        <f t="shared" ref="H225:H227" si="38">TRUNC(F225*G225,2)</f>
        <v>56.24</v>
      </c>
    </row>
    <row r="226" spans="1:8" s="43" customFormat="1">
      <c r="A226" s="132" t="s">
        <v>282</v>
      </c>
      <c r="B226" s="128" t="s">
        <v>232</v>
      </c>
      <c r="C226" s="128" t="s">
        <v>201</v>
      </c>
      <c r="D226" s="129" t="s">
        <v>233</v>
      </c>
      <c r="E226" s="128" t="s">
        <v>114</v>
      </c>
      <c r="F226" s="130">
        <v>1</v>
      </c>
      <c r="G226" s="131">
        <v>942.5</v>
      </c>
      <c r="H226" s="133">
        <f t="shared" si="38"/>
        <v>942.5</v>
      </c>
    </row>
    <row r="227" spans="1:8" s="43" customFormat="1" ht="26.25" thickBot="1">
      <c r="A227" s="134" t="s">
        <v>279</v>
      </c>
      <c r="B227" s="135">
        <v>88316</v>
      </c>
      <c r="C227" s="135" t="s">
        <v>204</v>
      </c>
      <c r="D227" s="136" t="s">
        <v>311</v>
      </c>
      <c r="E227" s="135" t="s">
        <v>170</v>
      </c>
      <c r="F227" s="137">
        <v>1</v>
      </c>
      <c r="G227" s="138">
        <v>21.2</v>
      </c>
      <c r="H227" s="139">
        <f t="shared" si="38"/>
        <v>21.2</v>
      </c>
    </row>
    <row r="228" spans="1:8" ht="15" thickBot="1">
      <c r="A228" s="119"/>
      <c r="B228" s="88"/>
      <c r="C228" s="80"/>
      <c r="D228" s="81"/>
      <c r="E228" s="80"/>
      <c r="F228" s="86"/>
      <c r="G228" s="82"/>
      <c r="H228" s="117"/>
    </row>
    <row r="229" spans="1:8" s="41" customFormat="1" ht="30.75" thickBot="1">
      <c r="A229" s="125">
        <v>40</v>
      </c>
      <c r="B229" s="126" t="s">
        <v>22</v>
      </c>
      <c r="C229" s="126" t="s">
        <v>272</v>
      </c>
      <c r="D229" s="126" t="s">
        <v>200</v>
      </c>
      <c r="E229" s="126" t="s">
        <v>273</v>
      </c>
      <c r="F229" s="126" t="s">
        <v>26</v>
      </c>
      <c r="G229" s="126" t="s">
        <v>274</v>
      </c>
      <c r="H229" s="127" t="s">
        <v>275</v>
      </c>
    </row>
    <row r="230" spans="1:8" s="41" customFormat="1" ht="39.75" customHeight="1" thickBot="1">
      <c r="A230" s="156"/>
      <c r="B230" s="157"/>
      <c r="C230" s="157"/>
      <c r="D230" s="194" t="str">
        <f>'PLANILHA DE QUANTITATIVO'!D52</f>
        <v>FORNECIMENTO E INSTALAÇÃO DE POSTE DE CONCRETO DE 11m TIPO "DT" (POSTE, MDO E ACESSÓRIOS) COM TRANSPORTE VERTICAL.</v>
      </c>
      <c r="E230" s="157" t="s">
        <v>35</v>
      </c>
      <c r="F230" s="158"/>
      <c r="G230" s="159"/>
      <c r="H230" s="160">
        <f>TRUNC(SUM(H231:H233),2)</f>
        <v>1338.47</v>
      </c>
    </row>
    <row r="231" spans="1:8" s="43" customFormat="1" ht="38.25">
      <c r="A231" s="167" t="s">
        <v>279</v>
      </c>
      <c r="B231" s="168" t="s">
        <v>203</v>
      </c>
      <c r="C231" s="168" t="s">
        <v>204</v>
      </c>
      <c r="D231" s="169" t="s">
        <v>205</v>
      </c>
      <c r="E231" s="168" t="s">
        <v>139</v>
      </c>
      <c r="F231" s="170">
        <v>0.23880000000000001</v>
      </c>
      <c r="G231" s="171">
        <v>235.52</v>
      </c>
      <c r="H231" s="172">
        <f t="shared" ref="H231:H233" si="39">TRUNC(F231*G231,2)</f>
        <v>56.24</v>
      </c>
    </row>
    <row r="232" spans="1:8" s="43" customFormat="1">
      <c r="A232" s="132" t="s">
        <v>282</v>
      </c>
      <c r="B232" s="128" t="s">
        <v>234</v>
      </c>
      <c r="C232" s="128" t="s">
        <v>201</v>
      </c>
      <c r="D232" s="129" t="s">
        <v>297</v>
      </c>
      <c r="E232" s="128" t="s">
        <v>114</v>
      </c>
      <c r="F232" s="130">
        <v>1</v>
      </c>
      <c r="G232" s="131">
        <v>1261.03</v>
      </c>
      <c r="H232" s="133">
        <f t="shared" si="39"/>
        <v>1261.03</v>
      </c>
    </row>
    <row r="233" spans="1:8" s="43" customFormat="1" ht="26.25" thickBot="1">
      <c r="A233" s="134" t="s">
        <v>279</v>
      </c>
      <c r="B233" s="135">
        <v>88316</v>
      </c>
      <c r="C233" s="135" t="s">
        <v>204</v>
      </c>
      <c r="D233" s="136" t="s">
        <v>311</v>
      </c>
      <c r="E233" s="135" t="s">
        <v>170</v>
      </c>
      <c r="F233" s="137">
        <v>1</v>
      </c>
      <c r="G233" s="138">
        <v>21.2</v>
      </c>
      <c r="H233" s="139">
        <f t="shared" si="39"/>
        <v>21.2</v>
      </c>
    </row>
    <row r="234" spans="1:8" ht="15" thickBot="1">
      <c r="A234" s="119"/>
      <c r="B234" s="88"/>
      <c r="C234" s="80"/>
      <c r="D234" s="81"/>
      <c r="E234" s="80"/>
      <c r="F234" s="86"/>
      <c r="G234" s="82"/>
      <c r="H234" s="117"/>
    </row>
    <row r="235" spans="1:8" s="41" customFormat="1" ht="30.75" thickBot="1">
      <c r="A235" s="125">
        <v>41</v>
      </c>
      <c r="B235" s="126" t="s">
        <v>22</v>
      </c>
      <c r="C235" s="126" t="s">
        <v>272</v>
      </c>
      <c r="D235" s="126" t="s">
        <v>200</v>
      </c>
      <c r="E235" s="126" t="s">
        <v>273</v>
      </c>
      <c r="F235" s="126" t="s">
        <v>26</v>
      </c>
      <c r="G235" s="126" t="s">
        <v>274</v>
      </c>
      <c r="H235" s="127" t="s">
        <v>275</v>
      </c>
    </row>
    <row r="236" spans="1:8" s="41" customFormat="1" ht="45" customHeight="1" thickBot="1">
      <c r="A236" s="156"/>
      <c r="B236" s="157"/>
      <c r="C236" s="157"/>
      <c r="D236" s="194" t="str">
        <f>'PLANILHA DE QUANTITATIVO'!D53</f>
        <v>FORNECIMENTO E INSTALAÇÃO DE POSTE DE CONCRETO DE 12m TIPO "DT" (POSTE, MDO E ACESSÓRIOS) COM TRANSPORTE VERTICAL.</v>
      </c>
      <c r="E236" s="157" t="s">
        <v>35</v>
      </c>
      <c r="F236" s="158"/>
      <c r="G236" s="159"/>
      <c r="H236" s="160">
        <f>TRUNC(SUM(H237:H239),2)</f>
        <v>1423.84</v>
      </c>
    </row>
    <row r="237" spans="1:8" s="43" customFormat="1" ht="38.25">
      <c r="A237" s="167" t="s">
        <v>279</v>
      </c>
      <c r="B237" s="168" t="s">
        <v>203</v>
      </c>
      <c r="C237" s="168" t="s">
        <v>204</v>
      </c>
      <c r="D237" s="169" t="s">
        <v>205</v>
      </c>
      <c r="E237" s="168" t="s">
        <v>139</v>
      </c>
      <c r="F237" s="170">
        <v>0.23880000000000001</v>
      </c>
      <c r="G237" s="171">
        <v>235.52</v>
      </c>
      <c r="H237" s="172">
        <f t="shared" ref="H237:H239" si="40">TRUNC(F237*G237,2)</f>
        <v>56.24</v>
      </c>
    </row>
    <row r="238" spans="1:8" s="43" customFormat="1">
      <c r="A238" s="132" t="s">
        <v>282</v>
      </c>
      <c r="B238" s="128">
        <v>1869</v>
      </c>
      <c r="C238" s="128" t="s">
        <v>201</v>
      </c>
      <c r="D238" s="129" t="s">
        <v>298</v>
      </c>
      <c r="E238" s="128" t="s">
        <v>114</v>
      </c>
      <c r="F238" s="130">
        <v>1</v>
      </c>
      <c r="G238" s="131">
        <v>1346.4</v>
      </c>
      <c r="H238" s="133">
        <f t="shared" si="40"/>
        <v>1346.4</v>
      </c>
    </row>
    <row r="239" spans="1:8" s="43" customFormat="1" ht="26.25" thickBot="1">
      <c r="A239" s="134" t="s">
        <v>279</v>
      </c>
      <c r="B239" s="135">
        <v>88316</v>
      </c>
      <c r="C239" s="135" t="s">
        <v>204</v>
      </c>
      <c r="D239" s="136" t="s">
        <v>311</v>
      </c>
      <c r="E239" s="135" t="s">
        <v>170</v>
      </c>
      <c r="F239" s="137">
        <v>1</v>
      </c>
      <c r="G239" s="138">
        <v>21.2</v>
      </c>
      <c r="H239" s="139">
        <f t="shared" si="40"/>
        <v>21.2</v>
      </c>
    </row>
    <row r="240" spans="1:8" ht="15" thickBot="1">
      <c r="A240" s="119"/>
      <c r="B240" s="88"/>
      <c r="C240" s="80"/>
      <c r="D240" s="81"/>
      <c r="E240" s="80"/>
      <c r="F240" s="86"/>
      <c r="G240" s="82"/>
      <c r="H240" s="117"/>
    </row>
    <row r="241" spans="1:8" s="41" customFormat="1" ht="30.75" thickBot="1">
      <c r="A241" s="125">
        <v>42</v>
      </c>
      <c r="B241" s="126" t="s">
        <v>22</v>
      </c>
      <c r="C241" s="126" t="s">
        <v>272</v>
      </c>
      <c r="D241" s="126" t="s">
        <v>200</v>
      </c>
      <c r="E241" s="126" t="s">
        <v>273</v>
      </c>
      <c r="F241" s="126" t="s">
        <v>26</v>
      </c>
      <c r="G241" s="126" t="s">
        <v>274</v>
      </c>
      <c r="H241" s="127" t="s">
        <v>275</v>
      </c>
    </row>
    <row r="242" spans="1:8" s="41" customFormat="1" ht="63.75" customHeight="1" thickBot="1">
      <c r="A242" s="148"/>
      <c r="B242" s="149"/>
      <c r="C242" s="149"/>
      <c r="D242" s="193" t="str">
        <f>'PLANILHA DE QUANTITATIVO'!D54</f>
        <v>FORNECIMENTO E INSTALAÇÃO DE QUADRO DE MEDIÇÃO SEM TC'S COM MURETA DE ALVENARIA PINTADA  E GRADE, INCLUINDO ACESSÓRIOS E MDO</v>
      </c>
      <c r="E242" s="149" t="s">
        <v>35</v>
      </c>
      <c r="F242" s="150"/>
      <c r="G242" s="151"/>
      <c r="H242" s="152">
        <f>TRUNC(SUM(H243:H246),2)</f>
        <v>875.56</v>
      </c>
    </row>
    <row r="243" spans="1:8" s="43" customFormat="1" ht="25.5">
      <c r="A243" s="188" t="s">
        <v>279</v>
      </c>
      <c r="B243" s="143" t="s">
        <v>235</v>
      </c>
      <c r="C243" s="143" t="s">
        <v>201</v>
      </c>
      <c r="D243" s="144" t="s">
        <v>236</v>
      </c>
      <c r="E243" s="143" t="s">
        <v>114</v>
      </c>
      <c r="F243" s="145">
        <v>1</v>
      </c>
      <c r="G243" s="146">
        <v>486.3</v>
      </c>
      <c r="H243" s="147">
        <f t="shared" ref="H243:H246" si="41">TRUNC(F243*G243,2)</f>
        <v>486.3</v>
      </c>
    </row>
    <row r="244" spans="1:8" s="43" customFormat="1" ht="25.5">
      <c r="A244" s="128" t="s">
        <v>279</v>
      </c>
      <c r="B244" s="128">
        <v>88489</v>
      </c>
      <c r="C244" s="128" t="s">
        <v>204</v>
      </c>
      <c r="D244" s="129" t="s">
        <v>237</v>
      </c>
      <c r="E244" s="128" t="s">
        <v>287</v>
      </c>
      <c r="F244" s="130">
        <v>1</v>
      </c>
      <c r="G244" s="131">
        <v>13.02</v>
      </c>
      <c r="H244" s="133">
        <f t="shared" si="41"/>
        <v>13.02</v>
      </c>
    </row>
    <row r="245" spans="1:8" s="43" customFormat="1" ht="25.5">
      <c r="A245" s="132" t="s">
        <v>279</v>
      </c>
      <c r="B245" s="128" t="s">
        <v>238</v>
      </c>
      <c r="C245" s="128" t="s">
        <v>201</v>
      </c>
      <c r="D245" s="129" t="s">
        <v>239</v>
      </c>
      <c r="E245" s="128" t="s">
        <v>35</v>
      </c>
      <c r="F245" s="130">
        <v>1</v>
      </c>
      <c r="G245" s="131">
        <v>220.47</v>
      </c>
      <c r="H245" s="133">
        <f t="shared" si="41"/>
        <v>220.47</v>
      </c>
    </row>
    <row r="246" spans="1:8" s="43" customFormat="1" ht="26.25" thickBot="1">
      <c r="A246" s="134" t="s">
        <v>279</v>
      </c>
      <c r="B246" s="135" t="s">
        <v>240</v>
      </c>
      <c r="C246" s="135" t="s">
        <v>201</v>
      </c>
      <c r="D246" s="136" t="s">
        <v>241</v>
      </c>
      <c r="E246" s="135" t="s">
        <v>286</v>
      </c>
      <c r="F246" s="137">
        <v>0.5</v>
      </c>
      <c r="G246" s="138">
        <v>311.54000000000002</v>
      </c>
      <c r="H246" s="139">
        <f t="shared" si="41"/>
        <v>155.77000000000001</v>
      </c>
    </row>
    <row r="247" spans="1:8" ht="15" thickBot="1">
      <c r="A247" s="119"/>
      <c r="B247" s="84"/>
      <c r="C247" s="80"/>
      <c r="D247" s="81"/>
      <c r="E247" s="80"/>
      <c r="F247" s="86"/>
      <c r="G247" s="82"/>
      <c r="H247" s="117"/>
    </row>
    <row r="248" spans="1:8" s="41" customFormat="1" ht="30.75" thickBot="1">
      <c r="A248" s="125">
        <v>43</v>
      </c>
      <c r="B248" s="126" t="s">
        <v>22</v>
      </c>
      <c r="C248" s="126" t="s">
        <v>272</v>
      </c>
      <c r="D248" s="126" t="s">
        <v>200</v>
      </c>
      <c r="E248" s="126" t="s">
        <v>273</v>
      </c>
      <c r="F248" s="126" t="s">
        <v>26</v>
      </c>
      <c r="G248" s="126" t="s">
        <v>274</v>
      </c>
      <c r="H248" s="127" t="s">
        <v>275</v>
      </c>
    </row>
    <row r="249" spans="1:8" s="41" customFormat="1" ht="51.75" customHeight="1" thickBot="1">
      <c r="A249" s="148"/>
      <c r="B249" s="149"/>
      <c r="C249" s="149"/>
      <c r="D249" s="193" t="str">
        <f>'PLANILHA DE QUANTITATIVO'!D55</f>
        <v>FORNECIMENTO E INSTALAÇÃO DE QUADRO DE COMANDO E PROTEÇÃO  COM COM MURETA DE ALVENARIA PINTADA  E GRADE, INCLUINDO ACESSÓRIOS E MDO</v>
      </c>
      <c r="E249" s="149" t="s">
        <v>35</v>
      </c>
      <c r="F249" s="150"/>
      <c r="G249" s="151"/>
      <c r="H249" s="152">
        <f>TRUNC(SUM(H250:H253),2)</f>
        <v>881.22</v>
      </c>
    </row>
    <row r="250" spans="1:8" s="43" customFormat="1" ht="38.25">
      <c r="A250" s="142" t="s">
        <v>279</v>
      </c>
      <c r="B250" s="143">
        <v>101883</v>
      </c>
      <c r="C250" s="143" t="s">
        <v>204</v>
      </c>
      <c r="D250" s="144" t="s">
        <v>242</v>
      </c>
      <c r="E250" s="143" t="s">
        <v>35</v>
      </c>
      <c r="F250" s="145">
        <v>1</v>
      </c>
      <c r="G250" s="146">
        <v>491.96</v>
      </c>
      <c r="H250" s="147">
        <f t="shared" ref="H250:H253" si="42">TRUNC(F250*G250,2)</f>
        <v>491.96</v>
      </c>
    </row>
    <row r="251" spans="1:8" s="43" customFormat="1" ht="25.5">
      <c r="A251" s="132" t="s">
        <v>279</v>
      </c>
      <c r="B251" s="128">
        <v>88489</v>
      </c>
      <c r="C251" s="128" t="s">
        <v>204</v>
      </c>
      <c r="D251" s="129" t="s">
        <v>237</v>
      </c>
      <c r="E251" s="128" t="s">
        <v>287</v>
      </c>
      <c r="F251" s="130">
        <v>1</v>
      </c>
      <c r="G251" s="131">
        <v>13.02</v>
      </c>
      <c r="H251" s="133">
        <f t="shared" si="42"/>
        <v>13.02</v>
      </c>
    </row>
    <row r="252" spans="1:8" s="43" customFormat="1" ht="25.5">
      <c r="A252" s="132" t="s">
        <v>279</v>
      </c>
      <c r="B252" s="128" t="s">
        <v>238</v>
      </c>
      <c r="C252" s="128" t="s">
        <v>201</v>
      </c>
      <c r="D252" s="129" t="s">
        <v>239</v>
      </c>
      <c r="E252" s="128" t="s">
        <v>35</v>
      </c>
      <c r="F252" s="130">
        <v>1</v>
      </c>
      <c r="G252" s="131">
        <v>220.47</v>
      </c>
      <c r="H252" s="133">
        <f t="shared" si="42"/>
        <v>220.47</v>
      </c>
    </row>
    <row r="253" spans="1:8" s="43" customFormat="1" ht="26.25" thickBot="1">
      <c r="A253" s="134" t="s">
        <v>279</v>
      </c>
      <c r="B253" s="135" t="s">
        <v>240</v>
      </c>
      <c r="C253" s="135" t="s">
        <v>201</v>
      </c>
      <c r="D253" s="136" t="s">
        <v>241</v>
      </c>
      <c r="E253" s="135" t="s">
        <v>286</v>
      </c>
      <c r="F253" s="137">
        <v>0.5</v>
      </c>
      <c r="G253" s="138">
        <v>311.54000000000002</v>
      </c>
      <c r="H253" s="139">
        <f t="shared" si="42"/>
        <v>155.77000000000001</v>
      </c>
    </row>
    <row r="254" spans="1:8" ht="15" thickBot="1">
      <c r="A254" s="119"/>
      <c r="B254" s="84"/>
      <c r="C254" s="80"/>
      <c r="D254" s="81"/>
      <c r="E254" s="80"/>
      <c r="F254" s="86"/>
      <c r="G254" s="82"/>
      <c r="H254" s="117"/>
    </row>
    <row r="255" spans="1:8" s="41" customFormat="1" ht="30.75" thickBot="1">
      <c r="A255" s="125">
        <v>44</v>
      </c>
      <c r="B255" s="126" t="s">
        <v>22</v>
      </c>
      <c r="C255" s="126" t="s">
        <v>272</v>
      </c>
      <c r="D255" s="126" t="s">
        <v>200</v>
      </c>
      <c r="E255" s="126" t="s">
        <v>273</v>
      </c>
      <c r="F255" s="126" t="s">
        <v>26</v>
      </c>
      <c r="G255" s="126" t="s">
        <v>274</v>
      </c>
      <c r="H255" s="127" t="s">
        <v>275</v>
      </c>
    </row>
    <row r="256" spans="1:8" s="41" customFormat="1" ht="42.75" customHeight="1" thickBot="1">
      <c r="A256" s="148"/>
      <c r="B256" s="149"/>
      <c r="C256" s="149"/>
      <c r="D256" s="193" t="str">
        <f>'PLANILHA DE QUANTITATIVO'!D56</f>
        <v>CONSTRUÇÃO DE MURETA DE MEDIÇÃO PINTADA E COM GRADE, INCLUINDO ACESSÓRIOS E MDO</v>
      </c>
      <c r="E256" s="149" t="s">
        <v>35</v>
      </c>
      <c r="F256" s="150"/>
      <c r="G256" s="151"/>
      <c r="H256" s="152">
        <f>TRUNC(SUM(H257:H259),2)</f>
        <v>389.26</v>
      </c>
    </row>
    <row r="257" spans="1:8" s="43" customFormat="1" ht="25.5">
      <c r="A257" s="132" t="s">
        <v>279</v>
      </c>
      <c r="B257" s="143" t="s">
        <v>243</v>
      </c>
      <c r="C257" s="143" t="s">
        <v>204</v>
      </c>
      <c r="D257" s="144" t="s">
        <v>244</v>
      </c>
      <c r="E257" s="143" t="s">
        <v>287</v>
      </c>
      <c r="F257" s="145">
        <v>1</v>
      </c>
      <c r="G257" s="146">
        <v>13.02</v>
      </c>
      <c r="H257" s="147">
        <f t="shared" ref="H257:H259" si="43">TRUNC(F257*G257,2)</f>
        <v>13.02</v>
      </c>
    </row>
    <row r="258" spans="1:8" s="43" customFormat="1" ht="25.5">
      <c r="A258" s="132" t="s">
        <v>279</v>
      </c>
      <c r="B258" s="128" t="s">
        <v>238</v>
      </c>
      <c r="C258" s="128" t="s">
        <v>201</v>
      </c>
      <c r="D258" s="129" t="s">
        <v>239</v>
      </c>
      <c r="E258" s="128" t="s">
        <v>35</v>
      </c>
      <c r="F258" s="130">
        <v>1</v>
      </c>
      <c r="G258" s="131">
        <v>220.47</v>
      </c>
      <c r="H258" s="133">
        <f t="shared" si="43"/>
        <v>220.47</v>
      </c>
    </row>
    <row r="259" spans="1:8" s="43" customFormat="1" ht="26.25" thickBot="1">
      <c r="A259" s="134" t="s">
        <v>279</v>
      </c>
      <c r="B259" s="135">
        <v>4716</v>
      </c>
      <c r="C259" s="135" t="s">
        <v>201</v>
      </c>
      <c r="D259" s="136" t="s">
        <v>241</v>
      </c>
      <c r="E259" s="135" t="s">
        <v>286</v>
      </c>
      <c r="F259" s="137">
        <v>0.5</v>
      </c>
      <c r="G259" s="138">
        <v>311.54000000000002</v>
      </c>
      <c r="H259" s="139">
        <f t="shared" si="43"/>
        <v>155.77000000000001</v>
      </c>
    </row>
    <row r="260" spans="1:8" ht="13.5" customHeight="1" thickBot="1">
      <c r="A260" s="119"/>
      <c r="B260" s="84"/>
      <c r="C260" s="80"/>
      <c r="D260" s="81"/>
      <c r="E260" s="80"/>
      <c r="F260" s="86"/>
      <c r="G260" s="82"/>
      <c r="H260" s="117"/>
    </row>
    <row r="261" spans="1:8" s="41" customFormat="1" ht="30.75" thickBot="1">
      <c r="A261" s="125">
        <v>45</v>
      </c>
      <c r="B261" s="126" t="s">
        <v>22</v>
      </c>
      <c r="C261" s="126" t="s">
        <v>272</v>
      </c>
      <c r="D261" s="126" t="s">
        <v>200</v>
      </c>
      <c r="E261" s="126" t="s">
        <v>273</v>
      </c>
      <c r="F261" s="126" t="s">
        <v>26</v>
      </c>
      <c r="G261" s="126" t="s">
        <v>274</v>
      </c>
      <c r="H261" s="127" t="s">
        <v>275</v>
      </c>
    </row>
    <row r="262" spans="1:8" s="41" customFormat="1" ht="39.75" customHeight="1" thickBot="1">
      <c r="A262" s="148"/>
      <c r="B262" s="149"/>
      <c r="C262" s="149"/>
      <c r="D262" s="193" t="str">
        <f>'PLANILHA DE QUANTITATIVO'!D57</f>
        <v>FORNECIMENTO E INSTALAÇÃO DE DISJUNTOR DE ATÉ 50A, BIPOLAR 10KA , INCLUINDO ACESSÓRIOS E MDO</v>
      </c>
      <c r="E262" s="149" t="s">
        <v>35</v>
      </c>
      <c r="F262" s="150"/>
      <c r="G262" s="151"/>
      <c r="H262" s="152">
        <f>TRUNC(SUM(H263:H265),2)</f>
        <v>81.489999999999995</v>
      </c>
    </row>
    <row r="263" spans="1:8" s="43" customFormat="1" ht="25.5">
      <c r="A263" s="142" t="s">
        <v>279</v>
      </c>
      <c r="B263" s="128">
        <v>88264</v>
      </c>
      <c r="C263" s="128" t="s">
        <v>204</v>
      </c>
      <c r="D263" s="129" t="s">
        <v>283</v>
      </c>
      <c r="E263" s="143" t="s">
        <v>170</v>
      </c>
      <c r="F263" s="145">
        <v>0.2</v>
      </c>
      <c r="G263" s="131">
        <v>29.35</v>
      </c>
      <c r="H263" s="147">
        <f t="shared" ref="H263:H265" si="44">TRUNC(F263*G263,2)</f>
        <v>5.87</v>
      </c>
    </row>
    <row r="264" spans="1:8" s="43" customFormat="1" ht="25.5">
      <c r="A264" s="132" t="s">
        <v>279</v>
      </c>
      <c r="B264" s="128">
        <v>88247</v>
      </c>
      <c r="C264" s="128" t="s">
        <v>204</v>
      </c>
      <c r="D264" s="129" t="s">
        <v>216</v>
      </c>
      <c r="E264" s="128" t="s">
        <v>170</v>
      </c>
      <c r="F264" s="130">
        <v>0.2</v>
      </c>
      <c r="G264" s="131">
        <v>22.22</v>
      </c>
      <c r="H264" s="133">
        <f t="shared" si="44"/>
        <v>4.4400000000000004</v>
      </c>
    </row>
    <row r="265" spans="1:8" s="43" customFormat="1" ht="26.25" thickBot="1">
      <c r="A265" s="134" t="s">
        <v>279</v>
      </c>
      <c r="B265" s="135">
        <v>93666</v>
      </c>
      <c r="C265" s="135" t="s">
        <v>204</v>
      </c>
      <c r="D265" s="136" t="s">
        <v>245</v>
      </c>
      <c r="E265" s="135" t="s">
        <v>246</v>
      </c>
      <c r="F265" s="137">
        <v>1</v>
      </c>
      <c r="G265" s="138">
        <v>71.180000000000007</v>
      </c>
      <c r="H265" s="139">
        <f t="shared" si="44"/>
        <v>71.180000000000007</v>
      </c>
    </row>
    <row r="266" spans="1:8" ht="16.5" customHeight="1" thickBot="1">
      <c r="A266" s="119"/>
      <c r="B266" s="88"/>
      <c r="C266" s="80"/>
      <c r="D266" s="81"/>
      <c r="E266" s="80"/>
      <c r="F266" s="86"/>
      <c r="G266" s="82"/>
      <c r="H266" s="117"/>
    </row>
    <row r="267" spans="1:8" s="41" customFormat="1" ht="30.75" thickBot="1">
      <c r="A267" s="125">
        <v>46</v>
      </c>
      <c r="B267" s="126" t="s">
        <v>22</v>
      </c>
      <c r="C267" s="126" t="s">
        <v>272</v>
      </c>
      <c r="D267" s="126" t="s">
        <v>200</v>
      </c>
      <c r="E267" s="126" t="s">
        <v>273</v>
      </c>
      <c r="F267" s="126" t="s">
        <v>26</v>
      </c>
      <c r="G267" s="126" t="s">
        <v>274</v>
      </c>
      <c r="H267" s="127" t="s">
        <v>275</v>
      </c>
    </row>
    <row r="268" spans="1:8" s="41" customFormat="1" ht="41.25" customHeight="1" thickBot="1">
      <c r="A268" s="148"/>
      <c r="B268" s="149"/>
      <c r="C268" s="149"/>
      <c r="D268" s="193" t="str">
        <f>'PLANILHA DE QUANTITATIVO'!D58</f>
        <v>FORNECIMENTO E INSTALAÇÃO DE DISJUNTOR DE 50A, TRIPOLAR, 10KA , INCLUINDO ACESSÓRIOS E MDO</v>
      </c>
      <c r="E268" s="149" t="s">
        <v>35</v>
      </c>
      <c r="F268" s="150"/>
      <c r="G268" s="151"/>
      <c r="H268" s="152">
        <f>TRUNC(SUM(H269:H271),2)</f>
        <v>64.53</v>
      </c>
    </row>
    <row r="269" spans="1:8" s="43" customFormat="1" ht="25.5">
      <c r="A269" s="142" t="s">
        <v>279</v>
      </c>
      <c r="B269" s="128">
        <v>88264</v>
      </c>
      <c r="C269" s="128" t="s">
        <v>204</v>
      </c>
      <c r="D269" s="129" t="s">
        <v>283</v>
      </c>
      <c r="E269" s="143" t="s">
        <v>170</v>
      </c>
      <c r="F269" s="145">
        <v>0.2</v>
      </c>
      <c r="G269" s="131">
        <v>29.35</v>
      </c>
      <c r="H269" s="147">
        <f t="shared" ref="H269:H271" si="45">TRUNC(F269*G269,2)</f>
        <v>5.87</v>
      </c>
    </row>
    <row r="270" spans="1:8" s="43" customFormat="1" ht="25.5">
      <c r="A270" s="132" t="s">
        <v>279</v>
      </c>
      <c r="B270" s="128">
        <v>88247</v>
      </c>
      <c r="C270" s="128" t="s">
        <v>204</v>
      </c>
      <c r="D270" s="129" t="s">
        <v>216</v>
      </c>
      <c r="E270" s="128" t="s">
        <v>170</v>
      </c>
      <c r="F270" s="130">
        <v>0.2</v>
      </c>
      <c r="G270" s="131">
        <v>22.22</v>
      </c>
      <c r="H270" s="133">
        <f t="shared" si="45"/>
        <v>4.4400000000000004</v>
      </c>
    </row>
    <row r="271" spans="1:8" s="43" customFormat="1" ht="39" thickBot="1">
      <c r="A271" s="134" t="s">
        <v>282</v>
      </c>
      <c r="B271" s="135">
        <v>3699</v>
      </c>
      <c r="C271" s="135" t="s">
        <v>201</v>
      </c>
      <c r="D271" s="136" t="s">
        <v>247</v>
      </c>
      <c r="E271" s="135" t="s">
        <v>246</v>
      </c>
      <c r="F271" s="137">
        <v>1</v>
      </c>
      <c r="G271" s="138">
        <v>54.22</v>
      </c>
      <c r="H271" s="139">
        <f t="shared" si="45"/>
        <v>54.22</v>
      </c>
    </row>
    <row r="272" spans="1:8" ht="15" thickBot="1">
      <c r="A272" s="119"/>
      <c r="B272" s="88"/>
      <c r="C272" s="80"/>
      <c r="D272" s="81"/>
      <c r="E272" s="80"/>
      <c r="F272" s="86"/>
      <c r="G272" s="82"/>
      <c r="H272" s="117"/>
    </row>
    <row r="273" spans="1:8" s="41" customFormat="1" ht="30.75" thickBot="1">
      <c r="A273" s="125">
        <v>47</v>
      </c>
      <c r="B273" s="126" t="s">
        <v>22</v>
      </c>
      <c r="C273" s="126" t="s">
        <v>272</v>
      </c>
      <c r="D273" s="126" t="s">
        <v>200</v>
      </c>
      <c r="E273" s="126" t="s">
        <v>273</v>
      </c>
      <c r="F273" s="126" t="s">
        <v>26</v>
      </c>
      <c r="G273" s="126" t="s">
        <v>274</v>
      </c>
      <c r="H273" s="127" t="s">
        <v>275</v>
      </c>
    </row>
    <row r="274" spans="1:8" s="41" customFormat="1" ht="45" customHeight="1" thickBot="1">
      <c r="A274" s="148"/>
      <c r="B274" s="149"/>
      <c r="C274" s="149"/>
      <c r="D274" s="193" t="str">
        <f>'PLANILHA DE QUANTITATIVO'!D59</f>
        <v>FORNECIMENTO E INSTALAÇÃO DE DISJUNTOR DE 60A 100A, TRIPOLAR, 10KA  , INCLUINDO ACESSÓRIOS E MDO</v>
      </c>
      <c r="E274" s="149" t="s">
        <v>35</v>
      </c>
      <c r="F274" s="150"/>
      <c r="G274" s="151"/>
      <c r="H274" s="152">
        <f>TRUNC(SUM(H275:H277),2)</f>
        <v>75.069999999999993</v>
      </c>
    </row>
    <row r="275" spans="1:8" s="43" customFormat="1" ht="25.5">
      <c r="A275" s="142" t="s">
        <v>279</v>
      </c>
      <c r="B275" s="128">
        <v>88264</v>
      </c>
      <c r="C275" s="128" t="s">
        <v>204</v>
      </c>
      <c r="D275" s="129" t="s">
        <v>283</v>
      </c>
      <c r="E275" s="143" t="s">
        <v>170</v>
      </c>
      <c r="F275" s="145">
        <v>0.2</v>
      </c>
      <c r="G275" s="131">
        <v>29.35</v>
      </c>
      <c r="H275" s="147">
        <f t="shared" ref="H275:H277" si="46">TRUNC(F275*G275,2)</f>
        <v>5.87</v>
      </c>
    </row>
    <row r="276" spans="1:8" s="43" customFormat="1" ht="25.5">
      <c r="A276" s="132" t="s">
        <v>279</v>
      </c>
      <c r="B276" s="128">
        <v>88247</v>
      </c>
      <c r="C276" s="128" t="s">
        <v>204</v>
      </c>
      <c r="D276" s="129" t="s">
        <v>216</v>
      </c>
      <c r="E276" s="128" t="s">
        <v>170</v>
      </c>
      <c r="F276" s="130">
        <v>0.2</v>
      </c>
      <c r="G276" s="131">
        <v>22.22</v>
      </c>
      <c r="H276" s="133">
        <f t="shared" si="46"/>
        <v>4.4400000000000004</v>
      </c>
    </row>
    <row r="277" spans="1:8" s="43" customFormat="1" ht="39" thickBot="1">
      <c r="A277" s="134" t="s">
        <v>282</v>
      </c>
      <c r="B277" s="135" t="s">
        <v>248</v>
      </c>
      <c r="C277" s="135" t="s">
        <v>201</v>
      </c>
      <c r="D277" s="136" t="s">
        <v>249</v>
      </c>
      <c r="E277" s="135" t="s">
        <v>246</v>
      </c>
      <c r="F277" s="137">
        <v>1</v>
      </c>
      <c r="G277" s="138">
        <v>64.760000000000005</v>
      </c>
      <c r="H277" s="139">
        <f t="shared" si="46"/>
        <v>64.760000000000005</v>
      </c>
    </row>
    <row r="278" spans="1:8" ht="15" thickBot="1">
      <c r="A278" s="119"/>
      <c r="B278" s="88"/>
      <c r="C278" s="80"/>
      <c r="D278" s="81"/>
      <c r="E278" s="80"/>
      <c r="F278" s="86"/>
      <c r="G278" s="82"/>
      <c r="H278" s="117"/>
    </row>
    <row r="279" spans="1:8" s="41" customFormat="1" ht="30.75" thickBot="1">
      <c r="A279" s="125">
        <v>48</v>
      </c>
      <c r="B279" s="126" t="s">
        <v>22</v>
      </c>
      <c r="C279" s="126" t="s">
        <v>272</v>
      </c>
      <c r="D279" s="126" t="s">
        <v>200</v>
      </c>
      <c r="E279" s="126" t="s">
        <v>273</v>
      </c>
      <c r="F279" s="126" t="s">
        <v>26</v>
      </c>
      <c r="G279" s="126" t="s">
        <v>274</v>
      </c>
      <c r="H279" s="127" t="s">
        <v>275</v>
      </c>
    </row>
    <row r="280" spans="1:8" s="41" customFormat="1" ht="60" customHeight="1" thickBot="1">
      <c r="A280" s="148"/>
      <c r="B280" s="149"/>
      <c r="C280" s="149"/>
      <c r="D280" s="193" t="str">
        <f>'PLANILHA DE QUANTITATIVO'!D60</f>
        <v>FORNECIMENTO E INSTALAÇÃO DE DISJUNTORES TERMOMAGNÉTICOS DE 60 A 100A, TRIPOLAR, 10KA  , INCLUINDO ACESSÓRIOS E MDO</v>
      </c>
      <c r="E280" s="149" t="s">
        <v>35</v>
      </c>
      <c r="F280" s="150"/>
      <c r="G280" s="151"/>
      <c r="H280" s="152">
        <f>TRUNC(SUM(H281:H283),2)</f>
        <v>162.47999999999999</v>
      </c>
    </row>
    <row r="281" spans="1:8" s="43" customFormat="1" ht="25.5">
      <c r="A281" s="142" t="s">
        <v>279</v>
      </c>
      <c r="B281" s="128">
        <v>88264</v>
      </c>
      <c r="C281" s="128" t="s">
        <v>204</v>
      </c>
      <c r="D281" s="129" t="s">
        <v>283</v>
      </c>
      <c r="E281" s="143" t="s">
        <v>170</v>
      </c>
      <c r="F281" s="145">
        <v>0.2</v>
      </c>
      <c r="G281" s="131">
        <v>29.35</v>
      </c>
      <c r="H281" s="147">
        <f t="shared" ref="H281:H283" si="47">TRUNC(F281*G281,2)</f>
        <v>5.87</v>
      </c>
    </row>
    <row r="282" spans="1:8" s="43" customFormat="1" ht="25.5">
      <c r="A282" s="132" t="s">
        <v>279</v>
      </c>
      <c r="B282" s="128">
        <v>88247</v>
      </c>
      <c r="C282" s="128" t="s">
        <v>204</v>
      </c>
      <c r="D282" s="129" t="s">
        <v>216</v>
      </c>
      <c r="E282" s="128" t="s">
        <v>170</v>
      </c>
      <c r="F282" s="130">
        <v>0.2</v>
      </c>
      <c r="G282" s="131">
        <v>22.22</v>
      </c>
      <c r="H282" s="133">
        <f t="shared" si="47"/>
        <v>4.4400000000000004</v>
      </c>
    </row>
    <row r="283" spans="1:8" s="43" customFormat="1" ht="26.25" thickBot="1">
      <c r="A283" s="134" t="s">
        <v>279</v>
      </c>
      <c r="B283" s="135">
        <v>101894</v>
      </c>
      <c r="C283" s="135" t="s">
        <v>204</v>
      </c>
      <c r="D283" s="136" t="s">
        <v>250</v>
      </c>
      <c r="E283" s="135" t="s">
        <v>246</v>
      </c>
      <c r="F283" s="137">
        <v>1</v>
      </c>
      <c r="G283" s="138">
        <v>152.16999999999999</v>
      </c>
      <c r="H283" s="139">
        <f t="shared" si="47"/>
        <v>152.16999999999999</v>
      </c>
    </row>
    <row r="284" spans="1:8" ht="15" thickBot="1">
      <c r="A284" s="119"/>
      <c r="B284" s="88"/>
      <c r="C284" s="80"/>
      <c r="D284" s="81"/>
      <c r="E284" s="80"/>
      <c r="F284" s="86"/>
      <c r="G284" s="82"/>
      <c r="H284" s="117"/>
    </row>
    <row r="285" spans="1:8" s="41" customFormat="1" ht="30.75" thickBot="1">
      <c r="A285" s="125">
        <v>49</v>
      </c>
      <c r="B285" s="126" t="s">
        <v>22</v>
      </c>
      <c r="C285" s="126" t="s">
        <v>272</v>
      </c>
      <c r="D285" s="126" t="s">
        <v>200</v>
      </c>
      <c r="E285" s="126" t="s">
        <v>273</v>
      </c>
      <c r="F285" s="126" t="s">
        <v>26</v>
      </c>
      <c r="G285" s="126" t="s">
        <v>274</v>
      </c>
      <c r="H285" s="127" t="s">
        <v>275</v>
      </c>
    </row>
    <row r="286" spans="1:8" s="41" customFormat="1" ht="35.25" customHeight="1" thickBot="1">
      <c r="A286" s="148"/>
      <c r="B286" s="149"/>
      <c r="C286" s="149"/>
      <c r="D286" s="193" t="str">
        <f>'PLANILHA DE QUANTITATIVO'!D61</f>
        <v>FORNECIMENTO E INSTALAÇÃO DE PROGRAMADOR HORÁRIO SEMANAL, INCLUINDO ACESSÓRIOS E MDO</v>
      </c>
      <c r="E286" s="149" t="s">
        <v>35</v>
      </c>
      <c r="F286" s="150"/>
      <c r="G286" s="151"/>
      <c r="H286" s="152">
        <f>TRUNC(SUM(H287:H289),2)</f>
        <v>241.11</v>
      </c>
    </row>
    <row r="287" spans="1:8" s="43" customFormat="1" ht="25.5">
      <c r="A287" s="142" t="s">
        <v>279</v>
      </c>
      <c r="B287" s="128">
        <v>88264</v>
      </c>
      <c r="C287" s="128" t="s">
        <v>204</v>
      </c>
      <c r="D287" s="129" t="s">
        <v>283</v>
      </c>
      <c r="E287" s="143" t="s">
        <v>170</v>
      </c>
      <c r="F287" s="145">
        <v>0.2</v>
      </c>
      <c r="G287" s="131">
        <v>29.35</v>
      </c>
      <c r="H287" s="147">
        <f t="shared" ref="H287:H289" si="48">TRUNC(F287*G287,2)</f>
        <v>5.87</v>
      </c>
    </row>
    <row r="288" spans="1:8" s="43" customFormat="1" ht="25.5">
      <c r="A288" s="132" t="s">
        <v>279</v>
      </c>
      <c r="B288" s="128">
        <v>88247</v>
      </c>
      <c r="C288" s="128" t="s">
        <v>204</v>
      </c>
      <c r="D288" s="129" t="s">
        <v>216</v>
      </c>
      <c r="E288" s="128" t="s">
        <v>170</v>
      </c>
      <c r="F288" s="130">
        <v>0.2</v>
      </c>
      <c r="G288" s="131">
        <v>22.22</v>
      </c>
      <c r="H288" s="133">
        <f t="shared" si="48"/>
        <v>4.4400000000000004</v>
      </c>
    </row>
    <row r="289" spans="1:8" s="43" customFormat="1" ht="51.75" thickBot="1">
      <c r="A289" s="134" t="s">
        <v>282</v>
      </c>
      <c r="B289" s="135">
        <v>13863</v>
      </c>
      <c r="C289" s="135" t="s">
        <v>201</v>
      </c>
      <c r="D289" s="136" t="s">
        <v>299</v>
      </c>
      <c r="E289" s="135" t="s">
        <v>114</v>
      </c>
      <c r="F289" s="137">
        <v>1</v>
      </c>
      <c r="G289" s="138">
        <v>230.8</v>
      </c>
      <c r="H289" s="139">
        <f t="shared" si="48"/>
        <v>230.8</v>
      </c>
    </row>
    <row r="290" spans="1:8" ht="15" thickBot="1">
      <c r="A290" s="119"/>
      <c r="B290" s="91"/>
      <c r="C290" s="80"/>
      <c r="D290" s="81"/>
      <c r="E290" s="80"/>
      <c r="F290" s="83"/>
      <c r="G290" s="42"/>
      <c r="H290" s="117"/>
    </row>
    <row r="291" spans="1:8" s="41" customFormat="1" ht="30.75" thickBot="1">
      <c r="A291" s="125">
        <v>50</v>
      </c>
      <c r="B291" s="126" t="s">
        <v>22</v>
      </c>
      <c r="C291" s="126" t="s">
        <v>272</v>
      </c>
      <c r="D291" s="126" t="s">
        <v>200</v>
      </c>
      <c r="E291" s="126" t="s">
        <v>273</v>
      </c>
      <c r="F291" s="126" t="s">
        <v>26</v>
      </c>
      <c r="G291" s="126" t="s">
        <v>274</v>
      </c>
      <c r="H291" s="127" t="s">
        <v>275</v>
      </c>
    </row>
    <row r="292" spans="1:8" s="41" customFormat="1" ht="41.25" customHeight="1" thickBot="1">
      <c r="A292" s="148"/>
      <c r="B292" s="149"/>
      <c r="C292" s="149"/>
      <c r="D292" s="193" t="str">
        <f>'PLANILHA DE QUANTITATIVO'!D62</f>
        <v>FORNECIMENTO E INSTALAÇÃO DE CONTATOR MAGNÉTICO TRIPOLAR, 38A , INCLUINDO ACESSÓRIOS E MDO</v>
      </c>
      <c r="E292" s="149" t="s">
        <v>35</v>
      </c>
      <c r="F292" s="150"/>
      <c r="G292" s="151"/>
      <c r="H292" s="152">
        <f>TRUNC(SUM(H293:H295),2)</f>
        <v>263.58</v>
      </c>
    </row>
    <row r="293" spans="1:8" s="43" customFormat="1" ht="25.5">
      <c r="A293" s="142" t="s">
        <v>279</v>
      </c>
      <c r="B293" s="128">
        <v>88264</v>
      </c>
      <c r="C293" s="128" t="s">
        <v>204</v>
      </c>
      <c r="D293" s="129" t="s">
        <v>283</v>
      </c>
      <c r="E293" s="143" t="s">
        <v>170</v>
      </c>
      <c r="F293" s="145">
        <v>0.2</v>
      </c>
      <c r="G293" s="131">
        <v>29.35</v>
      </c>
      <c r="H293" s="147">
        <f t="shared" ref="H293:H295" si="49">TRUNC(F293*G293,2)</f>
        <v>5.87</v>
      </c>
    </row>
    <row r="294" spans="1:8" s="43" customFormat="1" ht="25.5">
      <c r="A294" s="132" t="s">
        <v>279</v>
      </c>
      <c r="B294" s="128">
        <v>88247</v>
      </c>
      <c r="C294" s="128" t="s">
        <v>204</v>
      </c>
      <c r="D294" s="129" t="s">
        <v>216</v>
      </c>
      <c r="E294" s="128" t="s">
        <v>170</v>
      </c>
      <c r="F294" s="130">
        <v>0.2</v>
      </c>
      <c r="G294" s="131">
        <v>22.22</v>
      </c>
      <c r="H294" s="133">
        <f t="shared" si="49"/>
        <v>4.4400000000000004</v>
      </c>
    </row>
    <row r="295" spans="1:8" s="43" customFormat="1" ht="26.25" thickBot="1">
      <c r="A295" s="134" t="s">
        <v>279</v>
      </c>
      <c r="B295" s="135">
        <v>101903</v>
      </c>
      <c r="C295" s="135" t="s">
        <v>204</v>
      </c>
      <c r="D295" s="136" t="s">
        <v>251</v>
      </c>
      <c r="E295" s="135" t="s">
        <v>246</v>
      </c>
      <c r="F295" s="137">
        <v>1</v>
      </c>
      <c r="G295" s="138">
        <v>253.27</v>
      </c>
      <c r="H295" s="139">
        <f t="shared" si="49"/>
        <v>253.27</v>
      </c>
    </row>
    <row r="296" spans="1:8" ht="15" thickBot="1">
      <c r="A296" s="119"/>
      <c r="B296" s="91"/>
      <c r="C296" s="80"/>
      <c r="D296" s="81"/>
      <c r="E296" s="80"/>
      <c r="F296" s="86"/>
      <c r="G296" s="82"/>
      <c r="H296" s="117"/>
    </row>
    <row r="297" spans="1:8" s="41" customFormat="1" ht="30.75" thickBot="1">
      <c r="A297" s="125">
        <v>51</v>
      </c>
      <c r="B297" s="126" t="s">
        <v>22</v>
      </c>
      <c r="C297" s="126" t="s">
        <v>272</v>
      </c>
      <c r="D297" s="126" t="s">
        <v>200</v>
      </c>
      <c r="E297" s="126" t="s">
        <v>273</v>
      </c>
      <c r="F297" s="126" t="s">
        <v>26</v>
      </c>
      <c r="G297" s="126" t="s">
        <v>274</v>
      </c>
      <c r="H297" s="127" t="s">
        <v>275</v>
      </c>
    </row>
    <row r="298" spans="1:8" s="41" customFormat="1" ht="46.5" customHeight="1" thickBot="1">
      <c r="A298" s="148"/>
      <c r="B298" s="149"/>
      <c r="C298" s="149"/>
      <c r="D298" s="193" t="str">
        <f>'PLANILHA DE QUANTITATIVO'!D63</f>
        <v>FORNECIMENTO E INSTALAÇÃO DE CONTATOR MAGNÉTICO TRIPOLAR, 95A , INCLUINDO ACESSÓRIOS E MDO</v>
      </c>
      <c r="E298" s="149" t="s">
        <v>35</v>
      </c>
      <c r="F298" s="150"/>
      <c r="G298" s="151"/>
      <c r="H298" s="152">
        <f>TRUNC(SUM(H299:H301),2)</f>
        <v>924.4</v>
      </c>
    </row>
    <row r="299" spans="1:8" s="43" customFormat="1" ht="25.5">
      <c r="A299" s="142" t="s">
        <v>279</v>
      </c>
      <c r="B299" s="128">
        <v>88264</v>
      </c>
      <c r="C299" s="128" t="s">
        <v>204</v>
      </c>
      <c r="D299" s="129" t="s">
        <v>283</v>
      </c>
      <c r="E299" s="143" t="s">
        <v>170</v>
      </c>
      <c r="F299" s="145">
        <v>0.2</v>
      </c>
      <c r="G299" s="131">
        <v>29.35</v>
      </c>
      <c r="H299" s="147">
        <f t="shared" ref="H299:H301" si="50">TRUNC(F299*G299,2)</f>
        <v>5.87</v>
      </c>
    </row>
    <row r="300" spans="1:8" s="43" customFormat="1" ht="25.5">
      <c r="A300" s="132" t="s">
        <v>279</v>
      </c>
      <c r="B300" s="128">
        <v>88247</v>
      </c>
      <c r="C300" s="128" t="s">
        <v>204</v>
      </c>
      <c r="D300" s="129" t="s">
        <v>216</v>
      </c>
      <c r="E300" s="128" t="s">
        <v>170</v>
      </c>
      <c r="F300" s="130">
        <v>0.2</v>
      </c>
      <c r="G300" s="131">
        <v>22.22</v>
      </c>
      <c r="H300" s="133">
        <f t="shared" si="50"/>
        <v>4.4400000000000004</v>
      </c>
    </row>
    <row r="301" spans="1:8" s="43" customFormat="1" ht="26.25" thickBot="1">
      <c r="A301" s="134" t="s">
        <v>279</v>
      </c>
      <c r="B301" s="135">
        <v>101904</v>
      </c>
      <c r="C301" s="135" t="s">
        <v>204</v>
      </c>
      <c r="D301" s="136" t="s">
        <v>252</v>
      </c>
      <c r="E301" s="135" t="s">
        <v>246</v>
      </c>
      <c r="F301" s="137">
        <v>1</v>
      </c>
      <c r="G301" s="138">
        <v>914.09</v>
      </c>
      <c r="H301" s="139">
        <f t="shared" si="50"/>
        <v>914.09</v>
      </c>
    </row>
    <row r="302" spans="1:8" ht="15" thickBot="1">
      <c r="A302" s="119"/>
      <c r="B302" s="91"/>
      <c r="C302" s="80"/>
      <c r="D302" s="81"/>
      <c r="E302" s="80"/>
      <c r="F302" s="86"/>
      <c r="G302" s="82"/>
      <c r="H302" s="117"/>
    </row>
    <row r="303" spans="1:8" s="41" customFormat="1" ht="30.75" thickBot="1">
      <c r="A303" s="125">
        <v>52</v>
      </c>
      <c r="B303" s="126" t="s">
        <v>22</v>
      </c>
      <c r="C303" s="126" t="s">
        <v>272</v>
      </c>
      <c r="D303" s="126" t="s">
        <v>200</v>
      </c>
      <c r="E303" s="126" t="s">
        <v>273</v>
      </c>
      <c r="F303" s="126" t="s">
        <v>26</v>
      </c>
      <c r="G303" s="126" t="s">
        <v>274</v>
      </c>
      <c r="H303" s="127" t="s">
        <v>275</v>
      </c>
    </row>
    <row r="304" spans="1:8" s="41" customFormat="1" ht="59.25" customHeight="1" thickBot="1">
      <c r="A304" s="148"/>
      <c r="B304" s="149"/>
      <c r="C304" s="149"/>
      <c r="D304" s="193" t="str">
        <f>'PLANILHA DE QUANTITATIVO'!D64</f>
        <v>CADASTRAMENTO INSTALAÇÃO DE ETIQUETA DE IDENTIFICAÇÃO DO PONTO DE ILUMINAÇÃO PÚBLICA CONFORME PADRÃO DEFINIDO PELA SEOSP, INCLUINDO ACESSÓRIOS E MDO</v>
      </c>
      <c r="E304" s="149" t="s">
        <v>35</v>
      </c>
      <c r="F304" s="150"/>
      <c r="G304" s="151"/>
      <c r="H304" s="152">
        <f>TRUNC(SUM(H305:H309),2)</f>
        <v>8.49</v>
      </c>
    </row>
    <row r="305" spans="1:8" s="43" customFormat="1" ht="25.5">
      <c r="A305" s="142" t="s">
        <v>279</v>
      </c>
      <c r="B305" s="143" t="s">
        <v>253</v>
      </c>
      <c r="C305" s="143" t="s">
        <v>201</v>
      </c>
      <c r="D305" s="144" t="s">
        <v>285</v>
      </c>
      <c r="E305" s="143" t="s">
        <v>287</v>
      </c>
      <c r="F305" s="145">
        <v>6.8999999999999999E-3</v>
      </c>
      <c r="G305" s="146">
        <v>278.01</v>
      </c>
      <c r="H305" s="147">
        <f t="shared" ref="H305:H309" si="51">TRUNC(F305*G305,2)</f>
        <v>1.91</v>
      </c>
    </row>
    <row r="306" spans="1:8" s="43" customFormat="1" ht="25.5">
      <c r="A306" s="132" t="s">
        <v>279</v>
      </c>
      <c r="B306" s="128">
        <v>10710</v>
      </c>
      <c r="C306" s="128" t="s">
        <v>201</v>
      </c>
      <c r="D306" s="129" t="s">
        <v>300</v>
      </c>
      <c r="E306" s="128" t="s">
        <v>287</v>
      </c>
      <c r="F306" s="130">
        <v>6.8999999999999999E-3</v>
      </c>
      <c r="G306" s="131">
        <v>153.38</v>
      </c>
      <c r="H306" s="133">
        <f t="shared" si="51"/>
        <v>1.05</v>
      </c>
    </row>
    <row r="307" spans="1:8" s="43" customFormat="1" ht="63.75">
      <c r="A307" s="132" t="s">
        <v>279</v>
      </c>
      <c r="B307" s="128" t="s">
        <v>254</v>
      </c>
      <c r="C307" s="128" t="s">
        <v>201</v>
      </c>
      <c r="D307" s="129" t="s">
        <v>301</v>
      </c>
      <c r="E307" s="128" t="s">
        <v>288</v>
      </c>
      <c r="F307" s="130">
        <v>1.2500000000000001E-2</v>
      </c>
      <c r="G307" s="131">
        <v>81.41</v>
      </c>
      <c r="H307" s="133">
        <f t="shared" si="51"/>
        <v>1.01</v>
      </c>
    </row>
    <row r="308" spans="1:8" s="43" customFormat="1">
      <c r="A308" s="132" t="s">
        <v>282</v>
      </c>
      <c r="B308" s="128" t="s">
        <v>255</v>
      </c>
      <c r="C308" s="128" t="s">
        <v>201</v>
      </c>
      <c r="D308" s="129" t="s">
        <v>302</v>
      </c>
      <c r="E308" s="128" t="s">
        <v>170</v>
      </c>
      <c r="F308" s="130">
        <v>0.15</v>
      </c>
      <c r="G308" s="131">
        <v>17.02</v>
      </c>
      <c r="H308" s="133">
        <f t="shared" si="51"/>
        <v>2.5499999999999998</v>
      </c>
    </row>
    <row r="309" spans="1:8" s="43" customFormat="1" ht="15" thickBot="1">
      <c r="A309" s="134" t="s">
        <v>282</v>
      </c>
      <c r="B309" s="135" t="s">
        <v>256</v>
      </c>
      <c r="C309" s="135" t="s">
        <v>201</v>
      </c>
      <c r="D309" s="136" t="s">
        <v>303</v>
      </c>
      <c r="E309" s="135" t="s">
        <v>170</v>
      </c>
      <c r="F309" s="137">
        <v>0.15</v>
      </c>
      <c r="G309" s="138">
        <v>13.18</v>
      </c>
      <c r="H309" s="139">
        <f t="shared" si="51"/>
        <v>1.97</v>
      </c>
    </row>
    <row r="310" spans="1:8" ht="17.25" customHeight="1" thickBot="1">
      <c r="A310" s="119"/>
      <c r="B310" s="98"/>
      <c r="C310" s="99"/>
      <c r="D310" s="100"/>
      <c r="E310" s="99"/>
      <c r="F310" s="101"/>
      <c r="G310" s="102"/>
      <c r="H310" s="117"/>
    </row>
    <row r="311" spans="1:8" s="41" customFormat="1" ht="30.75" thickBot="1">
      <c r="A311" s="125">
        <v>53</v>
      </c>
      <c r="B311" s="126" t="s">
        <v>22</v>
      </c>
      <c r="C311" s="126" t="s">
        <v>272</v>
      </c>
      <c r="D311" s="126" t="s">
        <v>200</v>
      </c>
      <c r="E311" s="126" t="s">
        <v>273</v>
      </c>
      <c r="F311" s="126" t="s">
        <v>26</v>
      </c>
      <c r="G311" s="126" t="s">
        <v>274</v>
      </c>
      <c r="H311" s="127" t="s">
        <v>275</v>
      </c>
    </row>
    <row r="312" spans="1:8" s="41" customFormat="1" ht="24" customHeight="1" thickBot="1">
      <c r="A312" s="148"/>
      <c r="B312" s="149"/>
      <c r="C312" s="149"/>
      <c r="D312" s="193" t="str">
        <f>'PLANILHA DE QUANTITATIVO'!D65</f>
        <v>CAMINHÃO CESTO COM OPERADOR DE GUINDASTE</v>
      </c>
      <c r="E312" s="149" t="s">
        <v>139</v>
      </c>
      <c r="F312" s="150"/>
      <c r="G312" s="151"/>
      <c r="H312" s="152">
        <f>TRUNC(SUM(H313),2)</f>
        <v>235.52</v>
      </c>
    </row>
    <row r="313" spans="1:8" s="43" customFormat="1" ht="39" thickBot="1">
      <c r="A313" s="134" t="s">
        <v>279</v>
      </c>
      <c r="B313" s="162" t="s">
        <v>203</v>
      </c>
      <c r="C313" s="162" t="s">
        <v>204</v>
      </c>
      <c r="D313" s="163" t="s">
        <v>205</v>
      </c>
      <c r="E313" s="162" t="s">
        <v>139</v>
      </c>
      <c r="F313" s="164">
        <v>1</v>
      </c>
      <c r="G313" s="138">
        <v>235.52</v>
      </c>
      <c r="H313" s="166">
        <f t="shared" ref="H313" si="52">TRUNC(F313*G313,2)</f>
        <v>235.52</v>
      </c>
    </row>
    <row r="314" spans="1:8" s="43" customFormat="1">
      <c r="A314" s="114"/>
      <c r="B314" s="75"/>
      <c r="C314" s="75"/>
      <c r="D314" s="76"/>
      <c r="E314" s="75"/>
      <c r="F314" s="77"/>
      <c r="G314" s="78"/>
      <c r="H314" s="115"/>
    </row>
    <row r="315" spans="1:8" ht="15" thickBot="1">
      <c r="A315" s="119"/>
      <c r="B315" s="79"/>
      <c r="C315" s="80"/>
      <c r="D315" s="81"/>
      <c r="E315" s="80"/>
      <c r="F315" s="86"/>
      <c r="G315" s="82"/>
      <c r="H315" s="117"/>
    </row>
    <row r="316" spans="1:8" s="41" customFormat="1" ht="38.25" customHeight="1" thickBot="1">
      <c r="A316" s="125">
        <v>54</v>
      </c>
      <c r="B316" s="126" t="s">
        <v>22</v>
      </c>
      <c r="C316" s="126" t="s">
        <v>272</v>
      </c>
      <c r="D316" s="126" t="s">
        <v>200</v>
      </c>
      <c r="E316" s="126" t="s">
        <v>273</v>
      </c>
      <c r="F316" s="126" t="s">
        <v>26</v>
      </c>
      <c r="G316" s="126" t="s">
        <v>274</v>
      </c>
      <c r="H316" s="127" t="s">
        <v>275</v>
      </c>
    </row>
    <row r="317" spans="1:8" s="41" customFormat="1" ht="33.75" customHeight="1" thickBot="1">
      <c r="A317" s="148"/>
      <c r="B317" s="149"/>
      <c r="C317" s="149"/>
      <c r="D317" s="196" t="str">
        <f>'PLANILHA DE QUANTITATIVO'!D66</f>
        <v>FORNECIMENTO E INSTALAÇÃO DE LUMINÁRIA VIÁRIA LED MIN. 8.568 LUMENS</v>
      </c>
      <c r="E317" s="149" t="s">
        <v>114</v>
      </c>
      <c r="F317" s="150"/>
      <c r="G317" s="151"/>
      <c r="H317" s="152">
        <f>TRUNC(SUM(H318:H319),2)</f>
        <v>813.43</v>
      </c>
    </row>
    <row r="318" spans="1:8" s="43" customFormat="1" ht="51">
      <c r="A318" s="167" t="s">
        <v>282</v>
      </c>
      <c r="B318" s="168"/>
      <c r="C318" s="168" t="s">
        <v>257</v>
      </c>
      <c r="D318" s="169" t="s">
        <v>304</v>
      </c>
      <c r="E318" s="168" t="s">
        <v>114</v>
      </c>
      <c r="F318" s="170">
        <v>1</v>
      </c>
      <c r="G318" s="171">
        <f>'MAPA DE  COTAÇÃO '!H26</f>
        <v>804.63666666666666</v>
      </c>
      <c r="H318" s="172">
        <f t="shared" ref="H318:H319" si="53">TRUNC(F318*G318,2)</f>
        <v>804.63</v>
      </c>
    </row>
    <row r="319" spans="1:8" s="43" customFormat="1" ht="26.25" thickBot="1">
      <c r="A319" s="134" t="s">
        <v>279</v>
      </c>
      <c r="B319" s="135">
        <v>88264</v>
      </c>
      <c r="C319" s="135" t="s">
        <v>204</v>
      </c>
      <c r="D319" s="136" t="s">
        <v>283</v>
      </c>
      <c r="E319" s="135" t="s">
        <v>170</v>
      </c>
      <c r="F319" s="137">
        <v>0.3</v>
      </c>
      <c r="G319" s="138">
        <v>29.35</v>
      </c>
      <c r="H319" s="139">
        <f t="shared" si="53"/>
        <v>8.8000000000000007</v>
      </c>
    </row>
    <row r="320" spans="1:8" ht="15" thickBot="1">
      <c r="A320" s="121"/>
      <c r="B320" s="79"/>
      <c r="C320" s="91"/>
      <c r="D320" s="103"/>
      <c r="E320" s="91"/>
      <c r="F320" s="90"/>
      <c r="G320" s="104"/>
      <c r="H320" s="122"/>
    </row>
    <row r="321" spans="1:8" s="41" customFormat="1" ht="30.75" thickBot="1">
      <c r="A321" s="125">
        <v>55</v>
      </c>
      <c r="B321" s="126" t="s">
        <v>22</v>
      </c>
      <c r="C321" s="126" t="s">
        <v>272</v>
      </c>
      <c r="D321" s="126" t="s">
        <v>200</v>
      </c>
      <c r="E321" s="126" t="s">
        <v>273</v>
      </c>
      <c r="F321" s="126" t="s">
        <v>26</v>
      </c>
      <c r="G321" s="126" t="s">
        <v>274</v>
      </c>
      <c r="H321" s="127" t="s">
        <v>275</v>
      </c>
    </row>
    <row r="322" spans="1:8" s="41" customFormat="1" ht="28.5" customHeight="1" thickBot="1">
      <c r="A322" s="156"/>
      <c r="B322" s="157"/>
      <c r="C322" s="157"/>
      <c r="D322" s="198" t="str">
        <f>'PLANILHA DE QUANTITATIVO'!D67</f>
        <v>FORNECIMENTO E INSTALAÇÃO DE LUMINÁRIA VIÁRIA LED MIN. 12.080 LUMENS</v>
      </c>
      <c r="E322" s="157" t="s">
        <v>114</v>
      </c>
      <c r="F322" s="158"/>
      <c r="G322" s="159"/>
      <c r="H322" s="160">
        <f>TRUNC(SUM(H323:H324),2)</f>
        <v>1011.36</v>
      </c>
    </row>
    <row r="323" spans="1:8" s="43" customFormat="1" ht="51">
      <c r="A323" s="167" t="s">
        <v>282</v>
      </c>
      <c r="B323" s="168"/>
      <c r="C323" s="168" t="s">
        <v>257</v>
      </c>
      <c r="D323" s="199" t="s">
        <v>305</v>
      </c>
      <c r="E323" s="168" t="s">
        <v>114</v>
      </c>
      <c r="F323" s="170">
        <v>1</v>
      </c>
      <c r="G323" s="171">
        <f>'MAPA DE  COTAÇÃO '!H35</f>
        <v>1002.5600000000001</v>
      </c>
      <c r="H323" s="172">
        <f t="shared" ref="H323:H324" si="54">TRUNC(F323*G323,2)</f>
        <v>1002.56</v>
      </c>
    </row>
    <row r="324" spans="1:8" s="43" customFormat="1" ht="26.25" thickBot="1">
      <c r="A324" s="134" t="s">
        <v>279</v>
      </c>
      <c r="B324" s="135">
        <v>88264</v>
      </c>
      <c r="C324" s="135" t="s">
        <v>204</v>
      </c>
      <c r="D324" s="136" t="s">
        <v>283</v>
      </c>
      <c r="E324" s="135" t="s">
        <v>170</v>
      </c>
      <c r="F324" s="137">
        <v>0.3</v>
      </c>
      <c r="G324" s="138">
        <v>29.35</v>
      </c>
      <c r="H324" s="139">
        <f t="shared" si="54"/>
        <v>8.8000000000000007</v>
      </c>
    </row>
    <row r="325" spans="1:8" ht="15" thickBot="1">
      <c r="A325" s="121"/>
      <c r="B325" s="79"/>
      <c r="C325" s="91"/>
      <c r="D325" s="105"/>
      <c r="E325" s="91"/>
      <c r="F325" s="90"/>
      <c r="G325" s="104"/>
      <c r="H325" s="122"/>
    </row>
    <row r="326" spans="1:8" s="41" customFormat="1" ht="30.75" thickBot="1">
      <c r="A326" s="125">
        <v>56</v>
      </c>
      <c r="B326" s="126" t="s">
        <v>22</v>
      </c>
      <c r="C326" s="126" t="s">
        <v>272</v>
      </c>
      <c r="D326" s="126" t="s">
        <v>200</v>
      </c>
      <c r="E326" s="126" t="s">
        <v>273</v>
      </c>
      <c r="F326" s="126" t="s">
        <v>26</v>
      </c>
      <c r="G326" s="126" t="s">
        <v>274</v>
      </c>
      <c r="H326" s="127" t="s">
        <v>275</v>
      </c>
    </row>
    <row r="327" spans="1:8" s="41" customFormat="1" ht="33.75" customHeight="1" thickBot="1">
      <c r="A327" s="148"/>
      <c r="B327" s="149"/>
      <c r="C327" s="149"/>
      <c r="D327" s="196" t="str">
        <f>'PLANILHA DE QUANTITATIVO'!D68</f>
        <v>FORNECIMENTO E INSTALAÇÃO DE LUMINÁRIA VIÁRIA LED MIN. 22.500 LUMENS</v>
      </c>
      <c r="E327" s="149" t="s">
        <v>114</v>
      </c>
      <c r="F327" s="150"/>
      <c r="G327" s="151"/>
      <c r="H327" s="152">
        <f>TRUNC(SUM(H328:H329),2)</f>
        <v>1261.1199999999999</v>
      </c>
    </row>
    <row r="328" spans="1:8" s="43" customFormat="1" ht="51">
      <c r="A328" s="167" t="s">
        <v>282</v>
      </c>
      <c r="B328" s="168"/>
      <c r="C328" s="168" t="s">
        <v>257</v>
      </c>
      <c r="D328" s="169" t="s">
        <v>306</v>
      </c>
      <c r="E328" s="168" t="s">
        <v>114</v>
      </c>
      <c r="F328" s="170">
        <v>1</v>
      </c>
      <c r="G328" s="171">
        <f>'MAPA DE  COTAÇÃO '!H44</f>
        <v>1252.32</v>
      </c>
      <c r="H328" s="172">
        <f t="shared" ref="H328:H329" si="55">TRUNC(F328*G328,2)</f>
        <v>1252.32</v>
      </c>
    </row>
    <row r="329" spans="1:8" s="43" customFormat="1" ht="26.25" thickBot="1">
      <c r="A329" s="134" t="s">
        <v>279</v>
      </c>
      <c r="B329" s="135">
        <v>88264</v>
      </c>
      <c r="C329" s="135" t="s">
        <v>204</v>
      </c>
      <c r="D329" s="136" t="s">
        <v>283</v>
      </c>
      <c r="E329" s="135" t="s">
        <v>170</v>
      </c>
      <c r="F329" s="137">
        <v>0.3</v>
      </c>
      <c r="G329" s="138">
        <v>29.35</v>
      </c>
      <c r="H329" s="139">
        <f t="shared" si="55"/>
        <v>8.8000000000000007</v>
      </c>
    </row>
    <row r="330" spans="1:8" ht="15" thickBot="1">
      <c r="A330" s="119"/>
      <c r="B330" s="79"/>
      <c r="C330" s="80"/>
      <c r="D330" s="81"/>
      <c r="E330" s="80"/>
      <c r="F330" s="86"/>
      <c r="G330" s="82"/>
      <c r="H330" s="123"/>
    </row>
    <row r="331" spans="1:8" s="41" customFormat="1" ht="30.75" thickBot="1">
      <c r="A331" s="125">
        <v>57</v>
      </c>
      <c r="B331" s="126" t="s">
        <v>22</v>
      </c>
      <c r="C331" s="126" t="s">
        <v>272</v>
      </c>
      <c r="D331" s="126" t="s">
        <v>200</v>
      </c>
      <c r="E331" s="126" t="s">
        <v>273</v>
      </c>
      <c r="F331" s="126" t="s">
        <v>26</v>
      </c>
      <c r="G331" s="126" t="s">
        <v>274</v>
      </c>
      <c r="H331" s="127" t="s">
        <v>275</v>
      </c>
    </row>
    <row r="332" spans="1:8" s="41" customFormat="1" ht="35.25" customHeight="1" thickBot="1">
      <c r="A332" s="148"/>
      <c r="B332" s="149"/>
      <c r="C332" s="149"/>
      <c r="D332" s="193" t="str">
        <f>'PLANILHA DE QUANTITATIVO'!D69</f>
        <v>FORNECIMENTO E INSTALAÇÃO DE PROJETOR 10W LED</v>
      </c>
      <c r="E332" s="149" t="s">
        <v>114</v>
      </c>
      <c r="F332" s="150"/>
      <c r="G332" s="151"/>
      <c r="H332" s="152">
        <f>TRUNC(SUM(H333:H334),2)</f>
        <v>78.7</v>
      </c>
    </row>
    <row r="333" spans="1:8" s="43" customFormat="1" ht="27.75" customHeight="1">
      <c r="A333" s="167" t="s">
        <v>279</v>
      </c>
      <c r="B333" s="168">
        <v>10968</v>
      </c>
      <c r="C333" s="168" t="s">
        <v>201</v>
      </c>
      <c r="D333" s="169" t="s">
        <v>430</v>
      </c>
      <c r="E333" s="168" t="s">
        <v>114</v>
      </c>
      <c r="F333" s="170">
        <v>1</v>
      </c>
      <c r="G333" s="171">
        <v>69.900000000000006</v>
      </c>
      <c r="H333" s="172">
        <f t="shared" ref="H333:H334" si="56">TRUNC(F333*G333,2)</f>
        <v>69.900000000000006</v>
      </c>
    </row>
    <row r="334" spans="1:8" s="43" customFormat="1" ht="27.75" customHeight="1" thickBot="1">
      <c r="A334" s="134" t="s">
        <v>279</v>
      </c>
      <c r="B334" s="135">
        <v>88264</v>
      </c>
      <c r="C334" s="135" t="s">
        <v>204</v>
      </c>
      <c r="D334" s="136" t="s">
        <v>283</v>
      </c>
      <c r="E334" s="135" t="s">
        <v>170</v>
      </c>
      <c r="F334" s="137">
        <v>0.3</v>
      </c>
      <c r="G334" s="138">
        <v>29.35</v>
      </c>
      <c r="H334" s="139">
        <f t="shared" si="56"/>
        <v>8.8000000000000007</v>
      </c>
    </row>
    <row r="335" spans="1:8" ht="15" thickBot="1">
      <c r="A335" s="119"/>
      <c r="B335" s="79"/>
      <c r="C335" s="80"/>
      <c r="D335" s="81"/>
      <c r="E335" s="80"/>
      <c r="F335" s="86"/>
      <c r="G335" s="82"/>
      <c r="H335" s="123"/>
    </row>
    <row r="336" spans="1:8" s="41" customFormat="1" ht="30.75" thickBot="1">
      <c r="A336" s="125">
        <v>58</v>
      </c>
      <c r="B336" s="126" t="s">
        <v>22</v>
      </c>
      <c r="C336" s="126" t="s">
        <v>272</v>
      </c>
      <c r="D336" s="126" t="s">
        <v>200</v>
      </c>
      <c r="E336" s="126" t="s">
        <v>273</v>
      </c>
      <c r="F336" s="126" t="s">
        <v>26</v>
      </c>
      <c r="G336" s="126" t="s">
        <v>274</v>
      </c>
      <c r="H336" s="127" t="s">
        <v>275</v>
      </c>
    </row>
    <row r="337" spans="1:8" s="41" customFormat="1" ht="26.25" customHeight="1" thickBot="1">
      <c r="A337" s="148"/>
      <c r="B337" s="149"/>
      <c r="C337" s="149"/>
      <c r="D337" s="193" t="str">
        <f>'PLANILHA DE QUANTITATIVO'!D70</f>
        <v>FORNECIMENTO E INSTALAÇÃO DE PROJETOR 50W LED</v>
      </c>
      <c r="E337" s="149" t="s">
        <v>114</v>
      </c>
      <c r="F337" s="150"/>
      <c r="G337" s="151"/>
      <c r="H337" s="152">
        <f>TRUNC(SUM(H338:H339),2)</f>
        <v>56.3</v>
      </c>
    </row>
    <row r="338" spans="1:8" s="43" customFormat="1" ht="25.5">
      <c r="A338" s="167" t="s">
        <v>282</v>
      </c>
      <c r="B338" s="168" t="s">
        <v>431</v>
      </c>
      <c r="C338" s="168" t="s">
        <v>201</v>
      </c>
      <c r="D338" s="169" t="s">
        <v>432</v>
      </c>
      <c r="E338" s="168" t="s">
        <v>114</v>
      </c>
      <c r="F338" s="170">
        <v>1</v>
      </c>
      <c r="G338" s="171">
        <v>47.5</v>
      </c>
      <c r="H338" s="172">
        <f t="shared" ref="H338:H339" si="57">TRUNC(F338*G338,2)</f>
        <v>47.5</v>
      </c>
    </row>
    <row r="339" spans="1:8" s="43" customFormat="1" ht="26.25" thickBot="1">
      <c r="A339" s="134" t="s">
        <v>279</v>
      </c>
      <c r="B339" s="135">
        <v>88264</v>
      </c>
      <c r="C339" s="135" t="s">
        <v>204</v>
      </c>
      <c r="D339" s="136" t="s">
        <v>283</v>
      </c>
      <c r="E339" s="135" t="s">
        <v>170</v>
      </c>
      <c r="F339" s="137">
        <v>0.3</v>
      </c>
      <c r="G339" s="138">
        <v>29.35</v>
      </c>
      <c r="H339" s="139">
        <f t="shared" si="57"/>
        <v>8.8000000000000007</v>
      </c>
    </row>
    <row r="340" spans="1:8" ht="15" thickBot="1">
      <c r="A340" s="119"/>
      <c r="B340" s="79"/>
      <c r="C340" s="80"/>
      <c r="D340" s="81"/>
      <c r="E340" s="80"/>
      <c r="F340" s="86"/>
      <c r="G340" s="82"/>
      <c r="H340" s="123"/>
    </row>
    <row r="341" spans="1:8" s="41" customFormat="1" ht="30.75" thickBot="1">
      <c r="A341" s="125">
        <v>59</v>
      </c>
      <c r="B341" s="126" t="s">
        <v>22</v>
      </c>
      <c r="C341" s="126" t="s">
        <v>272</v>
      </c>
      <c r="D341" s="126" t="s">
        <v>200</v>
      </c>
      <c r="E341" s="126" t="s">
        <v>273</v>
      </c>
      <c r="F341" s="126" t="s">
        <v>26</v>
      </c>
      <c r="G341" s="126" t="s">
        <v>274</v>
      </c>
      <c r="H341" s="127" t="s">
        <v>275</v>
      </c>
    </row>
    <row r="342" spans="1:8" s="41" customFormat="1" ht="31.5" customHeight="1" thickBot="1">
      <c r="A342" s="148"/>
      <c r="B342" s="149"/>
      <c r="C342" s="149"/>
      <c r="D342" s="196" t="str">
        <f>'PLANILHA DE QUANTITATIVO'!D71</f>
        <v>FORNECIMENTO E INSTALAÇÃO DE CRUZETA</v>
      </c>
      <c r="E342" s="149" t="s">
        <v>114</v>
      </c>
      <c r="F342" s="150"/>
      <c r="G342" s="151"/>
      <c r="H342" s="152">
        <f>TRUNC(SUM(H343:H344),2)</f>
        <v>251.27</v>
      </c>
    </row>
    <row r="343" spans="1:8" s="43" customFormat="1" ht="25.5">
      <c r="A343" s="167" t="s">
        <v>282</v>
      </c>
      <c r="B343" s="168" t="s">
        <v>258</v>
      </c>
      <c r="C343" s="168" t="s">
        <v>201</v>
      </c>
      <c r="D343" s="169" t="s">
        <v>259</v>
      </c>
      <c r="E343" s="168" t="s">
        <v>114</v>
      </c>
      <c r="F343" s="170">
        <v>1</v>
      </c>
      <c r="G343" s="171">
        <v>242.47</v>
      </c>
      <c r="H343" s="172">
        <f t="shared" ref="H343:H344" si="58">TRUNC(F343*G343,2)</f>
        <v>242.47</v>
      </c>
    </row>
    <row r="344" spans="1:8" s="43" customFormat="1" ht="26.25" thickBot="1">
      <c r="A344" s="134" t="s">
        <v>279</v>
      </c>
      <c r="B344" s="135">
        <v>88264</v>
      </c>
      <c r="C344" s="135" t="s">
        <v>204</v>
      </c>
      <c r="D344" s="136" t="s">
        <v>283</v>
      </c>
      <c r="E344" s="135" t="s">
        <v>170</v>
      </c>
      <c r="F344" s="137">
        <v>0.3</v>
      </c>
      <c r="G344" s="138">
        <v>29.35</v>
      </c>
      <c r="H344" s="139">
        <f t="shared" si="58"/>
        <v>8.8000000000000007</v>
      </c>
    </row>
    <row r="345" spans="1:8" ht="15" thickBot="1">
      <c r="A345" s="119"/>
      <c r="B345" s="89"/>
      <c r="C345" s="80"/>
      <c r="D345" s="81"/>
      <c r="E345" s="80"/>
      <c r="F345" s="86"/>
      <c r="G345" s="82"/>
      <c r="H345" s="123"/>
    </row>
    <row r="346" spans="1:8" s="41" customFormat="1" ht="30.75" thickBot="1">
      <c r="A346" s="153">
        <v>60</v>
      </c>
      <c r="B346" s="154" t="s">
        <v>22</v>
      </c>
      <c r="C346" s="154" t="s">
        <v>272</v>
      </c>
      <c r="D346" s="154" t="s">
        <v>200</v>
      </c>
      <c r="E346" s="154" t="s">
        <v>273</v>
      </c>
      <c r="F346" s="154" t="s">
        <v>26</v>
      </c>
      <c r="G346" s="154" t="s">
        <v>274</v>
      </c>
      <c r="H346" s="155" t="s">
        <v>275</v>
      </c>
    </row>
    <row r="347" spans="1:8" s="41" customFormat="1" ht="28.5" customHeight="1" thickBot="1">
      <c r="A347" s="112"/>
      <c r="B347" s="72"/>
      <c r="C347" s="72"/>
      <c r="D347" s="195" t="str">
        <f>'PLANILHA DE QUANTITATIVO'!D72</f>
        <v>FORNECIMENTO E INSTALAÇÃO DE ESPETO LED 3W</v>
      </c>
      <c r="E347" s="72" t="s">
        <v>114</v>
      </c>
      <c r="F347" s="73"/>
      <c r="G347" s="74"/>
      <c r="H347" s="113">
        <f>TRUNC(SUM(H348:H349),2)</f>
        <v>34.770000000000003</v>
      </c>
    </row>
    <row r="348" spans="1:8" s="43" customFormat="1" ht="25.5">
      <c r="A348" s="167" t="s">
        <v>279</v>
      </c>
      <c r="B348" s="168">
        <v>88264</v>
      </c>
      <c r="C348" s="168" t="s">
        <v>204</v>
      </c>
      <c r="D348" s="169" t="s">
        <v>283</v>
      </c>
      <c r="E348" s="168" t="s">
        <v>170</v>
      </c>
      <c r="F348" s="170">
        <v>0.2</v>
      </c>
      <c r="G348" s="171">
        <v>29.35</v>
      </c>
      <c r="H348" s="172">
        <f t="shared" ref="H348:H349" si="59">TRUNC(F348*G348,2)</f>
        <v>5.87</v>
      </c>
    </row>
    <row r="349" spans="1:8" s="43" customFormat="1" ht="15" thickBot="1">
      <c r="A349" s="134" t="s">
        <v>282</v>
      </c>
      <c r="B349" s="135" t="s">
        <v>260</v>
      </c>
      <c r="C349" s="135" t="s">
        <v>201</v>
      </c>
      <c r="D349" s="136" t="s">
        <v>261</v>
      </c>
      <c r="E349" s="135" t="s">
        <v>114</v>
      </c>
      <c r="F349" s="137">
        <v>1</v>
      </c>
      <c r="G349" s="138">
        <v>28.9</v>
      </c>
      <c r="H349" s="139">
        <f t="shared" si="59"/>
        <v>28.9</v>
      </c>
    </row>
    <row r="350" spans="1:8" ht="15" thickBot="1">
      <c r="A350" s="119"/>
      <c r="B350" s="79"/>
      <c r="C350" s="80"/>
      <c r="D350" s="81"/>
      <c r="E350" s="80"/>
      <c r="F350" s="86"/>
      <c r="G350" s="82"/>
      <c r="H350" s="123"/>
    </row>
    <row r="351" spans="1:8" s="41" customFormat="1" ht="30.75" thickBot="1">
      <c r="A351" s="153">
        <v>61</v>
      </c>
      <c r="B351" s="154" t="s">
        <v>22</v>
      </c>
      <c r="C351" s="154" t="s">
        <v>272</v>
      </c>
      <c r="D351" s="154" t="s">
        <v>200</v>
      </c>
      <c r="E351" s="154" t="s">
        <v>273</v>
      </c>
      <c r="F351" s="154" t="s">
        <v>26</v>
      </c>
      <c r="G351" s="154" t="s">
        <v>274</v>
      </c>
      <c r="H351" s="155" t="s">
        <v>275</v>
      </c>
    </row>
    <row r="352" spans="1:8" s="41" customFormat="1" ht="33" customHeight="1" thickBot="1">
      <c r="A352" s="112"/>
      <c r="B352" s="72"/>
      <c r="C352" s="72"/>
      <c r="D352" s="195" t="str">
        <f>'PLANILHA DE QUANTITATIVO'!D73</f>
        <v>FORNECIMENTO E INSTALAÇÃO DE LUMINÁRIA SPOT LED 15W</v>
      </c>
      <c r="E352" s="72" t="s">
        <v>114</v>
      </c>
      <c r="F352" s="73"/>
      <c r="G352" s="74"/>
      <c r="H352" s="113">
        <f>TRUNC(SUM(H353:H354),2)</f>
        <v>51.97</v>
      </c>
    </row>
    <row r="353" spans="1:8" s="43" customFormat="1" ht="25.5">
      <c r="A353" s="167" t="s">
        <v>279</v>
      </c>
      <c r="B353" s="168">
        <v>88264</v>
      </c>
      <c r="C353" s="168" t="s">
        <v>204</v>
      </c>
      <c r="D353" s="169" t="s">
        <v>283</v>
      </c>
      <c r="E353" s="168" t="s">
        <v>170</v>
      </c>
      <c r="F353" s="170">
        <v>0.2</v>
      </c>
      <c r="G353" s="171">
        <v>29.35</v>
      </c>
      <c r="H353" s="172">
        <f t="shared" ref="H353:H354" si="60">TRUNC(F353*G353,2)</f>
        <v>5.87</v>
      </c>
    </row>
    <row r="354" spans="1:8" s="43" customFormat="1" ht="15" thickBot="1">
      <c r="A354" s="134" t="s">
        <v>282</v>
      </c>
      <c r="B354" s="135" t="s">
        <v>262</v>
      </c>
      <c r="C354" s="135" t="s">
        <v>201</v>
      </c>
      <c r="D354" s="136" t="s">
        <v>263</v>
      </c>
      <c r="E354" s="135" t="s">
        <v>114</v>
      </c>
      <c r="F354" s="137">
        <v>1</v>
      </c>
      <c r="G354" s="138">
        <v>46.1</v>
      </c>
      <c r="H354" s="139">
        <f t="shared" si="60"/>
        <v>46.1</v>
      </c>
    </row>
    <row r="355" spans="1:8" ht="15" thickBot="1">
      <c r="A355" s="119"/>
      <c r="B355" s="79"/>
      <c r="C355" s="80"/>
      <c r="D355" s="81"/>
      <c r="E355" s="80"/>
      <c r="F355" s="86"/>
      <c r="G355" s="82"/>
      <c r="H355" s="123"/>
    </row>
    <row r="356" spans="1:8" s="41" customFormat="1" ht="30.75" thickBot="1">
      <c r="A356" s="153">
        <v>62</v>
      </c>
      <c r="B356" s="154" t="s">
        <v>22</v>
      </c>
      <c r="C356" s="154" t="s">
        <v>272</v>
      </c>
      <c r="D356" s="154" t="s">
        <v>200</v>
      </c>
      <c r="E356" s="154" t="s">
        <v>273</v>
      </c>
      <c r="F356" s="154" t="s">
        <v>26</v>
      </c>
      <c r="G356" s="154" t="s">
        <v>274</v>
      </c>
      <c r="H356" s="155" t="s">
        <v>275</v>
      </c>
    </row>
    <row r="357" spans="1:8" s="41" customFormat="1" ht="53.25" customHeight="1" thickBot="1">
      <c r="A357" s="112"/>
      <c r="B357" s="72"/>
      <c r="C357" s="72"/>
      <c r="D357" s="195" t="str">
        <f>'PLANILHA DE QUANTITATIVO'!D74</f>
        <v>FORNECIMENTO E INSTALAÇÃO DE LUMINÁRIA DECORATIVA LED 60W (MODELO EGEU II)   OU SIMILAR</v>
      </c>
      <c r="E357" s="72" t="s">
        <v>114</v>
      </c>
      <c r="F357" s="73"/>
      <c r="G357" s="74"/>
      <c r="H357" s="113">
        <f>TRUNC(SUM(H358:H359),2)</f>
        <v>1218.3</v>
      </c>
    </row>
    <row r="358" spans="1:8" s="43" customFormat="1" ht="38.25">
      <c r="A358" s="167" t="s">
        <v>282</v>
      </c>
      <c r="B358" s="168" t="s">
        <v>264</v>
      </c>
      <c r="C358" s="168" t="s">
        <v>201</v>
      </c>
      <c r="D358" s="169" t="s">
        <v>265</v>
      </c>
      <c r="E358" s="168" t="s">
        <v>114</v>
      </c>
      <c r="F358" s="170">
        <v>1</v>
      </c>
      <c r="G358" s="171">
        <v>1209.5</v>
      </c>
      <c r="H358" s="172">
        <f t="shared" ref="H358:H359" si="61">TRUNC(F358*G358,2)</f>
        <v>1209.5</v>
      </c>
    </row>
    <row r="359" spans="1:8" s="43" customFormat="1" ht="26.25" thickBot="1">
      <c r="A359" s="134" t="s">
        <v>279</v>
      </c>
      <c r="B359" s="135">
        <v>88264</v>
      </c>
      <c r="C359" s="135" t="s">
        <v>204</v>
      </c>
      <c r="D359" s="136" t="s">
        <v>283</v>
      </c>
      <c r="E359" s="135" t="s">
        <v>170</v>
      </c>
      <c r="F359" s="137">
        <v>0.3</v>
      </c>
      <c r="G359" s="138">
        <v>29.35</v>
      </c>
      <c r="H359" s="139">
        <f t="shared" si="61"/>
        <v>8.8000000000000007</v>
      </c>
    </row>
    <row r="360" spans="1:8" ht="15" thickBot="1">
      <c r="A360" s="119"/>
      <c r="B360" s="79"/>
      <c r="C360" s="80"/>
      <c r="D360" s="81"/>
      <c r="E360" s="80"/>
      <c r="F360" s="86"/>
      <c r="G360" s="82"/>
      <c r="H360" s="123"/>
    </row>
    <row r="361" spans="1:8" s="41" customFormat="1" ht="30.75" thickBot="1">
      <c r="A361" s="153">
        <v>63</v>
      </c>
      <c r="B361" s="154" t="s">
        <v>22</v>
      </c>
      <c r="C361" s="154" t="s">
        <v>272</v>
      </c>
      <c r="D361" s="154" t="s">
        <v>200</v>
      </c>
      <c r="E361" s="154" t="s">
        <v>273</v>
      </c>
      <c r="F361" s="154" t="s">
        <v>26</v>
      </c>
      <c r="G361" s="154" t="s">
        <v>274</v>
      </c>
      <c r="H361" s="155" t="s">
        <v>275</v>
      </c>
    </row>
    <row r="362" spans="1:8" s="41" customFormat="1" ht="26.25" customHeight="1" thickBot="1">
      <c r="A362" s="112"/>
      <c r="B362" s="72"/>
      <c r="C362" s="72"/>
      <c r="D362" s="195" t="str">
        <f>'PLANILHA DE QUANTITATIVO'!D75</f>
        <v>FORNECIMENTO E INSTALAÇÃO DE MANGUEIRA LED</v>
      </c>
      <c r="E362" s="72" t="s">
        <v>84</v>
      </c>
      <c r="F362" s="73"/>
      <c r="G362" s="74"/>
      <c r="H362" s="113">
        <f>TRUNC(SUM(H363:H364),2)</f>
        <v>23.77</v>
      </c>
    </row>
    <row r="363" spans="1:8" s="43" customFormat="1" ht="25.5">
      <c r="A363" s="167" t="s">
        <v>279</v>
      </c>
      <c r="B363" s="168">
        <v>88264</v>
      </c>
      <c r="C363" s="168" t="s">
        <v>204</v>
      </c>
      <c r="D363" s="169" t="s">
        <v>283</v>
      </c>
      <c r="E363" s="168" t="s">
        <v>170</v>
      </c>
      <c r="F363" s="170">
        <v>0.2</v>
      </c>
      <c r="G363" s="171">
        <v>29.35</v>
      </c>
      <c r="H363" s="172">
        <f t="shared" ref="H363:H364" si="62">TRUNC(F363*G363,2)</f>
        <v>5.87</v>
      </c>
    </row>
    <row r="364" spans="1:8" s="43" customFormat="1" ht="15" thickBot="1">
      <c r="A364" s="134" t="s">
        <v>282</v>
      </c>
      <c r="B364" s="135" t="s">
        <v>266</v>
      </c>
      <c r="C364" s="135" t="s">
        <v>201</v>
      </c>
      <c r="D364" s="136" t="s">
        <v>307</v>
      </c>
      <c r="E364" s="135" t="s">
        <v>84</v>
      </c>
      <c r="F364" s="137">
        <v>1</v>
      </c>
      <c r="G364" s="138">
        <v>17.899999999999999</v>
      </c>
      <c r="H364" s="139">
        <f t="shared" si="62"/>
        <v>17.899999999999999</v>
      </c>
    </row>
    <row r="365" spans="1:8" ht="15" thickBot="1">
      <c r="A365" s="119"/>
      <c r="B365" s="79"/>
      <c r="C365" s="80"/>
      <c r="D365" s="81"/>
      <c r="E365" s="80"/>
      <c r="F365" s="86"/>
      <c r="G365" s="82"/>
      <c r="H365" s="123"/>
    </row>
    <row r="366" spans="1:8" s="41" customFormat="1" ht="30.75" thickBot="1">
      <c r="A366" s="153">
        <v>64</v>
      </c>
      <c r="B366" s="154" t="s">
        <v>22</v>
      </c>
      <c r="C366" s="154" t="s">
        <v>272</v>
      </c>
      <c r="D366" s="154" t="s">
        <v>200</v>
      </c>
      <c r="E366" s="154" t="s">
        <v>273</v>
      </c>
      <c r="F366" s="154" t="s">
        <v>26</v>
      </c>
      <c r="G366" s="154" t="s">
        <v>274</v>
      </c>
      <c r="H366" s="155" t="s">
        <v>275</v>
      </c>
    </row>
    <row r="367" spans="1:8" s="41" customFormat="1" ht="39.75" customHeight="1" thickBot="1">
      <c r="A367" s="112"/>
      <c r="B367" s="72"/>
      <c r="C367" s="72"/>
      <c r="D367" s="195" t="str">
        <f>'PLANILHA DE QUANTITATIVO'!D76</f>
        <v>FORNECIMENTO E INSTALAÇÃO DE PROJETOR MODULAR LED MIN. 22.225 LUMENS</v>
      </c>
      <c r="E367" s="72" t="s">
        <v>84</v>
      </c>
      <c r="F367" s="73"/>
      <c r="G367" s="74"/>
      <c r="H367" s="113">
        <f>TRUNC(SUM(H368:H369),2)</f>
        <v>1236.57</v>
      </c>
    </row>
    <row r="368" spans="1:8" s="43" customFormat="1" ht="51">
      <c r="A368" s="167" t="s">
        <v>282</v>
      </c>
      <c r="B368" s="168"/>
      <c r="C368" s="168" t="s">
        <v>257</v>
      </c>
      <c r="D368" s="169" t="s">
        <v>308</v>
      </c>
      <c r="E368" s="168" t="s">
        <v>84</v>
      </c>
      <c r="F368" s="170">
        <v>1</v>
      </c>
      <c r="G368" s="171">
        <f>'MAPA DE  COTAÇÃO '!H53</f>
        <v>1227.7733333333333</v>
      </c>
      <c r="H368" s="172">
        <f t="shared" ref="H368:H369" si="63">TRUNC(F368*G368,2)</f>
        <v>1227.77</v>
      </c>
    </row>
    <row r="369" spans="1:8" s="43" customFormat="1" ht="26.25" thickBot="1">
      <c r="A369" s="134" t="s">
        <v>279</v>
      </c>
      <c r="B369" s="135">
        <v>88264</v>
      </c>
      <c r="C369" s="135" t="s">
        <v>204</v>
      </c>
      <c r="D369" s="136" t="s">
        <v>283</v>
      </c>
      <c r="E369" s="135" t="s">
        <v>170</v>
      </c>
      <c r="F369" s="137">
        <v>0.3</v>
      </c>
      <c r="G369" s="138">
        <v>29.35</v>
      </c>
      <c r="H369" s="139">
        <f t="shared" si="63"/>
        <v>8.8000000000000007</v>
      </c>
    </row>
    <row r="370" spans="1:8" ht="15" thickBot="1">
      <c r="A370" s="121"/>
      <c r="B370" s="79"/>
      <c r="C370" s="91"/>
      <c r="D370" s="105"/>
      <c r="E370" s="91"/>
      <c r="F370" s="90"/>
      <c r="G370" s="104"/>
      <c r="H370" s="122"/>
    </row>
    <row r="371" spans="1:8" s="41" customFormat="1" ht="30.75" thickBot="1">
      <c r="A371" s="153">
        <v>65</v>
      </c>
      <c r="B371" s="154" t="s">
        <v>22</v>
      </c>
      <c r="C371" s="154" t="s">
        <v>272</v>
      </c>
      <c r="D371" s="154" t="s">
        <v>200</v>
      </c>
      <c r="E371" s="154" t="s">
        <v>273</v>
      </c>
      <c r="F371" s="154" t="s">
        <v>26</v>
      </c>
      <c r="G371" s="154" t="s">
        <v>274</v>
      </c>
      <c r="H371" s="155" t="s">
        <v>275</v>
      </c>
    </row>
    <row r="372" spans="1:8" s="41" customFormat="1" ht="50.25" customHeight="1" thickBot="1">
      <c r="A372" s="112"/>
      <c r="B372" s="72"/>
      <c r="C372" s="72"/>
      <c r="D372" s="195" t="str">
        <f>'PLANILHA DE QUANTITATIVO'!D77</f>
        <v>FORNECIMENTO E INSTALAÇÃO DE PROJETOR MODULAR LED MIN. 37.550 LUMENS</v>
      </c>
      <c r="E372" s="72" t="s">
        <v>84</v>
      </c>
      <c r="F372" s="73"/>
      <c r="G372" s="74"/>
      <c r="H372" s="113">
        <f>TRUNC(SUM(H373:H374),2)</f>
        <v>1606.37</v>
      </c>
    </row>
    <row r="373" spans="1:8" s="43" customFormat="1" ht="51">
      <c r="A373" s="167" t="s">
        <v>282</v>
      </c>
      <c r="B373" s="168"/>
      <c r="C373" s="168" t="s">
        <v>257</v>
      </c>
      <c r="D373" s="169" t="s">
        <v>309</v>
      </c>
      <c r="E373" s="168" t="s">
        <v>84</v>
      </c>
      <c r="F373" s="170">
        <v>1</v>
      </c>
      <c r="G373" s="171">
        <f>'MAPA DE  COTAÇÃO '!H62</f>
        <v>1597.57</v>
      </c>
      <c r="H373" s="172">
        <f t="shared" ref="H373:H374" si="64">TRUNC(F373*G373,2)</f>
        <v>1597.57</v>
      </c>
    </row>
    <row r="374" spans="1:8" s="43" customFormat="1" ht="26.25" thickBot="1">
      <c r="A374" s="134" t="s">
        <v>279</v>
      </c>
      <c r="B374" s="135">
        <v>88264</v>
      </c>
      <c r="C374" s="135" t="s">
        <v>204</v>
      </c>
      <c r="D374" s="136" t="s">
        <v>283</v>
      </c>
      <c r="E374" s="135" t="s">
        <v>170</v>
      </c>
      <c r="F374" s="137">
        <v>0.3</v>
      </c>
      <c r="G374" s="138">
        <v>29.35</v>
      </c>
      <c r="H374" s="139">
        <f t="shared" si="64"/>
        <v>8.8000000000000007</v>
      </c>
    </row>
    <row r="375" spans="1:8" ht="15" thickBot="1">
      <c r="A375" s="120"/>
      <c r="B375" s="79"/>
      <c r="C375" s="91"/>
      <c r="D375" s="103"/>
      <c r="E375" s="91"/>
      <c r="F375" s="90"/>
      <c r="G375" s="104"/>
      <c r="H375" s="122"/>
    </row>
    <row r="376" spans="1:8" s="41" customFormat="1" ht="30.75" thickBot="1">
      <c r="A376" s="153">
        <v>66</v>
      </c>
      <c r="B376" s="154" t="s">
        <v>22</v>
      </c>
      <c r="C376" s="154" t="s">
        <v>272</v>
      </c>
      <c r="D376" s="154" t="s">
        <v>200</v>
      </c>
      <c r="E376" s="154" t="s">
        <v>273</v>
      </c>
      <c r="F376" s="154" t="s">
        <v>26</v>
      </c>
      <c r="G376" s="154" t="s">
        <v>274</v>
      </c>
      <c r="H376" s="155" t="s">
        <v>275</v>
      </c>
    </row>
    <row r="377" spans="1:8" s="41" customFormat="1" ht="36.75" customHeight="1" thickBot="1">
      <c r="A377" s="112"/>
      <c r="B377" s="72"/>
      <c r="C377" s="72"/>
      <c r="D377" s="197" t="str">
        <f>'PLANILHA DE QUANTITATIVO'!D78</f>
        <v>FORNECIMENTO E INSTALAÇÃO DE PROJETOR MODULAR LED MIN. 74.900 LUMENS</v>
      </c>
      <c r="E377" s="72" t="s">
        <v>84</v>
      </c>
      <c r="F377" s="73"/>
      <c r="G377" s="74"/>
      <c r="H377" s="113">
        <f>TRUNC(SUM(H378:H379),2)</f>
        <v>3049.56</v>
      </c>
    </row>
    <row r="378" spans="1:8" s="43" customFormat="1" ht="51">
      <c r="A378" s="167" t="s">
        <v>282</v>
      </c>
      <c r="B378" s="168"/>
      <c r="C378" s="168" t="s">
        <v>257</v>
      </c>
      <c r="D378" s="169" t="s">
        <v>310</v>
      </c>
      <c r="E378" s="168" t="s">
        <v>84</v>
      </c>
      <c r="F378" s="170">
        <v>1</v>
      </c>
      <c r="G378" s="171">
        <f>'MAPA DE  COTAÇÃO '!H71</f>
        <v>3040.7633333333338</v>
      </c>
      <c r="H378" s="172">
        <f t="shared" ref="H378:H379" si="65">TRUNC(F378*G378,2)</f>
        <v>3040.76</v>
      </c>
    </row>
    <row r="379" spans="1:8" s="43" customFormat="1" ht="26.25" thickBot="1">
      <c r="A379" s="134" t="s">
        <v>279</v>
      </c>
      <c r="B379" s="135">
        <v>88264</v>
      </c>
      <c r="C379" s="135" t="s">
        <v>204</v>
      </c>
      <c r="D379" s="136" t="s">
        <v>283</v>
      </c>
      <c r="E379" s="135" t="s">
        <v>170</v>
      </c>
      <c r="F379" s="137">
        <v>0.3</v>
      </c>
      <c r="G379" s="138">
        <v>29.35</v>
      </c>
      <c r="H379" s="139">
        <f t="shared" si="65"/>
        <v>8.8000000000000007</v>
      </c>
    </row>
    <row r="380" spans="1:8" ht="15" thickBot="1">
      <c r="A380" s="121"/>
      <c r="B380" s="79"/>
      <c r="C380" s="91"/>
      <c r="D380" s="105"/>
      <c r="E380" s="91"/>
      <c r="F380" s="90"/>
      <c r="G380" s="104"/>
      <c r="H380" s="122"/>
    </row>
    <row r="381" spans="1:8" s="41" customFormat="1" ht="30.75" thickBot="1">
      <c r="A381" s="153">
        <v>67</v>
      </c>
      <c r="B381" s="154" t="s">
        <v>22</v>
      </c>
      <c r="C381" s="154" t="s">
        <v>272</v>
      </c>
      <c r="D381" s="154" t="s">
        <v>200</v>
      </c>
      <c r="E381" s="154" t="s">
        <v>273</v>
      </c>
      <c r="F381" s="154" t="s">
        <v>26</v>
      </c>
      <c r="G381" s="154" t="s">
        <v>274</v>
      </c>
      <c r="H381" s="155" t="s">
        <v>275</v>
      </c>
    </row>
    <row r="382" spans="1:8" s="41" customFormat="1" ht="52.5" customHeight="1" thickBot="1">
      <c r="A382" s="112"/>
      <c r="B382" s="72"/>
      <c r="C382" s="72"/>
      <c r="D382" s="195" t="str">
        <f>'PLANILHA DE QUANTITATIVO'!D79</f>
        <v>FORNECIMENTO E INSTALAÇÃO DE CHAVE PARA COMANDO DE ILUMINAÇÃO PÚBLICA</v>
      </c>
      <c r="E382" s="72" t="s">
        <v>84</v>
      </c>
      <c r="F382" s="73"/>
      <c r="G382" s="74"/>
      <c r="H382" s="113">
        <f>TRUNC(SUM(H383:H384),2)</f>
        <v>435.96</v>
      </c>
    </row>
    <row r="383" spans="1:8" s="43" customFormat="1" ht="25.5">
      <c r="A383" s="167" t="s">
        <v>279</v>
      </c>
      <c r="B383" s="168">
        <v>88264</v>
      </c>
      <c r="C383" s="168" t="s">
        <v>204</v>
      </c>
      <c r="D383" s="169" t="s">
        <v>283</v>
      </c>
      <c r="E383" s="168" t="s">
        <v>170</v>
      </c>
      <c r="F383" s="170">
        <v>0.2</v>
      </c>
      <c r="G383" s="171">
        <v>29.35</v>
      </c>
      <c r="H383" s="172">
        <f t="shared" ref="H383:H384" si="66">TRUNC(F383*G383,2)</f>
        <v>5.87</v>
      </c>
    </row>
    <row r="384" spans="1:8" s="43" customFormat="1" ht="115.5" thickBot="1">
      <c r="A384" s="135" t="s">
        <v>282</v>
      </c>
      <c r="B384" s="135"/>
      <c r="C384" s="135" t="s">
        <v>257</v>
      </c>
      <c r="D384" s="136" t="s">
        <v>267</v>
      </c>
      <c r="E384" s="135" t="s">
        <v>84</v>
      </c>
      <c r="F384" s="137">
        <v>1</v>
      </c>
      <c r="G384" s="138">
        <f>'MAPA DE  COTAÇÃO '!H80</f>
        <v>430.09</v>
      </c>
      <c r="H384" s="139">
        <f t="shared" si="66"/>
        <v>430.09</v>
      </c>
    </row>
    <row r="385" spans="1:8">
      <c r="A385" s="119"/>
      <c r="B385" s="79"/>
      <c r="C385" s="80"/>
      <c r="D385" s="85"/>
      <c r="E385" s="80"/>
      <c r="F385" s="86"/>
      <c r="G385" s="82"/>
      <c r="H385" s="117"/>
    </row>
    <row r="386" spans="1:8" ht="15" thickBot="1">
      <c r="A386" s="119"/>
      <c r="B386" s="87"/>
      <c r="C386" s="80"/>
      <c r="D386" s="85"/>
      <c r="E386" s="80"/>
      <c r="F386" s="97"/>
      <c r="G386" s="82"/>
      <c r="H386" s="117"/>
    </row>
    <row r="387" spans="1:8" s="41" customFormat="1" ht="30.75" thickBot="1">
      <c r="A387" s="179">
        <v>68</v>
      </c>
      <c r="B387" s="180" t="s">
        <v>22</v>
      </c>
      <c r="C387" s="180" t="s">
        <v>272</v>
      </c>
      <c r="D387" s="180" t="s">
        <v>200</v>
      </c>
      <c r="E387" s="180" t="s">
        <v>273</v>
      </c>
      <c r="F387" s="180" t="s">
        <v>26</v>
      </c>
      <c r="G387" s="180" t="s">
        <v>274</v>
      </c>
      <c r="H387" s="181" t="s">
        <v>275</v>
      </c>
    </row>
    <row r="388" spans="1:8" s="41" customFormat="1" ht="132.75" customHeight="1" thickBot="1">
      <c r="A388" s="301"/>
      <c r="B388" s="302"/>
      <c r="C388" s="302"/>
      <c r="D388" s="303" t="str">
        <f>'PLANILHA DE QUANTITATIVO'!D80</f>
        <v>FORNECIMENTO E INSTALAÇÃO DE POSTE FIBRA DE VIDRO COMPRIMENTO: 7,5 M, RESISTÊNCIA NOMINAL POSTE: 90 DAN, DIÂMETRO TOPO: 160 MM, DIÂMETRO BASE: 370 MM, CARGA RUPTURA: 180 DAN, FLECHA CARGA NOMINAL: 600 (MÁX) MM, FLECHA RESIDUAL: 37,5 (MÁX. 1,4X CARGA NOMINAL) MM, PROFUNDIDADE ENGAST AMENTO: 1.350 M  (POSTE, MDO E ACESSÓRIOS)  COM TRANSPORTE VERTICAL.</v>
      </c>
      <c r="E388" s="302" t="s">
        <v>35</v>
      </c>
      <c r="F388" s="304">
        <v>1</v>
      </c>
      <c r="G388" s="305"/>
      <c r="H388" s="306">
        <f>TRUNC(SUM(H389:H391),2)</f>
        <v>1223.75</v>
      </c>
    </row>
    <row r="389" spans="1:8" s="43" customFormat="1" ht="38.25">
      <c r="A389" s="167" t="s">
        <v>279</v>
      </c>
      <c r="B389" s="168" t="s">
        <v>203</v>
      </c>
      <c r="C389" s="168" t="s">
        <v>204</v>
      </c>
      <c r="D389" s="169" t="s">
        <v>205</v>
      </c>
      <c r="E389" s="168" t="s">
        <v>139</v>
      </c>
      <c r="F389" s="170">
        <v>0.23880000000000001</v>
      </c>
      <c r="G389" s="171">
        <v>235.52</v>
      </c>
      <c r="H389" s="172">
        <f t="shared" ref="H389:H390" si="67">TRUNC(F389*G389,2)</f>
        <v>56.24</v>
      </c>
    </row>
    <row r="390" spans="1:8" s="43" customFormat="1" ht="26.25" thickBot="1">
      <c r="A390" s="132" t="s">
        <v>279</v>
      </c>
      <c r="B390" s="128">
        <v>88316</v>
      </c>
      <c r="C390" s="128" t="s">
        <v>204</v>
      </c>
      <c r="D390" s="129" t="s">
        <v>311</v>
      </c>
      <c r="E390" s="128" t="s">
        <v>170</v>
      </c>
      <c r="F390" s="130">
        <v>1</v>
      </c>
      <c r="G390" s="131">
        <v>21.2</v>
      </c>
      <c r="H390" s="133">
        <f t="shared" si="67"/>
        <v>21.2</v>
      </c>
    </row>
    <row r="391" spans="1:8" s="43" customFormat="1" ht="64.5" thickBot="1">
      <c r="A391" s="134" t="s">
        <v>282</v>
      </c>
      <c r="B391" s="135"/>
      <c r="C391" s="174" t="s">
        <v>257</v>
      </c>
      <c r="D391" s="136" t="s">
        <v>268</v>
      </c>
      <c r="E391" s="135" t="s">
        <v>114</v>
      </c>
      <c r="F391" s="137">
        <v>1</v>
      </c>
      <c r="G391" s="138"/>
      <c r="H391" s="139">
        <v>1146.31</v>
      </c>
    </row>
    <row r="392" spans="1:8" ht="15" thickBot="1">
      <c r="A392" s="120"/>
      <c r="H392" s="124"/>
    </row>
    <row r="393" spans="1:8" s="41" customFormat="1" ht="30.75" thickBot="1">
      <c r="A393" s="179">
        <v>69</v>
      </c>
      <c r="B393" s="180" t="s">
        <v>22</v>
      </c>
      <c r="C393" s="180" t="s">
        <v>272</v>
      </c>
      <c r="D393" s="180" t="s">
        <v>200</v>
      </c>
      <c r="E393" s="180" t="s">
        <v>273</v>
      </c>
      <c r="F393" s="180" t="s">
        <v>26</v>
      </c>
      <c r="G393" s="180" t="s">
        <v>274</v>
      </c>
      <c r="H393" s="181" t="s">
        <v>275</v>
      </c>
    </row>
    <row r="394" spans="1:8" s="41" customFormat="1" ht="60" customHeight="1" thickBot="1">
      <c r="A394" s="182" t="s">
        <v>277</v>
      </c>
      <c r="B394" s="183"/>
      <c r="C394" s="183" t="s">
        <v>278</v>
      </c>
      <c r="D394" s="187" t="str">
        <f>'PLANILHA DE QUANTITATIVO'!D81</f>
        <v>FORNECIMENTO E INSTALAÇÃO DE POSTE METÁLICO DE 10m (POSTE, MDO E ACESSÓRIOS) COM TRANSPORTE VERTICAL.</v>
      </c>
      <c r="E394" s="183" t="s">
        <v>35</v>
      </c>
      <c r="F394" s="184"/>
      <c r="G394" s="185"/>
      <c r="H394" s="186">
        <f>TRUNC(SUM(H395:H397),2)</f>
        <v>2394.88</v>
      </c>
    </row>
    <row r="395" spans="1:8" s="43" customFormat="1" ht="38.25">
      <c r="A395" s="167" t="s">
        <v>279</v>
      </c>
      <c r="B395" s="168" t="s">
        <v>203</v>
      </c>
      <c r="C395" s="168" t="s">
        <v>204</v>
      </c>
      <c r="D395" s="169" t="s">
        <v>205</v>
      </c>
      <c r="E395" s="168" t="s">
        <v>139</v>
      </c>
      <c r="F395" s="170">
        <v>0.23880000000000001</v>
      </c>
      <c r="G395" s="171">
        <v>235.52</v>
      </c>
      <c r="H395" s="172">
        <f t="shared" ref="H395:H397" si="68">TRUNC(F395*G395,2)</f>
        <v>56.24</v>
      </c>
    </row>
    <row r="396" spans="1:8" s="43" customFormat="1" ht="25.5">
      <c r="A396" s="132" t="s">
        <v>279</v>
      </c>
      <c r="B396" s="128">
        <v>88316</v>
      </c>
      <c r="C396" s="128" t="s">
        <v>204</v>
      </c>
      <c r="D396" s="129" t="s">
        <v>311</v>
      </c>
      <c r="E396" s="128" t="s">
        <v>170</v>
      </c>
      <c r="F396" s="130">
        <v>1</v>
      </c>
      <c r="G396" s="131">
        <v>21.2</v>
      </c>
      <c r="H396" s="133">
        <f t="shared" si="68"/>
        <v>21.2</v>
      </c>
    </row>
    <row r="397" spans="1:8" s="43" customFormat="1" ht="26.25" thickBot="1">
      <c r="A397" s="134" t="s">
        <v>282</v>
      </c>
      <c r="B397" s="135">
        <v>4201</v>
      </c>
      <c r="C397" s="135" t="s">
        <v>201</v>
      </c>
      <c r="D397" s="136" t="s">
        <v>269</v>
      </c>
      <c r="E397" s="135" t="s">
        <v>114</v>
      </c>
      <c r="F397" s="137">
        <v>1</v>
      </c>
      <c r="G397" s="138">
        <v>2317.44</v>
      </c>
      <c r="H397" s="139">
        <f t="shared" si="68"/>
        <v>2317.44</v>
      </c>
    </row>
    <row r="398" spans="1:8" ht="15" thickBot="1">
      <c r="A398" s="44"/>
      <c r="B398" s="46"/>
    </row>
    <row r="399" spans="1:8" s="41" customFormat="1" ht="30.75" thickBot="1">
      <c r="A399" s="179">
        <v>70</v>
      </c>
      <c r="B399" s="180" t="s">
        <v>22</v>
      </c>
      <c r="C399" s="180" t="s">
        <v>272</v>
      </c>
      <c r="D399" s="180" t="s">
        <v>200</v>
      </c>
      <c r="E399" s="180" t="s">
        <v>273</v>
      </c>
      <c r="F399" s="180" t="s">
        <v>26</v>
      </c>
      <c r="G399" s="180" t="s">
        <v>274</v>
      </c>
      <c r="H399" s="181" t="s">
        <v>275</v>
      </c>
    </row>
    <row r="400" spans="1:8" s="41" customFormat="1" ht="36" customHeight="1" thickBot="1">
      <c r="A400" s="182" t="s">
        <v>277</v>
      </c>
      <c r="B400" s="183"/>
      <c r="C400" s="183" t="s">
        <v>278</v>
      </c>
      <c r="D400" s="187" t="str">
        <f>'PLANILHA DE QUANTITATIVO'!D82</f>
        <v xml:space="preserve">CAMINHÃO GUINDAUTO 6,5 T ( M. BENZ - L1620/51 - 143,0 HP) </v>
      </c>
      <c r="E400" s="183" t="s">
        <v>35</v>
      </c>
      <c r="F400" s="184"/>
      <c r="G400" s="185"/>
      <c r="H400" s="186">
        <f>TRUNC(SUM(H401:H407),2)</f>
        <v>5226.3599999999997</v>
      </c>
    </row>
    <row r="401" spans="1:8" s="43" customFormat="1" ht="26.25" thickBot="1">
      <c r="A401" s="173" t="s">
        <v>279</v>
      </c>
      <c r="B401" s="174">
        <v>2456</v>
      </c>
      <c r="C401" s="174" t="s">
        <v>201</v>
      </c>
      <c r="D401" s="175" t="s">
        <v>429</v>
      </c>
      <c r="E401" s="174" t="s">
        <v>170</v>
      </c>
      <c r="F401" s="176">
        <v>1</v>
      </c>
      <c r="G401" s="177">
        <v>113.16</v>
      </c>
      <c r="H401" s="178">
        <f t="shared" ref="H401" si="69">TRUNC(F401*G401,2)</f>
        <v>113.16</v>
      </c>
    </row>
    <row r="402" spans="1:8" ht="15" thickBot="1"/>
    <row r="403" spans="1:8" s="41" customFormat="1" ht="30.75" thickBot="1">
      <c r="A403" s="179">
        <v>71</v>
      </c>
      <c r="B403" s="180" t="s">
        <v>22</v>
      </c>
      <c r="C403" s="180" t="s">
        <v>272</v>
      </c>
      <c r="D403" s="180" t="s">
        <v>200</v>
      </c>
      <c r="E403" s="180" t="s">
        <v>273</v>
      </c>
      <c r="F403" s="180" t="s">
        <v>26</v>
      </c>
      <c r="G403" s="180" t="s">
        <v>274</v>
      </c>
      <c r="H403" s="181" t="s">
        <v>275</v>
      </c>
    </row>
    <row r="404" spans="1:8" s="41" customFormat="1" ht="123" customHeight="1" thickBot="1">
      <c r="A404" s="182" t="s">
        <v>277</v>
      </c>
      <c r="B404" s="183"/>
      <c r="C404" s="183" t="s">
        <v>278</v>
      </c>
      <c r="D404" s="187" t="str">
        <f>'PLANILHA DE QUANTITATIVO'!D83</f>
        <v>FORNECIMENTO E INSTALAÇÃO DE LUMINÁRIA 150W 3000K - CINZA GRAFITE MTX LUMINÁRIA VIÁRIA LED 100W 14.500LM 145LM/W, DIFUSOR EM VIDRO, TIPO II MÉDIA CUT OFF, 3000K, CORPO EM ALUMINIO INJETADO, TENSÃO 120V-277V, FATOR DE POTÊNCIA ≥0,98, TEMP. DE  OPERAÇÃO -5/50°C, IP66, IK08, 50/60Hz, ISOLAMENTO CLASSE I,  DRIVER DIMERIZÁVEL, VIDA ÚTIL 78.000HRS, FIXAÇÃO EM  BRAÇO 48,3 A 60,3MM, COR DE ACAB. CINZA GRAFITE MTX, QUORUM OU SIMILAR.</v>
      </c>
      <c r="E404" s="183" t="s">
        <v>35</v>
      </c>
      <c r="F404" s="184"/>
      <c r="G404" s="185"/>
      <c r="H404" s="186">
        <f>TRUNC(SUM(H405:H406),2)</f>
        <v>2556.6</v>
      </c>
    </row>
    <row r="405" spans="1:8" s="43" customFormat="1" ht="87" customHeight="1">
      <c r="A405" s="167" t="s">
        <v>282</v>
      </c>
      <c r="B405" s="168"/>
      <c r="C405" s="168" t="s">
        <v>257</v>
      </c>
      <c r="D405" s="169" t="s">
        <v>439</v>
      </c>
      <c r="E405" s="168" t="s">
        <v>433</v>
      </c>
      <c r="F405" s="170">
        <v>1</v>
      </c>
      <c r="G405" s="171">
        <f>'MAPA DE  COTAÇÃO '!H98</f>
        <v>2550.7366666666667</v>
      </c>
      <c r="H405" s="172">
        <f t="shared" ref="H405:H406" si="70">TRUNC(F405*G405,2)</f>
        <v>2550.73</v>
      </c>
    </row>
    <row r="406" spans="1:8" s="43" customFormat="1" ht="26.25" thickBot="1">
      <c r="A406" s="134" t="s">
        <v>279</v>
      </c>
      <c r="B406" s="135">
        <v>88264</v>
      </c>
      <c r="C406" s="135" t="s">
        <v>204</v>
      </c>
      <c r="D406" s="136" t="s">
        <v>283</v>
      </c>
      <c r="E406" s="135" t="s">
        <v>170</v>
      </c>
      <c r="F406" s="137">
        <v>0.2</v>
      </c>
      <c r="G406" s="138">
        <v>29.35</v>
      </c>
      <c r="H406" s="139">
        <f t="shared" si="70"/>
        <v>5.87</v>
      </c>
    </row>
  </sheetData>
  <autoFilter ref="A1:H407"/>
  <mergeCells count="7">
    <mergeCell ref="A7:H7"/>
    <mergeCell ref="A10:H10"/>
    <mergeCell ref="A2:H2"/>
    <mergeCell ref="A3:H3"/>
    <mergeCell ref="A4:H4"/>
    <mergeCell ref="A5:H5"/>
    <mergeCell ref="A6:H6"/>
  </mergeCells>
  <pageMargins left="0.51181102362204722" right="0.51181102362204722" top="0.78740157480314965" bottom="0.78740157480314965" header="0.31496062992125984" footer="0.31496062992125984"/>
  <pageSetup paperSize="9" scale="48" fitToHeight="10" orientation="portrait" verticalDpi="0" r:id="rId1"/>
  <headerFooter>
    <oddFooter>&amp;LAna Débora dos Santos Almeida
Assessora Técnica
Engenheira Civil
Matricula: 8153
RNP: 050011775-6
05/12/2024&amp;CPágina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H98"/>
  <sheetViews>
    <sheetView tabSelected="1" view="pageBreakPreview" zoomScale="48" zoomScaleNormal="100" zoomScaleSheetLayoutView="48" workbookViewId="0">
      <selection activeCell="A7" sqref="A7:F7"/>
    </sheetView>
  </sheetViews>
  <sheetFormatPr defaultRowHeight="14.25"/>
  <cols>
    <col min="1" max="1" width="9" style="203"/>
    <col min="2" max="3" width="17.75" style="203" customWidth="1"/>
    <col min="4" max="4" width="22.75" style="203" customWidth="1"/>
    <col min="5" max="5" width="17.75" style="203" customWidth="1"/>
    <col min="6" max="6" width="22.75" style="203" customWidth="1"/>
    <col min="7" max="8" width="17.75" style="203" customWidth="1"/>
    <col min="9" max="9" width="9.125" style="203" bestFit="1" customWidth="1"/>
    <col min="10" max="249" width="9" style="203"/>
    <col min="250" max="256" width="17.75" style="203" customWidth="1"/>
    <col min="257" max="505" width="9" style="203"/>
    <col min="506" max="512" width="17.75" style="203" customWidth="1"/>
    <col min="513" max="761" width="9" style="203"/>
    <col min="762" max="768" width="17.75" style="203" customWidth="1"/>
    <col min="769" max="1017" width="9" style="203"/>
    <col min="1018" max="1024" width="17.75" style="203" customWidth="1"/>
    <col min="1025" max="1273" width="9" style="203"/>
    <col min="1274" max="1280" width="17.75" style="203" customWidth="1"/>
    <col min="1281" max="1529" width="9" style="203"/>
    <col min="1530" max="1536" width="17.75" style="203" customWidth="1"/>
    <col min="1537" max="1785" width="9" style="203"/>
    <col min="1786" max="1792" width="17.75" style="203" customWidth="1"/>
    <col min="1793" max="2041" width="9" style="203"/>
    <col min="2042" max="2048" width="17.75" style="203" customWidth="1"/>
    <col min="2049" max="2297" width="9" style="203"/>
    <col min="2298" max="2304" width="17.75" style="203" customWidth="1"/>
    <col min="2305" max="2553" width="9" style="203"/>
    <col min="2554" max="2560" width="17.75" style="203" customWidth="1"/>
    <col min="2561" max="2809" width="9" style="203"/>
    <col min="2810" max="2816" width="17.75" style="203" customWidth="1"/>
    <col min="2817" max="3065" width="9" style="203"/>
    <col min="3066" max="3072" width="17.75" style="203" customWidth="1"/>
    <col min="3073" max="3321" width="9" style="203"/>
    <col min="3322" max="3328" width="17.75" style="203" customWidth="1"/>
    <col min="3329" max="3577" width="9" style="203"/>
    <col min="3578" max="3584" width="17.75" style="203" customWidth="1"/>
    <col min="3585" max="3833" width="9" style="203"/>
    <col min="3834" max="3840" width="17.75" style="203" customWidth="1"/>
    <col min="3841" max="4089" width="9" style="203"/>
    <col min="4090" max="4096" width="17.75" style="203" customWidth="1"/>
    <col min="4097" max="4345" width="9" style="203"/>
    <col min="4346" max="4352" width="17.75" style="203" customWidth="1"/>
    <col min="4353" max="4601" width="9" style="203"/>
    <col min="4602" max="4608" width="17.75" style="203" customWidth="1"/>
    <col min="4609" max="4857" width="9" style="203"/>
    <col min="4858" max="4864" width="17.75" style="203" customWidth="1"/>
    <col min="4865" max="5113" width="9" style="203"/>
    <col min="5114" max="5120" width="17.75" style="203" customWidth="1"/>
    <col min="5121" max="5369" width="9" style="203"/>
    <col min="5370" max="5376" width="17.75" style="203" customWidth="1"/>
    <col min="5377" max="5625" width="9" style="203"/>
    <col min="5626" max="5632" width="17.75" style="203" customWidth="1"/>
    <col min="5633" max="5881" width="9" style="203"/>
    <col min="5882" max="5888" width="17.75" style="203" customWidth="1"/>
    <col min="5889" max="6137" width="9" style="203"/>
    <col min="6138" max="6144" width="17.75" style="203" customWidth="1"/>
    <col min="6145" max="6393" width="9" style="203"/>
    <col min="6394" max="6400" width="17.75" style="203" customWidth="1"/>
    <col min="6401" max="6649" width="9" style="203"/>
    <col min="6650" max="6656" width="17.75" style="203" customWidth="1"/>
    <col min="6657" max="6905" width="9" style="203"/>
    <col min="6906" max="6912" width="17.75" style="203" customWidth="1"/>
    <col min="6913" max="7161" width="9" style="203"/>
    <col min="7162" max="7168" width="17.75" style="203" customWidth="1"/>
    <col min="7169" max="7417" width="9" style="203"/>
    <col min="7418" max="7424" width="17.75" style="203" customWidth="1"/>
    <col min="7425" max="7673" width="9" style="203"/>
    <col min="7674" max="7680" width="17.75" style="203" customWidth="1"/>
    <col min="7681" max="7929" width="9" style="203"/>
    <col min="7930" max="7936" width="17.75" style="203" customWidth="1"/>
    <col min="7937" max="8185" width="9" style="203"/>
    <col min="8186" max="8192" width="17.75" style="203" customWidth="1"/>
    <col min="8193" max="8441" width="9" style="203"/>
    <col min="8442" max="8448" width="17.75" style="203" customWidth="1"/>
    <col min="8449" max="8697" width="9" style="203"/>
    <col min="8698" max="8704" width="17.75" style="203" customWidth="1"/>
    <col min="8705" max="8953" width="9" style="203"/>
    <col min="8954" max="8960" width="17.75" style="203" customWidth="1"/>
    <col min="8961" max="9209" width="9" style="203"/>
    <col min="9210" max="9216" width="17.75" style="203" customWidth="1"/>
    <col min="9217" max="9465" width="9" style="203"/>
    <col min="9466" max="9472" width="17.75" style="203" customWidth="1"/>
    <col min="9473" max="9721" width="9" style="203"/>
    <col min="9722" max="9728" width="17.75" style="203" customWidth="1"/>
    <col min="9729" max="9977" width="9" style="203"/>
    <col min="9978" max="9984" width="17.75" style="203" customWidth="1"/>
    <col min="9985" max="10233" width="9" style="203"/>
    <col min="10234" max="10240" width="17.75" style="203" customWidth="1"/>
    <col min="10241" max="10489" width="9" style="203"/>
    <col min="10490" max="10496" width="17.75" style="203" customWidth="1"/>
    <col min="10497" max="10745" width="9" style="203"/>
    <col min="10746" max="10752" width="17.75" style="203" customWidth="1"/>
    <col min="10753" max="11001" width="9" style="203"/>
    <col min="11002" max="11008" width="17.75" style="203" customWidth="1"/>
    <col min="11009" max="11257" width="9" style="203"/>
    <col min="11258" max="11264" width="17.75" style="203" customWidth="1"/>
    <col min="11265" max="11513" width="9" style="203"/>
    <col min="11514" max="11520" width="17.75" style="203" customWidth="1"/>
    <col min="11521" max="11769" width="9" style="203"/>
    <col min="11770" max="11776" width="17.75" style="203" customWidth="1"/>
    <col min="11777" max="12025" width="9" style="203"/>
    <col min="12026" max="12032" width="17.75" style="203" customWidth="1"/>
    <col min="12033" max="12281" width="9" style="203"/>
    <col min="12282" max="12288" width="17.75" style="203" customWidth="1"/>
    <col min="12289" max="12537" width="9" style="203"/>
    <col min="12538" max="12544" width="17.75" style="203" customWidth="1"/>
    <col min="12545" max="12793" width="9" style="203"/>
    <col min="12794" max="12800" width="17.75" style="203" customWidth="1"/>
    <col min="12801" max="13049" width="9" style="203"/>
    <col min="13050" max="13056" width="17.75" style="203" customWidth="1"/>
    <col min="13057" max="13305" width="9" style="203"/>
    <col min="13306" max="13312" width="17.75" style="203" customWidth="1"/>
    <col min="13313" max="13561" width="9" style="203"/>
    <col min="13562" max="13568" width="17.75" style="203" customWidth="1"/>
    <col min="13569" max="13817" width="9" style="203"/>
    <col min="13818" max="13824" width="17.75" style="203" customWidth="1"/>
    <col min="13825" max="14073" width="9" style="203"/>
    <col min="14074" max="14080" width="17.75" style="203" customWidth="1"/>
    <col min="14081" max="14329" width="9" style="203"/>
    <col min="14330" max="14336" width="17.75" style="203" customWidth="1"/>
    <col min="14337" max="14585" width="9" style="203"/>
    <col min="14586" max="14592" width="17.75" style="203" customWidth="1"/>
    <col min="14593" max="14841" width="9" style="203"/>
    <col min="14842" max="14848" width="17.75" style="203" customWidth="1"/>
    <col min="14849" max="15097" width="9" style="203"/>
    <col min="15098" max="15104" width="17.75" style="203" customWidth="1"/>
    <col min="15105" max="15353" width="9" style="203"/>
    <col min="15354" max="15360" width="17.75" style="203" customWidth="1"/>
    <col min="15361" max="15609" width="9" style="203"/>
    <col min="15610" max="15616" width="17.75" style="203" customWidth="1"/>
    <col min="15617" max="15865" width="9" style="203"/>
    <col min="15866" max="15872" width="17.75" style="203" customWidth="1"/>
    <col min="15873" max="16121" width="9" style="203"/>
    <col min="16122" max="16128" width="17.75" style="203" customWidth="1"/>
    <col min="16129" max="16384" width="9" style="203"/>
  </cols>
  <sheetData>
    <row r="1" spans="1:8" ht="51.75" customHeight="1" thickBot="1">
      <c r="A1" s="200"/>
      <c r="B1" s="201"/>
      <c r="C1" s="201"/>
      <c r="D1" s="201"/>
      <c r="E1" s="201"/>
      <c r="F1" s="201"/>
      <c r="G1" s="201"/>
      <c r="H1" s="202"/>
    </row>
    <row r="2" spans="1:8" ht="15.75" thickBot="1">
      <c r="A2" s="532" t="s">
        <v>276</v>
      </c>
      <c r="B2" s="533"/>
      <c r="C2" s="533"/>
      <c r="D2" s="533"/>
      <c r="E2" s="533"/>
      <c r="F2" s="533"/>
      <c r="G2" s="533"/>
      <c r="H2" s="534"/>
    </row>
    <row r="3" spans="1:8" ht="15.75" thickBot="1">
      <c r="A3" s="281"/>
      <c r="B3" s="292"/>
      <c r="C3" s="292"/>
      <c r="D3" s="292"/>
      <c r="E3" s="292"/>
      <c r="F3" s="292"/>
      <c r="G3" s="292"/>
      <c r="H3" s="282"/>
    </row>
    <row r="4" spans="1:8" ht="15.75" thickBot="1">
      <c r="A4" s="532" t="s">
        <v>19</v>
      </c>
      <c r="B4" s="533"/>
      <c r="C4" s="533"/>
      <c r="D4" s="533"/>
      <c r="E4" s="533"/>
      <c r="F4" s="533"/>
      <c r="G4" s="533"/>
      <c r="H4" s="534"/>
    </row>
    <row r="5" spans="1:8" ht="15.75" thickBot="1">
      <c r="A5" s="281"/>
      <c r="B5" s="292"/>
      <c r="C5" s="292"/>
      <c r="D5" s="292"/>
      <c r="E5" s="292"/>
      <c r="F5" s="292"/>
      <c r="G5" s="292"/>
      <c r="H5" s="282"/>
    </row>
    <row r="6" spans="1:8" ht="65.25" customHeight="1" thickBot="1">
      <c r="A6" s="535" t="s">
        <v>468</v>
      </c>
      <c r="B6" s="536"/>
      <c r="C6" s="536"/>
      <c r="D6" s="536"/>
      <c r="E6" s="536"/>
      <c r="F6" s="536"/>
      <c r="G6" s="536"/>
      <c r="H6" s="537"/>
    </row>
    <row r="7" spans="1:8" ht="15.75" thickBot="1">
      <c r="A7" s="538"/>
      <c r="B7" s="539"/>
      <c r="C7" s="539"/>
      <c r="D7" s="539"/>
      <c r="E7" s="539"/>
      <c r="F7" s="539"/>
      <c r="G7" s="293"/>
      <c r="H7" s="294"/>
    </row>
    <row r="8" spans="1:8" ht="15.75" thickBot="1">
      <c r="A8" s="540" t="s">
        <v>371</v>
      </c>
      <c r="B8" s="541"/>
      <c r="C8" s="541"/>
      <c r="D8" s="541"/>
      <c r="E8" s="541"/>
      <c r="F8" s="541"/>
      <c r="G8" s="541"/>
      <c r="H8" s="541"/>
    </row>
    <row r="9" spans="1:8" ht="15.75" thickBot="1">
      <c r="A9" s="286"/>
      <c r="B9" s="287"/>
      <c r="C9" s="287"/>
      <c r="D9" s="287"/>
      <c r="E9" s="287"/>
      <c r="F9" s="287"/>
      <c r="G9" s="287"/>
      <c r="H9" s="287"/>
    </row>
    <row r="10" spans="1:8" ht="201.75" customHeight="1" thickBot="1">
      <c r="A10" s="542" t="s">
        <v>200</v>
      </c>
      <c r="B10" s="543"/>
      <c r="C10" s="516" t="str">
        <f>COMPOSIÇÕES!D13</f>
        <v>GARANTIA DE FUNCIONAMENTO DE SISTEMA E PONTO DE IP (11.000 PONTOS)
EXECUÇÃO COMPLETA DA MANUTENÇÃO  DO  SISTEMA  DE  ILUMINAÇÃO  PÚBLICA  DO MUNICIPIO. OS SERVIÇOS DE MANUTENÇÃO PODEM SER ENUMERADOS E DESCRITOS COMO INSPEÇÃO DE ROTINA EM TODOS OS PONTOS DE ILUMINAÇÃO; REVISÃO DAS CONEXÕES E DO ESTADO GERAL DO SISTEMA CADA VEZ QUE NELE FOR REALIZADA QUALQUER INTERVENÇÃO; PRONTO ATENDIMENTO E EXECUÇÃO DE SERVIÇOS EM CASO DE EMERGÊNCIA DENTRO DOS PRAZOS PREVISTOS; ATENDIMENTO A SOLICITAÇÕES PARA SUBSTITUIÇÃO DE LÂMPADAS E LUMINÁRIAS APAGADAS À NOITE OU ACESAS DURANTE O DIA, OU SUBSTITUIÇÃO DE QUALQUER ACESSÓRIO QUE CAUSE INCONFORMIDADE, DENTRO DOS PRAZOS PREVISTOS NO CONTRATO; TRIAGEM E RECUPERAÇÃO DOS MATERIAIS RETIRADOS DA REDE E DEVOLUÇÃO AO MUNICÍPIO, SEGUINDO INSTRUÇÕES DA FISCALIZAÇÃO, COM DESCARTE DOS MATERIAIS NOCIVOS AO MEIO AMBIENTE CONFORME NORMAS AMBIENTAIS VIGENTES, OBEDECENDO PRIORITARIAMENTE, NO QUE COUBER, A IMPLEMENTAÇÃO IMEDIATA DA POLÍTICA REVERSA; SERVIÇO DE PODA QUE OBSTRUA A ILUMINAÇÃO PÚBLICA, ASSIM COMO O DESCARTE ORIUNDO DA PODA, EM CONFORMIDADE COM AS NORMAS AMBIENTAIS VIGENTES; RONDAS DIURNAS  PARA VERIFICAÇÃO DE LÂMPADAS E LUMINÁRIAS ACESAS DURANTE O DIA E RONDAS NOTURNA PARA VERIFICAR AS LÂMPADAS E LUMINÁRIAS APAGADAS DURANTE A NOITE; SUBSTITUIÇÃO OU REPARO NOS EQUIPAMENTOS E ACESSÓRIOS COM DEFEITO, QUE ESTEJAM CAUSANDO QUALQUER TIPO DE INCONFORMIDADE NO SISTEMA DE ILUMINAÇÃO PÚBLICA (LUMINÁRIAS LED, LÂMPADAS QUEIMADAS E OU QUEBRADAS; RELÉS FOTOELÉTRICOS COM DEFEITO; CHAVES MAGNÉTICAS COM DEFEITO; REATORES COM DEFEITO; IGNITORES COM DEFEITO; SOQUETES COM DEFEITOS; BRAÇOS DE LUMINÁRIAS EM FINAL DE VIDA ÚTIL; LUMINÁRIAS LED, CONVENCIONAL OU PROJETORES MULTIVAPORES OU LED DEFEITUOSOS OU EM MAU ESTADO DE CONSERVAÇÃO; REDE DE ALIMENTAÇÃO AÉREA OU SUBTERRÂNEA INTERROMPIDA; FIAÇÃO INTERNA DOS BRAÇOS E POSTES; CONECTORES, PODAS DE ÁRVORES QUE INTERFERIREM DIRETAMENTE NA ILUMINAÇÃO PÚBLICA) E LIMPEZA DAS LUMINÁRIAS. ESTES SERVIÇOS PODERÃO SER EXECUTADOS EM AVENIDAS, RUAS, TRAVESSIAS, VIELAS, BECOS, ESCADARIAS, ESCADÕES, TRAVESSAS, PRAÇAS, PASSEIOS, PARQUES, ÁREAS DE LAZER, QUADRAS, CAMPOS DE FUTEBOL, FAIXAS DE PEDESTRES, TREVOS, PONTES, VIADUTOS, ESTACIONAMENTOS PÚBLICOS E ÁREAS PÚBLICAS, E MONUMENTOS HISTÓRICOS NO MUNICÍPIO,QUANDO HOUVER. OS SERVIÇOS SERÃO EXECUTADOS DENTRO DOS LIMITES DO MUNICÍPIO DE MATA DE SÃO JOÃO ENGLOBANDO O PERÍMETRO URBANO, SEDE, ZONA RURAL, LITORAL E BAIRROS MAIS AFASTADOS (ANTES CONHECIDOS COMO DISTRITOS). O SERVIÇO DE MANUTENÇÃO DEVERÁ SER EXECUTADO DIARIAMENTE, CONFORME SOLICITAÇÕES DOS MUNÍCIPES, DA PREFEITURA OU DOS SERVIÇOS DE RONDA.</v>
      </c>
      <c r="D10" s="517"/>
      <c r="E10" s="517"/>
      <c r="F10" s="517"/>
      <c r="G10" s="517"/>
      <c r="H10" s="517"/>
    </row>
    <row r="11" spans="1:8" ht="15">
      <c r="A11" s="544" t="s">
        <v>372</v>
      </c>
      <c r="B11" s="545"/>
      <c r="C11" s="547" t="s">
        <v>458</v>
      </c>
      <c r="D11" s="548"/>
      <c r="E11" s="518" t="s">
        <v>441</v>
      </c>
      <c r="F11" s="518"/>
      <c r="G11" s="546" t="s">
        <v>447</v>
      </c>
      <c r="H11" s="546"/>
    </row>
    <row r="12" spans="1:8" ht="45" customHeight="1">
      <c r="A12" s="549" t="s">
        <v>373</v>
      </c>
      <c r="B12" s="550"/>
      <c r="C12" s="551"/>
      <c r="D12" s="553"/>
      <c r="E12" s="551" t="s">
        <v>442</v>
      </c>
      <c r="F12" s="552"/>
      <c r="G12" s="529" t="s">
        <v>448</v>
      </c>
      <c r="H12" s="529"/>
    </row>
    <row r="13" spans="1:8" ht="15">
      <c r="A13" s="549" t="s">
        <v>374</v>
      </c>
      <c r="B13" s="550"/>
      <c r="C13" s="547" t="s">
        <v>458</v>
      </c>
      <c r="D13" s="548"/>
      <c r="E13" s="554" t="s">
        <v>440</v>
      </c>
      <c r="F13" s="555"/>
      <c r="G13" s="556" t="s">
        <v>446</v>
      </c>
      <c r="H13" s="557"/>
    </row>
    <row r="14" spans="1:8" ht="50.25" customHeight="1">
      <c r="A14" s="558" t="s">
        <v>375</v>
      </c>
      <c r="B14" s="559"/>
      <c r="C14" s="530"/>
      <c r="D14" s="531"/>
      <c r="E14" s="560" t="s">
        <v>443</v>
      </c>
      <c r="F14" s="561"/>
      <c r="G14" s="529" t="s">
        <v>449</v>
      </c>
      <c r="H14" s="529"/>
    </row>
    <row r="15" spans="1:8" ht="98.25" customHeight="1">
      <c r="A15" s="558" t="s">
        <v>444</v>
      </c>
      <c r="B15" s="559"/>
      <c r="C15" s="523"/>
      <c r="D15" s="524"/>
      <c r="E15" s="519" t="s">
        <v>445</v>
      </c>
      <c r="F15" s="520"/>
      <c r="G15" s="521" t="s">
        <v>450</v>
      </c>
      <c r="H15" s="522"/>
    </row>
    <row r="16" spans="1:8" ht="15">
      <c r="A16" s="207" t="s">
        <v>273</v>
      </c>
      <c r="B16" s="208" t="s">
        <v>273</v>
      </c>
      <c r="C16" s="527">
        <v>60000</v>
      </c>
      <c r="D16" s="528"/>
      <c r="E16" s="525">
        <v>122209.5</v>
      </c>
      <c r="F16" s="526"/>
      <c r="G16" s="525">
        <v>116111.1</v>
      </c>
      <c r="H16" s="526"/>
    </row>
    <row r="17" spans="1:8" ht="15">
      <c r="A17" s="283"/>
      <c r="B17" s="204"/>
      <c r="C17" s="205"/>
      <c r="E17" s="205"/>
      <c r="F17" s="515" t="s">
        <v>457</v>
      </c>
      <c r="G17" s="515"/>
      <c r="H17" s="209">
        <f>AVERAGE(C16:H16)</f>
        <v>99440.2</v>
      </c>
    </row>
    <row r="18" spans="1:8" ht="19.5" customHeight="1" thickBot="1">
      <c r="A18" s="283"/>
      <c r="B18" s="204"/>
      <c r="C18" s="205"/>
      <c r="E18" s="205"/>
      <c r="G18" s="205"/>
      <c r="H18" s="206"/>
    </row>
    <row r="19" spans="1:8" ht="74.25" customHeight="1" thickBot="1">
      <c r="A19" s="542" t="s">
        <v>200</v>
      </c>
      <c r="B19" s="543"/>
      <c r="C19" s="516" t="str">
        <f>COMPOSIÇÕES!D318</f>
        <v>LUM. LED PÚBLICA 50W, 8.568LM, 153LM/W, 5000K, 108-305VCA, IP66, =102.000H (L70), FP&gt;0,96, THD&lt;10%, PROTETOR SURTOS 10KV/12KA, ALUMÍNIO INJETADO, Ø48/60,3MM, PINTURA EPÓXI CINZA CLARO, LENTE TIPO II MÉDIO, C/ VIDRO TEMPERADO, GARANTIA 5 ANOS</v>
      </c>
      <c r="D19" s="517"/>
      <c r="E19" s="517"/>
      <c r="F19" s="517"/>
      <c r="G19" s="517"/>
      <c r="H19" s="517"/>
    </row>
    <row r="20" spans="1:8" ht="15">
      <c r="A20" s="544" t="s">
        <v>372</v>
      </c>
      <c r="B20" s="545"/>
      <c r="C20" s="518" t="s">
        <v>451</v>
      </c>
      <c r="D20" s="518"/>
      <c r="E20" s="518" t="s">
        <v>441</v>
      </c>
      <c r="F20" s="518"/>
      <c r="G20" s="546" t="s">
        <v>447</v>
      </c>
      <c r="H20" s="546"/>
    </row>
    <row r="21" spans="1:8" ht="45" customHeight="1">
      <c r="A21" s="549" t="s">
        <v>373</v>
      </c>
      <c r="B21" s="550"/>
      <c r="C21" s="551" t="s">
        <v>452</v>
      </c>
      <c r="D21" s="552"/>
      <c r="E21" s="551" t="s">
        <v>442</v>
      </c>
      <c r="F21" s="552"/>
      <c r="G21" s="529" t="s">
        <v>448</v>
      </c>
      <c r="H21" s="529"/>
    </row>
    <row r="22" spans="1:8" s="288" customFormat="1" ht="15">
      <c r="A22" s="549" t="s">
        <v>374</v>
      </c>
      <c r="B22" s="550"/>
      <c r="C22" s="554" t="s">
        <v>453</v>
      </c>
      <c r="D22" s="555"/>
      <c r="E22" s="554" t="s">
        <v>440</v>
      </c>
      <c r="F22" s="555"/>
      <c r="G22" s="556" t="s">
        <v>446</v>
      </c>
      <c r="H22" s="557"/>
    </row>
    <row r="23" spans="1:8" ht="50.25" customHeight="1">
      <c r="A23" s="558" t="s">
        <v>375</v>
      </c>
      <c r="B23" s="559"/>
      <c r="C23" s="560" t="s">
        <v>454</v>
      </c>
      <c r="D23" s="561"/>
      <c r="E23" s="560" t="s">
        <v>443</v>
      </c>
      <c r="F23" s="561"/>
      <c r="G23" s="529" t="s">
        <v>449</v>
      </c>
      <c r="H23" s="529"/>
    </row>
    <row r="24" spans="1:8" ht="98.25" customHeight="1">
      <c r="A24" s="558" t="s">
        <v>444</v>
      </c>
      <c r="B24" s="559"/>
      <c r="C24" s="519" t="s">
        <v>455</v>
      </c>
      <c r="D24" s="520"/>
      <c r="E24" s="519" t="s">
        <v>445</v>
      </c>
      <c r="F24" s="520"/>
      <c r="G24" s="521" t="s">
        <v>450</v>
      </c>
      <c r="H24" s="522"/>
    </row>
    <row r="25" spans="1:8" ht="15">
      <c r="A25" s="207" t="s">
        <v>273</v>
      </c>
      <c r="B25" s="208" t="s">
        <v>273</v>
      </c>
      <c r="C25" s="525">
        <v>1240</v>
      </c>
      <c r="D25" s="526"/>
      <c r="E25" s="525">
        <v>601.46</v>
      </c>
      <c r="F25" s="526"/>
      <c r="G25" s="525">
        <v>572.45000000000005</v>
      </c>
      <c r="H25" s="526"/>
    </row>
    <row r="26" spans="1:8" ht="15">
      <c r="A26" s="283"/>
      <c r="B26" s="204"/>
      <c r="C26" s="205"/>
      <c r="E26" s="205"/>
      <c r="F26" s="515" t="s">
        <v>457</v>
      </c>
      <c r="G26" s="515"/>
      <c r="H26" s="209">
        <f>AVERAGE(C25:H25)</f>
        <v>804.63666666666666</v>
      </c>
    </row>
    <row r="27" spans="1:8" ht="15.75" thickBot="1">
      <c r="A27" s="283"/>
      <c r="B27" s="204"/>
      <c r="C27" s="205"/>
      <c r="E27" s="205"/>
      <c r="H27" s="206"/>
    </row>
    <row r="28" spans="1:8" ht="90.75" customHeight="1" thickBot="1">
      <c r="A28" s="542" t="s">
        <v>200</v>
      </c>
      <c r="B28" s="543"/>
      <c r="C28" s="516" t="str">
        <f>COMPOSIÇÕES!D323</f>
        <v>LUM. LED PÚBLICA 80W, 12.080LM, 151LM/W, 5000K, 108-305VCA, IP66, =102.000H (L70), FP&gt;0,96, THD&lt;10%, PROTETOR SURTOS 10KV/12KA, ALUMÍNIO INJETADO, Ø48/60,3MM, PINTURA EPÓXI CINZA CLARO, LENTE TIPO II MÉDIO, C/ VIDRO TEMPERADO, GARANTIA 5 ANOS</v>
      </c>
      <c r="D28" s="517"/>
      <c r="E28" s="517"/>
      <c r="F28" s="517"/>
      <c r="G28" s="517"/>
      <c r="H28" s="517"/>
    </row>
    <row r="29" spans="1:8" ht="15">
      <c r="A29" s="544" t="s">
        <v>372</v>
      </c>
      <c r="B29" s="545"/>
      <c r="C29" s="518" t="s">
        <v>451</v>
      </c>
      <c r="D29" s="518"/>
      <c r="E29" s="518" t="s">
        <v>441</v>
      </c>
      <c r="F29" s="518"/>
      <c r="G29" s="546" t="s">
        <v>447</v>
      </c>
      <c r="H29" s="546"/>
    </row>
    <row r="30" spans="1:8" ht="52.5" customHeight="1">
      <c r="A30" s="549" t="s">
        <v>373</v>
      </c>
      <c r="B30" s="550"/>
      <c r="C30" s="551" t="s">
        <v>452</v>
      </c>
      <c r="D30" s="552"/>
      <c r="E30" s="551" t="s">
        <v>442</v>
      </c>
      <c r="F30" s="552"/>
      <c r="G30" s="529" t="s">
        <v>448</v>
      </c>
      <c r="H30" s="529"/>
    </row>
    <row r="31" spans="1:8" ht="15" customHeight="1">
      <c r="A31" s="549" t="s">
        <v>374</v>
      </c>
      <c r="B31" s="550"/>
      <c r="C31" s="562" t="s">
        <v>453</v>
      </c>
      <c r="D31" s="563"/>
      <c r="E31" s="562" t="s">
        <v>440</v>
      </c>
      <c r="F31" s="563"/>
      <c r="G31" s="564" t="s">
        <v>446</v>
      </c>
      <c r="H31" s="565"/>
    </row>
    <row r="32" spans="1:8" ht="54" customHeight="1">
      <c r="A32" s="558" t="s">
        <v>375</v>
      </c>
      <c r="B32" s="559"/>
      <c r="C32" s="560" t="s">
        <v>454</v>
      </c>
      <c r="D32" s="561"/>
      <c r="E32" s="560" t="s">
        <v>443</v>
      </c>
      <c r="F32" s="561"/>
      <c r="G32" s="529" t="s">
        <v>449</v>
      </c>
      <c r="H32" s="529"/>
    </row>
    <row r="33" spans="1:8" ht="84" customHeight="1">
      <c r="A33" s="558" t="s">
        <v>376</v>
      </c>
      <c r="B33" s="559"/>
      <c r="C33" s="519" t="s">
        <v>455</v>
      </c>
      <c r="D33" s="520"/>
      <c r="E33" s="519" t="s">
        <v>445</v>
      </c>
      <c r="F33" s="520"/>
      <c r="G33" s="521" t="s">
        <v>450</v>
      </c>
      <c r="H33" s="522"/>
    </row>
    <row r="34" spans="1:8" ht="15">
      <c r="A34" s="207" t="s">
        <v>273</v>
      </c>
      <c r="B34" s="208" t="s">
        <v>273</v>
      </c>
      <c r="C34" s="525">
        <v>1598</v>
      </c>
      <c r="D34" s="526"/>
      <c r="E34" s="525">
        <v>722.36</v>
      </c>
      <c r="F34" s="526"/>
      <c r="G34" s="525">
        <v>687.32</v>
      </c>
      <c r="H34" s="526"/>
    </row>
    <row r="35" spans="1:8" ht="15">
      <c r="A35" s="283"/>
      <c r="B35" s="204"/>
      <c r="C35" s="205"/>
      <c r="E35" s="205"/>
      <c r="F35" s="515" t="s">
        <v>457</v>
      </c>
      <c r="G35" s="515"/>
      <c r="H35" s="209">
        <f>AVERAGE(C34:H34)</f>
        <v>1002.5600000000001</v>
      </c>
    </row>
    <row r="36" spans="1:8" ht="15.75" thickBot="1">
      <c r="A36" s="283"/>
      <c r="B36" s="204"/>
      <c r="C36" s="205"/>
      <c r="E36" s="205"/>
      <c r="H36" s="206"/>
    </row>
    <row r="37" spans="1:8" ht="68.25" customHeight="1" thickBot="1">
      <c r="A37" s="542" t="s">
        <v>200</v>
      </c>
      <c r="B37" s="543"/>
      <c r="C37" s="516" t="str">
        <f>COMPOSIÇÕES!D328</f>
        <v>LUM. LED PÚBLICA 150W, 22.500LM, 150LM/W, 5000K, 108-305VCA, IP66, =102.000H (L70), FP&gt;0,96, THD&lt;10%, PROTETOR SURTOS 10KV/12KA, ALUMÍNIO INJETADO, Ø48/60,3MM, PINTURA EPÓXI CINZA CLARO, LENTE TIPO II MÉDIO, C/ VIDRO TEMPERADO, GARANTIA 5 ANOS</v>
      </c>
      <c r="D37" s="517"/>
      <c r="E37" s="517"/>
      <c r="F37" s="517"/>
      <c r="G37" s="517"/>
      <c r="H37" s="517"/>
    </row>
    <row r="38" spans="1:8" ht="27" customHeight="1">
      <c r="A38" s="544" t="s">
        <v>372</v>
      </c>
      <c r="B38" s="545"/>
      <c r="C38" s="518" t="s">
        <v>451</v>
      </c>
      <c r="D38" s="518"/>
      <c r="E38" s="518" t="s">
        <v>441</v>
      </c>
      <c r="F38" s="518"/>
      <c r="G38" s="546" t="s">
        <v>447</v>
      </c>
      <c r="H38" s="546"/>
    </row>
    <row r="39" spans="1:8" ht="27" customHeight="1">
      <c r="A39" s="549" t="s">
        <v>373</v>
      </c>
      <c r="B39" s="550"/>
      <c r="C39" s="551" t="s">
        <v>452</v>
      </c>
      <c r="D39" s="552"/>
      <c r="E39" s="551" t="s">
        <v>442</v>
      </c>
      <c r="F39" s="552"/>
      <c r="G39" s="529" t="s">
        <v>448</v>
      </c>
      <c r="H39" s="529"/>
    </row>
    <row r="40" spans="1:8" ht="27" customHeight="1">
      <c r="A40" s="549" t="s">
        <v>374</v>
      </c>
      <c r="B40" s="550"/>
      <c r="C40" s="562" t="s">
        <v>453</v>
      </c>
      <c r="D40" s="563"/>
      <c r="E40" s="562" t="s">
        <v>440</v>
      </c>
      <c r="F40" s="563"/>
      <c r="G40" s="564" t="s">
        <v>446</v>
      </c>
      <c r="H40" s="565"/>
    </row>
    <row r="41" spans="1:8" ht="27" customHeight="1">
      <c r="A41" s="558" t="s">
        <v>375</v>
      </c>
      <c r="B41" s="559"/>
      <c r="C41" s="560" t="s">
        <v>454</v>
      </c>
      <c r="D41" s="561"/>
      <c r="E41" s="560" t="s">
        <v>443</v>
      </c>
      <c r="F41" s="561"/>
      <c r="G41" s="529" t="s">
        <v>449</v>
      </c>
      <c r="H41" s="529"/>
    </row>
    <row r="42" spans="1:8" ht="27" customHeight="1">
      <c r="A42" s="558" t="s">
        <v>376</v>
      </c>
      <c r="B42" s="559"/>
      <c r="C42" s="519" t="s">
        <v>455</v>
      </c>
      <c r="D42" s="520"/>
      <c r="E42" s="519" t="s">
        <v>445</v>
      </c>
      <c r="F42" s="520"/>
      <c r="G42" s="521" t="s">
        <v>450</v>
      </c>
      <c r="H42" s="522"/>
    </row>
    <row r="43" spans="1:8" ht="15">
      <c r="A43" s="207" t="s">
        <v>273</v>
      </c>
      <c r="B43" s="208" t="s">
        <v>273</v>
      </c>
      <c r="C43" s="525">
        <v>1754</v>
      </c>
      <c r="D43" s="526"/>
      <c r="E43" s="525">
        <v>1027.1099999999999</v>
      </c>
      <c r="F43" s="526"/>
      <c r="G43" s="525">
        <v>975.85</v>
      </c>
      <c r="H43" s="526"/>
    </row>
    <row r="44" spans="1:8" ht="15">
      <c r="A44" s="283"/>
      <c r="B44" s="204"/>
      <c r="C44" s="205"/>
      <c r="E44" s="205"/>
      <c r="F44" s="515" t="s">
        <v>457</v>
      </c>
      <c r="G44" s="515"/>
      <c r="H44" s="209">
        <f>AVERAGE(C43:H43)</f>
        <v>1252.32</v>
      </c>
    </row>
    <row r="45" spans="1:8" ht="15" thickBot="1"/>
    <row r="46" spans="1:8" ht="74.25" customHeight="1" thickBot="1">
      <c r="A46" s="542" t="s">
        <v>200</v>
      </c>
      <c r="B46" s="543"/>
      <c r="C46" s="516" t="str">
        <f>COMPOSIÇÕES!D368</f>
        <v>PROJETOR LED MODULAR 150W, 22.225LM, 148LM/W, =100.000H(L70), 5000K (LUZ BRANCA), 108-305VCA, FP&gt;0,95, THD&lt;10%, PROTETOR DE SURTOS 10KV/12KA, LENTE 90º SIMÉTRICA, IP66/67, CORPO ALUMÍNIO, PINTURA EPÓXI CINZA CLARO, SUPORTE MULTI-FIXAÇÃO, GAR. 5 ANOS</v>
      </c>
      <c r="D46" s="517"/>
      <c r="E46" s="517"/>
      <c r="F46" s="517"/>
      <c r="G46" s="517"/>
      <c r="H46" s="517"/>
    </row>
    <row r="47" spans="1:8" ht="15">
      <c r="A47" s="544" t="s">
        <v>372</v>
      </c>
      <c r="B47" s="545"/>
      <c r="C47" s="518" t="s">
        <v>451</v>
      </c>
      <c r="D47" s="518"/>
      <c r="E47" s="518" t="s">
        <v>441</v>
      </c>
      <c r="F47" s="518"/>
      <c r="G47" s="546" t="s">
        <v>447</v>
      </c>
      <c r="H47" s="546"/>
    </row>
    <row r="48" spans="1:8" ht="45" customHeight="1">
      <c r="A48" s="549" t="s">
        <v>373</v>
      </c>
      <c r="B48" s="550"/>
      <c r="C48" s="551" t="s">
        <v>452</v>
      </c>
      <c r="D48" s="552"/>
      <c r="E48" s="551" t="s">
        <v>442</v>
      </c>
      <c r="F48" s="552"/>
      <c r="G48" s="529" t="s">
        <v>448</v>
      </c>
      <c r="H48" s="529"/>
    </row>
    <row r="49" spans="1:8" ht="15">
      <c r="A49" s="549" t="s">
        <v>374</v>
      </c>
      <c r="B49" s="550"/>
      <c r="C49" s="562" t="s">
        <v>453</v>
      </c>
      <c r="D49" s="563"/>
      <c r="E49" s="562" t="s">
        <v>440</v>
      </c>
      <c r="F49" s="563"/>
      <c r="G49" s="564" t="s">
        <v>446</v>
      </c>
      <c r="H49" s="565"/>
    </row>
    <row r="50" spans="1:8" ht="50.25" customHeight="1">
      <c r="A50" s="558" t="s">
        <v>375</v>
      </c>
      <c r="B50" s="559"/>
      <c r="C50" s="560" t="s">
        <v>454</v>
      </c>
      <c r="D50" s="561"/>
      <c r="E50" s="560" t="s">
        <v>443</v>
      </c>
      <c r="F50" s="561"/>
      <c r="G50" s="529" t="s">
        <v>449</v>
      </c>
      <c r="H50" s="529"/>
    </row>
    <row r="51" spans="1:8" ht="98.25" customHeight="1">
      <c r="A51" s="558" t="s">
        <v>376</v>
      </c>
      <c r="B51" s="559"/>
      <c r="C51" s="519" t="s">
        <v>455</v>
      </c>
      <c r="D51" s="520"/>
      <c r="E51" s="519" t="s">
        <v>445</v>
      </c>
      <c r="F51" s="520"/>
      <c r="G51" s="521" t="s">
        <v>450</v>
      </c>
      <c r="H51" s="522"/>
    </row>
    <row r="52" spans="1:8" ht="15">
      <c r="A52" s="207" t="s">
        <v>273</v>
      </c>
      <c r="B52" s="208" t="s">
        <v>273</v>
      </c>
      <c r="C52" s="525">
        <v>1689</v>
      </c>
      <c r="D52" s="526"/>
      <c r="E52" s="525">
        <v>1022.16</v>
      </c>
      <c r="F52" s="526"/>
      <c r="G52" s="525">
        <v>972.16</v>
      </c>
      <c r="H52" s="526"/>
    </row>
    <row r="53" spans="1:8" ht="15">
      <c r="A53" s="283"/>
      <c r="B53" s="204"/>
      <c r="C53" s="205"/>
      <c r="E53" s="205"/>
      <c r="F53" s="515" t="s">
        <v>457</v>
      </c>
      <c r="G53" s="515"/>
      <c r="H53" s="209">
        <f>AVERAGE(C52:H52)</f>
        <v>1227.7733333333333</v>
      </c>
    </row>
    <row r="54" spans="1:8" ht="15.75" thickBot="1">
      <c r="A54" s="283"/>
      <c r="B54" s="204"/>
      <c r="C54" s="205"/>
      <c r="E54" s="205"/>
      <c r="H54" s="206"/>
    </row>
    <row r="55" spans="1:8" ht="74.25" customHeight="1" thickBot="1">
      <c r="A55" s="542" t="s">
        <v>200</v>
      </c>
      <c r="B55" s="543"/>
      <c r="C55" s="516" t="str">
        <f>COMPOSIÇÕES!D373</f>
        <v>PROJETOR LED MODULAR 250W, 37.550LM, 150LM/W, =100.000H(L70), 5000K (LUZ BRANCA), 108-305VCA, FP&gt;0,95, THD&lt;10%, PROTETOR DE SURTOS 10KV/12KA, LENTE 90º SIMÉTRICA, IP66/67, CORPO ALUMÍNIO, PINTURA EPÓXI CINZA CLARO, SUPORTE MULTI-FIXAÇÃO, GAR. 5 ANOS</v>
      </c>
      <c r="D55" s="517"/>
      <c r="E55" s="517"/>
      <c r="F55" s="517"/>
      <c r="G55" s="517"/>
      <c r="H55" s="517"/>
    </row>
    <row r="56" spans="1:8" ht="15">
      <c r="A56" s="544" t="s">
        <v>372</v>
      </c>
      <c r="B56" s="545"/>
      <c r="C56" s="518" t="s">
        <v>451</v>
      </c>
      <c r="D56" s="518"/>
      <c r="E56" s="518" t="s">
        <v>441</v>
      </c>
      <c r="F56" s="518"/>
      <c r="G56" s="546" t="s">
        <v>447</v>
      </c>
      <c r="H56" s="546"/>
    </row>
    <row r="57" spans="1:8" ht="52.5" customHeight="1">
      <c r="A57" s="549" t="s">
        <v>373</v>
      </c>
      <c r="B57" s="550"/>
      <c r="C57" s="551" t="s">
        <v>452</v>
      </c>
      <c r="D57" s="552"/>
      <c r="E57" s="551" t="s">
        <v>442</v>
      </c>
      <c r="F57" s="552"/>
      <c r="G57" s="529" t="s">
        <v>448</v>
      </c>
      <c r="H57" s="529"/>
    </row>
    <row r="58" spans="1:8" ht="15" customHeight="1">
      <c r="A58" s="549" t="s">
        <v>374</v>
      </c>
      <c r="B58" s="550"/>
      <c r="C58" s="562" t="s">
        <v>453</v>
      </c>
      <c r="D58" s="563"/>
      <c r="E58" s="562" t="s">
        <v>440</v>
      </c>
      <c r="F58" s="563"/>
      <c r="G58" s="564" t="s">
        <v>446</v>
      </c>
      <c r="H58" s="565"/>
    </row>
    <row r="59" spans="1:8" ht="54" customHeight="1">
      <c r="A59" s="558" t="s">
        <v>375</v>
      </c>
      <c r="B59" s="559"/>
      <c r="C59" s="560" t="s">
        <v>454</v>
      </c>
      <c r="D59" s="561"/>
      <c r="E59" s="560" t="s">
        <v>443</v>
      </c>
      <c r="F59" s="561"/>
      <c r="G59" s="529" t="s">
        <v>449</v>
      </c>
      <c r="H59" s="529"/>
    </row>
    <row r="60" spans="1:8" ht="84" customHeight="1">
      <c r="A60" s="558" t="s">
        <v>376</v>
      </c>
      <c r="B60" s="559"/>
      <c r="C60" s="519" t="s">
        <v>455</v>
      </c>
      <c r="D60" s="520"/>
      <c r="E60" s="519" t="s">
        <v>445</v>
      </c>
      <c r="F60" s="520"/>
      <c r="G60" s="521" t="s">
        <v>450</v>
      </c>
      <c r="H60" s="522"/>
    </row>
    <row r="61" spans="1:8" ht="15">
      <c r="A61" s="207" t="s">
        <v>273</v>
      </c>
      <c r="B61" s="208" t="s">
        <v>273</v>
      </c>
      <c r="C61" s="525">
        <v>1895</v>
      </c>
      <c r="D61" s="526"/>
      <c r="E61" s="525">
        <v>1485.42</v>
      </c>
      <c r="F61" s="526"/>
      <c r="G61" s="525">
        <v>1412.29</v>
      </c>
      <c r="H61" s="526"/>
    </row>
    <row r="62" spans="1:8" ht="15">
      <c r="A62" s="283"/>
      <c r="B62" s="204"/>
      <c r="C62" s="205"/>
      <c r="E62" s="205"/>
      <c r="F62" s="515" t="s">
        <v>457</v>
      </c>
      <c r="G62" s="515"/>
      <c r="H62" s="209">
        <f>AVERAGE(C61:H61)</f>
        <v>1597.57</v>
      </c>
    </row>
    <row r="63" spans="1:8" ht="15.75" thickBot="1">
      <c r="A63" s="283"/>
      <c r="B63" s="204"/>
      <c r="C63" s="205"/>
      <c r="E63" s="205"/>
      <c r="H63" s="206"/>
    </row>
    <row r="64" spans="1:8" ht="82.5" customHeight="1" thickBot="1">
      <c r="A64" s="542" t="s">
        <v>200</v>
      </c>
      <c r="B64" s="543"/>
      <c r="C64" s="516" t="str">
        <f>COMPOSIÇÕES!D378</f>
        <v>PROJETOR LED MODULAR 500W, 74.900LM, 150LM/W, =100.000H(L70), 5000K (LUZ BRANCA), 108-305VCA, FP&gt;0,95, THD&lt;10%, PROTETOR DE SURTOS 10KV/12KA, LENTE 90º SIMÉTRICA, IP66/67, CORPO ALUMÍNIO, PINTURA EPÓXI CINZA CLARO, SUPORTE MULTI-FIXAÇÃO, GAR. 5 ANOS</v>
      </c>
      <c r="D64" s="517"/>
      <c r="E64" s="517"/>
      <c r="F64" s="517"/>
      <c r="G64" s="517"/>
      <c r="H64" s="517"/>
    </row>
    <row r="65" spans="1:8" ht="27" customHeight="1">
      <c r="A65" s="544" t="s">
        <v>372</v>
      </c>
      <c r="B65" s="545"/>
      <c r="C65" s="518" t="s">
        <v>451</v>
      </c>
      <c r="D65" s="518"/>
      <c r="E65" s="518" t="s">
        <v>441</v>
      </c>
      <c r="F65" s="518"/>
      <c r="G65" s="546" t="s">
        <v>447</v>
      </c>
      <c r="H65" s="546"/>
    </row>
    <row r="66" spans="1:8" ht="27" customHeight="1">
      <c r="A66" s="549" t="s">
        <v>373</v>
      </c>
      <c r="B66" s="550"/>
      <c r="C66" s="551" t="s">
        <v>452</v>
      </c>
      <c r="D66" s="552"/>
      <c r="E66" s="551" t="s">
        <v>442</v>
      </c>
      <c r="F66" s="552"/>
      <c r="G66" s="529" t="s">
        <v>448</v>
      </c>
      <c r="H66" s="529"/>
    </row>
    <row r="67" spans="1:8" ht="27" customHeight="1">
      <c r="A67" s="549" t="s">
        <v>374</v>
      </c>
      <c r="B67" s="550"/>
      <c r="C67" s="562" t="s">
        <v>453</v>
      </c>
      <c r="D67" s="563"/>
      <c r="E67" s="562" t="s">
        <v>440</v>
      </c>
      <c r="F67" s="563"/>
      <c r="G67" s="564" t="s">
        <v>446</v>
      </c>
      <c r="H67" s="565"/>
    </row>
    <row r="68" spans="1:8" ht="27" customHeight="1">
      <c r="A68" s="558" t="s">
        <v>375</v>
      </c>
      <c r="B68" s="559"/>
      <c r="C68" s="560" t="s">
        <v>454</v>
      </c>
      <c r="D68" s="561"/>
      <c r="E68" s="560" t="s">
        <v>443</v>
      </c>
      <c r="F68" s="561"/>
      <c r="G68" s="529" t="s">
        <v>449</v>
      </c>
      <c r="H68" s="529"/>
    </row>
    <row r="69" spans="1:8" ht="27" customHeight="1">
      <c r="A69" s="558" t="s">
        <v>376</v>
      </c>
      <c r="B69" s="559"/>
      <c r="C69" s="519" t="s">
        <v>455</v>
      </c>
      <c r="D69" s="520"/>
      <c r="E69" s="519" t="s">
        <v>445</v>
      </c>
      <c r="F69" s="520"/>
      <c r="G69" s="521" t="s">
        <v>450</v>
      </c>
      <c r="H69" s="522"/>
    </row>
    <row r="70" spans="1:8" ht="15">
      <c r="A70" s="207" t="s">
        <v>273</v>
      </c>
      <c r="B70" s="208" t="s">
        <v>273</v>
      </c>
      <c r="C70" s="525">
        <v>2450</v>
      </c>
      <c r="D70" s="526"/>
      <c r="E70" s="525">
        <v>3421</v>
      </c>
      <c r="F70" s="526"/>
      <c r="G70" s="525">
        <v>3251.29</v>
      </c>
      <c r="H70" s="526"/>
    </row>
    <row r="71" spans="1:8" ht="15">
      <c r="A71" s="283"/>
      <c r="B71" s="204"/>
      <c r="C71" s="205"/>
      <c r="E71" s="205"/>
      <c r="F71" s="515" t="s">
        <v>457</v>
      </c>
      <c r="G71" s="515"/>
      <c r="H71" s="209">
        <f>AVERAGE(C70:H70)</f>
        <v>3040.7633333333338</v>
      </c>
    </row>
    <row r="72" spans="1:8" ht="15" thickBot="1"/>
    <row r="73" spans="1:8" ht="142.5" customHeight="1" thickBot="1">
      <c r="A73" s="542" t="s">
        <v>200</v>
      </c>
      <c r="B73" s="543"/>
      <c r="C73" s="516" t="str">
        <f>COMPOSIÇÕES!D384</f>
        <v>CHAVE PARA COMANDO DE ILUMINAÇÃO PÚBLICA CAIXA EM ABS UV-ESTABILIZADA À PROVA DE INTEMPÉRIE COM TOMADA PARA RELÉ FOTOELÉTRICO CONTATOS DE PRATA ÓXIDO DE CÁDMIO PROTEÇÃO: 2 DISJUNTORES DE 60 ACOM 2 SUPORTES PARA MONTAGEM TAMPA COM DOBRADIÇAS E GAXETA DE VEDAÇÃO CONTATOS DE CARGA NA
(NORMALMENTE ABERTO) OU NF (NORMALMENTE FECHADO) PARA OPERAR COM RELÉ FOTOELÉTRICO DE CONTATOS NA OU NF TERMINAIS COM CONECTORES OU RABICHOS PARA LIGAÇÃO BOBINA DE FÁCIL SUBSTITUIÇÃO</v>
      </c>
      <c r="D73" s="517"/>
      <c r="E73" s="517"/>
      <c r="F73" s="517"/>
      <c r="G73" s="517"/>
      <c r="H73" s="517"/>
    </row>
    <row r="74" spans="1:8" ht="27" customHeight="1">
      <c r="A74" s="544" t="s">
        <v>372</v>
      </c>
      <c r="B74" s="545"/>
      <c r="C74" s="518" t="s">
        <v>451</v>
      </c>
      <c r="D74" s="518"/>
      <c r="E74" s="518" t="s">
        <v>441</v>
      </c>
      <c r="F74" s="518"/>
      <c r="G74" s="546" t="s">
        <v>447</v>
      </c>
      <c r="H74" s="546"/>
    </row>
    <row r="75" spans="1:8" ht="27" customHeight="1">
      <c r="A75" s="549" t="s">
        <v>373</v>
      </c>
      <c r="B75" s="550"/>
      <c r="C75" s="551" t="s">
        <v>452</v>
      </c>
      <c r="D75" s="552"/>
      <c r="E75" s="551" t="s">
        <v>442</v>
      </c>
      <c r="F75" s="552"/>
      <c r="G75" s="529" t="s">
        <v>448</v>
      </c>
      <c r="H75" s="529"/>
    </row>
    <row r="76" spans="1:8" ht="27" customHeight="1">
      <c r="A76" s="549" t="s">
        <v>374</v>
      </c>
      <c r="B76" s="550"/>
      <c r="C76" s="562" t="s">
        <v>453</v>
      </c>
      <c r="D76" s="563"/>
      <c r="E76" s="562" t="s">
        <v>440</v>
      </c>
      <c r="F76" s="563"/>
      <c r="G76" s="564" t="s">
        <v>446</v>
      </c>
      <c r="H76" s="565"/>
    </row>
    <row r="77" spans="1:8" ht="27" customHeight="1">
      <c r="A77" s="558" t="s">
        <v>375</v>
      </c>
      <c r="B77" s="559"/>
      <c r="C77" s="560" t="s">
        <v>454</v>
      </c>
      <c r="D77" s="561"/>
      <c r="E77" s="560" t="s">
        <v>443</v>
      </c>
      <c r="F77" s="561"/>
      <c r="G77" s="529" t="s">
        <v>449</v>
      </c>
      <c r="H77" s="529"/>
    </row>
    <row r="78" spans="1:8" ht="27" customHeight="1">
      <c r="A78" s="558" t="s">
        <v>376</v>
      </c>
      <c r="B78" s="559"/>
      <c r="C78" s="519" t="s">
        <v>455</v>
      </c>
      <c r="D78" s="520"/>
      <c r="E78" s="519" t="s">
        <v>445</v>
      </c>
      <c r="F78" s="520"/>
      <c r="G78" s="521" t="s">
        <v>450</v>
      </c>
      <c r="H78" s="522"/>
    </row>
    <row r="79" spans="1:8" ht="15">
      <c r="A79" s="207" t="s">
        <v>273</v>
      </c>
      <c r="B79" s="208" t="s">
        <v>273</v>
      </c>
      <c r="C79" s="525">
        <v>250</v>
      </c>
      <c r="D79" s="526"/>
      <c r="E79" s="525">
        <v>532.92999999999995</v>
      </c>
      <c r="F79" s="526"/>
      <c r="G79" s="525">
        <v>507.34</v>
      </c>
      <c r="H79" s="526"/>
    </row>
    <row r="80" spans="1:8" ht="15">
      <c r="A80" s="283"/>
      <c r="B80" s="204"/>
      <c r="C80" s="205"/>
      <c r="E80" s="205"/>
      <c r="F80" s="515" t="s">
        <v>457</v>
      </c>
      <c r="G80" s="515"/>
      <c r="H80" s="209">
        <f>AVERAGE(C79:H79)</f>
        <v>430.09</v>
      </c>
    </row>
    <row r="81" spans="1:8" ht="15" thickBot="1"/>
    <row r="82" spans="1:8" ht="105.75" customHeight="1" thickBot="1">
      <c r="A82" s="542" t="s">
        <v>200</v>
      </c>
      <c r="B82" s="543"/>
      <c r="C82" s="516" t="str">
        <f>COMPOSIÇÕES!$D$391</f>
        <v>POSTE FIBRA DE VIDRO COMPRIMENTO: 7,5 M, RESISTÊNCIA NOMINAL POSTE: 90 DAN, DIÂMETRO TOPO: 160 MM, DIÂMETRO BASE: 370 MM, CARGA RUPTURA: 180 DAN, FLECHA CARGA NOMINAL: 600 (MÁX) MM, FLECHA RESIDUAL: 37,5 (MÁX. 1,4X CARGA NOMINAL) MM, PROFUNDIDADE ENGAST AMENTO: 1.350 M</v>
      </c>
      <c r="D82" s="517"/>
      <c r="E82" s="517"/>
      <c r="F82" s="517"/>
      <c r="G82" s="517"/>
      <c r="H82" s="517"/>
    </row>
    <row r="83" spans="1:8" ht="34.5" customHeight="1">
      <c r="A83" s="544" t="s">
        <v>459</v>
      </c>
      <c r="B83" s="545"/>
      <c r="C83" s="547" t="s">
        <v>460</v>
      </c>
      <c r="D83" s="548"/>
      <c r="E83" s="566" t="s">
        <v>461</v>
      </c>
      <c r="F83" s="566"/>
      <c r="G83" s="566" t="s">
        <v>461</v>
      </c>
      <c r="H83" s="566"/>
    </row>
    <row r="84" spans="1:8" ht="27" customHeight="1">
      <c r="A84" s="558" t="s">
        <v>375</v>
      </c>
      <c r="B84" s="559"/>
      <c r="C84" s="547" t="s">
        <v>458</v>
      </c>
      <c r="D84" s="548"/>
      <c r="E84" s="551"/>
      <c r="F84" s="552"/>
      <c r="G84" s="529"/>
      <c r="H84" s="529"/>
    </row>
    <row r="85" spans="1:8" ht="27" customHeight="1">
      <c r="A85" s="549" t="s">
        <v>374</v>
      </c>
      <c r="B85" s="550"/>
      <c r="E85" s="562" t="s">
        <v>462</v>
      </c>
      <c r="F85" s="563"/>
      <c r="G85" s="564" t="s">
        <v>463</v>
      </c>
      <c r="H85" s="565"/>
    </row>
    <row r="86" spans="1:8" ht="27" hidden="1" customHeight="1">
      <c r="C86" s="530"/>
      <c r="D86" s="531"/>
      <c r="E86" s="560"/>
      <c r="F86" s="561"/>
      <c r="G86" s="529"/>
      <c r="H86" s="529"/>
    </row>
    <row r="87" spans="1:8" ht="14.25" customHeight="1">
      <c r="A87" s="558" t="s">
        <v>376</v>
      </c>
      <c r="B87" s="559"/>
      <c r="C87" s="519"/>
      <c r="D87" s="520"/>
      <c r="E87" s="519"/>
      <c r="F87" s="520"/>
      <c r="G87" s="521"/>
      <c r="H87" s="522"/>
    </row>
    <row r="88" spans="1:8" ht="15">
      <c r="A88" s="207" t="s">
        <v>273</v>
      </c>
      <c r="B88" s="208" t="s">
        <v>273</v>
      </c>
      <c r="C88" s="525">
        <f>ROUND((759.46/1.2723),2)</f>
        <v>596.91999999999996</v>
      </c>
      <c r="D88" s="526"/>
      <c r="E88" s="525">
        <v>2721.9</v>
      </c>
      <c r="F88" s="526"/>
      <c r="G88" s="525">
        <v>1440</v>
      </c>
      <c r="H88" s="526"/>
    </row>
    <row r="89" spans="1:8" ht="15">
      <c r="A89" s="283"/>
      <c r="B89" s="204"/>
      <c r="C89" s="205"/>
      <c r="E89" s="205"/>
      <c r="F89" s="515" t="s">
        <v>457</v>
      </c>
      <c r="G89" s="515"/>
      <c r="H89" s="209">
        <f>AVERAGE(C88:H88)</f>
        <v>1586.2733333333333</v>
      </c>
    </row>
    <row r="90" spans="1:8" ht="15" thickBot="1">
      <c r="D90" s="291"/>
    </row>
    <row r="91" spans="1:8" ht="105.75" customHeight="1" thickBot="1">
      <c r="A91" s="542" t="s">
        <v>200</v>
      </c>
      <c r="B91" s="543"/>
      <c r="C91" s="516" t="str">
        <f>COMPOSIÇÕES!D405</f>
        <v>QUORUM 100W 3000K - CINZA GRAFITE MTX LUMINÁRIA VIÁRIA LED 100W 14.500LM 145LM/W, DIFUSOR EM VIDRO, TIPO II MÉDIA CUT OFF, 3000K, CORPO EM ALUMINIO INJETADO, TENSÃO 120V-277V, FATOR DE POTÊNCIA ≥0,98, TEMP. DE  OPERAÇÃO -5/50°C, IP66, IK08, 50/60Hz, ISOLAMENTO CLASSE I,  DRIVER DIMERIZÁVEL, VIDA ÚTIL 78.000HRS, FIXAÇÃO EM  BRAÇO 48,3 A 60,3MM, COR DE ACAB. CINZA GRAFITE MTX</v>
      </c>
      <c r="D91" s="517"/>
      <c r="E91" s="517"/>
      <c r="F91" s="517"/>
      <c r="G91" s="517"/>
      <c r="H91" s="517"/>
    </row>
    <row r="92" spans="1:8" ht="27" customHeight="1">
      <c r="A92" s="544" t="s">
        <v>372</v>
      </c>
      <c r="B92" s="545"/>
      <c r="C92" s="518" t="s">
        <v>451</v>
      </c>
      <c r="D92" s="518"/>
      <c r="E92" s="518" t="s">
        <v>441</v>
      </c>
      <c r="F92" s="518"/>
      <c r="G92" s="546" t="s">
        <v>447</v>
      </c>
      <c r="H92" s="546"/>
    </row>
    <row r="93" spans="1:8" ht="27" customHeight="1">
      <c r="A93" s="549" t="s">
        <v>373</v>
      </c>
      <c r="B93" s="550"/>
      <c r="C93" s="551" t="s">
        <v>452</v>
      </c>
      <c r="D93" s="552"/>
      <c r="E93" s="551" t="s">
        <v>442</v>
      </c>
      <c r="F93" s="552"/>
      <c r="G93" s="529" t="s">
        <v>448</v>
      </c>
      <c r="H93" s="529"/>
    </row>
    <row r="94" spans="1:8" ht="27" customHeight="1">
      <c r="A94" s="549" t="s">
        <v>374</v>
      </c>
      <c r="B94" s="550"/>
      <c r="C94" s="562" t="s">
        <v>453</v>
      </c>
      <c r="D94" s="563"/>
      <c r="E94" s="562" t="s">
        <v>440</v>
      </c>
      <c r="F94" s="563"/>
      <c r="G94" s="564" t="s">
        <v>446</v>
      </c>
      <c r="H94" s="565"/>
    </row>
    <row r="95" spans="1:8" ht="27" customHeight="1">
      <c r="A95" s="558" t="s">
        <v>375</v>
      </c>
      <c r="B95" s="559"/>
      <c r="C95" s="560" t="s">
        <v>454</v>
      </c>
      <c r="D95" s="561"/>
      <c r="E95" s="560" t="s">
        <v>443</v>
      </c>
      <c r="F95" s="561"/>
      <c r="G95" s="529" t="s">
        <v>449</v>
      </c>
      <c r="H95" s="529"/>
    </row>
    <row r="96" spans="1:8" ht="27" customHeight="1">
      <c r="A96" s="558" t="s">
        <v>376</v>
      </c>
      <c r="B96" s="559"/>
      <c r="C96" s="519" t="s">
        <v>455</v>
      </c>
      <c r="D96" s="520"/>
      <c r="E96" s="519" t="s">
        <v>445</v>
      </c>
      <c r="F96" s="520"/>
      <c r="G96" s="521" t="s">
        <v>450</v>
      </c>
      <c r="H96" s="522"/>
    </row>
    <row r="97" spans="1:8" ht="15">
      <c r="A97" s="207" t="s">
        <v>273</v>
      </c>
      <c r="B97" s="208" t="s">
        <v>273</v>
      </c>
      <c r="C97" s="525">
        <v>2100</v>
      </c>
      <c r="D97" s="526"/>
      <c r="E97" s="525">
        <v>3214.79</v>
      </c>
      <c r="F97" s="526"/>
      <c r="G97" s="525">
        <v>2337.42</v>
      </c>
      <c r="H97" s="526"/>
    </row>
    <row r="98" spans="1:8" ht="15">
      <c r="A98" s="283"/>
      <c r="B98" s="204"/>
      <c r="C98" s="205"/>
      <c r="E98" s="205"/>
      <c r="F98" s="515" t="s">
        <v>457</v>
      </c>
      <c r="G98" s="515"/>
      <c r="H98" s="209">
        <f>AVERAGE(C97:H97)</f>
        <v>2550.7366666666667</v>
      </c>
    </row>
  </sheetData>
  <mergeCells count="263">
    <mergeCell ref="C88:D88"/>
    <mergeCell ref="E88:F88"/>
    <mergeCell ref="G88:H88"/>
    <mergeCell ref="F89:G89"/>
    <mergeCell ref="A85:B85"/>
    <mergeCell ref="C84:D84"/>
    <mergeCell ref="E85:F85"/>
    <mergeCell ref="G85:H85"/>
    <mergeCell ref="A84:B84"/>
    <mergeCell ref="C86:D86"/>
    <mergeCell ref="E86:F86"/>
    <mergeCell ref="G86:H86"/>
    <mergeCell ref="A87:B87"/>
    <mergeCell ref="C87:D87"/>
    <mergeCell ref="E87:F87"/>
    <mergeCell ref="G87:H87"/>
    <mergeCell ref="A82:B82"/>
    <mergeCell ref="C82:H82"/>
    <mergeCell ref="A83:B83"/>
    <mergeCell ref="C83:D83"/>
    <mergeCell ref="E83:F83"/>
    <mergeCell ref="G83:H83"/>
    <mergeCell ref="E84:F84"/>
    <mergeCell ref="G84:H84"/>
    <mergeCell ref="E97:F97"/>
    <mergeCell ref="G97:H97"/>
    <mergeCell ref="A93:B93"/>
    <mergeCell ref="E93:F93"/>
    <mergeCell ref="G93:H93"/>
    <mergeCell ref="A94:B94"/>
    <mergeCell ref="E94:F94"/>
    <mergeCell ref="G94:H94"/>
    <mergeCell ref="A91:B91"/>
    <mergeCell ref="A92:B92"/>
    <mergeCell ref="E92:F92"/>
    <mergeCell ref="G92:H92"/>
    <mergeCell ref="C92:D92"/>
    <mergeCell ref="C93:D93"/>
    <mergeCell ref="C94:D94"/>
    <mergeCell ref="C91:H91"/>
    <mergeCell ref="F98:G98"/>
    <mergeCell ref="A95:B95"/>
    <mergeCell ref="E95:F95"/>
    <mergeCell ref="G95:H95"/>
    <mergeCell ref="A96:B96"/>
    <mergeCell ref="E96:F96"/>
    <mergeCell ref="G96:H96"/>
    <mergeCell ref="C95:D95"/>
    <mergeCell ref="C96:D96"/>
    <mergeCell ref="C97:D97"/>
    <mergeCell ref="A78:B78"/>
    <mergeCell ref="E78:F78"/>
    <mergeCell ref="G78:H78"/>
    <mergeCell ref="E79:F79"/>
    <mergeCell ref="G79:H79"/>
    <mergeCell ref="A76:B76"/>
    <mergeCell ref="E76:F76"/>
    <mergeCell ref="G76:H76"/>
    <mergeCell ref="A77:B77"/>
    <mergeCell ref="E77:F77"/>
    <mergeCell ref="G77:H77"/>
    <mergeCell ref="C76:D76"/>
    <mergeCell ref="C77:D77"/>
    <mergeCell ref="C78:D78"/>
    <mergeCell ref="C79:D79"/>
    <mergeCell ref="A74:B74"/>
    <mergeCell ref="E74:F74"/>
    <mergeCell ref="G74:H74"/>
    <mergeCell ref="A75:B75"/>
    <mergeCell ref="E75:F75"/>
    <mergeCell ref="G75:H75"/>
    <mergeCell ref="E70:F70"/>
    <mergeCell ref="G70:H70"/>
    <mergeCell ref="A73:B73"/>
    <mergeCell ref="C70:D70"/>
    <mergeCell ref="C74:D74"/>
    <mergeCell ref="C75:D75"/>
    <mergeCell ref="C73:H73"/>
    <mergeCell ref="A68:B68"/>
    <mergeCell ref="E68:F68"/>
    <mergeCell ref="G68:H68"/>
    <mergeCell ref="A69:B69"/>
    <mergeCell ref="E69:F69"/>
    <mergeCell ref="G69:H69"/>
    <mergeCell ref="A66:B66"/>
    <mergeCell ref="E66:F66"/>
    <mergeCell ref="G66:H66"/>
    <mergeCell ref="A67:B67"/>
    <mergeCell ref="E67:F67"/>
    <mergeCell ref="G67:H67"/>
    <mergeCell ref="C66:D66"/>
    <mergeCell ref="C67:D67"/>
    <mergeCell ref="C68:D68"/>
    <mergeCell ref="C69:D69"/>
    <mergeCell ref="A64:B64"/>
    <mergeCell ref="A65:B65"/>
    <mergeCell ref="E65:F65"/>
    <mergeCell ref="G65:H65"/>
    <mergeCell ref="A60:B60"/>
    <mergeCell ref="E60:F60"/>
    <mergeCell ref="G60:H60"/>
    <mergeCell ref="E61:F61"/>
    <mergeCell ref="G61:H61"/>
    <mergeCell ref="C60:D60"/>
    <mergeCell ref="C61:D61"/>
    <mergeCell ref="C65:D65"/>
    <mergeCell ref="C64:H64"/>
    <mergeCell ref="A58:B58"/>
    <mergeCell ref="E58:F58"/>
    <mergeCell ref="G58:H58"/>
    <mergeCell ref="A59:B59"/>
    <mergeCell ref="E59:F59"/>
    <mergeCell ref="G59:H59"/>
    <mergeCell ref="A56:B56"/>
    <mergeCell ref="E56:F56"/>
    <mergeCell ref="G56:H56"/>
    <mergeCell ref="A57:B57"/>
    <mergeCell ref="E57:F57"/>
    <mergeCell ref="G57:H57"/>
    <mergeCell ref="C56:D56"/>
    <mergeCell ref="C57:D57"/>
    <mergeCell ref="C58:D58"/>
    <mergeCell ref="C59:D59"/>
    <mergeCell ref="A55:B55"/>
    <mergeCell ref="A50:B50"/>
    <mergeCell ref="E50:F50"/>
    <mergeCell ref="G50:H50"/>
    <mergeCell ref="A51:B51"/>
    <mergeCell ref="E51:F51"/>
    <mergeCell ref="G51:H51"/>
    <mergeCell ref="C50:D50"/>
    <mergeCell ref="C51:D51"/>
    <mergeCell ref="C52:D52"/>
    <mergeCell ref="C55:H55"/>
    <mergeCell ref="A48:B48"/>
    <mergeCell ref="E48:F48"/>
    <mergeCell ref="G48:H48"/>
    <mergeCell ref="A49:B49"/>
    <mergeCell ref="E49:F49"/>
    <mergeCell ref="G49:H49"/>
    <mergeCell ref="A46:B46"/>
    <mergeCell ref="A47:B47"/>
    <mergeCell ref="E47:F47"/>
    <mergeCell ref="G47:H47"/>
    <mergeCell ref="C47:D47"/>
    <mergeCell ref="C48:D48"/>
    <mergeCell ref="C49:D49"/>
    <mergeCell ref="C46:H46"/>
    <mergeCell ref="A42:B42"/>
    <mergeCell ref="E42:F42"/>
    <mergeCell ref="G42:H42"/>
    <mergeCell ref="G43:H43"/>
    <mergeCell ref="A40:B40"/>
    <mergeCell ref="E40:F40"/>
    <mergeCell ref="G40:H40"/>
    <mergeCell ref="A41:B41"/>
    <mergeCell ref="E41:F41"/>
    <mergeCell ref="G41:H41"/>
    <mergeCell ref="E43:F43"/>
    <mergeCell ref="C40:D40"/>
    <mergeCell ref="C41:D41"/>
    <mergeCell ref="C42:D42"/>
    <mergeCell ref="C43:D43"/>
    <mergeCell ref="A38:B38"/>
    <mergeCell ref="E38:F38"/>
    <mergeCell ref="G38:H38"/>
    <mergeCell ref="A39:B39"/>
    <mergeCell ref="E39:F39"/>
    <mergeCell ref="G39:H39"/>
    <mergeCell ref="E34:F34"/>
    <mergeCell ref="G34:H34"/>
    <mergeCell ref="A37:B37"/>
    <mergeCell ref="C34:D34"/>
    <mergeCell ref="C38:D38"/>
    <mergeCell ref="C39:D39"/>
    <mergeCell ref="C37:H37"/>
    <mergeCell ref="A32:B32"/>
    <mergeCell ref="E32:F32"/>
    <mergeCell ref="G32:H32"/>
    <mergeCell ref="A33:B33"/>
    <mergeCell ref="E33:F33"/>
    <mergeCell ref="G33:H33"/>
    <mergeCell ref="A30:B30"/>
    <mergeCell ref="E30:F30"/>
    <mergeCell ref="G30:H30"/>
    <mergeCell ref="A31:B31"/>
    <mergeCell ref="E31:F31"/>
    <mergeCell ref="G31:H31"/>
    <mergeCell ref="C30:D30"/>
    <mergeCell ref="C31:D31"/>
    <mergeCell ref="C32:D32"/>
    <mergeCell ref="C33:D33"/>
    <mergeCell ref="A28:B28"/>
    <mergeCell ref="A29:B29"/>
    <mergeCell ref="E29:F29"/>
    <mergeCell ref="G29:H29"/>
    <mergeCell ref="A24:B24"/>
    <mergeCell ref="E24:F24"/>
    <mergeCell ref="G24:H24"/>
    <mergeCell ref="E25:F25"/>
    <mergeCell ref="G25:H25"/>
    <mergeCell ref="C24:D24"/>
    <mergeCell ref="C25:D25"/>
    <mergeCell ref="C29:D29"/>
    <mergeCell ref="C28:H28"/>
    <mergeCell ref="A23:B23"/>
    <mergeCell ref="E23:F23"/>
    <mergeCell ref="G23:H23"/>
    <mergeCell ref="A20:B20"/>
    <mergeCell ref="E20:F20"/>
    <mergeCell ref="G20:H20"/>
    <mergeCell ref="A21:B21"/>
    <mergeCell ref="E21:F21"/>
    <mergeCell ref="G21:H21"/>
    <mergeCell ref="C23:D23"/>
    <mergeCell ref="C21:D21"/>
    <mergeCell ref="C22:D22"/>
    <mergeCell ref="A22:B22"/>
    <mergeCell ref="E22:F22"/>
    <mergeCell ref="G22:H22"/>
    <mergeCell ref="A2:H2"/>
    <mergeCell ref="A4:H4"/>
    <mergeCell ref="A6:H6"/>
    <mergeCell ref="A7:F7"/>
    <mergeCell ref="A8:H8"/>
    <mergeCell ref="A19:B19"/>
    <mergeCell ref="A10:B10"/>
    <mergeCell ref="A11:B11"/>
    <mergeCell ref="E11:F11"/>
    <mergeCell ref="G11:H11"/>
    <mergeCell ref="C11:D11"/>
    <mergeCell ref="A12:B12"/>
    <mergeCell ref="E12:F12"/>
    <mergeCell ref="G12:H12"/>
    <mergeCell ref="C12:D12"/>
    <mergeCell ref="A13:B13"/>
    <mergeCell ref="E13:F13"/>
    <mergeCell ref="G13:H13"/>
    <mergeCell ref="C13:D13"/>
    <mergeCell ref="A14:B14"/>
    <mergeCell ref="E14:F14"/>
    <mergeCell ref="A15:B15"/>
    <mergeCell ref="F80:G80"/>
    <mergeCell ref="F71:G71"/>
    <mergeCell ref="F62:G62"/>
    <mergeCell ref="F53:G53"/>
    <mergeCell ref="F44:G44"/>
    <mergeCell ref="F35:G35"/>
    <mergeCell ref="F26:G26"/>
    <mergeCell ref="F17:G17"/>
    <mergeCell ref="C10:H10"/>
    <mergeCell ref="C19:H19"/>
    <mergeCell ref="C20:D20"/>
    <mergeCell ref="E15:F15"/>
    <mergeCell ref="G15:H15"/>
    <mergeCell ref="C15:D15"/>
    <mergeCell ref="E16:F16"/>
    <mergeCell ref="G16:H16"/>
    <mergeCell ref="C16:D16"/>
    <mergeCell ref="G14:H14"/>
    <mergeCell ref="C14:D14"/>
    <mergeCell ref="E52:F52"/>
    <mergeCell ref="G52:H52"/>
  </mergeCells>
  <hyperlinks>
    <hyperlink ref="E24" r:id="rId1"/>
    <hyperlink ref="E15" r:id="rId2"/>
    <hyperlink ref="E33" r:id="rId3"/>
    <hyperlink ref="E42" r:id="rId4"/>
    <hyperlink ref="E51" r:id="rId5"/>
    <hyperlink ref="E60" r:id="rId6"/>
    <hyperlink ref="E69" r:id="rId7"/>
    <hyperlink ref="E78" r:id="rId8"/>
    <hyperlink ref="E96" r:id="rId9"/>
    <hyperlink ref="G15" r:id="rId10"/>
    <hyperlink ref="G24" r:id="rId11"/>
    <hyperlink ref="G33" r:id="rId12"/>
    <hyperlink ref="G42" r:id="rId13"/>
    <hyperlink ref="G51" r:id="rId14"/>
    <hyperlink ref="G60" r:id="rId15"/>
    <hyperlink ref="G69" r:id="rId16"/>
    <hyperlink ref="G78" r:id="rId17"/>
    <hyperlink ref="G96" r:id="rId18"/>
    <hyperlink ref="C96" r:id="rId19"/>
    <hyperlink ref="C78" r:id="rId20"/>
    <hyperlink ref="C69" r:id="rId21"/>
    <hyperlink ref="C60" r:id="rId22"/>
    <hyperlink ref="C51" r:id="rId23"/>
    <hyperlink ref="C42" r:id="rId24"/>
    <hyperlink ref="C33" r:id="rId25"/>
    <hyperlink ref="C24" r:id="rId26"/>
  </hyperlinks>
  <printOptions horizontalCentered="1"/>
  <pageMargins left="0.31496062992125984" right="0.31496062992125984" top="0.78740157480314965" bottom="0.78740157480314965" header="0.31496062992125984" footer="0.31496062992125984"/>
  <pageSetup paperSize="9" scale="60" fitToHeight="2" orientation="portrait" r:id="rId27"/>
  <headerFooter>
    <oddFooter>&amp;LAna Débora dos Santos Almeida
Assessora Técnica
Engenheira Civil
Matricula: 8153
RNP: 050011775-6
05/12/2024&amp;CPágina &amp;P de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7"/>
  <sheetViews>
    <sheetView topLeftCell="A13" workbookViewId="0">
      <selection activeCell="D15" sqref="D15"/>
    </sheetView>
  </sheetViews>
  <sheetFormatPr defaultRowHeight="14.25"/>
  <cols>
    <col min="1" max="1" width="16.375" style="10" customWidth="1"/>
    <col min="2" max="2" width="18.125" style="10" bestFit="1" customWidth="1"/>
    <col min="3" max="3" width="16.375" style="10" customWidth="1"/>
    <col min="4" max="4" width="73.875" style="11" customWidth="1"/>
    <col min="5" max="5" width="16.625" style="10" customWidth="1"/>
    <col min="6" max="6" width="18.5" style="26" customWidth="1"/>
  </cols>
  <sheetData>
    <row r="1" spans="1:8" ht="57" customHeight="1" thickBot="1">
      <c r="A1" s="473"/>
      <c r="B1" s="474"/>
      <c r="C1" s="474"/>
      <c r="D1" s="474"/>
      <c r="E1" s="474"/>
      <c r="F1" s="34"/>
    </row>
    <row r="2" spans="1:8" s="30" customFormat="1" ht="15.75" thickBot="1">
      <c r="A2" s="464" t="s">
        <v>18</v>
      </c>
      <c r="B2" s="465"/>
      <c r="C2" s="465"/>
      <c r="D2" s="465"/>
      <c r="E2" s="465"/>
      <c r="F2" s="466"/>
      <c r="G2" s="29"/>
    </row>
    <row r="3" spans="1:8" s="30" customFormat="1" ht="15" thickBot="1">
      <c r="A3" s="467"/>
      <c r="B3" s="468"/>
      <c r="C3" s="468"/>
      <c r="D3" s="468"/>
      <c r="E3" s="468"/>
      <c r="F3" s="469"/>
      <c r="G3" s="29"/>
    </row>
    <row r="4" spans="1:8" s="30" customFormat="1" ht="15.75" thickBot="1">
      <c r="A4" s="464" t="s">
        <v>19</v>
      </c>
      <c r="B4" s="465"/>
      <c r="C4" s="465"/>
      <c r="D4" s="465"/>
      <c r="E4" s="465"/>
      <c r="F4" s="466"/>
      <c r="G4" s="29"/>
    </row>
    <row r="5" spans="1:8" s="30" customFormat="1" ht="15" thickBot="1">
      <c r="A5" s="467"/>
      <c r="B5" s="468"/>
      <c r="C5" s="468"/>
      <c r="D5" s="468"/>
      <c r="E5" s="468"/>
      <c r="F5" s="469"/>
      <c r="G5" s="18"/>
    </row>
    <row r="6" spans="1:8" s="30" customFormat="1" ht="52.5" customHeight="1" thickBot="1">
      <c r="A6" s="475" t="s">
        <v>20</v>
      </c>
      <c r="B6" s="476"/>
      <c r="C6" s="476"/>
      <c r="D6" s="476"/>
      <c r="E6" s="476"/>
      <c r="F6" s="477"/>
      <c r="G6" s="29"/>
      <c r="H6" s="30" t="s">
        <v>186</v>
      </c>
    </row>
    <row r="7" spans="1:8" s="30" customFormat="1" ht="37.5" customHeight="1" thickBot="1">
      <c r="A7" s="31"/>
      <c r="B7" s="32"/>
      <c r="C7" s="32"/>
      <c r="D7" s="32"/>
      <c r="E7" s="32"/>
      <c r="F7" s="33"/>
      <c r="G7" s="29"/>
    </row>
    <row r="8" spans="1:8" s="30" customFormat="1" ht="15.75" thickBot="1">
      <c r="A8" s="464" t="s">
        <v>0</v>
      </c>
      <c r="B8" s="465"/>
      <c r="C8" s="465"/>
      <c r="D8" s="465"/>
      <c r="E8" s="465"/>
      <c r="F8" s="466"/>
      <c r="G8" s="29"/>
    </row>
    <row r="9" spans="1:8" s="30" customFormat="1" ht="15" thickBot="1">
      <c r="A9" s="467"/>
      <c r="B9" s="468"/>
      <c r="C9" s="468"/>
      <c r="D9" s="468"/>
      <c r="E9" s="468"/>
      <c r="F9" s="469"/>
      <c r="G9" s="18"/>
    </row>
    <row r="10" spans="1:8" s="30" customFormat="1" ht="15.75" thickBot="1">
      <c r="A10" s="470" t="s">
        <v>21</v>
      </c>
      <c r="B10" s="471"/>
      <c r="C10" s="471"/>
      <c r="D10" s="471"/>
      <c r="E10" s="471"/>
      <c r="F10" s="472"/>
      <c r="G10" s="29"/>
    </row>
    <row r="11" spans="1:8" ht="16.5" thickBot="1">
      <c r="A11" s="28"/>
      <c r="B11" s="27"/>
      <c r="C11" s="27"/>
      <c r="D11" s="27"/>
      <c r="E11" s="27"/>
      <c r="F11" s="35"/>
    </row>
    <row r="12" spans="1:8" ht="15">
      <c r="A12" s="37" t="s">
        <v>1</v>
      </c>
      <c r="B12" s="38" t="s">
        <v>23</v>
      </c>
      <c r="C12" s="38" t="s">
        <v>22</v>
      </c>
      <c r="D12" s="38" t="s">
        <v>24</v>
      </c>
      <c r="E12" s="38" t="s">
        <v>25</v>
      </c>
      <c r="F12" s="38" t="s">
        <v>26</v>
      </c>
    </row>
    <row r="13" spans="1:8" ht="409.5" customHeight="1">
      <c r="A13" s="1">
        <v>1</v>
      </c>
      <c r="B13" s="2" t="s">
        <v>28</v>
      </c>
      <c r="C13" s="36"/>
      <c r="D13" s="3" t="s">
        <v>2</v>
      </c>
      <c r="E13" s="4" t="s">
        <v>29</v>
      </c>
      <c r="F13" s="5">
        <v>12</v>
      </c>
      <c r="G13" t="s">
        <v>27</v>
      </c>
    </row>
    <row r="14" spans="1:8" ht="25.5" customHeight="1">
      <c r="A14" s="1">
        <v>2</v>
      </c>
      <c r="B14" s="2" t="s">
        <v>30</v>
      </c>
      <c r="C14" s="36"/>
      <c r="D14" s="3" t="s">
        <v>31</v>
      </c>
      <c r="E14" s="4" t="s">
        <v>32</v>
      </c>
      <c r="F14" s="5">
        <v>50</v>
      </c>
      <c r="G14" t="s">
        <v>184</v>
      </c>
      <c r="H14" t="s">
        <v>197</v>
      </c>
    </row>
    <row r="15" spans="1:8" ht="81" customHeight="1">
      <c r="A15" s="1">
        <v>3</v>
      </c>
      <c r="B15" s="2" t="s">
        <v>33</v>
      </c>
      <c r="C15" s="36"/>
      <c r="D15" s="3" t="s">
        <v>34</v>
      </c>
      <c r="E15" s="4" t="s">
        <v>35</v>
      </c>
      <c r="F15" s="5">
        <v>4500</v>
      </c>
      <c r="G15" t="s">
        <v>184</v>
      </c>
      <c r="H15" t="s">
        <v>197</v>
      </c>
    </row>
    <row r="16" spans="1:8" ht="83.25" customHeight="1">
      <c r="A16" s="1">
        <v>4</v>
      </c>
      <c r="B16" s="2" t="s">
        <v>36</v>
      </c>
      <c r="C16" s="36"/>
      <c r="D16" s="3" t="s">
        <v>37</v>
      </c>
      <c r="E16" s="4" t="s">
        <v>35</v>
      </c>
      <c r="F16" s="5">
        <v>682</v>
      </c>
      <c r="G16" t="s">
        <v>184</v>
      </c>
      <c r="H16" t="s">
        <v>197</v>
      </c>
    </row>
    <row r="17" spans="1:8" ht="48" customHeight="1">
      <c r="A17" s="1">
        <v>5</v>
      </c>
      <c r="B17" s="2" t="s">
        <v>38</v>
      </c>
      <c r="C17" s="36"/>
      <c r="D17" s="3" t="s">
        <v>39</v>
      </c>
      <c r="E17" s="4" t="s">
        <v>35</v>
      </c>
      <c r="F17" s="5">
        <v>500</v>
      </c>
      <c r="G17" t="s">
        <v>184</v>
      </c>
    </row>
    <row r="18" spans="1:8" ht="55.5" customHeight="1">
      <c r="A18" s="1">
        <v>6</v>
      </c>
      <c r="B18" s="2" t="s">
        <v>40</v>
      </c>
      <c r="C18" s="36"/>
      <c r="D18" s="3" t="s">
        <v>41</v>
      </c>
      <c r="E18" s="4" t="s">
        <v>35</v>
      </c>
      <c r="F18" s="5">
        <v>1500</v>
      </c>
      <c r="G18" t="s">
        <v>184</v>
      </c>
      <c r="H18" t="s">
        <v>185</v>
      </c>
    </row>
    <row r="19" spans="1:8" ht="55.5" customHeight="1">
      <c r="A19" s="1">
        <v>7</v>
      </c>
      <c r="B19" s="2" t="s">
        <v>42</v>
      </c>
      <c r="C19" s="36"/>
      <c r="D19" s="3" t="s">
        <v>43</v>
      </c>
      <c r="E19" s="4" t="s">
        <v>35</v>
      </c>
      <c r="F19" s="5">
        <v>840</v>
      </c>
      <c r="G19" t="s">
        <v>184</v>
      </c>
      <c r="H19" t="s">
        <v>185</v>
      </c>
    </row>
    <row r="20" spans="1:8" ht="55.5" customHeight="1">
      <c r="A20" s="1">
        <v>8</v>
      </c>
      <c r="B20" s="2" t="s">
        <v>44</v>
      </c>
      <c r="C20" s="36"/>
      <c r="D20" s="3" t="s">
        <v>45</v>
      </c>
      <c r="E20" s="4" t="s">
        <v>35</v>
      </c>
      <c r="F20" s="5">
        <v>200</v>
      </c>
      <c r="G20" t="s">
        <v>184</v>
      </c>
      <c r="H20" t="s">
        <v>185</v>
      </c>
    </row>
    <row r="21" spans="1:8" ht="55.5" customHeight="1">
      <c r="A21" s="1">
        <v>9</v>
      </c>
      <c r="B21" s="2" t="s">
        <v>46</v>
      </c>
      <c r="C21" s="36"/>
      <c r="D21" s="3" t="s">
        <v>47</v>
      </c>
      <c r="E21" s="4" t="s">
        <v>35</v>
      </c>
      <c r="F21" s="5">
        <v>1000</v>
      </c>
      <c r="G21" t="s">
        <v>184</v>
      </c>
      <c r="H21" t="s">
        <v>185</v>
      </c>
    </row>
    <row r="22" spans="1:8" ht="55.5" customHeight="1">
      <c r="A22" s="1">
        <v>10</v>
      </c>
      <c r="B22" s="2" t="s">
        <v>48</v>
      </c>
      <c r="C22" s="36"/>
      <c r="D22" s="3" t="s">
        <v>49</v>
      </c>
      <c r="E22" s="4" t="s">
        <v>35</v>
      </c>
      <c r="F22" s="5">
        <v>500</v>
      </c>
      <c r="G22" t="s">
        <v>184</v>
      </c>
      <c r="H22" t="s">
        <v>185</v>
      </c>
    </row>
    <row r="23" spans="1:8" ht="55.5" customHeight="1">
      <c r="A23" s="1">
        <v>11</v>
      </c>
      <c r="B23" s="2" t="s">
        <v>50</v>
      </c>
      <c r="C23" s="36"/>
      <c r="D23" s="3" t="s">
        <v>51</v>
      </c>
      <c r="E23" s="4" t="s">
        <v>35</v>
      </c>
      <c r="F23" s="5">
        <v>300</v>
      </c>
      <c r="G23" t="s">
        <v>184</v>
      </c>
      <c r="H23" t="s">
        <v>185</v>
      </c>
    </row>
    <row r="24" spans="1:8" ht="55.5" customHeight="1">
      <c r="A24" s="1">
        <v>12</v>
      </c>
      <c r="B24" s="2" t="s">
        <v>52</v>
      </c>
      <c r="C24" s="36"/>
      <c r="D24" s="3" t="s">
        <v>53</v>
      </c>
      <c r="E24" s="4" t="s">
        <v>35</v>
      </c>
      <c r="F24" s="5">
        <v>300</v>
      </c>
      <c r="G24" t="s">
        <v>184</v>
      </c>
      <c r="H24" t="s">
        <v>185</v>
      </c>
    </row>
    <row r="25" spans="1:8" ht="69" customHeight="1">
      <c r="A25" s="1">
        <v>13</v>
      </c>
      <c r="B25" s="2" t="s">
        <v>54</v>
      </c>
      <c r="C25" s="36"/>
      <c r="D25" s="3" t="s">
        <v>55</v>
      </c>
      <c r="E25" s="4" t="s">
        <v>35</v>
      </c>
      <c r="F25" s="5">
        <v>200</v>
      </c>
      <c r="G25" t="s">
        <v>187</v>
      </c>
    </row>
    <row r="26" spans="1:8" ht="79.5" customHeight="1">
      <c r="A26" s="1">
        <v>14</v>
      </c>
      <c r="B26" s="2" t="s">
        <v>56</v>
      </c>
      <c r="C26" s="36"/>
      <c r="D26" s="3" t="s">
        <v>57</v>
      </c>
      <c r="E26" s="4" t="s">
        <v>35</v>
      </c>
      <c r="F26" s="5">
        <v>300</v>
      </c>
      <c r="G26" t="s">
        <v>187</v>
      </c>
    </row>
    <row r="27" spans="1:8" ht="66" customHeight="1">
      <c r="A27" s="1">
        <v>15</v>
      </c>
      <c r="B27" s="2" t="s">
        <v>58</v>
      </c>
      <c r="C27" s="36"/>
      <c r="D27" s="3" t="s">
        <v>59</v>
      </c>
      <c r="E27" s="4" t="s">
        <v>35</v>
      </c>
      <c r="F27" s="5">
        <v>300</v>
      </c>
      <c r="G27" t="s">
        <v>187</v>
      </c>
    </row>
    <row r="28" spans="1:8" ht="69" customHeight="1">
      <c r="A28" s="1">
        <v>16</v>
      </c>
      <c r="B28" s="2" t="s">
        <v>60</v>
      </c>
      <c r="C28" s="36"/>
      <c r="D28" s="3" t="s">
        <v>61</v>
      </c>
      <c r="E28" s="4" t="s">
        <v>35</v>
      </c>
      <c r="F28" s="5">
        <v>3500</v>
      </c>
      <c r="G28" t="s">
        <v>187</v>
      </c>
    </row>
    <row r="29" spans="1:8" ht="74.25" customHeight="1">
      <c r="A29" s="1">
        <v>17</v>
      </c>
      <c r="B29" s="2" t="s">
        <v>62</v>
      </c>
      <c r="C29" s="36"/>
      <c r="D29" s="3" t="s">
        <v>63</v>
      </c>
      <c r="E29" s="4" t="s">
        <v>35</v>
      </c>
      <c r="F29" s="5">
        <v>300</v>
      </c>
      <c r="G29" t="s">
        <v>187</v>
      </c>
    </row>
    <row r="30" spans="1:8" ht="74.25" customHeight="1">
      <c r="A30" s="1">
        <v>18</v>
      </c>
      <c r="B30" s="2" t="s">
        <v>64</v>
      </c>
      <c r="C30" s="36"/>
      <c r="D30" s="3" t="s">
        <v>65</v>
      </c>
      <c r="E30" s="4" t="s">
        <v>35</v>
      </c>
      <c r="F30" s="5">
        <v>300</v>
      </c>
      <c r="G30" t="s">
        <v>187</v>
      </c>
    </row>
    <row r="31" spans="1:8" ht="74.25" customHeight="1">
      <c r="A31" s="1">
        <v>19</v>
      </c>
      <c r="B31" s="2" t="s">
        <v>66</v>
      </c>
      <c r="C31" s="36"/>
      <c r="D31" s="3" t="s">
        <v>67</v>
      </c>
      <c r="E31" s="4" t="s">
        <v>35</v>
      </c>
      <c r="F31" s="5">
        <v>250</v>
      </c>
      <c r="G31" t="s">
        <v>187</v>
      </c>
    </row>
    <row r="32" spans="1:8" ht="74.25" customHeight="1">
      <c r="A32" s="1">
        <v>20</v>
      </c>
      <c r="B32" s="2" t="s">
        <v>68</v>
      </c>
      <c r="C32" s="36"/>
      <c r="D32" s="3" t="s">
        <v>69</v>
      </c>
      <c r="E32" s="4" t="s">
        <v>35</v>
      </c>
      <c r="F32" s="5">
        <v>300</v>
      </c>
      <c r="G32" t="s">
        <v>187</v>
      </c>
    </row>
    <row r="33" spans="1:10" ht="74.25" customHeight="1">
      <c r="A33" s="1">
        <v>21</v>
      </c>
      <c r="B33" s="2" t="s">
        <v>70</v>
      </c>
      <c r="C33" s="36"/>
      <c r="D33" s="3" t="s">
        <v>71</v>
      </c>
      <c r="E33" s="4" t="s">
        <v>35</v>
      </c>
      <c r="F33" s="5">
        <v>300</v>
      </c>
      <c r="G33" t="s">
        <v>187</v>
      </c>
    </row>
    <row r="34" spans="1:10" ht="56.25" customHeight="1">
      <c r="A34" s="1">
        <v>22</v>
      </c>
      <c r="B34" s="2" t="s">
        <v>72</v>
      </c>
      <c r="C34" s="36"/>
      <c r="D34" s="3" t="s">
        <v>73</v>
      </c>
      <c r="E34" s="4" t="s">
        <v>35</v>
      </c>
      <c r="F34" s="5">
        <v>300</v>
      </c>
      <c r="G34" t="s">
        <v>184</v>
      </c>
      <c r="H34" t="s">
        <v>188</v>
      </c>
    </row>
    <row r="35" spans="1:10" ht="56.25" customHeight="1">
      <c r="A35" s="1">
        <v>23</v>
      </c>
      <c r="B35" s="2" t="s">
        <v>74</v>
      </c>
      <c r="C35" s="36"/>
      <c r="D35" s="3" t="s">
        <v>75</v>
      </c>
      <c r="E35" s="4" t="s">
        <v>35</v>
      </c>
      <c r="F35" s="5">
        <v>300</v>
      </c>
      <c r="G35" t="s">
        <v>184</v>
      </c>
      <c r="H35" t="s">
        <v>188</v>
      </c>
    </row>
    <row r="36" spans="1:10" ht="56.25" customHeight="1">
      <c r="A36" s="1">
        <v>24</v>
      </c>
      <c r="B36" s="2" t="s">
        <v>76</v>
      </c>
      <c r="C36" s="36"/>
      <c r="D36" s="3" t="s">
        <v>77</v>
      </c>
      <c r="E36" s="4" t="s">
        <v>35</v>
      </c>
      <c r="F36" s="5">
        <v>5000</v>
      </c>
      <c r="G36" t="s">
        <v>184</v>
      </c>
      <c r="H36" t="s">
        <v>188</v>
      </c>
    </row>
    <row r="37" spans="1:10" ht="56.25" customHeight="1">
      <c r="A37" s="1">
        <v>25</v>
      </c>
      <c r="B37" s="2" t="s">
        <v>78</v>
      </c>
      <c r="C37" s="36"/>
      <c r="D37" s="3" t="s">
        <v>79</v>
      </c>
      <c r="E37" s="4" t="s">
        <v>35</v>
      </c>
      <c r="F37" s="5">
        <v>300</v>
      </c>
      <c r="G37" t="s">
        <v>184</v>
      </c>
      <c r="H37" t="s">
        <v>188</v>
      </c>
    </row>
    <row r="38" spans="1:10" ht="41.25" customHeight="1">
      <c r="A38" s="1">
        <v>26</v>
      </c>
      <c r="B38" s="2" t="s">
        <v>80</v>
      </c>
      <c r="C38" s="36"/>
      <c r="D38" s="3" t="s">
        <v>81</v>
      </c>
      <c r="E38" s="4" t="s">
        <v>35</v>
      </c>
      <c r="F38" s="5">
        <v>50</v>
      </c>
      <c r="G38">
        <v>96985</v>
      </c>
      <c r="H38" t="s">
        <v>189</v>
      </c>
    </row>
    <row r="39" spans="1:10" ht="41.25" customHeight="1">
      <c r="A39" s="1">
        <v>27</v>
      </c>
      <c r="B39" s="2" t="s">
        <v>82</v>
      </c>
      <c r="C39" s="36"/>
      <c r="D39" s="3" t="s">
        <v>83</v>
      </c>
      <c r="E39" s="4" t="s">
        <v>84</v>
      </c>
      <c r="F39" s="5">
        <v>100</v>
      </c>
      <c r="G39" t="s">
        <v>190</v>
      </c>
    </row>
    <row r="40" spans="1:10" ht="41.25" customHeight="1">
      <c r="A40" s="1">
        <v>28</v>
      </c>
      <c r="B40" s="2" t="s">
        <v>85</v>
      </c>
      <c r="C40" s="36"/>
      <c r="D40" s="3" t="s">
        <v>86</v>
      </c>
      <c r="E40" s="4" t="s">
        <v>84</v>
      </c>
      <c r="F40" s="5">
        <v>100</v>
      </c>
      <c r="G40" t="s">
        <v>190</v>
      </c>
    </row>
    <row r="41" spans="1:10" ht="41.25" customHeight="1">
      <c r="A41" s="1">
        <v>29</v>
      </c>
      <c r="B41" s="2" t="s">
        <v>87</v>
      </c>
      <c r="C41" s="36"/>
      <c r="D41" s="3" t="s">
        <v>88</v>
      </c>
      <c r="E41" s="4" t="s">
        <v>84</v>
      </c>
      <c r="F41" s="5">
        <v>100</v>
      </c>
      <c r="G41" t="s">
        <v>190</v>
      </c>
    </row>
    <row r="42" spans="1:10" ht="40.5" customHeight="1">
      <c r="A42" s="39">
        <v>32</v>
      </c>
      <c r="B42" s="2" t="s">
        <v>92</v>
      </c>
      <c r="C42" s="36"/>
      <c r="D42" s="3" t="s">
        <v>93</v>
      </c>
      <c r="E42" s="4" t="s">
        <v>35</v>
      </c>
      <c r="F42" s="5">
        <v>200</v>
      </c>
      <c r="G42" t="s">
        <v>190</v>
      </c>
    </row>
    <row r="43" spans="1:10" ht="57" customHeight="1">
      <c r="A43" s="1">
        <v>30</v>
      </c>
      <c r="B43" s="2" t="s">
        <v>89</v>
      </c>
      <c r="C43" s="36"/>
      <c r="D43" s="3" t="s">
        <v>191</v>
      </c>
      <c r="E43" s="4" t="s">
        <v>84</v>
      </c>
      <c r="F43" s="5">
        <v>100</v>
      </c>
      <c r="G43" t="s">
        <v>190</v>
      </c>
    </row>
    <row r="44" spans="1:10" ht="55.5" customHeight="1">
      <c r="A44" s="1">
        <v>31</v>
      </c>
      <c r="B44" s="2" t="s">
        <v>90</v>
      </c>
      <c r="C44" s="36"/>
      <c r="D44" s="3" t="s">
        <v>91</v>
      </c>
      <c r="E44" s="4" t="s">
        <v>84</v>
      </c>
      <c r="F44" s="5">
        <v>50</v>
      </c>
      <c r="G44" t="s">
        <v>190</v>
      </c>
    </row>
    <row r="45" spans="1:10" ht="55.5" customHeight="1">
      <c r="A45" s="1">
        <v>33</v>
      </c>
      <c r="B45" s="2" t="s">
        <v>94</v>
      </c>
      <c r="C45" s="36"/>
      <c r="D45" s="3" t="s">
        <v>95</v>
      </c>
      <c r="E45" s="4" t="s">
        <v>35</v>
      </c>
      <c r="F45" s="5">
        <v>80</v>
      </c>
      <c r="G45" t="s">
        <v>192</v>
      </c>
    </row>
    <row r="46" spans="1:10" ht="38.25" customHeight="1">
      <c r="A46" s="1">
        <v>34</v>
      </c>
      <c r="B46" s="2" t="s">
        <v>96</v>
      </c>
      <c r="C46" s="36"/>
      <c r="D46" s="3" t="s">
        <v>97</v>
      </c>
      <c r="E46" s="4" t="s">
        <v>35</v>
      </c>
      <c r="F46" s="5">
        <v>30</v>
      </c>
      <c r="H46" s="40" t="s">
        <v>193</v>
      </c>
      <c r="I46" s="40" t="s">
        <v>197</v>
      </c>
      <c r="J46" t="s">
        <v>194</v>
      </c>
    </row>
    <row r="47" spans="1:10" ht="38.25" customHeight="1">
      <c r="A47" s="1">
        <v>35</v>
      </c>
      <c r="B47" s="2" t="s">
        <v>98</v>
      </c>
      <c r="C47" s="36"/>
      <c r="D47" s="3" t="s">
        <v>99</v>
      </c>
      <c r="E47" s="4" t="s">
        <v>35</v>
      </c>
      <c r="F47" s="5">
        <v>50</v>
      </c>
      <c r="G47" t="s">
        <v>190</v>
      </c>
      <c r="I47" t="s">
        <v>197</v>
      </c>
    </row>
    <row r="48" spans="1:10" ht="38.25" customHeight="1">
      <c r="A48" s="1">
        <v>36</v>
      </c>
      <c r="B48" s="2" t="s">
        <v>100</v>
      </c>
      <c r="C48" s="36"/>
      <c r="D48" s="3" t="s">
        <v>101</v>
      </c>
      <c r="E48" s="4" t="s">
        <v>35</v>
      </c>
      <c r="F48" s="5">
        <v>30</v>
      </c>
      <c r="G48" t="s">
        <v>190</v>
      </c>
      <c r="I48" t="s">
        <v>197</v>
      </c>
    </row>
    <row r="49" spans="1:9" ht="38.25" customHeight="1">
      <c r="A49" s="1">
        <v>37</v>
      </c>
      <c r="B49" s="2" t="s">
        <v>10</v>
      </c>
      <c r="C49" s="36"/>
      <c r="D49" s="3" t="s">
        <v>102</v>
      </c>
      <c r="E49" s="4" t="s">
        <v>35</v>
      </c>
      <c r="F49" s="5">
        <v>200</v>
      </c>
      <c r="G49" t="s">
        <v>190</v>
      </c>
      <c r="I49" t="s">
        <v>197</v>
      </c>
    </row>
    <row r="50" spans="1:9" ht="38.25" customHeight="1">
      <c r="A50" s="1">
        <v>38</v>
      </c>
      <c r="B50" s="2" t="s">
        <v>103</v>
      </c>
      <c r="C50" s="36"/>
      <c r="D50" s="3" t="s">
        <v>104</v>
      </c>
      <c r="E50" s="4" t="s">
        <v>35</v>
      </c>
      <c r="F50" s="5">
        <v>5</v>
      </c>
      <c r="G50" t="s">
        <v>190</v>
      </c>
      <c r="I50" t="s">
        <v>197</v>
      </c>
    </row>
    <row r="51" spans="1:9" ht="38.25" customHeight="1">
      <c r="A51" s="1">
        <v>39</v>
      </c>
      <c r="B51" s="2" t="s">
        <v>105</v>
      </c>
      <c r="C51" s="36"/>
      <c r="D51" s="3" t="s">
        <v>106</v>
      </c>
      <c r="E51" s="4" t="s">
        <v>35</v>
      </c>
      <c r="F51" s="5">
        <v>5</v>
      </c>
      <c r="G51" t="s">
        <v>190</v>
      </c>
      <c r="I51" t="s">
        <v>197</v>
      </c>
    </row>
    <row r="52" spans="1:9" ht="38.25" customHeight="1">
      <c r="A52" s="1">
        <v>40</v>
      </c>
      <c r="B52" s="2" t="s">
        <v>107</v>
      </c>
      <c r="C52" s="36"/>
      <c r="D52" s="3" t="s">
        <v>108</v>
      </c>
      <c r="E52" s="4" t="s">
        <v>35</v>
      </c>
      <c r="F52" s="5">
        <v>5</v>
      </c>
      <c r="G52" t="s">
        <v>190</v>
      </c>
      <c r="I52" t="s">
        <v>197</v>
      </c>
    </row>
    <row r="53" spans="1:9" ht="38.25" customHeight="1">
      <c r="A53" s="1">
        <v>41</v>
      </c>
      <c r="B53" s="2" t="s">
        <v>109</v>
      </c>
      <c r="C53" s="36"/>
      <c r="D53" s="3" t="s">
        <v>110</v>
      </c>
      <c r="E53" s="4" t="s">
        <v>35</v>
      </c>
      <c r="F53" s="5">
        <v>5</v>
      </c>
      <c r="G53" t="s">
        <v>190</v>
      </c>
      <c r="I53" t="s">
        <v>197</v>
      </c>
    </row>
    <row r="54" spans="1:9" ht="38.25" customHeight="1">
      <c r="A54" s="1">
        <v>42</v>
      </c>
      <c r="B54" s="2" t="s">
        <v>111</v>
      </c>
      <c r="C54" s="36"/>
      <c r="D54" s="3" t="s">
        <v>112</v>
      </c>
      <c r="E54" s="4" t="s">
        <v>35</v>
      </c>
      <c r="F54" s="5">
        <v>5</v>
      </c>
      <c r="G54" t="s">
        <v>190</v>
      </c>
      <c r="I54" t="s">
        <v>197</v>
      </c>
    </row>
    <row r="55" spans="1:9" ht="102" customHeight="1">
      <c r="A55" s="1">
        <v>43</v>
      </c>
      <c r="B55" s="2" t="s">
        <v>9</v>
      </c>
      <c r="C55" s="36"/>
      <c r="D55" s="3" t="s">
        <v>113</v>
      </c>
      <c r="E55" s="4" t="s">
        <v>114</v>
      </c>
      <c r="F55" s="5">
        <v>30</v>
      </c>
      <c r="H55" s="40" t="s">
        <v>195</v>
      </c>
      <c r="I55" t="s">
        <v>197</v>
      </c>
    </row>
    <row r="56" spans="1:9" ht="40.5" customHeight="1">
      <c r="A56" s="1">
        <v>44</v>
      </c>
      <c r="B56" s="2" t="s">
        <v>115</v>
      </c>
      <c r="C56" s="36"/>
      <c r="D56" s="3" t="s">
        <v>116</v>
      </c>
      <c r="E56" s="4" t="s">
        <v>35</v>
      </c>
      <c r="F56" s="5">
        <v>5</v>
      </c>
      <c r="G56" t="s">
        <v>190</v>
      </c>
      <c r="H56" t="s">
        <v>196</v>
      </c>
    </row>
    <row r="57" spans="1:9" ht="40.5" customHeight="1">
      <c r="A57" s="1">
        <v>45</v>
      </c>
      <c r="B57" s="2" t="s">
        <v>117</v>
      </c>
      <c r="C57" s="36"/>
      <c r="D57" s="3" t="s">
        <v>118</v>
      </c>
      <c r="E57" s="4" t="s">
        <v>35</v>
      </c>
      <c r="F57" s="5">
        <v>5</v>
      </c>
      <c r="G57" t="s">
        <v>190</v>
      </c>
      <c r="H57" t="s">
        <v>196</v>
      </c>
    </row>
    <row r="58" spans="1:9" ht="40.5" customHeight="1">
      <c r="A58" s="1">
        <v>46</v>
      </c>
      <c r="B58" s="2" t="s">
        <v>119</v>
      </c>
      <c r="C58" s="36"/>
      <c r="D58" s="3" t="s">
        <v>120</v>
      </c>
      <c r="E58" s="4" t="s">
        <v>35</v>
      </c>
      <c r="F58" s="5">
        <v>5</v>
      </c>
      <c r="G58" t="s">
        <v>190</v>
      </c>
    </row>
    <row r="59" spans="1:9" ht="40.5" customHeight="1">
      <c r="A59" s="1">
        <v>47</v>
      </c>
      <c r="B59" s="2" t="s">
        <v>121</v>
      </c>
      <c r="C59" s="36"/>
      <c r="D59" s="3" t="s">
        <v>122</v>
      </c>
      <c r="E59" s="4" t="s">
        <v>35</v>
      </c>
      <c r="F59" s="5">
        <v>5</v>
      </c>
      <c r="G59" t="s">
        <v>190</v>
      </c>
    </row>
    <row r="60" spans="1:9" ht="40.5" customHeight="1">
      <c r="A60" s="1">
        <v>48</v>
      </c>
      <c r="B60" s="2" t="s">
        <v>123</v>
      </c>
      <c r="C60" s="36"/>
      <c r="D60" s="3" t="s">
        <v>124</v>
      </c>
      <c r="E60" s="4" t="s">
        <v>35</v>
      </c>
      <c r="F60" s="5">
        <v>5</v>
      </c>
      <c r="G60" t="s">
        <v>190</v>
      </c>
    </row>
    <row r="61" spans="1:9" ht="40.5" customHeight="1">
      <c r="A61" s="1">
        <v>49</v>
      </c>
      <c r="B61" s="2" t="s">
        <v>125</v>
      </c>
      <c r="C61" s="36"/>
      <c r="D61" s="3" t="s">
        <v>126</v>
      </c>
      <c r="E61" s="4" t="s">
        <v>35</v>
      </c>
      <c r="F61" s="5">
        <v>5</v>
      </c>
      <c r="G61" t="s">
        <v>190</v>
      </c>
    </row>
    <row r="62" spans="1:9" ht="40.5" customHeight="1">
      <c r="A62" s="1">
        <v>50</v>
      </c>
      <c r="B62" s="2" t="s">
        <v>127</v>
      </c>
      <c r="C62" s="36"/>
      <c r="D62" s="3" t="s">
        <v>128</v>
      </c>
      <c r="E62" s="4" t="s">
        <v>35</v>
      </c>
      <c r="F62" s="5">
        <v>5</v>
      </c>
      <c r="G62" t="s">
        <v>190</v>
      </c>
    </row>
    <row r="63" spans="1:9" ht="40.5" customHeight="1">
      <c r="A63" s="1">
        <v>51</v>
      </c>
      <c r="B63" s="2" t="s">
        <v>129</v>
      </c>
      <c r="C63" s="36"/>
      <c r="D63" s="3" t="s">
        <v>130</v>
      </c>
      <c r="E63" s="4" t="s">
        <v>35</v>
      </c>
      <c r="F63" s="5">
        <v>5</v>
      </c>
      <c r="G63" t="s">
        <v>190</v>
      </c>
    </row>
    <row r="64" spans="1:9" ht="40.5" customHeight="1">
      <c r="A64" s="1">
        <v>52</v>
      </c>
      <c r="B64" s="2" t="s">
        <v>131</v>
      </c>
      <c r="C64" s="36"/>
      <c r="D64" s="3" t="s">
        <v>132</v>
      </c>
      <c r="E64" s="4" t="s">
        <v>35</v>
      </c>
      <c r="F64" s="5">
        <v>5</v>
      </c>
      <c r="G64" t="s">
        <v>190</v>
      </c>
    </row>
    <row r="65" spans="1:8" ht="40.5" customHeight="1">
      <c r="A65" s="1">
        <v>53</v>
      </c>
      <c r="B65" s="2" t="s">
        <v>133</v>
      </c>
      <c r="C65" s="36"/>
      <c r="D65" s="3" t="s">
        <v>134</v>
      </c>
      <c r="E65" s="4" t="s">
        <v>35</v>
      </c>
      <c r="F65" s="5">
        <v>3</v>
      </c>
      <c r="G65" t="s">
        <v>190</v>
      </c>
    </row>
    <row r="66" spans="1:8" ht="70.5" customHeight="1">
      <c r="A66" s="1">
        <v>54</v>
      </c>
      <c r="B66" s="2" t="s">
        <v>135</v>
      </c>
      <c r="C66" s="36"/>
      <c r="D66" s="3" t="s">
        <v>136</v>
      </c>
      <c r="E66" s="4" t="s">
        <v>35</v>
      </c>
      <c r="F66" s="5">
        <v>11000</v>
      </c>
      <c r="G66" t="s">
        <v>190</v>
      </c>
    </row>
    <row r="67" spans="1:8" ht="29.25" customHeight="1">
      <c r="A67" s="1">
        <v>55</v>
      </c>
      <c r="B67" s="2" t="s">
        <v>137</v>
      </c>
      <c r="C67" s="36"/>
      <c r="D67" s="3" t="s">
        <v>138</v>
      </c>
      <c r="E67" s="4" t="s">
        <v>139</v>
      </c>
      <c r="F67" s="5">
        <v>200</v>
      </c>
      <c r="G67" t="s">
        <v>190</v>
      </c>
    </row>
    <row r="68" spans="1:8" ht="29.25" customHeight="1">
      <c r="A68" s="1">
        <v>56</v>
      </c>
      <c r="B68" s="2" t="s">
        <v>140</v>
      </c>
      <c r="C68" s="36"/>
      <c r="D68" s="3" t="s">
        <v>141</v>
      </c>
      <c r="E68" s="4" t="s">
        <v>114</v>
      </c>
      <c r="F68" s="5">
        <v>1350</v>
      </c>
      <c r="H68" t="s">
        <v>198</v>
      </c>
    </row>
    <row r="69" spans="1:8" ht="29.25" customHeight="1">
      <c r="A69" s="1">
        <v>57</v>
      </c>
      <c r="B69" s="2" t="s">
        <v>142</v>
      </c>
      <c r="C69" s="36"/>
      <c r="D69" s="3" t="s">
        <v>143</v>
      </c>
      <c r="E69" s="4" t="s">
        <v>114</v>
      </c>
      <c r="F69" s="5">
        <v>2250</v>
      </c>
      <c r="H69" t="s">
        <v>198</v>
      </c>
    </row>
    <row r="70" spans="1:8" ht="29.25" customHeight="1">
      <c r="A70" s="1">
        <v>58</v>
      </c>
      <c r="B70" s="2" t="s">
        <v>144</v>
      </c>
      <c r="C70" s="36"/>
      <c r="D70" s="3" t="s">
        <v>145</v>
      </c>
      <c r="E70" s="4" t="s">
        <v>114</v>
      </c>
      <c r="F70" s="5">
        <v>900</v>
      </c>
      <c r="H70" t="s">
        <v>198</v>
      </c>
    </row>
    <row r="71" spans="1:8" ht="45" customHeight="1">
      <c r="A71" s="1">
        <v>59</v>
      </c>
      <c r="B71" s="2" t="s">
        <v>146</v>
      </c>
      <c r="C71" s="36"/>
      <c r="D71" s="3" t="s">
        <v>147</v>
      </c>
      <c r="E71" s="4" t="s">
        <v>114</v>
      </c>
      <c r="F71" s="5">
        <v>200</v>
      </c>
      <c r="G71" t="s">
        <v>190</v>
      </c>
    </row>
    <row r="72" spans="1:8" ht="29.25" customHeight="1">
      <c r="A72" s="1">
        <v>60</v>
      </c>
      <c r="B72" s="2" t="s">
        <v>148</v>
      </c>
      <c r="C72" s="36"/>
      <c r="D72" s="3" t="s">
        <v>149</v>
      </c>
      <c r="E72" s="4" t="s">
        <v>114</v>
      </c>
      <c r="F72" s="5">
        <v>100</v>
      </c>
      <c r="G72" t="s">
        <v>190</v>
      </c>
    </row>
    <row r="73" spans="1:8" ht="29.25" customHeight="1">
      <c r="A73" s="1">
        <v>61</v>
      </c>
      <c r="B73" s="2" t="s">
        <v>150</v>
      </c>
      <c r="C73" s="36"/>
      <c r="D73" s="3" t="s">
        <v>151</v>
      </c>
      <c r="E73" s="4" t="s">
        <v>114</v>
      </c>
      <c r="F73" s="5">
        <v>30</v>
      </c>
      <c r="G73" t="s">
        <v>190</v>
      </c>
    </row>
    <row r="74" spans="1:8" ht="29.25" customHeight="1">
      <c r="A74" s="1">
        <v>62</v>
      </c>
      <c r="B74" s="2" t="s">
        <v>152</v>
      </c>
      <c r="C74" s="36"/>
      <c r="D74" s="3" t="s">
        <v>153</v>
      </c>
      <c r="E74" s="4" t="s">
        <v>114</v>
      </c>
      <c r="F74" s="5">
        <v>100</v>
      </c>
      <c r="G74" t="s">
        <v>190</v>
      </c>
    </row>
    <row r="75" spans="1:8" ht="29.25" customHeight="1">
      <c r="A75" s="1">
        <v>63</v>
      </c>
      <c r="B75" s="2" t="s">
        <v>154</v>
      </c>
      <c r="C75" s="36"/>
      <c r="D75" s="3" t="s">
        <v>155</v>
      </c>
      <c r="E75" s="4" t="s">
        <v>114</v>
      </c>
      <c r="F75" s="5">
        <v>100</v>
      </c>
      <c r="G75" t="s">
        <v>190</v>
      </c>
    </row>
    <row r="76" spans="1:8" ht="29.25" customHeight="1">
      <c r="A76" s="1">
        <v>64</v>
      </c>
      <c r="B76" s="2" t="s">
        <v>156</v>
      </c>
      <c r="C76" s="36"/>
      <c r="D76" s="3" t="s">
        <v>157</v>
      </c>
      <c r="E76" s="4" t="s">
        <v>114</v>
      </c>
      <c r="F76" s="5">
        <v>100</v>
      </c>
      <c r="G76" t="s">
        <v>190</v>
      </c>
    </row>
    <row r="77" spans="1:8" ht="29.25" customHeight="1">
      <c r="A77" s="1">
        <v>65</v>
      </c>
      <c r="B77" s="2" t="s">
        <v>158</v>
      </c>
      <c r="C77" s="36"/>
      <c r="D77" s="3" t="s">
        <v>159</v>
      </c>
      <c r="E77" s="4" t="s">
        <v>84</v>
      </c>
      <c r="F77" s="5">
        <v>200</v>
      </c>
      <c r="G77" t="s">
        <v>190</v>
      </c>
    </row>
    <row r="78" spans="1:8" ht="36.75" customHeight="1">
      <c r="A78" s="1">
        <v>66</v>
      </c>
      <c r="B78" s="2" t="s">
        <v>160</v>
      </c>
      <c r="C78" s="36"/>
      <c r="D78" s="3" t="s">
        <v>161</v>
      </c>
      <c r="E78" s="4" t="s">
        <v>114</v>
      </c>
      <c r="F78" s="5">
        <v>262</v>
      </c>
      <c r="H78" t="s">
        <v>198</v>
      </c>
    </row>
    <row r="79" spans="1:8" ht="36.75" customHeight="1">
      <c r="A79" s="1">
        <v>67</v>
      </c>
      <c r="B79" s="2" t="s">
        <v>162</v>
      </c>
      <c r="C79" s="36"/>
      <c r="D79" s="3" t="s">
        <v>163</v>
      </c>
      <c r="E79" s="4" t="s">
        <v>114</v>
      </c>
      <c r="F79" s="5">
        <v>215</v>
      </c>
      <c r="H79" t="s">
        <v>198</v>
      </c>
    </row>
    <row r="80" spans="1:8" ht="32.25" customHeight="1">
      <c r="A80" s="1">
        <v>68</v>
      </c>
      <c r="B80" s="2" t="s">
        <v>164</v>
      </c>
      <c r="C80" s="36"/>
      <c r="D80" s="3" t="s">
        <v>165</v>
      </c>
      <c r="E80" s="4" t="s">
        <v>114</v>
      </c>
      <c r="F80" s="5">
        <v>105</v>
      </c>
      <c r="H80" t="s">
        <v>198</v>
      </c>
    </row>
    <row r="81" spans="1:8" ht="30" customHeight="1">
      <c r="A81" s="1">
        <v>69</v>
      </c>
      <c r="B81" s="2" t="s">
        <v>166</v>
      </c>
      <c r="C81" s="36"/>
      <c r="D81" s="3" t="s">
        <v>167</v>
      </c>
      <c r="E81" s="4" t="s">
        <v>114</v>
      </c>
      <c r="F81" s="5">
        <v>20</v>
      </c>
      <c r="H81" t="s">
        <v>198</v>
      </c>
    </row>
    <row r="82" spans="1:8" ht="30" customHeight="1">
      <c r="A82" s="1">
        <v>70</v>
      </c>
      <c r="B82" s="2" t="s">
        <v>168</v>
      </c>
      <c r="C82" s="36"/>
      <c r="D82" s="3" t="s">
        <v>169</v>
      </c>
      <c r="E82" s="4" t="s">
        <v>170</v>
      </c>
      <c r="F82" s="5">
        <v>200</v>
      </c>
      <c r="G82" t="s">
        <v>190</v>
      </c>
    </row>
    <row r="83" spans="1:8" ht="39.75" customHeight="1">
      <c r="A83" s="1">
        <v>71</v>
      </c>
      <c r="B83" s="6" t="s">
        <v>3</v>
      </c>
      <c r="C83" s="36"/>
      <c r="D83" s="7" t="s">
        <v>171</v>
      </c>
      <c r="E83" s="8" t="s">
        <v>172</v>
      </c>
      <c r="F83" s="9">
        <v>1464</v>
      </c>
      <c r="G83" t="s">
        <v>190</v>
      </c>
    </row>
    <row r="84" spans="1:8" ht="39.75" customHeight="1">
      <c r="A84" s="1">
        <v>72</v>
      </c>
      <c r="B84" s="6" t="s">
        <v>4</v>
      </c>
      <c r="C84" s="36"/>
      <c r="D84" s="7" t="s">
        <v>173</v>
      </c>
      <c r="E84" s="8" t="s">
        <v>172</v>
      </c>
      <c r="F84" s="9">
        <v>532</v>
      </c>
      <c r="G84" t="s">
        <v>190</v>
      </c>
    </row>
    <row r="85" spans="1:8" ht="39.75" customHeight="1">
      <c r="A85" s="1">
        <v>73</v>
      </c>
      <c r="B85" s="6" t="s">
        <v>5</v>
      </c>
      <c r="C85" s="36"/>
      <c r="D85" s="7" t="s">
        <v>174</v>
      </c>
      <c r="E85" s="8" t="s">
        <v>172</v>
      </c>
      <c r="F85" s="9">
        <v>65</v>
      </c>
      <c r="G85" t="s">
        <v>190</v>
      </c>
    </row>
    <row r="86" spans="1:8" ht="39.75" customHeight="1">
      <c r="A86" s="1">
        <v>74</v>
      </c>
      <c r="B86" s="6" t="s">
        <v>6</v>
      </c>
      <c r="C86" s="36"/>
      <c r="D86" s="7" t="s">
        <v>175</v>
      </c>
      <c r="E86" s="8" t="s">
        <v>172</v>
      </c>
      <c r="F86" s="9">
        <v>65</v>
      </c>
      <c r="G86" t="s">
        <v>190</v>
      </c>
    </row>
    <row r="87" spans="1:8" ht="39.75" customHeight="1">
      <c r="A87" s="1">
        <v>75</v>
      </c>
      <c r="B87" s="6" t="s">
        <v>7</v>
      </c>
      <c r="C87" s="36"/>
      <c r="D87" s="7" t="s">
        <v>176</v>
      </c>
      <c r="E87" s="8" t="s">
        <v>172</v>
      </c>
      <c r="F87" s="9">
        <v>440</v>
      </c>
    </row>
    <row r="88" spans="1:8" ht="39.75" customHeight="1">
      <c r="A88" s="1">
        <v>76</v>
      </c>
      <c r="B88" s="6" t="s">
        <v>8</v>
      </c>
      <c r="C88" s="36"/>
      <c r="D88" s="7" t="s">
        <v>177</v>
      </c>
      <c r="E88" s="8" t="s">
        <v>172</v>
      </c>
      <c r="F88" s="9">
        <v>30</v>
      </c>
    </row>
    <row r="89" spans="1:8" ht="31.5" customHeight="1">
      <c r="A89" s="1">
        <v>77</v>
      </c>
      <c r="B89" s="6" t="s">
        <v>9</v>
      </c>
      <c r="C89" s="36"/>
      <c r="D89" s="7" t="s">
        <v>178</v>
      </c>
      <c r="E89" s="8" t="s">
        <v>179</v>
      </c>
      <c r="F89" s="9">
        <v>622</v>
      </c>
    </row>
    <row r="90" spans="1:8" ht="31.5" customHeight="1">
      <c r="A90" s="1">
        <v>78</v>
      </c>
      <c r="B90" s="6" t="s">
        <v>10</v>
      </c>
      <c r="C90" s="36"/>
      <c r="D90" s="7" t="s">
        <v>180</v>
      </c>
      <c r="E90" s="8" t="s">
        <v>179</v>
      </c>
      <c r="F90" s="9">
        <v>622</v>
      </c>
    </row>
    <row r="91" spans="1:8" ht="31.5" customHeight="1">
      <c r="A91" s="1">
        <v>79</v>
      </c>
      <c r="B91" s="6" t="s">
        <v>11</v>
      </c>
      <c r="C91" s="36"/>
      <c r="D91" s="7" t="s">
        <v>138</v>
      </c>
      <c r="E91" s="8" t="s">
        <v>139</v>
      </c>
      <c r="F91" s="9">
        <v>900</v>
      </c>
    </row>
    <row r="92" spans="1:8" ht="38.25" customHeight="1">
      <c r="A92" s="1">
        <v>80</v>
      </c>
      <c r="B92" s="6" t="s">
        <v>12</v>
      </c>
      <c r="C92" s="36"/>
      <c r="D92" s="7" t="s">
        <v>181</v>
      </c>
      <c r="E92" s="8" t="s">
        <v>172</v>
      </c>
      <c r="F92" s="9">
        <v>392</v>
      </c>
    </row>
    <row r="93" spans="1:8" ht="30.75" customHeight="1">
      <c r="A93" s="1">
        <v>81</v>
      </c>
      <c r="B93" s="6" t="s">
        <v>13</v>
      </c>
      <c r="C93" s="36"/>
      <c r="D93" s="7" t="s">
        <v>182</v>
      </c>
      <c r="E93" s="8" t="s">
        <v>183</v>
      </c>
      <c r="F93" s="9">
        <v>1693.5</v>
      </c>
    </row>
    <row r="94" spans="1:8">
      <c r="F94" s="12"/>
    </row>
    <row r="95" spans="1:8" ht="27">
      <c r="A95" s="13" t="s">
        <v>14</v>
      </c>
      <c r="B95" s="14"/>
      <c r="C95" s="13"/>
      <c r="D95" s="15"/>
      <c r="E95" s="16"/>
      <c r="F95" s="17"/>
    </row>
    <row r="96" spans="1:8" ht="15">
      <c r="A96" s="18"/>
      <c r="B96" s="19"/>
      <c r="C96" s="18"/>
      <c r="F96" s="12"/>
    </row>
    <row r="97" spans="1:6" ht="15">
      <c r="A97" s="20" t="s">
        <v>15</v>
      </c>
      <c r="B97" s="19"/>
      <c r="C97" s="20"/>
      <c r="F97" s="12"/>
    </row>
    <row r="98" spans="1:6" ht="15">
      <c r="A98" s="21" t="s">
        <v>16</v>
      </c>
      <c r="B98" s="19"/>
      <c r="C98" s="21"/>
      <c r="F98" s="12"/>
    </row>
    <row r="99" spans="1:6" ht="15">
      <c r="A99" s="21" t="s">
        <v>17</v>
      </c>
      <c r="C99" s="21"/>
      <c r="F99" s="12"/>
    </row>
    <row r="100" spans="1:6">
      <c r="F100" s="12"/>
    </row>
    <row r="101" spans="1:6">
      <c r="A101"/>
      <c r="B101"/>
      <c r="C101"/>
      <c r="F101" s="12"/>
    </row>
    <row r="102" spans="1:6">
      <c r="A102"/>
      <c r="B102"/>
      <c r="C102"/>
      <c r="F102" s="12"/>
    </row>
    <row r="103" spans="1:6">
      <c r="A103"/>
      <c r="B103"/>
      <c r="C103"/>
      <c r="F103" s="12"/>
    </row>
    <row r="104" spans="1:6">
      <c r="A104"/>
      <c r="B104"/>
      <c r="C104"/>
      <c r="F104" s="12"/>
    </row>
    <row r="105" spans="1:6">
      <c r="A105"/>
      <c r="B105"/>
      <c r="C105"/>
      <c r="F105" s="12"/>
    </row>
    <row r="106" spans="1:6">
      <c r="A106"/>
      <c r="B106"/>
      <c r="C106"/>
      <c r="F106" s="12"/>
    </row>
    <row r="107" spans="1:6">
      <c r="A107"/>
      <c r="B107"/>
      <c r="C107"/>
      <c r="F107" s="12"/>
    </row>
    <row r="108" spans="1:6">
      <c r="A108"/>
      <c r="B108"/>
      <c r="C108"/>
      <c r="F108" s="12"/>
    </row>
    <row r="109" spans="1:6">
      <c r="A109"/>
      <c r="B109"/>
      <c r="C109"/>
      <c r="F109" s="12"/>
    </row>
    <row r="110" spans="1:6">
      <c r="A110"/>
      <c r="B110"/>
      <c r="C110"/>
      <c r="F110" s="12"/>
    </row>
    <row r="111" spans="1:6">
      <c r="A111"/>
      <c r="B111"/>
      <c r="C111"/>
      <c r="F111" s="12"/>
    </row>
    <row r="112" spans="1:6">
      <c r="A112"/>
      <c r="B112"/>
      <c r="C112"/>
      <c r="F112" s="12"/>
    </row>
    <row r="113" spans="1:6">
      <c r="A113"/>
      <c r="B113"/>
      <c r="C113"/>
      <c r="F113" s="12"/>
    </row>
    <row r="114" spans="1:6">
      <c r="A114"/>
      <c r="B114"/>
      <c r="C114"/>
      <c r="F114" s="12"/>
    </row>
    <row r="115" spans="1:6">
      <c r="A115"/>
      <c r="B115"/>
      <c r="C115"/>
      <c r="F115" s="12"/>
    </row>
    <row r="116" spans="1:6">
      <c r="A116"/>
      <c r="B116"/>
      <c r="C116"/>
      <c r="F116" s="12"/>
    </row>
    <row r="117" spans="1:6">
      <c r="A117"/>
      <c r="C117"/>
      <c r="F117" s="12"/>
    </row>
    <row r="118" spans="1:6">
      <c r="A118"/>
      <c r="C118"/>
      <c r="F118" s="12"/>
    </row>
    <row r="119" spans="1:6">
      <c r="A119"/>
      <c r="C119"/>
      <c r="F119" s="12"/>
    </row>
    <row r="120" spans="1:6">
      <c r="A120"/>
      <c r="C120"/>
      <c r="D120" s="22"/>
      <c r="E120" s="23"/>
      <c r="F120" s="12"/>
    </row>
    <row r="121" spans="1:6">
      <c r="A121"/>
      <c r="C121"/>
      <c r="D121" s="22"/>
      <c r="E121" s="23"/>
      <c r="F121" s="12"/>
    </row>
    <row r="122" spans="1:6">
      <c r="A122"/>
      <c r="C122"/>
      <c r="D122" s="22"/>
      <c r="E122" s="23"/>
      <c r="F122" s="12"/>
    </row>
    <row r="123" spans="1:6">
      <c r="A123"/>
      <c r="C123"/>
      <c r="D123" s="22"/>
      <c r="E123" s="23"/>
      <c r="F123" s="12"/>
    </row>
    <row r="124" spans="1:6">
      <c r="A124"/>
      <c r="C124"/>
      <c r="F124" s="12"/>
    </row>
    <row r="125" spans="1:6">
      <c r="A125"/>
      <c r="C125"/>
      <c r="F125" s="12"/>
    </row>
    <row r="126" spans="1:6">
      <c r="A126"/>
      <c r="C126"/>
      <c r="F126" s="12"/>
    </row>
    <row r="127" spans="1:6">
      <c r="A127"/>
      <c r="C127"/>
      <c r="F127" s="12"/>
    </row>
    <row r="128" spans="1:6">
      <c r="A128"/>
      <c r="C128"/>
      <c r="F128" s="12"/>
    </row>
    <row r="129" spans="1:6">
      <c r="A129"/>
      <c r="C129"/>
      <c r="F129" s="12"/>
    </row>
    <row r="130" spans="1:6">
      <c r="A130"/>
      <c r="C130"/>
      <c r="F130" s="12"/>
    </row>
    <row r="131" spans="1:6">
      <c r="A131"/>
      <c r="C131"/>
      <c r="F131" s="12"/>
    </row>
    <row r="132" spans="1:6">
      <c r="A132"/>
      <c r="C132"/>
      <c r="F132" s="12"/>
    </row>
    <row r="133" spans="1:6">
      <c r="A133"/>
      <c r="B133"/>
      <c r="C133"/>
      <c r="D133"/>
      <c r="F133" s="12"/>
    </row>
    <row r="134" spans="1:6">
      <c r="A134"/>
      <c r="B134"/>
      <c r="C134"/>
      <c r="D134"/>
      <c r="F134" s="12"/>
    </row>
    <row r="135" spans="1:6">
      <c r="A135"/>
      <c r="B135"/>
      <c r="C135"/>
      <c r="D135"/>
      <c r="F135" s="12"/>
    </row>
    <row r="136" spans="1:6">
      <c r="A136"/>
      <c r="B136"/>
      <c r="C136"/>
      <c r="D136"/>
      <c r="F136" s="12"/>
    </row>
    <row r="137" spans="1:6">
      <c r="A137"/>
      <c r="B137"/>
      <c r="C137"/>
      <c r="D137"/>
      <c r="F137" s="12"/>
    </row>
    <row r="138" spans="1:6">
      <c r="A138"/>
      <c r="B138"/>
      <c r="C138"/>
      <c r="D138"/>
      <c r="F138" s="12"/>
    </row>
    <row r="139" spans="1:6">
      <c r="A139"/>
      <c r="B139"/>
      <c r="C139"/>
      <c r="D139"/>
      <c r="F139" s="12"/>
    </row>
    <row r="140" spans="1:6">
      <c r="A140"/>
      <c r="B140"/>
      <c r="C140"/>
      <c r="D140"/>
      <c r="F140" s="12"/>
    </row>
    <row r="141" spans="1:6">
      <c r="A141"/>
      <c r="B141"/>
      <c r="C141"/>
      <c r="D141"/>
      <c r="F141" s="12"/>
    </row>
    <row r="142" spans="1:6">
      <c r="A142"/>
      <c r="B142"/>
      <c r="C142"/>
      <c r="D142"/>
      <c r="F142" s="12"/>
    </row>
    <row r="143" spans="1:6">
      <c r="A143"/>
      <c r="B143"/>
      <c r="C143"/>
      <c r="D143"/>
      <c r="F143" s="12"/>
    </row>
    <row r="144" spans="1:6">
      <c r="A144"/>
      <c r="B144"/>
      <c r="C144"/>
      <c r="D144"/>
      <c r="F144" s="12"/>
    </row>
    <row r="145" spans="1:6">
      <c r="A145"/>
      <c r="B145"/>
      <c r="C145"/>
      <c r="D145"/>
      <c r="F145" s="12"/>
    </row>
    <row r="146" spans="1:6">
      <c r="A146"/>
      <c r="B146"/>
      <c r="C146"/>
      <c r="D146"/>
      <c r="F146" s="12"/>
    </row>
    <row r="147" spans="1:6">
      <c r="A147"/>
      <c r="B147"/>
      <c r="C147"/>
      <c r="D147"/>
      <c r="F147" s="12"/>
    </row>
    <row r="148" spans="1:6">
      <c r="A148"/>
      <c r="B148"/>
      <c r="C148"/>
      <c r="D148"/>
      <c r="F148" s="12"/>
    </row>
    <row r="149" spans="1:6">
      <c r="A149"/>
      <c r="B149"/>
      <c r="C149"/>
      <c r="D149"/>
      <c r="F149" s="12"/>
    </row>
    <row r="150" spans="1:6">
      <c r="A150"/>
      <c r="B150"/>
      <c r="C150"/>
      <c r="D150"/>
      <c r="F150" s="12"/>
    </row>
    <row r="151" spans="1:6">
      <c r="A151"/>
      <c r="B151"/>
      <c r="C151"/>
      <c r="D151"/>
      <c r="F151" s="12"/>
    </row>
    <row r="152" spans="1:6">
      <c r="A152"/>
      <c r="B152"/>
      <c r="C152"/>
      <c r="D152"/>
      <c r="F152" s="12"/>
    </row>
    <row r="153" spans="1:6">
      <c r="A153"/>
      <c r="B153"/>
      <c r="C153"/>
      <c r="D153"/>
      <c r="F153" s="12"/>
    </row>
    <row r="154" spans="1:6">
      <c r="A154"/>
      <c r="B154"/>
      <c r="C154"/>
      <c r="D154"/>
      <c r="F154" s="12"/>
    </row>
    <row r="155" spans="1:6">
      <c r="A155"/>
      <c r="B155"/>
      <c r="C155"/>
      <c r="D155"/>
      <c r="F155" s="12"/>
    </row>
    <row r="156" spans="1:6">
      <c r="A156"/>
      <c r="B156"/>
      <c r="C156"/>
      <c r="D156"/>
      <c r="F156" s="12"/>
    </row>
    <row r="157" spans="1:6">
      <c r="A157"/>
      <c r="B157"/>
      <c r="C157"/>
      <c r="D157"/>
      <c r="F157" s="12"/>
    </row>
    <row r="158" spans="1:6">
      <c r="A158"/>
      <c r="B158"/>
      <c r="C158"/>
      <c r="D158"/>
      <c r="F158" s="12"/>
    </row>
    <row r="159" spans="1:6">
      <c r="A159"/>
      <c r="B159"/>
      <c r="C159"/>
      <c r="D159"/>
      <c r="F159" s="12"/>
    </row>
    <row r="160" spans="1:6">
      <c r="A160"/>
      <c r="B160"/>
      <c r="C160"/>
      <c r="D160"/>
      <c r="F160" s="12"/>
    </row>
    <row r="161" spans="1:6">
      <c r="A161"/>
      <c r="B161"/>
      <c r="C161"/>
      <c r="D161"/>
      <c r="F161" s="12"/>
    </row>
    <row r="162" spans="1:6">
      <c r="A162"/>
      <c r="B162"/>
      <c r="C162"/>
      <c r="D162"/>
      <c r="F162" s="12"/>
    </row>
    <row r="163" spans="1:6">
      <c r="A163"/>
      <c r="B163"/>
      <c r="C163"/>
      <c r="D163"/>
      <c r="F163" s="12"/>
    </row>
    <row r="164" spans="1:6">
      <c r="A164"/>
      <c r="B164"/>
      <c r="C164"/>
      <c r="D164"/>
      <c r="F164" s="12"/>
    </row>
    <row r="165" spans="1:6">
      <c r="A165"/>
      <c r="B165"/>
      <c r="C165"/>
      <c r="D165"/>
      <c r="F165" s="12"/>
    </row>
    <row r="166" spans="1:6">
      <c r="A166"/>
      <c r="B166"/>
      <c r="C166"/>
      <c r="D166"/>
      <c r="F166" s="12"/>
    </row>
    <row r="167" spans="1:6">
      <c r="A167"/>
      <c r="B167"/>
      <c r="C167"/>
      <c r="D167"/>
      <c r="F167" s="12"/>
    </row>
    <row r="168" spans="1:6">
      <c r="A168"/>
      <c r="B168"/>
      <c r="C168"/>
      <c r="D168"/>
      <c r="F168" s="12"/>
    </row>
    <row r="169" spans="1:6">
      <c r="A169"/>
      <c r="B169"/>
      <c r="C169"/>
      <c r="D169"/>
      <c r="F169" s="12"/>
    </row>
    <row r="170" spans="1:6">
      <c r="A170"/>
      <c r="B170"/>
      <c r="C170"/>
      <c r="D170"/>
      <c r="F170" s="12"/>
    </row>
    <row r="171" spans="1:6">
      <c r="A171"/>
      <c r="B171"/>
      <c r="C171"/>
      <c r="D171"/>
      <c r="F171" s="12"/>
    </row>
    <row r="172" spans="1:6">
      <c r="A172"/>
      <c r="B172"/>
      <c r="C172"/>
      <c r="D172"/>
      <c r="F172" s="12"/>
    </row>
    <row r="173" spans="1:6">
      <c r="A173"/>
      <c r="B173"/>
      <c r="C173"/>
      <c r="D173"/>
      <c r="F173" s="12"/>
    </row>
    <row r="174" spans="1:6">
      <c r="A174"/>
      <c r="B174"/>
      <c r="C174"/>
      <c r="D174"/>
      <c r="F174" s="12"/>
    </row>
    <row r="175" spans="1:6">
      <c r="A175"/>
      <c r="B175"/>
      <c r="C175"/>
      <c r="D175"/>
      <c r="F175" s="12"/>
    </row>
    <row r="176" spans="1:6">
      <c r="A176"/>
      <c r="B176"/>
      <c r="C176"/>
      <c r="D176"/>
      <c r="F176" s="12"/>
    </row>
    <row r="177" spans="1:6">
      <c r="A177"/>
      <c r="B177"/>
      <c r="C177"/>
      <c r="D177"/>
      <c r="F177" s="12"/>
    </row>
    <row r="178" spans="1:6">
      <c r="A178"/>
      <c r="B178"/>
      <c r="C178"/>
      <c r="D178"/>
      <c r="F178" s="12"/>
    </row>
    <row r="179" spans="1:6">
      <c r="A179"/>
      <c r="B179"/>
      <c r="C179"/>
      <c r="D179"/>
      <c r="F179" s="12"/>
    </row>
    <row r="180" spans="1:6">
      <c r="A180"/>
      <c r="B180"/>
      <c r="C180"/>
      <c r="D180"/>
      <c r="F180" s="12"/>
    </row>
    <row r="181" spans="1:6">
      <c r="A181"/>
      <c r="B181"/>
      <c r="C181"/>
      <c r="D181"/>
      <c r="F181" s="12"/>
    </row>
    <row r="182" spans="1:6">
      <c r="A182"/>
      <c r="B182"/>
      <c r="C182"/>
      <c r="D182"/>
      <c r="F182" s="12"/>
    </row>
    <row r="183" spans="1:6">
      <c r="A183"/>
      <c r="B183"/>
      <c r="C183"/>
      <c r="D183"/>
      <c r="F183" s="12"/>
    </row>
    <row r="184" spans="1:6">
      <c r="A184"/>
      <c r="B184"/>
      <c r="C184"/>
      <c r="D184"/>
      <c r="F184" s="12"/>
    </row>
    <row r="185" spans="1:6">
      <c r="A185"/>
      <c r="B185"/>
      <c r="C185"/>
      <c r="D185"/>
      <c r="F185" s="12"/>
    </row>
    <row r="186" spans="1:6">
      <c r="A186"/>
      <c r="B186"/>
      <c r="C186"/>
      <c r="D186"/>
      <c r="F186" s="12"/>
    </row>
    <row r="187" spans="1:6">
      <c r="A187"/>
      <c r="B187"/>
      <c r="C187"/>
      <c r="D187"/>
      <c r="F187" s="12"/>
    </row>
    <row r="188" spans="1:6">
      <c r="A188"/>
      <c r="B188"/>
      <c r="C188"/>
      <c r="D188"/>
      <c r="F188" s="12"/>
    </row>
    <row r="189" spans="1:6">
      <c r="A189"/>
      <c r="B189"/>
      <c r="C189"/>
      <c r="D189"/>
      <c r="F189" s="12"/>
    </row>
    <row r="190" spans="1:6">
      <c r="A190"/>
      <c r="B190"/>
      <c r="C190"/>
      <c r="D190"/>
      <c r="F190" s="12"/>
    </row>
    <row r="191" spans="1:6">
      <c r="A191"/>
      <c r="B191"/>
      <c r="C191"/>
      <c r="D191"/>
      <c r="F191" s="12"/>
    </row>
    <row r="192" spans="1:6">
      <c r="A192"/>
      <c r="B192"/>
      <c r="C192"/>
      <c r="D192"/>
      <c r="F192" s="12"/>
    </row>
    <row r="193" spans="1:6">
      <c r="A193"/>
      <c r="B193"/>
      <c r="C193"/>
      <c r="D193"/>
      <c r="F193" s="12"/>
    </row>
    <row r="194" spans="1:6">
      <c r="A194"/>
      <c r="B194"/>
      <c r="C194"/>
      <c r="D194"/>
      <c r="F194" s="12"/>
    </row>
    <row r="195" spans="1:6">
      <c r="A195"/>
      <c r="B195"/>
      <c r="C195"/>
      <c r="D195"/>
      <c r="F195" s="12"/>
    </row>
    <row r="196" spans="1:6">
      <c r="A196"/>
      <c r="B196"/>
      <c r="C196"/>
      <c r="D196"/>
      <c r="F196" s="12"/>
    </row>
    <row r="197" spans="1:6">
      <c r="F197" s="12"/>
    </row>
    <row r="198" spans="1:6">
      <c r="F198" s="12"/>
    </row>
    <row r="199" spans="1:6">
      <c r="F199" s="12"/>
    </row>
    <row r="200" spans="1:6">
      <c r="F200" s="12"/>
    </row>
    <row r="201" spans="1:6">
      <c r="F201" s="12"/>
    </row>
    <row r="202" spans="1:6">
      <c r="F202" s="12"/>
    </row>
    <row r="203" spans="1:6">
      <c r="F203" s="12"/>
    </row>
    <row r="204" spans="1:6">
      <c r="F204" s="12"/>
    </row>
    <row r="205" spans="1:6">
      <c r="F205" s="12"/>
    </row>
    <row r="206" spans="1:6">
      <c r="F206" s="12"/>
    </row>
    <row r="207" spans="1:6">
      <c r="F207" s="12"/>
    </row>
    <row r="208" spans="1:6">
      <c r="F208" s="12"/>
    </row>
    <row r="209" spans="1:6">
      <c r="F209" s="12"/>
    </row>
    <row r="210" spans="1:6" s="24" customFormat="1">
      <c r="A210" s="10"/>
      <c r="B210" s="10"/>
      <c r="C210" s="10"/>
      <c r="D210" s="11"/>
      <c r="E210" s="10"/>
      <c r="F210" s="12"/>
    </row>
    <row r="211" spans="1:6" s="24" customFormat="1">
      <c r="A211" s="10"/>
      <c r="B211" s="10"/>
      <c r="C211" s="10"/>
      <c r="D211" s="11"/>
      <c r="E211" s="10"/>
      <c r="F211" s="12"/>
    </row>
    <row r="212" spans="1:6">
      <c r="F212" s="12"/>
    </row>
    <row r="213" spans="1:6">
      <c r="A213"/>
      <c r="B213"/>
      <c r="C213"/>
      <c r="D213"/>
      <c r="F213" s="12"/>
    </row>
    <row r="214" spans="1:6">
      <c r="A214"/>
      <c r="B214"/>
      <c r="C214"/>
      <c r="D214"/>
      <c r="F214" s="12"/>
    </row>
    <row r="215" spans="1:6">
      <c r="A215"/>
      <c r="B215"/>
      <c r="C215"/>
      <c r="D215"/>
      <c r="F215" s="12"/>
    </row>
    <row r="216" spans="1:6">
      <c r="A216"/>
      <c r="B216"/>
      <c r="C216"/>
      <c r="D216"/>
      <c r="F216" s="12"/>
    </row>
    <row r="217" spans="1:6">
      <c r="A217"/>
      <c r="B217"/>
      <c r="C217"/>
      <c r="D217"/>
      <c r="F217" s="12"/>
    </row>
    <row r="218" spans="1:6">
      <c r="A218"/>
      <c r="B218"/>
      <c r="C218"/>
      <c r="D218"/>
      <c r="F218" s="12"/>
    </row>
    <row r="219" spans="1:6">
      <c r="A219"/>
      <c r="B219"/>
      <c r="C219"/>
      <c r="D219"/>
      <c r="F219" s="12"/>
    </row>
    <row r="220" spans="1:6">
      <c r="A220"/>
      <c r="B220"/>
      <c r="C220"/>
      <c r="D220"/>
      <c r="F220" s="12"/>
    </row>
    <row r="221" spans="1:6">
      <c r="A221"/>
      <c r="B221"/>
      <c r="C221"/>
      <c r="D221"/>
      <c r="F221" s="12"/>
    </row>
    <row r="222" spans="1:6">
      <c r="A222"/>
      <c r="B222"/>
      <c r="C222"/>
      <c r="D222"/>
      <c r="F222" s="12"/>
    </row>
    <row r="223" spans="1:6">
      <c r="A223"/>
      <c r="B223"/>
      <c r="C223"/>
      <c r="D223"/>
      <c r="F223" s="12"/>
    </row>
    <row r="224" spans="1:6">
      <c r="A224"/>
      <c r="B224"/>
      <c r="C224"/>
      <c r="D224"/>
      <c r="F224" s="12"/>
    </row>
    <row r="225" spans="1:6">
      <c r="A225"/>
      <c r="B225"/>
      <c r="C225"/>
      <c r="D225"/>
      <c r="F225" s="12"/>
    </row>
    <row r="226" spans="1:6">
      <c r="A226"/>
      <c r="B226"/>
      <c r="C226"/>
      <c r="D226"/>
      <c r="F226" s="12"/>
    </row>
    <row r="227" spans="1:6">
      <c r="A227"/>
      <c r="B227"/>
      <c r="C227"/>
      <c r="D227"/>
      <c r="F227" s="12"/>
    </row>
    <row r="228" spans="1:6">
      <c r="A228"/>
      <c r="B228"/>
      <c r="C228"/>
      <c r="D228"/>
      <c r="F228" s="12"/>
    </row>
    <row r="229" spans="1:6">
      <c r="A229"/>
      <c r="B229"/>
      <c r="C229"/>
      <c r="D229"/>
      <c r="F229" s="12"/>
    </row>
    <row r="230" spans="1:6">
      <c r="A230"/>
      <c r="B230"/>
      <c r="C230"/>
      <c r="D230"/>
      <c r="F230" s="12"/>
    </row>
    <row r="231" spans="1:6">
      <c r="A231"/>
      <c r="B231"/>
      <c r="C231"/>
      <c r="D231"/>
      <c r="F231" s="12"/>
    </row>
    <row r="232" spans="1:6">
      <c r="A232"/>
      <c r="B232"/>
      <c r="C232"/>
      <c r="D232"/>
      <c r="F232" s="12"/>
    </row>
    <row r="233" spans="1:6">
      <c r="A233"/>
      <c r="B233"/>
      <c r="C233"/>
      <c r="D233"/>
      <c r="F233" s="12"/>
    </row>
    <row r="234" spans="1:6">
      <c r="A234"/>
      <c r="B234"/>
      <c r="C234"/>
      <c r="D234"/>
      <c r="F234" s="12"/>
    </row>
    <row r="235" spans="1:6">
      <c r="A235"/>
      <c r="B235"/>
      <c r="C235"/>
      <c r="D235"/>
      <c r="F235" s="12"/>
    </row>
    <row r="236" spans="1:6">
      <c r="A236"/>
      <c r="B236"/>
      <c r="C236"/>
      <c r="D236"/>
      <c r="F236" s="12"/>
    </row>
    <row r="237" spans="1:6">
      <c r="A237"/>
      <c r="B237"/>
      <c r="C237"/>
      <c r="D237"/>
      <c r="F237" s="12"/>
    </row>
    <row r="238" spans="1:6">
      <c r="A238"/>
      <c r="B238"/>
      <c r="C238"/>
      <c r="D238"/>
      <c r="F238" s="12"/>
    </row>
    <row r="239" spans="1:6">
      <c r="A239"/>
      <c r="B239"/>
      <c r="C239"/>
      <c r="D239"/>
      <c r="F239" s="12"/>
    </row>
    <row r="240" spans="1:6">
      <c r="A240"/>
      <c r="B240"/>
      <c r="C240"/>
      <c r="D240"/>
      <c r="F240" s="12"/>
    </row>
    <row r="241" spans="1:6">
      <c r="A241"/>
      <c r="B241"/>
      <c r="C241"/>
      <c r="D241"/>
      <c r="F241" s="12"/>
    </row>
    <row r="242" spans="1:6">
      <c r="A242"/>
      <c r="B242"/>
      <c r="C242"/>
      <c r="D242"/>
      <c r="F242" s="12"/>
    </row>
    <row r="243" spans="1:6">
      <c r="A243"/>
      <c r="B243"/>
      <c r="C243"/>
      <c r="D243"/>
      <c r="F243" s="12"/>
    </row>
    <row r="244" spans="1:6">
      <c r="A244"/>
      <c r="B244"/>
      <c r="C244"/>
      <c r="D244"/>
      <c r="F244" s="12"/>
    </row>
    <row r="245" spans="1:6">
      <c r="F245" s="12"/>
    </row>
    <row r="246" spans="1:6" s="25" customFormat="1">
      <c r="A246" s="10"/>
      <c r="B246" s="10"/>
      <c r="C246" s="10"/>
      <c r="D246" s="11"/>
      <c r="E246" s="10"/>
      <c r="F246" s="12"/>
    </row>
    <row r="247" spans="1:6" s="25" customFormat="1">
      <c r="A247" s="10"/>
      <c r="B247" s="10"/>
      <c r="C247" s="10"/>
      <c r="D247" s="11"/>
      <c r="E247" s="10"/>
      <c r="F247" s="12"/>
    </row>
    <row r="248" spans="1:6" s="25" customFormat="1">
      <c r="A248" s="10"/>
      <c r="B248" s="10"/>
      <c r="C248" s="10"/>
      <c r="D248" s="11"/>
      <c r="E248" s="10"/>
      <c r="F248" s="12"/>
    </row>
    <row r="249" spans="1:6">
      <c r="F249" s="12"/>
    </row>
    <row r="250" spans="1:6">
      <c r="F250" s="12"/>
    </row>
    <row r="251" spans="1:6">
      <c r="F251" s="12"/>
    </row>
    <row r="252" spans="1:6">
      <c r="F252" s="12"/>
    </row>
    <row r="253" spans="1:6">
      <c r="F253" s="12"/>
    </row>
    <row r="254" spans="1:6">
      <c r="F254" s="12"/>
    </row>
    <row r="255" spans="1:6">
      <c r="F255" s="12"/>
    </row>
    <row r="256" spans="1:6">
      <c r="F256" s="12"/>
    </row>
    <row r="257" spans="1:6">
      <c r="F257" s="12"/>
    </row>
    <row r="258" spans="1:6">
      <c r="F258" s="12"/>
    </row>
    <row r="259" spans="1:6">
      <c r="F259" s="12"/>
    </row>
    <row r="260" spans="1:6">
      <c r="F260" s="12"/>
    </row>
    <row r="261" spans="1:6">
      <c r="F261" s="12"/>
    </row>
    <row r="262" spans="1:6">
      <c r="F262" s="12"/>
    </row>
    <row r="263" spans="1:6" s="24" customFormat="1">
      <c r="A263" s="10"/>
      <c r="B263" s="10"/>
      <c r="C263" s="10"/>
      <c r="D263" s="11"/>
      <c r="E263" s="10"/>
      <c r="F263" s="12"/>
    </row>
    <row r="264" spans="1:6">
      <c r="F264" s="12"/>
    </row>
    <row r="265" spans="1:6" s="24" customFormat="1">
      <c r="A265" s="10"/>
      <c r="B265" s="10"/>
      <c r="C265" s="10"/>
      <c r="D265" s="11"/>
      <c r="E265" s="10"/>
      <c r="F265" s="12"/>
    </row>
    <row r="266" spans="1:6">
      <c r="F266" s="12"/>
    </row>
    <row r="267" spans="1:6" s="24" customFormat="1">
      <c r="A267" s="10"/>
      <c r="B267" s="10"/>
      <c r="C267" s="10"/>
      <c r="D267" s="11"/>
      <c r="E267" s="10"/>
      <c r="F267" s="12"/>
    </row>
    <row r="268" spans="1:6">
      <c r="F268" s="12"/>
    </row>
    <row r="269" spans="1:6">
      <c r="F269" s="12"/>
    </row>
    <row r="270" spans="1:6">
      <c r="F270" s="12"/>
    </row>
    <row r="271" spans="1:6">
      <c r="F271" s="12"/>
    </row>
    <row r="272" spans="1:6">
      <c r="F272" s="12"/>
    </row>
    <row r="277" spans="1:4">
      <c r="A277"/>
      <c r="B277"/>
      <c r="C277"/>
      <c r="D277"/>
    </row>
    <row r="278" spans="1:4">
      <c r="A278"/>
      <c r="B278"/>
      <c r="C278"/>
      <c r="D278"/>
    </row>
    <row r="279" spans="1:4">
      <c r="A279"/>
      <c r="B279"/>
      <c r="C279"/>
      <c r="D279"/>
    </row>
    <row r="280" spans="1:4">
      <c r="A280"/>
      <c r="B280"/>
      <c r="C280"/>
      <c r="D280"/>
    </row>
    <row r="281" spans="1:4">
      <c r="A281"/>
      <c r="B281"/>
      <c r="C281"/>
      <c r="D281"/>
    </row>
    <row r="282" spans="1:4">
      <c r="A282"/>
      <c r="B282"/>
      <c r="C282"/>
      <c r="D282"/>
    </row>
    <row r="283" spans="1:4">
      <c r="A283"/>
      <c r="B283"/>
      <c r="C283"/>
      <c r="D283"/>
    </row>
    <row r="284" spans="1:4">
      <c r="A284"/>
      <c r="B284"/>
      <c r="C284"/>
      <c r="D284"/>
    </row>
    <row r="285" spans="1:4">
      <c r="A285"/>
      <c r="B285"/>
      <c r="C285"/>
      <c r="D285"/>
    </row>
    <row r="286" spans="1:4">
      <c r="A286"/>
      <c r="B286"/>
      <c r="C286"/>
      <c r="D286"/>
    </row>
    <row r="287" spans="1:4">
      <c r="A287"/>
      <c r="B287"/>
      <c r="C287"/>
      <c r="D287"/>
    </row>
    <row r="288" spans="1:4">
      <c r="A288"/>
      <c r="B288"/>
      <c r="C288"/>
      <c r="D288"/>
    </row>
    <row r="289" spans="1:4">
      <c r="A289"/>
      <c r="B289"/>
      <c r="C289"/>
      <c r="D289"/>
    </row>
    <row r="290" spans="1:4">
      <c r="A290"/>
      <c r="B290"/>
      <c r="C290"/>
      <c r="D290"/>
    </row>
    <row r="291" spans="1:4">
      <c r="A291"/>
      <c r="B291"/>
      <c r="C291"/>
      <c r="D291"/>
    </row>
    <row r="292" spans="1:4">
      <c r="A292"/>
      <c r="B292"/>
      <c r="C292"/>
      <c r="D292"/>
    </row>
    <row r="293" spans="1:4">
      <c r="A293"/>
      <c r="B293"/>
      <c r="C293"/>
      <c r="D293"/>
    </row>
    <row r="294" spans="1:4">
      <c r="A294"/>
      <c r="B294"/>
      <c r="C294"/>
      <c r="D294"/>
    </row>
    <row r="295" spans="1:4">
      <c r="A295"/>
      <c r="B295"/>
      <c r="C295"/>
      <c r="D295"/>
    </row>
    <row r="296" spans="1:4">
      <c r="A296"/>
      <c r="B296"/>
      <c r="C296"/>
      <c r="D296"/>
    </row>
    <row r="297" spans="1:4">
      <c r="A297"/>
      <c r="B297"/>
      <c r="C297"/>
      <c r="D297"/>
    </row>
    <row r="298" spans="1:4">
      <c r="A298"/>
      <c r="B298"/>
      <c r="C298"/>
      <c r="D298"/>
    </row>
    <row r="299" spans="1:4">
      <c r="A299"/>
      <c r="B299"/>
      <c r="C299"/>
      <c r="D299"/>
    </row>
    <row r="300" spans="1:4">
      <c r="A300"/>
      <c r="B300"/>
      <c r="C300"/>
      <c r="D300"/>
    </row>
    <row r="301" spans="1:4">
      <c r="A301"/>
      <c r="B301"/>
      <c r="C301"/>
      <c r="D301"/>
    </row>
    <row r="302" spans="1:4">
      <c r="A302"/>
      <c r="B302"/>
      <c r="C302"/>
      <c r="D302"/>
    </row>
    <row r="303" spans="1:4">
      <c r="A303"/>
      <c r="B303"/>
      <c r="C303"/>
      <c r="D303"/>
    </row>
    <row r="304" spans="1:4">
      <c r="A304"/>
      <c r="B304"/>
      <c r="C304"/>
      <c r="D304"/>
    </row>
    <row r="305" spans="1:4">
      <c r="A305"/>
      <c r="B305"/>
      <c r="C305"/>
      <c r="D305"/>
    </row>
    <row r="306" spans="1:4">
      <c r="A306"/>
      <c r="B306"/>
      <c r="C306"/>
      <c r="D306"/>
    </row>
    <row r="307" spans="1:4">
      <c r="A307"/>
      <c r="B307"/>
      <c r="C307"/>
      <c r="D307"/>
    </row>
    <row r="308" spans="1:4">
      <c r="A308"/>
      <c r="B308"/>
      <c r="C308"/>
      <c r="D308"/>
    </row>
    <row r="309" spans="1:4">
      <c r="A309"/>
      <c r="B309"/>
      <c r="C309"/>
      <c r="D309"/>
    </row>
    <row r="310" spans="1:4">
      <c r="A310"/>
      <c r="B310"/>
      <c r="C310"/>
      <c r="D310"/>
    </row>
    <row r="311" spans="1:4">
      <c r="A311"/>
      <c r="B311"/>
      <c r="C311"/>
      <c r="D311"/>
    </row>
    <row r="312" spans="1:4">
      <c r="A312"/>
      <c r="B312"/>
      <c r="C312"/>
      <c r="D312"/>
    </row>
    <row r="313" spans="1:4">
      <c r="A313"/>
      <c r="B313"/>
      <c r="C313"/>
      <c r="D313"/>
    </row>
    <row r="314" spans="1:4">
      <c r="A314"/>
      <c r="B314"/>
      <c r="C314"/>
      <c r="D314"/>
    </row>
    <row r="315" spans="1:4">
      <c r="A315"/>
      <c r="B315"/>
      <c r="C315"/>
      <c r="D315"/>
    </row>
    <row r="316" spans="1:4">
      <c r="A316"/>
      <c r="B316"/>
      <c r="C316"/>
      <c r="D316"/>
    </row>
    <row r="317" spans="1:4">
      <c r="A317"/>
      <c r="B317"/>
      <c r="C317"/>
      <c r="D317"/>
    </row>
    <row r="318" spans="1:4">
      <c r="A318"/>
      <c r="B318"/>
      <c r="C318"/>
      <c r="D318"/>
    </row>
    <row r="319" spans="1:4">
      <c r="A319"/>
      <c r="B319"/>
      <c r="C319"/>
      <c r="D319"/>
    </row>
    <row r="320" spans="1:4">
      <c r="A320"/>
      <c r="B320"/>
      <c r="C320"/>
      <c r="D320"/>
    </row>
    <row r="321" spans="1:4">
      <c r="A321"/>
      <c r="B321"/>
      <c r="C321"/>
      <c r="D321"/>
    </row>
    <row r="322" spans="1:4">
      <c r="A322"/>
      <c r="B322"/>
      <c r="C322"/>
      <c r="D322"/>
    </row>
    <row r="323" spans="1:4">
      <c r="A323"/>
      <c r="B323"/>
      <c r="C323"/>
      <c r="D323"/>
    </row>
    <row r="324" spans="1:4">
      <c r="A324"/>
      <c r="B324"/>
      <c r="C324"/>
      <c r="D324"/>
    </row>
    <row r="325" spans="1:4">
      <c r="A325"/>
      <c r="B325"/>
      <c r="C325"/>
      <c r="D325"/>
    </row>
    <row r="326" spans="1:4">
      <c r="A326"/>
      <c r="B326"/>
      <c r="C326"/>
      <c r="D326"/>
    </row>
    <row r="327" spans="1:4">
      <c r="A327"/>
      <c r="B327"/>
      <c r="C327"/>
      <c r="D327"/>
    </row>
    <row r="328" spans="1:4">
      <c r="A328"/>
      <c r="B328"/>
      <c r="C328"/>
      <c r="D328"/>
    </row>
    <row r="329" spans="1:4">
      <c r="A329"/>
      <c r="B329"/>
      <c r="C329"/>
      <c r="D329"/>
    </row>
    <row r="330" spans="1:4">
      <c r="A330"/>
      <c r="B330"/>
      <c r="C330"/>
      <c r="D330"/>
    </row>
    <row r="331" spans="1:4">
      <c r="A331"/>
      <c r="B331"/>
      <c r="C331"/>
      <c r="D331"/>
    </row>
    <row r="332" spans="1:4">
      <c r="A332"/>
      <c r="B332"/>
      <c r="C332"/>
      <c r="D332"/>
    </row>
    <row r="333" spans="1:4">
      <c r="A333"/>
      <c r="B333"/>
      <c r="C333"/>
      <c r="D333"/>
    </row>
    <row r="334" spans="1:4">
      <c r="A334"/>
      <c r="B334"/>
      <c r="C334"/>
      <c r="D334"/>
    </row>
    <row r="335" spans="1:4">
      <c r="A335"/>
      <c r="B335"/>
      <c r="C335"/>
      <c r="D335"/>
    </row>
    <row r="336" spans="1:4">
      <c r="A336"/>
      <c r="B336"/>
      <c r="C336"/>
      <c r="D336"/>
    </row>
    <row r="337" spans="1:4">
      <c r="A337"/>
      <c r="B337"/>
      <c r="C337"/>
      <c r="D337"/>
    </row>
    <row r="338" spans="1:4">
      <c r="A338"/>
      <c r="B338"/>
      <c r="C338"/>
      <c r="D338"/>
    </row>
    <row r="339" spans="1:4">
      <c r="A339"/>
      <c r="B339"/>
      <c r="C339"/>
      <c r="D339"/>
    </row>
    <row r="340" spans="1:4">
      <c r="A340"/>
      <c r="B340"/>
      <c r="C340"/>
      <c r="D340"/>
    </row>
    <row r="341" spans="1:4">
      <c r="A341"/>
      <c r="B341"/>
      <c r="C341"/>
      <c r="D341"/>
    </row>
    <row r="342" spans="1:4">
      <c r="A342"/>
      <c r="B342"/>
      <c r="C342"/>
      <c r="D342"/>
    </row>
    <row r="343" spans="1:4">
      <c r="A343"/>
      <c r="B343"/>
      <c r="C343"/>
      <c r="D343"/>
    </row>
    <row r="344" spans="1:4">
      <c r="A344"/>
      <c r="B344"/>
      <c r="C344"/>
      <c r="D344"/>
    </row>
    <row r="345" spans="1:4">
      <c r="A345"/>
      <c r="B345"/>
      <c r="C345"/>
      <c r="D345"/>
    </row>
    <row r="346" spans="1:4">
      <c r="A346"/>
      <c r="B346"/>
      <c r="C346"/>
      <c r="D346"/>
    </row>
    <row r="347" spans="1:4">
      <c r="A347"/>
      <c r="B347"/>
      <c r="C347"/>
      <c r="D347"/>
    </row>
    <row r="348" spans="1:4">
      <c r="A348"/>
      <c r="B348"/>
      <c r="C348"/>
      <c r="D348"/>
    </row>
    <row r="349" spans="1:4">
      <c r="A349"/>
      <c r="B349"/>
      <c r="C349"/>
      <c r="D349"/>
    </row>
    <row r="350" spans="1:4">
      <c r="A350"/>
      <c r="B350"/>
      <c r="C350"/>
      <c r="D350"/>
    </row>
    <row r="351" spans="1:4">
      <c r="A351"/>
      <c r="B351"/>
      <c r="C351"/>
      <c r="D351"/>
    </row>
    <row r="352" spans="1:4">
      <c r="A352"/>
      <c r="B352"/>
      <c r="C352"/>
      <c r="D352"/>
    </row>
    <row r="353" spans="1:4">
      <c r="A353"/>
      <c r="B353"/>
      <c r="C353"/>
      <c r="D353"/>
    </row>
    <row r="354" spans="1:4">
      <c r="A354"/>
      <c r="B354"/>
      <c r="C354"/>
      <c r="D354"/>
    </row>
    <row r="355" spans="1:4">
      <c r="A355"/>
      <c r="B355"/>
      <c r="C355"/>
      <c r="D355"/>
    </row>
    <row r="356" spans="1:4">
      <c r="A356"/>
      <c r="B356"/>
      <c r="C356"/>
      <c r="D356"/>
    </row>
    <row r="357" spans="1:4">
      <c r="A357"/>
      <c r="B357"/>
      <c r="C357"/>
      <c r="D357"/>
    </row>
    <row r="358" spans="1:4">
      <c r="A358"/>
      <c r="B358"/>
      <c r="C358"/>
      <c r="D358"/>
    </row>
    <row r="359" spans="1:4">
      <c r="A359"/>
      <c r="B359"/>
      <c r="C359"/>
      <c r="D359"/>
    </row>
    <row r="360" spans="1:4">
      <c r="A360"/>
      <c r="B360"/>
      <c r="C360"/>
      <c r="D360"/>
    </row>
    <row r="361" spans="1:4">
      <c r="A361"/>
      <c r="B361"/>
      <c r="C361"/>
      <c r="D361"/>
    </row>
    <row r="362" spans="1:4">
      <c r="A362"/>
      <c r="B362"/>
      <c r="C362"/>
      <c r="D362"/>
    </row>
    <row r="363" spans="1:4">
      <c r="A363"/>
      <c r="B363"/>
      <c r="C363"/>
      <c r="D363"/>
    </row>
    <row r="364" spans="1:4">
      <c r="A364"/>
      <c r="B364"/>
      <c r="C364"/>
      <c r="D364"/>
    </row>
    <row r="365" spans="1:4">
      <c r="A365"/>
      <c r="B365"/>
      <c r="C365"/>
      <c r="D365"/>
    </row>
    <row r="366" spans="1:4">
      <c r="A366"/>
      <c r="B366"/>
      <c r="C366"/>
      <c r="D366"/>
    </row>
    <row r="367" spans="1:4">
      <c r="A367"/>
      <c r="B367"/>
      <c r="C367"/>
      <c r="D367"/>
    </row>
    <row r="368" spans="1:4">
      <c r="A368"/>
      <c r="B368"/>
      <c r="C368"/>
      <c r="D368"/>
    </row>
    <row r="369" spans="1:4">
      <c r="A369"/>
      <c r="B369"/>
      <c r="C369"/>
      <c r="D369"/>
    </row>
    <row r="370" spans="1:4">
      <c r="A370"/>
      <c r="B370"/>
      <c r="C370"/>
      <c r="D370"/>
    </row>
    <row r="371" spans="1:4">
      <c r="A371"/>
      <c r="B371"/>
      <c r="C371"/>
      <c r="D371"/>
    </row>
    <row r="372" spans="1:4">
      <c r="A372"/>
      <c r="B372"/>
      <c r="C372"/>
      <c r="D372"/>
    </row>
    <row r="373" spans="1:4">
      <c r="A373"/>
      <c r="B373"/>
      <c r="C373"/>
      <c r="D373"/>
    </row>
    <row r="374" spans="1:4">
      <c r="A374"/>
      <c r="B374"/>
      <c r="C374"/>
      <c r="D374"/>
    </row>
    <row r="375" spans="1:4">
      <c r="A375"/>
      <c r="B375"/>
      <c r="C375"/>
      <c r="D375"/>
    </row>
    <row r="376" spans="1:4">
      <c r="A376"/>
      <c r="B376"/>
      <c r="C376"/>
      <c r="D376"/>
    </row>
    <row r="377" spans="1:4">
      <c r="A377"/>
      <c r="B377"/>
      <c r="C377"/>
      <c r="D377"/>
    </row>
    <row r="378" spans="1:4">
      <c r="A378"/>
      <c r="B378"/>
      <c r="C378"/>
      <c r="D378"/>
    </row>
    <row r="379" spans="1:4">
      <c r="A379"/>
      <c r="B379"/>
      <c r="C379"/>
      <c r="D379"/>
    </row>
    <row r="380" spans="1:4">
      <c r="A380"/>
      <c r="B380"/>
      <c r="C380"/>
      <c r="D380"/>
    </row>
    <row r="381" spans="1:4">
      <c r="A381"/>
      <c r="B381"/>
      <c r="C381"/>
      <c r="D381"/>
    </row>
    <row r="382" spans="1:4">
      <c r="A382"/>
      <c r="B382"/>
      <c r="C382"/>
      <c r="D382"/>
    </row>
    <row r="383" spans="1:4">
      <c r="A383"/>
      <c r="B383"/>
      <c r="C383"/>
      <c r="D383"/>
    </row>
    <row r="384" spans="1:4">
      <c r="A384"/>
      <c r="B384"/>
      <c r="C384"/>
      <c r="D384"/>
    </row>
    <row r="385" spans="1:4">
      <c r="A385"/>
      <c r="B385"/>
      <c r="C385"/>
      <c r="D385"/>
    </row>
    <row r="386" spans="1:4">
      <c r="A386"/>
      <c r="B386"/>
      <c r="C386"/>
      <c r="D386"/>
    </row>
    <row r="387" spans="1:4">
      <c r="A387"/>
      <c r="B387"/>
      <c r="C387"/>
      <c r="D387"/>
    </row>
    <row r="388" spans="1:4">
      <c r="A388"/>
      <c r="B388"/>
      <c r="C388"/>
      <c r="D388"/>
    </row>
    <row r="389" spans="1:4">
      <c r="A389"/>
      <c r="B389"/>
      <c r="C389"/>
      <c r="D389"/>
    </row>
    <row r="390" spans="1:4">
      <c r="A390"/>
      <c r="B390"/>
      <c r="C390"/>
      <c r="D390"/>
    </row>
    <row r="391" spans="1:4">
      <c r="A391"/>
      <c r="B391"/>
      <c r="C391"/>
      <c r="D391"/>
    </row>
    <row r="392" spans="1:4">
      <c r="A392"/>
      <c r="B392"/>
      <c r="C392"/>
      <c r="D392"/>
    </row>
    <row r="393" spans="1:4">
      <c r="A393"/>
      <c r="B393"/>
      <c r="C393"/>
      <c r="D393"/>
    </row>
    <row r="394" spans="1:4">
      <c r="A394"/>
      <c r="B394"/>
      <c r="C394"/>
      <c r="D394"/>
    </row>
    <row r="395" spans="1:4">
      <c r="A395"/>
      <c r="B395"/>
      <c r="C395"/>
      <c r="D395"/>
    </row>
    <row r="396" spans="1:4">
      <c r="A396"/>
      <c r="B396"/>
      <c r="C396"/>
      <c r="D396"/>
    </row>
    <row r="397" spans="1:4">
      <c r="A397"/>
      <c r="B397"/>
      <c r="C397"/>
      <c r="D397"/>
    </row>
    <row r="398" spans="1:4">
      <c r="A398"/>
      <c r="B398"/>
      <c r="C398"/>
      <c r="D398"/>
    </row>
    <row r="399" spans="1:4">
      <c r="A399"/>
      <c r="B399"/>
      <c r="C399"/>
      <c r="D399"/>
    </row>
    <row r="400" spans="1:4">
      <c r="A400"/>
      <c r="B400"/>
      <c r="C400"/>
      <c r="D400"/>
    </row>
    <row r="401" spans="1:4">
      <c r="A401"/>
      <c r="B401"/>
      <c r="C401"/>
      <c r="D401"/>
    </row>
    <row r="402" spans="1:4">
      <c r="A402"/>
      <c r="B402"/>
      <c r="C402"/>
      <c r="D402"/>
    </row>
    <row r="403" spans="1:4">
      <c r="A403"/>
      <c r="B403"/>
      <c r="C403"/>
      <c r="D403"/>
    </row>
    <row r="404" spans="1:4">
      <c r="A404"/>
      <c r="B404"/>
      <c r="C404"/>
      <c r="D404"/>
    </row>
    <row r="405" spans="1:4">
      <c r="A405"/>
      <c r="B405"/>
      <c r="C405"/>
      <c r="D405"/>
    </row>
    <row r="406" spans="1:4">
      <c r="A406"/>
      <c r="B406"/>
      <c r="C406"/>
      <c r="D406"/>
    </row>
    <row r="407" spans="1:4">
      <c r="A407"/>
      <c r="B407"/>
      <c r="C407"/>
      <c r="D407"/>
    </row>
    <row r="408" spans="1:4">
      <c r="A408"/>
      <c r="B408"/>
      <c r="C408"/>
      <c r="D408"/>
    </row>
    <row r="409" spans="1:4">
      <c r="A409"/>
      <c r="B409"/>
      <c r="C409"/>
      <c r="D409"/>
    </row>
    <row r="410" spans="1:4">
      <c r="A410"/>
      <c r="B410"/>
      <c r="C410"/>
      <c r="D410"/>
    </row>
    <row r="411" spans="1:4">
      <c r="A411"/>
      <c r="B411"/>
      <c r="C411"/>
      <c r="D411"/>
    </row>
    <row r="412" spans="1:4">
      <c r="A412"/>
      <c r="B412"/>
      <c r="C412"/>
      <c r="D412"/>
    </row>
    <row r="413" spans="1:4">
      <c r="A413"/>
      <c r="B413"/>
      <c r="C413"/>
      <c r="D413"/>
    </row>
    <row r="414" spans="1:4">
      <c r="A414"/>
      <c r="B414"/>
      <c r="C414"/>
      <c r="D414"/>
    </row>
    <row r="415" spans="1:4">
      <c r="A415"/>
      <c r="B415"/>
      <c r="C415"/>
      <c r="D415"/>
    </row>
    <row r="416" spans="1:4">
      <c r="A416"/>
      <c r="B416"/>
      <c r="C416"/>
      <c r="D416"/>
    </row>
    <row r="417" spans="1:4">
      <c r="A417"/>
      <c r="B417"/>
      <c r="C417"/>
      <c r="D417"/>
    </row>
    <row r="418" spans="1:4">
      <c r="A418"/>
      <c r="B418"/>
      <c r="C418"/>
      <c r="D418"/>
    </row>
    <row r="419" spans="1:4">
      <c r="A419"/>
      <c r="B419"/>
      <c r="C419"/>
      <c r="D419"/>
    </row>
    <row r="420" spans="1:4">
      <c r="A420"/>
      <c r="B420"/>
      <c r="C420"/>
      <c r="D420"/>
    </row>
    <row r="421" spans="1:4">
      <c r="A421"/>
      <c r="B421"/>
      <c r="C421"/>
      <c r="D421"/>
    </row>
    <row r="422" spans="1:4">
      <c r="A422"/>
      <c r="B422"/>
      <c r="C422"/>
      <c r="D422"/>
    </row>
    <row r="423" spans="1:4">
      <c r="A423"/>
      <c r="B423"/>
      <c r="C423"/>
      <c r="D423"/>
    </row>
    <row r="424" spans="1:4">
      <c r="A424"/>
      <c r="B424"/>
      <c r="C424"/>
      <c r="D424"/>
    </row>
    <row r="425" spans="1:4">
      <c r="A425"/>
      <c r="B425"/>
      <c r="C425"/>
      <c r="D425"/>
    </row>
    <row r="426" spans="1:4">
      <c r="A426"/>
      <c r="B426"/>
      <c r="C426"/>
      <c r="D426"/>
    </row>
    <row r="427" spans="1:4">
      <c r="A427"/>
      <c r="B427"/>
      <c r="C427"/>
      <c r="D427"/>
    </row>
    <row r="428" spans="1:4">
      <c r="A428"/>
      <c r="B428"/>
      <c r="C428"/>
      <c r="D428"/>
    </row>
    <row r="429" spans="1:4">
      <c r="A429"/>
      <c r="B429"/>
      <c r="C429"/>
      <c r="D429"/>
    </row>
    <row r="430" spans="1:4">
      <c r="A430"/>
      <c r="B430"/>
      <c r="C430"/>
      <c r="D430"/>
    </row>
    <row r="431" spans="1:4">
      <c r="A431"/>
      <c r="B431"/>
      <c r="C431"/>
      <c r="D431"/>
    </row>
    <row r="432" spans="1:4">
      <c r="A432"/>
      <c r="B432"/>
      <c r="C432"/>
      <c r="D432"/>
    </row>
    <row r="433" spans="1:4">
      <c r="A433"/>
      <c r="B433"/>
      <c r="C433"/>
      <c r="D433"/>
    </row>
    <row r="434" spans="1:4">
      <c r="A434"/>
      <c r="B434"/>
      <c r="C434"/>
      <c r="D434"/>
    </row>
    <row r="435" spans="1:4">
      <c r="A435"/>
      <c r="B435"/>
      <c r="C435"/>
      <c r="D435"/>
    </row>
    <row r="436" spans="1:4">
      <c r="A436"/>
      <c r="B436"/>
      <c r="C436"/>
      <c r="D436"/>
    </row>
    <row r="437" spans="1:4">
      <c r="A437"/>
      <c r="B437"/>
      <c r="C437"/>
      <c r="D437"/>
    </row>
    <row r="438" spans="1:4">
      <c r="A438"/>
      <c r="B438"/>
      <c r="C438"/>
      <c r="D438"/>
    </row>
    <row r="439" spans="1:4">
      <c r="A439"/>
      <c r="B439"/>
      <c r="C439"/>
      <c r="D439"/>
    </row>
    <row r="440" spans="1:4">
      <c r="A440"/>
      <c r="B440"/>
      <c r="C440"/>
      <c r="D440"/>
    </row>
    <row r="441" spans="1:4">
      <c r="A441"/>
      <c r="B441"/>
      <c r="C441"/>
      <c r="D441"/>
    </row>
    <row r="442" spans="1:4">
      <c r="A442"/>
      <c r="B442"/>
      <c r="C442"/>
      <c r="D442"/>
    </row>
    <row r="443" spans="1:4">
      <c r="A443"/>
      <c r="B443"/>
      <c r="C443"/>
      <c r="D443"/>
    </row>
    <row r="444" spans="1:4">
      <c r="A444"/>
      <c r="B444"/>
      <c r="C444"/>
      <c r="D444"/>
    </row>
    <row r="445" spans="1:4">
      <c r="A445"/>
      <c r="B445"/>
      <c r="C445"/>
      <c r="D445"/>
    </row>
    <row r="446" spans="1:4">
      <c r="A446"/>
      <c r="B446"/>
      <c r="C446"/>
      <c r="D446"/>
    </row>
    <row r="447" spans="1:4">
      <c r="A447"/>
      <c r="B447"/>
      <c r="C447"/>
      <c r="D447"/>
    </row>
    <row r="448" spans="1:4">
      <c r="A448"/>
      <c r="B448"/>
      <c r="C448"/>
      <c r="D448"/>
    </row>
    <row r="449" spans="1:4">
      <c r="A449"/>
      <c r="B449"/>
      <c r="C449"/>
      <c r="D449"/>
    </row>
    <row r="450" spans="1:4">
      <c r="A450"/>
      <c r="B450"/>
      <c r="C450"/>
      <c r="D450"/>
    </row>
    <row r="451" spans="1:4">
      <c r="A451"/>
      <c r="B451"/>
      <c r="C451"/>
      <c r="D451"/>
    </row>
    <row r="452" spans="1:4">
      <c r="A452"/>
      <c r="B452"/>
      <c r="C452"/>
      <c r="D452"/>
    </row>
    <row r="453" spans="1:4">
      <c r="A453"/>
      <c r="B453"/>
      <c r="C453"/>
      <c r="D453"/>
    </row>
    <row r="454" spans="1:4">
      <c r="A454"/>
      <c r="B454"/>
      <c r="C454"/>
      <c r="D454"/>
    </row>
    <row r="455" spans="1:4">
      <c r="A455"/>
      <c r="B455"/>
      <c r="C455"/>
      <c r="D455"/>
    </row>
    <row r="456" spans="1:4">
      <c r="A456"/>
      <c r="B456"/>
      <c r="C456"/>
      <c r="D456"/>
    </row>
    <row r="457" spans="1:4">
      <c r="A457"/>
      <c r="B457"/>
      <c r="C457"/>
      <c r="D457"/>
    </row>
    <row r="458" spans="1:4">
      <c r="A458"/>
      <c r="B458"/>
      <c r="C458"/>
      <c r="D458"/>
    </row>
    <row r="459" spans="1:4">
      <c r="A459"/>
      <c r="B459"/>
      <c r="C459"/>
      <c r="D459"/>
    </row>
    <row r="460" spans="1:4">
      <c r="A460"/>
      <c r="B460"/>
      <c r="C460"/>
      <c r="D460"/>
    </row>
    <row r="461" spans="1:4">
      <c r="A461"/>
      <c r="B461"/>
      <c r="C461"/>
      <c r="D461"/>
    </row>
    <row r="462" spans="1:4">
      <c r="A462"/>
      <c r="B462"/>
      <c r="C462"/>
      <c r="D462"/>
    </row>
    <row r="463" spans="1:4">
      <c r="A463"/>
      <c r="B463"/>
      <c r="C463"/>
      <c r="D463"/>
    </row>
    <row r="464" spans="1:4">
      <c r="A464"/>
      <c r="B464"/>
      <c r="C464"/>
      <c r="D464"/>
    </row>
    <row r="465" spans="1:4">
      <c r="A465"/>
      <c r="B465"/>
      <c r="C465"/>
      <c r="D465"/>
    </row>
    <row r="466" spans="1:4">
      <c r="A466"/>
      <c r="B466"/>
      <c r="C466"/>
      <c r="D466"/>
    </row>
    <row r="467" spans="1:4">
      <c r="A467"/>
      <c r="B467"/>
      <c r="C467"/>
      <c r="D467"/>
    </row>
    <row r="468" spans="1:4">
      <c r="A468"/>
      <c r="B468"/>
      <c r="C468"/>
      <c r="D468"/>
    </row>
    <row r="469" spans="1:4">
      <c r="A469"/>
      <c r="B469"/>
      <c r="C469"/>
      <c r="D469"/>
    </row>
    <row r="470" spans="1:4">
      <c r="A470"/>
      <c r="B470"/>
      <c r="C470"/>
      <c r="D470"/>
    </row>
    <row r="471" spans="1:4">
      <c r="A471"/>
      <c r="B471"/>
      <c r="C471"/>
      <c r="D471"/>
    </row>
    <row r="472" spans="1:4">
      <c r="A472"/>
      <c r="B472"/>
      <c r="C472"/>
      <c r="D472"/>
    </row>
    <row r="473" spans="1:4">
      <c r="A473"/>
      <c r="B473"/>
      <c r="C473"/>
      <c r="D473"/>
    </row>
    <row r="474" spans="1:4">
      <c r="A474"/>
      <c r="B474"/>
      <c r="C474"/>
      <c r="D474"/>
    </row>
    <row r="475" spans="1:4">
      <c r="A475"/>
      <c r="B475"/>
      <c r="C475"/>
      <c r="D475"/>
    </row>
    <row r="476" spans="1:4">
      <c r="A476"/>
      <c r="B476"/>
      <c r="C476"/>
      <c r="D476"/>
    </row>
    <row r="477" spans="1:4">
      <c r="A477"/>
      <c r="B477"/>
      <c r="C477"/>
      <c r="D477"/>
    </row>
    <row r="478" spans="1:4">
      <c r="A478"/>
      <c r="B478"/>
      <c r="C478"/>
      <c r="D478"/>
    </row>
    <row r="479" spans="1:4">
      <c r="A479"/>
      <c r="B479"/>
      <c r="C479"/>
      <c r="D479"/>
    </row>
    <row r="480" spans="1:4">
      <c r="A480"/>
      <c r="B480"/>
      <c r="C480"/>
      <c r="D480"/>
    </row>
    <row r="481" spans="1:4">
      <c r="A481"/>
      <c r="B481"/>
      <c r="C481"/>
      <c r="D481"/>
    </row>
    <row r="482" spans="1:4">
      <c r="A482"/>
      <c r="B482"/>
      <c r="C482"/>
      <c r="D482"/>
    </row>
    <row r="483" spans="1:4">
      <c r="A483"/>
      <c r="B483"/>
      <c r="C483"/>
      <c r="D483"/>
    </row>
    <row r="484" spans="1:4">
      <c r="A484"/>
      <c r="B484"/>
      <c r="C484"/>
      <c r="D484"/>
    </row>
    <row r="485" spans="1:4">
      <c r="A485"/>
      <c r="B485"/>
      <c r="C485"/>
      <c r="D485"/>
    </row>
    <row r="486" spans="1:4">
      <c r="A486"/>
      <c r="B486"/>
      <c r="C486"/>
      <c r="D486"/>
    </row>
    <row r="487" spans="1:4">
      <c r="A487"/>
      <c r="B487"/>
      <c r="C487"/>
      <c r="D487"/>
    </row>
    <row r="488" spans="1:4">
      <c r="A488"/>
      <c r="B488"/>
      <c r="C488"/>
      <c r="D488"/>
    </row>
    <row r="489" spans="1:4">
      <c r="A489"/>
      <c r="B489"/>
      <c r="C489"/>
      <c r="D489"/>
    </row>
    <row r="490" spans="1:4">
      <c r="A490"/>
      <c r="B490"/>
      <c r="C490"/>
      <c r="D490"/>
    </row>
    <row r="491" spans="1:4">
      <c r="A491"/>
      <c r="B491"/>
      <c r="C491"/>
      <c r="D491"/>
    </row>
    <row r="492" spans="1:4">
      <c r="A492"/>
      <c r="B492"/>
      <c r="C492"/>
      <c r="D492"/>
    </row>
    <row r="493" spans="1:4">
      <c r="A493"/>
      <c r="B493"/>
      <c r="C493"/>
      <c r="D493"/>
    </row>
    <row r="494" spans="1:4">
      <c r="A494"/>
      <c r="B494"/>
      <c r="C494"/>
      <c r="D494"/>
    </row>
    <row r="495" spans="1:4">
      <c r="A495"/>
      <c r="B495"/>
      <c r="C495"/>
      <c r="D495"/>
    </row>
    <row r="496" spans="1:4">
      <c r="A496"/>
      <c r="B496"/>
      <c r="C496"/>
      <c r="D496"/>
    </row>
    <row r="497" spans="1:4">
      <c r="A497"/>
      <c r="B497"/>
      <c r="C497"/>
      <c r="D497"/>
    </row>
    <row r="498" spans="1:4">
      <c r="A498"/>
      <c r="B498"/>
      <c r="C498"/>
      <c r="D498"/>
    </row>
    <row r="499" spans="1:4">
      <c r="A499"/>
      <c r="B499"/>
      <c r="C499"/>
      <c r="D499"/>
    </row>
    <row r="500" spans="1:4">
      <c r="A500"/>
      <c r="B500"/>
      <c r="C500"/>
      <c r="D500"/>
    </row>
    <row r="501" spans="1:4">
      <c r="A501"/>
      <c r="B501"/>
      <c r="C501"/>
      <c r="D501"/>
    </row>
    <row r="502" spans="1:4">
      <c r="A502"/>
      <c r="B502"/>
      <c r="C502"/>
      <c r="D502"/>
    </row>
    <row r="503" spans="1:4">
      <c r="A503"/>
      <c r="B503"/>
      <c r="C503"/>
      <c r="D503"/>
    </row>
    <row r="504" spans="1:4">
      <c r="A504"/>
      <c r="B504"/>
      <c r="C504"/>
      <c r="D504"/>
    </row>
    <row r="505" spans="1:4">
      <c r="A505"/>
      <c r="B505"/>
      <c r="C505"/>
      <c r="D505"/>
    </row>
    <row r="506" spans="1:4">
      <c r="A506"/>
      <c r="B506"/>
      <c r="C506"/>
      <c r="D506"/>
    </row>
    <row r="507" spans="1:4">
      <c r="A507"/>
      <c r="B507"/>
      <c r="C507"/>
      <c r="D507"/>
    </row>
    <row r="508" spans="1:4">
      <c r="A508"/>
      <c r="B508"/>
      <c r="C508"/>
      <c r="D508"/>
    </row>
    <row r="509" spans="1:4">
      <c r="A509"/>
      <c r="B509"/>
      <c r="C509"/>
      <c r="D509"/>
    </row>
    <row r="510" spans="1:4">
      <c r="A510"/>
      <c r="B510"/>
      <c r="C510"/>
      <c r="D510"/>
    </row>
    <row r="511" spans="1:4">
      <c r="A511"/>
      <c r="B511"/>
      <c r="C511"/>
      <c r="D511"/>
    </row>
    <row r="512" spans="1:4">
      <c r="A512"/>
      <c r="B512"/>
      <c r="C512"/>
      <c r="D512"/>
    </row>
    <row r="513" spans="1:4">
      <c r="A513"/>
      <c r="B513"/>
      <c r="C513"/>
      <c r="D513"/>
    </row>
    <row r="514" spans="1:4">
      <c r="A514"/>
      <c r="B514"/>
      <c r="C514"/>
      <c r="D514"/>
    </row>
    <row r="515" spans="1:4">
      <c r="A515"/>
      <c r="B515"/>
      <c r="C515"/>
      <c r="D515"/>
    </row>
    <row r="516" spans="1:4">
      <c r="A516"/>
      <c r="B516"/>
      <c r="C516"/>
      <c r="D516"/>
    </row>
    <row r="517" spans="1:4">
      <c r="A517"/>
      <c r="B517"/>
      <c r="C517"/>
      <c r="D517"/>
    </row>
    <row r="518" spans="1:4">
      <c r="A518"/>
      <c r="B518"/>
      <c r="C518"/>
      <c r="D518"/>
    </row>
    <row r="519" spans="1:4">
      <c r="A519"/>
      <c r="B519"/>
      <c r="C519"/>
      <c r="D519"/>
    </row>
    <row r="520" spans="1:4">
      <c r="A520"/>
      <c r="B520"/>
      <c r="C520"/>
      <c r="D520"/>
    </row>
    <row r="521" spans="1:4">
      <c r="A521"/>
      <c r="B521"/>
      <c r="C521"/>
      <c r="D521"/>
    </row>
    <row r="522" spans="1:4">
      <c r="A522"/>
      <c r="B522"/>
      <c r="C522"/>
      <c r="D522"/>
    </row>
    <row r="523" spans="1:4">
      <c r="A523"/>
      <c r="B523"/>
      <c r="C523"/>
      <c r="D523"/>
    </row>
    <row r="524" spans="1:4">
      <c r="A524"/>
      <c r="B524"/>
      <c r="C524"/>
      <c r="D524"/>
    </row>
    <row r="525" spans="1:4">
      <c r="A525"/>
      <c r="B525"/>
      <c r="C525"/>
      <c r="D525"/>
    </row>
    <row r="526" spans="1:4">
      <c r="A526"/>
      <c r="B526"/>
      <c r="C526"/>
      <c r="D526"/>
    </row>
    <row r="527" spans="1:4">
      <c r="A527"/>
      <c r="B527"/>
      <c r="C527"/>
      <c r="D527"/>
    </row>
    <row r="528" spans="1:4">
      <c r="A528"/>
      <c r="B528"/>
      <c r="C528"/>
      <c r="D528"/>
    </row>
    <row r="529" spans="1:4">
      <c r="A529"/>
      <c r="B529"/>
      <c r="C529"/>
      <c r="D529"/>
    </row>
    <row r="530" spans="1:4">
      <c r="A530"/>
      <c r="B530"/>
      <c r="C530"/>
      <c r="D530"/>
    </row>
    <row r="531" spans="1:4">
      <c r="A531"/>
      <c r="B531"/>
      <c r="C531"/>
      <c r="D531"/>
    </row>
    <row r="532" spans="1:4">
      <c r="A532"/>
      <c r="B532"/>
      <c r="C532"/>
      <c r="D532"/>
    </row>
    <row r="533" spans="1:4">
      <c r="A533"/>
      <c r="B533"/>
      <c r="C533"/>
      <c r="D533"/>
    </row>
    <row r="534" spans="1:4">
      <c r="A534"/>
      <c r="B534"/>
      <c r="C534"/>
      <c r="D534"/>
    </row>
    <row r="535" spans="1:4">
      <c r="A535"/>
      <c r="B535"/>
      <c r="C535"/>
      <c r="D535"/>
    </row>
    <row r="536" spans="1:4">
      <c r="A536"/>
      <c r="B536"/>
      <c r="C536"/>
      <c r="D536"/>
    </row>
    <row r="537" spans="1:4">
      <c r="A537"/>
      <c r="B537"/>
      <c r="C537"/>
      <c r="D537"/>
    </row>
    <row r="538" spans="1:4">
      <c r="A538"/>
      <c r="B538"/>
      <c r="C538"/>
      <c r="D538"/>
    </row>
    <row r="539" spans="1:4">
      <c r="A539"/>
      <c r="B539"/>
      <c r="C539"/>
      <c r="D539"/>
    </row>
    <row r="540" spans="1:4">
      <c r="A540"/>
      <c r="B540"/>
      <c r="C540"/>
      <c r="D540"/>
    </row>
    <row r="541" spans="1:4">
      <c r="A541"/>
      <c r="B541"/>
      <c r="C541"/>
      <c r="D541"/>
    </row>
    <row r="542" spans="1:4">
      <c r="A542"/>
      <c r="B542"/>
      <c r="C542"/>
      <c r="D542"/>
    </row>
    <row r="543" spans="1:4">
      <c r="A543"/>
      <c r="B543"/>
      <c r="C543"/>
      <c r="D543"/>
    </row>
    <row r="544" spans="1:4">
      <c r="A544"/>
      <c r="B544"/>
      <c r="C544"/>
      <c r="D544"/>
    </row>
    <row r="545" spans="1:4">
      <c r="A545"/>
      <c r="B545"/>
      <c r="C545"/>
      <c r="D545"/>
    </row>
    <row r="546" spans="1:4">
      <c r="A546"/>
      <c r="B546"/>
      <c r="C546"/>
      <c r="D546"/>
    </row>
    <row r="547" spans="1:4">
      <c r="A547"/>
      <c r="B547"/>
      <c r="C547"/>
      <c r="D547"/>
    </row>
    <row r="548" spans="1:4">
      <c r="A548"/>
      <c r="B548"/>
      <c r="C548"/>
      <c r="D548"/>
    </row>
    <row r="549" spans="1:4">
      <c r="A549"/>
      <c r="B549"/>
      <c r="C549"/>
      <c r="D549"/>
    </row>
    <row r="550" spans="1:4">
      <c r="A550"/>
      <c r="B550"/>
      <c r="C550"/>
      <c r="D550"/>
    </row>
    <row r="551" spans="1:4">
      <c r="A551"/>
      <c r="B551"/>
      <c r="C551"/>
      <c r="D551"/>
    </row>
    <row r="552" spans="1:4">
      <c r="A552"/>
      <c r="B552"/>
      <c r="C552"/>
      <c r="D552"/>
    </row>
    <row r="553" spans="1:4">
      <c r="A553"/>
      <c r="B553"/>
      <c r="C553"/>
      <c r="D553"/>
    </row>
    <row r="554" spans="1:4">
      <c r="A554"/>
      <c r="B554"/>
      <c r="C554"/>
      <c r="D554"/>
    </row>
    <row r="555" spans="1:4">
      <c r="A555"/>
      <c r="B555"/>
      <c r="C555"/>
      <c r="D555"/>
    </row>
    <row r="556" spans="1:4">
      <c r="A556"/>
      <c r="B556"/>
      <c r="C556"/>
      <c r="D556"/>
    </row>
    <row r="557" spans="1:4">
      <c r="A557"/>
      <c r="B557"/>
      <c r="C557"/>
      <c r="D557"/>
    </row>
    <row r="558" spans="1:4">
      <c r="A558"/>
      <c r="B558"/>
      <c r="C558"/>
      <c r="D558"/>
    </row>
    <row r="559" spans="1:4">
      <c r="A559"/>
      <c r="B559"/>
      <c r="C559"/>
      <c r="D559"/>
    </row>
    <row r="560" spans="1:4">
      <c r="A560"/>
      <c r="B560"/>
      <c r="C560"/>
      <c r="D560"/>
    </row>
    <row r="561" spans="1:4">
      <c r="A561"/>
      <c r="B561"/>
      <c r="C561"/>
      <c r="D561"/>
    </row>
    <row r="562" spans="1:4">
      <c r="A562"/>
      <c r="B562"/>
      <c r="C562"/>
      <c r="D562"/>
    </row>
    <row r="563" spans="1:4">
      <c r="A563"/>
      <c r="B563"/>
      <c r="C563"/>
      <c r="D563"/>
    </row>
    <row r="564" spans="1:4">
      <c r="A564"/>
      <c r="B564"/>
      <c r="C564"/>
      <c r="D564"/>
    </row>
    <row r="565" spans="1:4">
      <c r="A565"/>
      <c r="B565"/>
      <c r="C565"/>
      <c r="D565"/>
    </row>
    <row r="566" spans="1:4">
      <c r="A566"/>
      <c r="B566"/>
      <c r="C566"/>
      <c r="D566"/>
    </row>
    <row r="567" spans="1:4">
      <c r="A567"/>
      <c r="B567"/>
      <c r="C567"/>
      <c r="D567"/>
    </row>
    <row r="568" spans="1:4">
      <c r="A568"/>
      <c r="B568"/>
      <c r="C568"/>
      <c r="D568"/>
    </row>
    <row r="569" spans="1:4">
      <c r="A569"/>
      <c r="B569"/>
      <c r="C569"/>
      <c r="D569"/>
    </row>
    <row r="570" spans="1:4">
      <c r="A570"/>
      <c r="B570"/>
      <c r="C570"/>
      <c r="D570"/>
    </row>
    <row r="571" spans="1:4">
      <c r="A571"/>
      <c r="B571"/>
      <c r="C571"/>
      <c r="D571"/>
    </row>
    <row r="572" spans="1:4">
      <c r="A572"/>
      <c r="B572"/>
      <c r="C572"/>
      <c r="D572"/>
    </row>
    <row r="573" spans="1:4">
      <c r="A573"/>
      <c r="B573"/>
      <c r="C573"/>
      <c r="D573"/>
    </row>
    <row r="574" spans="1:4">
      <c r="A574"/>
      <c r="B574"/>
      <c r="C574"/>
      <c r="D574"/>
    </row>
    <row r="575" spans="1:4">
      <c r="A575"/>
      <c r="B575"/>
      <c r="C575"/>
      <c r="D575"/>
    </row>
    <row r="576" spans="1:4">
      <c r="A576"/>
      <c r="B576"/>
      <c r="C576"/>
      <c r="D576"/>
    </row>
    <row r="577" spans="1:4">
      <c r="A577"/>
      <c r="B577"/>
      <c r="C577"/>
      <c r="D577"/>
    </row>
    <row r="578" spans="1:4">
      <c r="A578"/>
      <c r="B578"/>
      <c r="C578"/>
      <c r="D578"/>
    </row>
    <row r="579" spans="1:4">
      <c r="A579"/>
      <c r="B579"/>
      <c r="C579"/>
      <c r="D579"/>
    </row>
    <row r="580" spans="1:4">
      <c r="A580"/>
      <c r="B580"/>
      <c r="C580"/>
      <c r="D580"/>
    </row>
    <row r="581" spans="1:4">
      <c r="A581"/>
      <c r="B581"/>
      <c r="C581"/>
      <c r="D581"/>
    </row>
    <row r="582" spans="1:4">
      <c r="A582"/>
      <c r="B582"/>
      <c r="C582"/>
      <c r="D582"/>
    </row>
    <row r="583" spans="1:4">
      <c r="A583"/>
      <c r="B583"/>
      <c r="C583"/>
      <c r="D583"/>
    </row>
    <row r="584" spans="1:4">
      <c r="A584"/>
      <c r="B584"/>
      <c r="C584"/>
      <c r="D584"/>
    </row>
    <row r="585" spans="1:4">
      <c r="A585"/>
      <c r="B585"/>
      <c r="C585"/>
      <c r="D585"/>
    </row>
    <row r="586" spans="1:4">
      <c r="A586"/>
      <c r="B586"/>
      <c r="C586"/>
      <c r="D586"/>
    </row>
    <row r="587" spans="1:4">
      <c r="A587"/>
      <c r="B587"/>
      <c r="C587"/>
      <c r="D587"/>
    </row>
    <row r="588" spans="1:4">
      <c r="A588"/>
      <c r="B588"/>
      <c r="C588"/>
      <c r="D588"/>
    </row>
    <row r="589" spans="1:4">
      <c r="A589"/>
      <c r="B589"/>
      <c r="C589"/>
      <c r="D589"/>
    </row>
    <row r="590" spans="1:4">
      <c r="A590"/>
      <c r="B590"/>
      <c r="C590"/>
      <c r="D590"/>
    </row>
    <row r="591" spans="1:4">
      <c r="A591"/>
      <c r="B591"/>
      <c r="C591"/>
      <c r="D591"/>
    </row>
    <row r="592" spans="1:4">
      <c r="A592"/>
      <c r="B592"/>
      <c r="C592"/>
      <c r="D592"/>
    </row>
    <row r="593" spans="1:4">
      <c r="A593"/>
      <c r="B593"/>
      <c r="C593"/>
      <c r="D593"/>
    </row>
    <row r="594" spans="1:4">
      <c r="A594"/>
      <c r="B594"/>
      <c r="C594"/>
      <c r="D594"/>
    </row>
    <row r="595" spans="1:4">
      <c r="A595"/>
      <c r="B595"/>
      <c r="C595"/>
      <c r="D595"/>
    </row>
    <row r="596" spans="1:4">
      <c r="A596"/>
      <c r="B596"/>
      <c r="C596"/>
      <c r="D596"/>
    </row>
    <row r="597" spans="1:4">
      <c r="A597"/>
      <c r="B597"/>
      <c r="C597"/>
      <c r="D597"/>
    </row>
    <row r="598" spans="1:4">
      <c r="A598"/>
      <c r="B598"/>
      <c r="C598"/>
      <c r="D598"/>
    </row>
    <row r="599" spans="1:4">
      <c r="A599"/>
      <c r="B599"/>
      <c r="C599"/>
      <c r="D599"/>
    </row>
    <row r="600" spans="1:4">
      <c r="A600"/>
      <c r="B600"/>
      <c r="C600"/>
      <c r="D600"/>
    </row>
    <row r="601" spans="1:4">
      <c r="A601"/>
      <c r="B601"/>
      <c r="C601"/>
      <c r="D601"/>
    </row>
    <row r="602" spans="1:4">
      <c r="A602"/>
      <c r="B602"/>
      <c r="C602"/>
      <c r="D602"/>
    </row>
    <row r="603" spans="1:4">
      <c r="A603"/>
      <c r="B603"/>
      <c r="C603"/>
      <c r="D603"/>
    </row>
    <row r="604" spans="1:4">
      <c r="A604"/>
      <c r="B604"/>
      <c r="C604"/>
      <c r="D604"/>
    </row>
    <row r="605" spans="1:4">
      <c r="A605"/>
      <c r="B605"/>
      <c r="C605"/>
      <c r="D605"/>
    </row>
    <row r="606" spans="1:4">
      <c r="A606"/>
      <c r="B606"/>
      <c r="C606"/>
      <c r="D606"/>
    </row>
    <row r="607" spans="1:4">
      <c r="A607"/>
      <c r="B607"/>
      <c r="C607"/>
      <c r="D607"/>
    </row>
    <row r="608" spans="1:4">
      <c r="A608"/>
      <c r="B608"/>
      <c r="C608"/>
      <c r="D608"/>
    </row>
    <row r="609" spans="1:4">
      <c r="A609"/>
      <c r="B609"/>
      <c r="C609"/>
      <c r="D609"/>
    </row>
    <row r="610" spans="1:4">
      <c r="A610"/>
      <c r="B610"/>
      <c r="C610"/>
      <c r="D610"/>
    </row>
    <row r="611" spans="1:4">
      <c r="A611"/>
      <c r="B611"/>
      <c r="C611"/>
      <c r="D611"/>
    </row>
    <row r="612" spans="1:4">
      <c r="A612"/>
      <c r="B612"/>
      <c r="C612"/>
      <c r="D612"/>
    </row>
    <row r="613" spans="1:4">
      <c r="A613"/>
      <c r="B613"/>
      <c r="C613"/>
      <c r="D613"/>
    </row>
    <row r="614" spans="1:4">
      <c r="A614"/>
      <c r="B614"/>
      <c r="C614"/>
      <c r="D614"/>
    </row>
    <row r="615" spans="1:4">
      <c r="A615"/>
      <c r="B615"/>
      <c r="C615"/>
      <c r="D615"/>
    </row>
    <row r="616" spans="1:4">
      <c r="A616"/>
      <c r="B616"/>
      <c r="C616"/>
      <c r="D616"/>
    </row>
    <row r="617" spans="1:4">
      <c r="A617"/>
      <c r="B617"/>
      <c r="C617"/>
      <c r="D617"/>
    </row>
    <row r="618" spans="1:4">
      <c r="A618"/>
      <c r="B618"/>
      <c r="C618"/>
      <c r="D618"/>
    </row>
    <row r="619" spans="1:4">
      <c r="A619"/>
      <c r="B619"/>
      <c r="C619"/>
      <c r="D619"/>
    </row>
    <row r="620" spans="1:4">
      <c r="A620"/>
      <c r="B620"/>
      <c r="C620"/>
      <c r="D620"/>
    </row>
    <row r="621" spans="1:4">
      <c r="A621"/>
      <c r="B621"/>
      <c r="C621"/>
      <c r="D621"/>
    </row>
    <row r="622" spans="1:4">
      <c r="A622"/>
      <c r="B622"/>
      <c r="C622"/>
      <c r="D622"/>
    </row>
    <row r="623" spans="1:4">
      <c r="A623"/>
      <c r="B623"/>
      <c r="C623"/>
      <c r="D623"/>
    </row>
    <row r="624" spans="1:4">
      <c r="A624"/>
      <c r="B624"/>
      <c r="C624"/>
      <c r="D624"/>
    </row>
    <row r="625" spans="1:4">
      <c r="A625"/>
      <c r="B625"/>
      <c r="C625"/>
      <c r="D625"/>
    </row>
    <row r="626" spans="1:4">
      <c r="A626"/>
      <c r="B626"/>
      <c r="C626"/>
      <c r="D626"/>
    </row>
    <row r="627" spans="1:4">
      <c r="A627"/>
      <c r="B627"/>
      <c r="C627"/>
      <c r="D627"/>
    </row>
    <row r="628" spans="1:4">
      <c r="A628"/>
      <c r="B628"/>
      <c r="C628"/>
      <c r="D628"/>
    </row>
    <row r="629" spans="1:4">
      <c r="A629"/>
      <c r="B629"/>
      <c r="C629"/>
      <c r="D629"/>
    </row>
    <row r="630" spans="1:4">
      <c r="A630"/>
      <c r="B630"/>
      <c r="C630"/>
      <c r="D630"/>
    </row>
    <row r="631" spans="1:4">
      <c r="A631"/>
      <c r="B631"/>
      <c r="C631"/>
      <c r="D631"/>
    </row>
    <row r="632" spans="1:4">
      <c r="A632"/>
      <c r="B632"/>
      <c r="C632"/>
      <c r="D632"/>
    </row>
    <row r="633" spans="1:4">
      <c r="A633"/>
      <c r="B633"/>
      <c r="C633"/>
      <c r="D633"/>
    </row>
    <row r="634" spans="1:4">
      <c r="A634"/>
      <c r="B634"/>
      <c r="C634"/>
      <c r="D634"/>
    </row>
    <row r="635" spans="1:4">
      <c r="A635"/>
      <c r="B635"/>
      <c r="C635"/>
      <c r="D635"/>
    </row>
    <row r="636" spans="1:4">
      <c r="A636"/>
      <c r="B636"/>
      <c r="C636"/>
      <c r="D636"/>
    </row>
    <row r="637" spans="1:4">
      <c r="A637"/>
      <c r="B637"/>
      <c r="C637"/>
      <c r="D637"/>
    </row>
    <row r="638" spans="1:4">
      <c r="A638"/>
      <c r="B638"/>
      <c r="C638"/>
      <c r="D638"/>
    </row>
    <row r="639" spans="1:4">
      <c r="A639"/>
      <c r="B639"/>
      <c r="C639"/>
      <c r="D639"/>
    </row>
    <row r="640" spans="1:4">
      <c r="A640"/>
      <c r="B640"/>
      <c r="C640"/>
      <c r="D640"/>
    </row>
    <row r="641" spans="1:4">
      <c r="A641"/>
      <c r="B641"/>
      <c r="C641"/>
      <c r="D641"/>
    </row>
    <row r="642" spans="1:4">
      <c r="A642"/>
      <c r="B642"/>
      <c r="C642"/>
      <c r="D642"/>
    </row>
    <row r="643" spans="1:4">
      <c r="A643"/>
      <c r="B643"/>
      <c r="C643"/>
      <c r="D643"/>
    </row>
    <row r="644" spans="1:4">
      <c r="A644"/>
      <c r="B644"/>
      <c r="C644"/>
      <c r="D644"/>
    </row>
    <row r="645" spans="1:4">
      <c r="A645"/>
      <c r="B645"/>
      <c r="C645"/>
      <c r="D645"/>
    </row>
    <row r="646" spans="1:4">
      <c r="A646"/>
      <c r="B646"/>
      <c r="C646"/>
      <c r="D646"/>
    </row>
    <row r="647" spans="1:4">
      <c r="A647"/>
      <c r="B647"/>
      <c r="C647"/>
      <c r="D647"/>
    </row>
    <row r="648" spans="1:4">
      <c r="A648"/>
      <c r="B648"/>
      <c r="C648"/>
      <c r="D648"/>
    </row>
    <row r="649" spans="1:4">
      <c r="A649"/>
      <c r="B649"/>
      <c r="C649"/>
      <c r="D649"/>
    </row>
    <row r="650" spans="1:4">
      <c r="A650"/>
      <c r="B650"/>
      <c r="C650"/>
      <c r="D650"/>
    </row>
    <row r="651" spans="1:4">
      <c r="A651"/>
      <c r="B651"/>
      <c r="C651"/>
      <c r="D651"/>
    </row>
    <row r="652" spans="1:4">
      <c r="A652"/>
      <c r="B652"/>
      <c r="C652"/>
      <c r="D652"/>
    </row>
    <row r="653" spans="1:4">
      <c r="A653"/>
      <c r="B653"/>
      <c r="C653"/>
      <c r="D653"/>
    </row>
    <row r="654" spans="1:4">
      <c r="A654"/>
      <c r="B654"/>
      <c r="C654"/>
      <c r="D654"/>
    </row>
    <row r="655" spans="1:4">
      <c r="A655"/>
      <c r="B655"/>
      <c r="C655"/>
      <c r="D655"/>
    </row>
    <row r="656" spans="1:4">
      <c r="A656"/>
      <c r="B656"/>
      <c r="C656"/>
      <c r="D656"/>
    </row>
    <row r="657" spans="1:6">
      <c r="A657"/>
      <c r="B657"/>
      <c r="C657"/>
      <c r="D657"/>
    </row>
    <row r="658" spans="1:6">
      <c r="A658"/>
      <c r="B658"/>
      <c r="C658"/>
      <c r="D658"/>
    </row>
    <row r="659" spans="1:6">
      <c r="A659"/>
      <c r="B659"/>
      <c r="C659"/>
      <c r="D659"/>
    </row>
    <row r="660" spans="1:6">
      <c r="A660"/>
      <c r="B660"/>
      <c r="C660"/>
      <c r="D660"/>
    </row>
    <row r="671" spans="1:6" s="24" customFormat="1">
      <c r="A671" s="10"/>
      <c r="B671" s="10"/>
      <c r="C671" s="10"/>
      <c r="D671" s="11"/>
      <c r="E671" s="10"/>
      <c r="F671" s="26"/>
    </row>
    <row r="677" spans="1:4">
      <c r="A677"/>
      <c r="B677"/>
      <c r="C677"/>
      <c r="D677"/>
    </row>
    <row r="678" spans="1:4">
      <c r="A678"/>
      <c r="B678"/>
      <c r="C678"/>
      <c r="D678"/>
    </row>
    <row r="679" spans="1:4">
      <c r="A679"/>
      <c r="B679"/>
      <c r="C679"/>
      <c r="D679"/>
    </row>
    <row r="680" spans="1:4">
      <c r="A680"/>
      <c r="B680"/>
      <c r="C680"/>
      <c r="D680"/>
    </row>
    <row r="681" spans="1:4">
      <c r="A681"/>
      <c r="B681"/>
      <c r="C681"/>
      <c r="D681"/>
    </row>
    <row r="682" spans="1:4">
      <c r="A682"/>
      <c r="B682"/>
      <c r="C682"/>
      <c r="D682"/>
    </row>
    <row r="683" spans="1:4">
      <c r="A683"/>
      <c r="B683"/>
      <c r="C683"/>
      <c r="D683"/>
    </row>
    <row r="684" spans="1:4">
      <c r="A684"/>
      <c r="B684"/>
      <c r="C684"/>
      <c r="D684"/>
    </row>
    <row r="685" spans="1:4">
      <c r="A685"/>
      <c r="B685"/>
      <c r="C685"/>
      <c r="D685"/>
    </row>
    <row r="686" spans="1:4">
      <c r="A686"/>
      <c r="B686"/>
      <c r="C686"/>
      <c r="D686"/>
    </row>
    <row r="687" spans="1:4">
      <c r="A687"/>
      <c r="B687"/>
      <c r="C687"/>
      <c r="D687"/>
    </row>
    <row r="688" spans="1:4">
      <c r="A688"/>
      <c r="B688"/>
      <c r="C688"/>
      <c r="D688"/>
    </row>
    <row r="689" spans="1:4">
      <c r="A689"/>
      <c r="B689"/>
      <c r="C689"/>
      <c r="D689"/>
    </row>
    <row r="690" spans="1:4">
      <c r="A690"/>
      <c r="B690"/>
      <c r="C690"/>
      <c r="D690"/>
    </row>
    <row r="691" spans="1:4">
      <c r="A691"/>
      <c r="B691"/>
      <c r="C691"/>
      <c r="D691"/>
    </row>
    <row r="692" spans="1:4">
      <c r="A692"/>
      <c r="B692"/>
      <c r="C692"/>
      <c r="D692"/>
    </row>
    <row r="693" spans="1:4">
      <c r="A693"/>
      <c r="B693"/>
      <c r="C693"/>
      <c r="D693"/>
    </row>
    <row r="694" spans="1:4">
      <c r="A694"/>
      <c r="B694"/>
      <c r="C694"/>
      <c r="D694"/>
    </row>
    <row r="695" spans="1:4">
      <c r="A695"/>
      <c r="B695"/>
      <c r="C695"/>
      <c r="D695"/>
    </row>
    <row r="696" spans="1:4">
      <c r="A696"/>
      <c r="B696"/>
      <c r="C696"/>
      <c r="D696"/>
    </row>
    <row r="697" spans="1:4">
      <c r="A697"/>
      <c r="B697"/>
      <c r="C697"/>
      <c r="D697"/>
    </row>
    <row r="698" spans="1:4">
      <c r="A698"/>
      <c r="B698"/>
      <c r="C698"/>
      <c r="D698"/>
    </row>
    <row r="699" spans="1:4">
      <c r="A699"/>
      <c r="B699"/>
      <c r="C699"/>
      <c r="D699"/>
    </row>
    <row r="700" spans="1:4">
      <c r="A700"/>
      <c r="B700"/>
      <c r="C700"/>
      <c r="D700"/>
    </row>
    <row r="701" spans="1:4">
      <c r="A701"/>
      <c r="B701"/>
      <c r="C701"/>
      <c r="D701"/>
    </row>
    <row r="702" spans="1:4">
      <c r="A702"/>
      <c r="B702"/>
      <c r="C702"/>
      <c r="D702"/>
    </row>
    <row r="703" spans="1:4">
      <c r="A703"/>
      <c r="B703"/>
      <c r="C703"/>
      <c r="D703"/>
    </row>
    <row r="704" spans="1:4">
      <c r="A704"/>
      <c r="B704"/>
      <c r="C704"/>
      <c r="D704"/>
    </row>
    <row r="705" spans="1:4">
      <c r="A705"/>
      <c r="B705"/>
      <c r="C705"/>
      <c r="D705"/>
    </row>
    <row r="706" spans="1:4">
      <c r="A706"/>
      <c r="B706"/>
      <c r="C706"/>
      <c r="D706"/>
    </row>
    <row r="707" spans="1:4">
      <c r="A707"/>
      <c r="B707"/>
      <c r="C707"/>
      <c r="D707"/>
    </row>
    <row r="708" spans="1:4">
      <c r="A708"/>
      <c r="B708"/>
      <c r="C708"/>
      <c r="D708"/>
    </row>
    <row r="709" spans="1:4">
      <c r="A709"/>
      <c r="B709"/>
      <c r="C709"/>
      <c r="D709"/>
    </row>
    <row r="710" spans="1:4">
      <c r="A710"/>
      <c r="B710"/>
      <c r="C710"/>
      <c r="D710"/>
    </row>
    <row r="711" spans="1:4">
      <c r="A711"/>
      <c r="B711"/>
      <c r="C711"/>
      <c r="D711"/>
    </row>
    <row r="712" spans="1:4">
      <c r="A712"/>
      <c r="B712"/>
      <c r="C712"/>
      <c r="D712"/>
    </row>
    <row r="713" spans="1:4">
      <c r="A713"/>
      <c r="B713"/>
      <c r="C713"/>
      <c r="D713"/>
    </row>
    <row r="714" spans="1:4">
      <c r="A714"/>
      <c r="B714"/>
      <c r="C714"/>
      <c r="D714"/>
    </row>
    <row r="715" spans="1:4">
      <c r="A715"/>
      <c r="B715"/>
      <c r="C715"/>
      <c r="D715"/>
    </row>
    <row r="716" spans="1:4">
      <c r="A716"/>
      <c r="B716"/>
      <c r="C716"/>
      <c r="D716"/>
    </row>
    <row r="717" spans="1:4">
      <c r="A717"/>
      <c r="B717"/>
      <c r="C717"/>
      <c r="D717"/>
    </row>
    <row r="718" spans="1:4">
      <c r="A718"/>
      <c r="B718"/>
      <c r="C718"/>
      <c r="D718"/>
    </row>
    <row r="719" spans="1:4">
      <c r="A719"/>
      <c r="B719"/>
      <c r="C719"/>
      <c r="D719"/>
    </row>
    <row r="720" spans="1:4">
      <c r="A720"/>
      <c r="B720"/>
      <c r="C720"/>
      <c r="D720"/>
    </row>
    <row r="721" spans="1:4">
      <c r="A721"/>
      <c r="B721"/>
      <c r="C721"/>
      <c r="D721"/>
    </row>
    <row r="722" spans="1:4">
      <c r="A722"/>
      <c r="B722"/>
      <c r="C722"/>
      <c r="D722"/>
    </row>
    <row r="723" spans="1:4">
      <c r="A723"/>
      <c r="B723"/>
      <c r="C723"/>
      <c r="D723"/>
    </row>
    <row r="724" spans="1:4">
      <c r="A724"/>
      <c r="B724"/>
      <c r="C724"/>
      <c r="D724"/>
    </row>
    <row r="725" spans="1:4">
      <c r="A725"/>
      <c r="B725"/>
      <c r="C725"/>
      <c r="D725"/>
    </row>
    <row r="726" spans="1:4">
      <c r="A726"/>
      <c r="B726"/>
      <c r="C726"/>
      <c r="D726"/>
    </row>
    <row r="727" spans="1:4">
      <c r="A727"/>
      <c r="B727"/>
      <c r="C727"/>
      <c r="D727"/>
    </row>
    <row r="728" spans="1:4">
      <c r="A728"/>
      <c r="B728"/>
      <c r="C728"/>
      <c r="D728"/>
    </row>
    <row r="729" spans="1:4">
      <c r="A729"/>
      <c r="B729"/>
      <c r="C729"/>
      <c r="D729"/>
    </row>
    <row r="730" spans="1:4">
      <c r="A730"/>
      <c r="B730"/>
      <c r="C730"/>
      <c r="D730"/>
    </row>
    <row r="731" spans="1:4">
      <c r="A731"/>
      <c r="B731"/>
      <c r="C731"/>
      <c r="D731"/>
    </row>
    <row r="732" spans="1:4">
      <c r="A732"/>
      <c r="B732"/>
      <c r="C732"/>
      <c r="D732"/>
    </row>
    <row r="733" spans="1:4">
      <c r="A733"/>
      <c r="B733"/>
      <c r="C733"/>
      <c r="D733"/>
    </row>
    <row r="757" spans="1:4">
      <c r="A757"/>
      <c r="B757"/>
      <c r="C757"/>
      <c r="D757"/>
    </row>
  </sheetData>
  <mergeCells count="9">
    <mergeCell ref="A9:F9"/>
    <mergeCell ref="A8:F8"/>
    <mergeCell ref="A10:F10"/>
    <mergeCell ref="A1:E1"/>
    <mergeCell ref="A3:F3"/>
    <mergeCell ref="A2:F2"/>
    <mergeCell ref="A4:F4"/>
    <mergeCell ref="A5:F5"/>
    <mergeCell ref="A6:F6"/>
  </mergeCells>
  <pageMargins left="0.511811024" right="0.511811024" top="0.78740157499999996" bottom="0.78740157499999996" header="0.31496062000000002" footer="0.314960620000000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9</vt:i4>
      </vt:variant>
    </vt:vector>
  </HeadingPairs>
  <TitlesOfParts>
    <vt:vector size="17" baseType="lpstr">
      <vt:lpstr>BDI-Anexo com CPRB</vt:lpstr>
      <vt:lpstr>PLANILHA DE QUANTITATIVO</vt:lpstr>
      <vt:lpstr>CURVA ABC</vt:lpstr>
      <vt:lpstr>PLANILHA POR AÇÃO</vt:lpstr>
      <vt:lpstr>PLANILHA ORÇAMENTARIA</vt:lpstr>
      <vt:lpstr>COMPOSIÇÕES</vt:lpstr>
      <vt:lpstr>MAPA DE  COTAÇÃO </vt:lpstr>
      <vt:lpstr>Planilha1</vt:lpstr>
      <vt:lpstr>'BDI-Anexo com CPRB'!Area_de_impressao</vt:lpstr>
      <vt:lpstr>COMPOSIÇÕES!Area_de_impressao</vt:lpstr>
      <vt:lpstr>'CURVA ABC'!Area_de_impressao</vt:lpstr>
      <vt:lpstr>'MAPA DE  COTAÇÃO '!Area_de_impressao</vt:lpstr>
      <vt:lpstr>'PLANILHA DE QUANTITATIVO'!Area_de_impressao</vt:lpstr>
      <vt:lpstr>'PLANILHA ORÇAMENTARIA'!Area_de_impressao</vt:lpstr>
      <vt:lpstr>'PLANILHA POR AÇÃO'!Area_de_impressao</vt:lpstr>
      <vt:lpstr>'CURVA ABC'!Titulos_de_impressao</vt:lpstr>
      <vt:lpstr>'PLANILHA ORÇAMENTARIA'!Titulos_de_impressao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Denize Silva Santos Mesquita</dc:creator>
  <cp:lastModifiedBy>Jonhnias Silva Almeida</cp:lastModifiedBy>
  <cp:lastPrinted>2024-10-25T12:35:50Z</cp:lastPrinted>
  <dcterms:created xsi:type="dcterms:W3CDTF">2024-09-23T12:23:03Z</dcterms:created>
  <dcterms:modified xsi:type="dcterms:W3CDTF">2024-12-05T18:25:14Z</dcterms:modified>
</cp:coreProperties>
</file>