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Meu Drive\diretoria_orc\05_PROCESSOS_2026\3.ORCAMENTO\2_Concluidos\30.PB_2026_Lama_Preta\04_ORCAMENTO\PUBLICAR\"/>
    </mc:Choice>
  </mc:AlternateContent>
  <bookViews>
    <workbookView xWindow="0" yWindow="0" windowWidth="28800" windowHeight="12435"/>
  </bookViews>
  <sheets>
    <sheet name="Cronograma Físico-Financeiro" sheetId="1" r:id="rId1"/>
    <sheet name="Desembolso e Curva S" sheetId="2" state="hidden" r:id="rId2"/>
  </sheets>
  <calcPr calcId="152511"/>
  <extLst>
    <ext uri="GoogleSheetsCustomDataVersion2">
      <go:sheetsCustomData xmlns:go="http://customooxmlschemas.google.com/" r:id="rId6" roundtripDataChecksum="Z0vMgEkc83aTCUA8JWNdBfYL22ntpyDa7XnJZgLUKCI="/>
    </ext>
  </extLst>
</workbook>
</file>

<file path=xl/calcChain.xml><?xml version="1.0" encoding="utf-8"?>
<calcChain xmlns="http://schemas.openxmlformats.org/spreadsheetml/2006/main">
  <c r="J15" i="1" l="1"/>
  <c r="L14" i="1"/>
  <c r="L15" i="1" s="1"/>
  <c r="K14" i="1"/>
  <c r="K15" i="1" s="1"/>
  <c r="J14" i="1"/>
  <c r="F14" i="1"/>
  <c r="F15" i="1" s="1"/>
  <c r="E14" i="1"/>
  <c r="E15" i="1" s="1"/>
  <c r="C13" i="1"/>
  <c r="L7" i="1"/>
  <c r="K7" i="1"/>
  <c r="J7" i="1"/>
  <c r="I7" i="1"/>
  <c r="I14" i="1" s="1"/>
  <c r="I15" i="1" s="1"/>
  <c r="H7" i="1"/>
  <c r="H14" i="1" s="1"/>
  <c r="H15" i="1" s="1"/>
  <c r="G7" i="1"/>
  <c r="G14" i="1" s="1"/>
  <c r="G15" i="1" s="1"/>
  <c r="F7" i="1"/>
  <c r="E7" i="1"/>
  <c r="E16" i="1" l="1"/>
  <c r="F16" i="1" s="1"/>
  <c r="G16" i="1" s="1"/>
  <c r="H16" i="1" s="1"/>
  <c r="I16" i="1" s="1"/>
  <c r="J16" i="1" s="1"/>
  <c r="K16" i="1" s="1"/>
  <c r="L16" i="1" s="1"/>
</calcChain>
</file>

<file path=xl/sharedStrings.xml><?xml version="1.0" encoding="utf-8"?>
<sst xmlns="http://schemas.openxmlformats.org/spreadsheetml/2006/main" count="106" uniqueCount="78">
  <si>
    <t>CRONOGRAMA FISICO - FINANCEIRO</t>
  </si>
  <si>
    <t>OBJETO: Contratação de empresa especializada para execução de obras de urbanização e revitalização da Praça Lama Preta, obras de drenagem com cobertura do Canal da Lama Preta, sob regime de empreitada por preço unitário, na Rua Otávio Mangabeira, SN, Bairro Lama Preta, Camaçari-BA.</t>
  </si>
  <si>
    <t>Área: 9.210,48 m²</t>
  </si>
  <si>
    <t>Valor Total: R$ 7.958.733,28</t>
  </si>
  <si>
    <t>BDI: 24,78% | Enc. Sociais: Não Desonerado</t>
  </si>
  <si>
    <t>Base: SINAPI/ORSE/SICRO3/SBC Abr-2026</t>
  </si>
  <si>
    <t xml:space="preserve">Prazo: 8 meses  </t>
  </si>
  <si>
    <t>Item</t>
  </si>
  <si>
    <t>Descrição do Serviço</t>
  </si>
  <si>
    <t>Valor c/BDI (R$)</t>
  </si>
  <si>
    <t>Peso (%)</t>
  </si>
  <si>
    <t>M1</t>
  </si>
  <si>
    <t>M2</t>
  </si>
  <si>
    <t>M3</t>
  </si>
  <si>
    <t>M4</t>
  </si>
  <si>
    <t>M5</t>
  </si>
  <si>
    <t>M6</t>
  </si>
  <si>
    <t>M7</t>
  </si>
  <si>
    <t>M8</t>
  </si>
  <si>
    <t>% Físico
Acumulado</t>
  </si>
  <si>
    <t>1</t>
  </si>
  <si>
    <t>SERVIÇOS PRELIMINARES</t>
  </si>
  <si>
    <t>23%</t>
  </si>
  <si>
    <t>11%</t>
  </si>
  <si>
    <t>2</t>
  </si>
  <si>
    <t>ADMINISTRAÇÃO LOCAL</t>
  </si>
  <si>
    <t>3</t>
  </si>
  <si>
    <t>PAVIMENTAÇÃO VIÁRIA</t>
  </si>
  <si>
    <t>50%</t>
  </si>
  <si>
    <t>4</t>
  </si>
  <si>
    <t>DRENAGEM  ★ CAMINHO CRÍTICO</t>
  </si>
  <si>
    <t>15%</t>
  </si>
  <si>
    <t>30%</t>
  </si>
  <si>
    <t>20%</t>
  </si>
  <si>
    <t>5%</t>
  </si>
  <si>
    <t>5</t>
  </si>
  <si>
    <t>PRAÇA</t>
  </si>
  <si>
    <t>10%</t>
  </si>
  <si>
    <t>25%</t>
  </si>
  <si>
    <t>6</t>
  </si>
  <si>
    <t>DIVERSOS</t>
  </si>
  <si>
    <t>7</t>
  </si>
  <si>
    <t>LIMPEZA FINAL DE OBRA</t>
  </si>
  <si>
    <t>80%</t>
  </si>
  <si>
    <t>TOTAL</t>
  </si>
  <si>
    <t>TOTAL GERAL DO CONTRATO (com BDI 24,93%)</t>
  </si>
  <si>
    <t>R$/Mês</t>
  </si>
  <si>
    <t>Desembolso mensal (R$)</t>
  </si>
  <si>
    <t>% Mês</t>
  </si>
  <si>
    <t>Percentual de desembolso mensal</t>
  </si>
  <si>
    <t>Desembolso acumulado (R$)</t>
  </si>
  <si>
    <t>% Acum.</t>
  </si>
  <si>
    <t>Percentual acumulado — Curva S</t>
  </si>
  <si>
    <t xml:space="preserve">Bases: SINAPI BA 04/2026 | ORSE 02/2026 | SICRO3 01/2026 | SBC 04/2026 | SEDOP 03/2026 | SETOP 01/2026 | CPOS/CDHU 04/2026 | EMOP 03/2026 | AGESUL 01/2026 | BDI: 24,78% | Encargos não desonerados | Valor total: R$ 7.958.733,28 | Prazo: 8 meses </t>
  </si>
  <si>
    <t>DESEMBOLSO FINANCEIRO MENSAL E CURVA S — PRAÇA LAMA PRETA · CAMAÇARI-BA</t>
  </si>
  <si>
    <t>Mês</t>
  </si>
  <si>
    <t>Período</t>
  </si>
  <si>
    <t>Desembolso Mensal (R$)</t>
  </si>
  <si>
    <t>% Mensal</t>
  </si>
  <si>
    <t>Acumulado (R$)</t>
  </si>
  <si>
    <t>% Acumulado (Curva S)</t>
  </si>
  <si>
    <t>Marco</t>
  </si>
  <si>
    <t>Jun/26</t>
  </si>
  <si>
    <t>Canteiro + escavação canal + viária</t>
  </si>
  <si>
    <t>Jul/26</t>
  </si>
  <si>
    <t>Cobertura do canal plena + terraplanagem praça</t>
  </si>
  <si>
    <t>Ago/26</t>
  </si>
  <si>
    <t>★ PICO — aduelas + pavimentação praça simultâneas</t>
  </si>
  <si>
    <t>Set/26</t>
  </si>
  <si>
    <t>Drenagem 90% + urbanização praça + instalações</t>
  </si>
  <si>
    <t>Out/26</t>
  </si>
  <si>
    <t>Drenagem concluída + equipamentos + acabamentos</t>
  </si>
  <si>
    <t>Nov/26</t>
  </si>
  <si>
    <t>Mobiliário urbano + paisagismo + instalações finais</t>
  </si>
  <si>
    <t>Dez/26</t>
  </si>
  <si>
    <t>Acabamentos finais + limpeza parcial + vistoria prévia</t>
  </si>
  <si>
    <t>Jan/27</t>
  </si>
  <si>
    <t>Limpeza geral + desmobilização + recebimento provisório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</si>
</sst>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R$ &quot;#,##0.00"/>
    <numFmt numFmtId="165" formatCode="_-* #,##0.00_-;\-* #,##0.00_-;_-* &quot;-&quot;??_-;_-@"/>
    <numFmt numFmtId="166" formatCode="&quot;R$ &quot;#,##0"/>
    <numFmt numFmtId="167" formatCode="0.0%"/>
  </numFmts>
  <fonts count="21">
    <font>
      <sz val="11"/>
      <color theme="1"/>
      <name val="Calibri"/>
      <scheme val="minor"/>
    </font>
    <font>
      <b/>
      <sz val="13"/>
      <color theme="1"/>
      <name val="Arial"/>
    </font>
    <font>
      <b/>
      <sz val="10"/>
      <color rgb="FFFFFFFF"/>
      <name val="Arial"/>
    </font>
    <font>
      <sz val="11"/>
      <name val="Calibri"/>
    </font>
    <font>
      <sz val="8"/>
      <color rgb="FF4A4A4A"/>
      <name val="Arial"/>
    </font>
    <font>
      <i/>
      <sz val="8"/>
      <color rgb="FFC55A11"/>
      <name val="Arial"/>
    </font>
    <font>
      <b/>
      <sz val="8"/>
      <color rgb="FFFFFFFF"/>
      <name val="Arial"/>
    </font>
    <font>
      <b/>
      <sz val="8"/>
      <color rgb="FF375623"/>
      <name val="Arial"/>
    </font>
    <font>
      <sz val="8"/>
      <color rgb="FF1A3A6B"/>
      <name val="Arial"/>
    </font>
    <font>
      <sz val="8"/>
      <color rgb="FF375623"/>
      <name val="Arial"/>
    </font>
    <font>
      <sz val="8"/>
      <color theme="1"/>
      <name val="Arial"/>
    </font>
    <font>
      <sz val="11"/>
      <color theme="1"/>
      <name val="Calibri"/>
    </font>
    <font>
      <b/>
      <sz val="8"/>
      <color rgb="FFC55A11"/>
      <name val="Arial"/>
    </font>
    <font>
      <b/>
      <sz val="9"/>
      <color rgb="FFFFFFFF"/>
      <name val="Arial"/>
    </font>
    <font>
      <b/>
      <sz val="8"/>
      <color rgb="FF1A3A6B"/>
      <name val="Arial"/>
    </font>
    <font>
      <b/>
      <sz val="8"/>
      <color rgb="FF2F6DB5"/>
      <name val="Arial"/>
    </font>
    <font>
      <i/>
      <sz val="7"/>
      <color rgb="FF888888"/>
      <name val="Arial"/>
    </font>
    <font>
      <sz val="10"/>
      <color theme="1"/>
      <name val="Arial"/>
    </font>
    <font>
      <b/>
      <sz val="12"/>
      <color rgb="FFFFFFFF"/>
      <name val="Arial"/>
    </font>
    <font>
      <sz val="9"/>
      <color rgb="FF4A4A4A"/>
      <name val="Arial"/>
    </font>
    <font>
      <b/>
      <sz val="9"/>
      <color rgb="FFC55A11"/>
      <name val="Arial"/>
    </font>
  </fonts>
  <fills count="21">
    <fill>
      <patternFill patternType="none"/>
    </fill>
    <fill>
      <patternFill patternType="gray125"/>
    </fill>
    <fill>
      <patternFill patternType="solid">
        <fgColor rgb="FF2F6DB5"/>
        <bgColor rgb="FF2F6DB5"/>
      </patternFill>
    </fill>
    <fill>
      <patternFill patternType="solid">
        <fgColor rgb="FFEBF3FB"/>
        <bgColor rgb="FFEBF3FB"/>
      </patternFill>
    </fill>
    <fill>
      <patternFill patternType="solid">
        <fgColor rgb="FFFFF8F0"/>
        <bgColor rgb="FFFFF8F0"/>
      </patternFill>
    </fill>
    <fill>
      <patternFill patternType="solid">
        <fgColor rgb="FF1A3A6B"/>
        <bgColor rgb="FF1A3A6B"/>
      </patternFill>
    </fill>
    <fill>
      <patternFill patternType="solid">
        <fgColor rgb="FFF2F2F2"/>
        <bgColor rgb="FFF2F2F2"/>
      </patternFill>
    </fill>
    <fill>
      <patternFill patternType="solid">
        <fgColor rgb="FFBDD7EE"/>
        <bgColor rgb="FFBDD7EE"/>
      </patternFill>
    </fill>
    <fill>
      <patternFill patternType="solid">
        <fgColor rgb="FFFFFFFF"/>
        <bgColor rgb="FFFFFFFF"/>
      </patternFill>
    </fill>
    <fill>
      <patternFill patternType="solid">
        <fgColor rgb="FFEAF1DD"/>
        <bgColor rgb="FFEAF1DD"/>
      </patternFill>
    </fill>
    <fill>
      <patternFill patternType="solid">
        <fgColor rgb="FFFFD966"/>
        <bgColor rgb="FFFFD966"/>
      </patternFill>
    </fill>
    <fill>
      <patternFill patternType="solid">
        <fgColor rgb="FFFCE4D6"/>
        <bgColor rgb="FFFCE4D6"/>
      </patternFill>
    </fill>
    <fill>
      <patternFill patternType="solid">
        <fgColor rgb="FFFF7C80"/>
        <bgColor rgb="FFFF7C80"/>
      </patternFill>
    </fill>
    <fill>
      <patternFill patternType="solid">
        <fgColor rgb="FFC5B3E6"/>
        <bgColor rgb="FFC5B3E6"/>
      </patternFill>
    </fill>
    <fill>
      <patternFill patternType="solid">
        <fgColor rgb="FF9DC3E6"/>
        <bgColor rgb="FF9DC3E6"/>
      </patternFill>
    </fill>
    <fill>
      <patternFill patternType="solid">
        <fgColor rgb="FFC6E0B4"/>
        <bgColor rgb="FFC6E0B4"/>
      </patternFill>
    </fill>
    <fill>
      <patternFill patternType="solid">
        <fgColor rgb="FF375623"/>
        <bgColor rgb="FF375623"/>
      </patternFill>
    </fill>
    <fill>
      <patternFill patternType="solid">
        <fgColor rgb="FFDEEAF1"/>
        <bgColor rgb="FFDEEAF1"/>
      </patternFill>
    </fill>
    <fill>
      <patternFill patternType="solid">
        <fgColor rgb="FFDBE5F1"/>
        <bgColor rgb="FFDBE5F1"/>
      </patternFill>
    </fill>
    <fill>
      <patternFill patternType="solid">
        <fgColor rgb="FFE2EFDA"/>
        <bgColor rgb="FFE2EFDA"/>
      </patternFill>
    </fill>
    <fill>
      <patternFill patternType="solid">
        <fgColor rgb="FFFFF2CC"/>
        <bgColor rgb="FFFFF2CC"/>
      </patternFill>
    </fill>
  </fills>
  <borders count="9">
    <border>
      <left/>
      <right/>
      <top/>
      <bottom/>
      <diagonal/>
    </border>
    <border>
      <left/>
      <right/>
      <top/>
      <bottom/>
      <diagonal/>
    </border>
    <border>
      <left/>
      <right/>
      <top/>
      <bottom/>
      <diagonal/>
    </border>
    <border>
      <left/>
      <right/>
      <top/>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72">
    <xf numFmtId="0" fontId="0" fillId="0" borderId="0" xfId="0" applyFont="1" applyAlignment="1"/>
    <xf numFmtId="0" fontId="4" fillId="3" borderId="7" xfId="0" applyFont="1" applyFill="1" applyBorder="1" applyAlignment="1">
      <alignment horizontal="left" vertical="center"/>
    </xf>
    <xf numFmtId="0" fontId="6" fillId="5"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left" vertical="center" wrapText="1"/>
    </xf>
    <xf numFmtId="164" fontId="4" fillId="6" borderId="8" xfId="0" applyNumberFormat="1" applyFont="1" applyFill="1" applyBorder="1" applyAlignment="1">
      <alignment horizontal="right" vertical="center"/>
    </xf>
    <xf numFmtId="10" fontId="4" fillId="6" borderId="8" xfId="0" applyNumberFormat="1" applyFont="1" applyFill="1" applyBorder="1" applyAlignment="1">
      <alignment horizontal="center" vertical="center"/>
    </xf>
    <xf numFmtId="0" fontId="7" fillId="7" borderId="8" xfId="0" applyFont="1" applyFill="1" applyBorder="1" applyAlignment="1">
      <alignment horizontal="center" vertical="center"/>
    </xf>
    <xf numFmtId="0" fontId="8" fillId="7" borderId="8" xfId="0" applyFont="1" applyFill="1" applyBorder="1" applyAlignment="1">
      <alignment horizontal="center" vertical="center"/>
    </xf>
    <xf numFmtId="10" fontId="9" fillId="6" borderId="8" xfId="0" applyNumberFormat="1" applyFont="1" applyFill="1" applyBorder="1" applyAlignment="1">
      <alignment horizontal="center" vertical="center"/>
    </xf>
    <xf numFmtId="0" fontId="4" fillId="8" borderId="8" xfId="0" applyFont="1" applyFill="1" applyBorder="1" applyAlignment="1">
      <alignment horizontal="center" vertical="center"/>
    </xf>
    <xf numFmtId="0" fontId="4" fillId="8" borderId="8" xfId="0" applyFont="1" applyFill="1" applyBorder="1" applyAlignment="1">
      <alignment horizontal="left" vertical="center" wrapText="1"/>
    </xf>
    <xf numFmtId="164" fontId="4" fillId="8" borderId="8" xfId="0" applyNumberFormat="1" applyFont="1" applyFill="1" applyBorder="1" applyAlignment="1">
      <alignment horizontal="right" vertical="center"/>
    </xf>
    <xf numFmtId="10" fontId="4" fillId="8" borderId="8" xfId="0" applyNumberFormat="1" applyFont="1" applyFill="1" applyBorder="1" applyAlignment="1">
      <alignment horizontal="center" vertical="center"/>
    </xf>
    <xf numFmtId="10" fontId="10" fillId="9" borderId="8" xfId="0" applyNumberFormat="1" applyFont="1" applyFill="1" applyBorder="1" applyAlignment="1">
      <alignment horizontal="center" vertical="center"/>
    </xf>
    <xf numFmtId="10" fontId="9" fillId="8" borderId="8" xfId="0" applyNumberFormat="1" applyFont="1" applyFill="1" applyBorder="1" applyAlignment="1">
      <alignment horizontal="center" vertical="center"/>
    </xf>
    <xf numFmtId="0" fontId="11" fillId="6" borderId="8" xfId="0" applyFont="1" applyFill="1" applyBorder="1" applyAlignment="1">
      <alignment horizontal="center" vertical="center"/>
    </xf>
    <xf numFmtId="0" fontId="7" fillId="10" borderId="8" xfId="0" applyFont="1" applyFill="1" applyBorder="1" applyAlignment="1">
      <alignment horizontal="center" vertical="center"/>
    </xf>
    <xf numFmtId="0" fontId="12" fillId="11" borderId="8" xfId="0" applyFont="1" applyFill="1" applyBorder="1" applyAlignment="1">
      <alignment horizontal="center" vertical="center"/>
    </xf>
    <xf numFmtId="0" fontId="12" fillId="11" borderId="8" xfId="0" applyFont="1" applyFill="1" applyBorder="1" applyAlignment="1">
      <alignment horizontal="left" vertical="center" wrapText="1"/>
    </xf>
    <xf numFmtId="164" fontId="12" fillId="11" borderId="8" xfId="0" applyNumberFormat="1" applyFont="1" applyFill="1" applyBorder="1" applyAlignment="1">
      <alignment horizontal="right" vertical="center"/>
    </xf>
    <xf numFmtId="10" fontId="12" fillId="11" borderId="8" xfId="0" applyNumberFormat="1" applyFont="1" applyFill="1" applyBorder="1" applyAlignment="1">
      <alignment horizontal="center" vertical="center"/>
    </xf>
    <xf numFmtId="0" fontId="8" fillId="12" borderId="8" xfId="0" applyFont="1" applyFill="1" applyBorder="1" applyAlignment="1">
      <alignment horizontal="center" vertical="center"/>
    </xf>
    <xf numFmtId="0" fontId="7" fillId="12" borderId="8" xfId="0" applyFont="1" applyFill="1" applyBorder="1" applyAlignment="1">
      <alignment horizontal="center" vertical="center"/>
    </xf>
    <xf numFmtId="0" fontId="11" fillId="8" borderId="8" xfId="0" applyFont="1" applyFill="1" applyBorder="1" applyAlignment="1">
      <alignment horizontal="center" vertical="center"/>
    </xf>
    <xf numFmtId="10" fontId="9" fillId="11" borderId="8" xfId="0" applyNumberFormat="1" applyFont="1" applyFill="1" applyBorder="1" applyAlignment="1">
      <alignment horizontal="center" vertical="center"/>
    </xf>
    <xf numFmtId="164" fontId="4" fillId="6" borderId="8" xfId="0" applyNumberFormat="1" applyFont="1" applyFill="1" applyBorder="1" applyAlignment="1">
      <alignment horizontal="right" vertical="center"/>
    </xf>
    <xf numFmtId="0" fontId="8" fillId="13" borderId="8" xfId="0" applyFont="1" applyFill="1" applyBorder="1" applyAlignment="1">
      <alignment horizontal="center" vertical="center"/>
    </xf>
    <xf numFmtId="0" fontId="7" fillId="13" borderId="8" xfId="0" applyFont="1" applyFill="1" applyBorder="1" applyAlignment="1">
      <alignment horizontal="center" vertical="center"/>
    </xf>
    <xf numFmtId="0" fontId="7" fillId="14" borderId="8" xfId="0" applyFont="1" applyFill="1" applyBorder="1" applyAlignment="1">
      <alignment horizontal="center" vertical="center"/>
    </xf>
    <xf numFmtId="0" fontId="7" fillId="15" borderId="8" xfId="0" applyFont="1" applyFill="1" applyBorder="1" applyAlignment="1">
      <alignment horizontal="center" vertical="center"/>
    </xf>
    <xf numFmtId="0" fontId="13" fillId="16" borderId="8" xfId="0" applyFont="1" applyFill="1" applyBorder="1" applyAlignment="1">
      <alignment horizontal="center" vertical="center"/>
    </xf>
    <xf numFmtId="0" fontId="13" fillId="16" borderId="8" xfId="0" applyFont="1" applyFill="1" applyBorder="1" applyAlignment="1">
      <alignment horizontal="left" vertical="center"/>
    </xf>
    <xf numFmtId="164" fontId="13" fillId="16" borderId="8" xfId="0" applyNumberFormat="1" applyFont="1" applyFill="1" applyBorder="1" applyAlignment="1">
      <alignment horizontal="right" vertical="center"/>
    </xf>
    <xf numFmtId="10" fontId="13" fillId="16" borderId="8" xfId="0" applyNumberFormat="1" applyFont="1" applyFill="1" applyBorder="1" applyAlignment="1">
      <alignment horizontal="right" vertical="center"/>
    </xf>
    <xf numFmtId="0" fontId="14" fillId="17" borderId="8" xfId="0" applyFont="1" applyFill="1" applyBorder="1" applyAlignment="1">
      <alignment horizontal="center" vertical="center"/>
    </xf>
    <xf numFmtId="0" fontId="14" fillId="17" borderId="8" xfId="0" applyFont="1" applyFill="1" applyBorder="1" applyAlignment="1">
      <alignment horizontal="left" vertical="center"/>
    </xf>
    <xf numFmtId="165" fontId="10" fillId="18" borderId="8" xfId="0" applyNumberFormat="1" applyFont="1" applyFill="1" applyBorder="1" applyAlignment="1">
      <alignment horizontal="center" vertical="center"/>
    </xf>
    <xf numFmtId="0" fontId="15" fillId="3" borderId="8" xfId="0" applyFont="1" applyFill="1" applyBorder="1" applyAlignment="1">
      <alignment horizontal="center" vertical="center"/>
    </xf>
    <xf numFmtId="0" fontId="15" fillId="3" borderId="8" xfId="0" applyFont="1" applyFill="1" applyBorder="1" applyAlignment="1">
      <alignment horizontal="left" vertical="center"/>
    </xf>
    <xf numFmtId="10" fontId="15" fillId="3" borderId="8" xfId="0" applyNumberFormat="1" applyFont="1" applyFill="1" applyBorder="1" applyAlignment="1">
      <alignment horizontal="center" vertical="center"/>
    </xf>
    <xf numFmtId="0" fontId="7" fillId="19" borderId="8" xfId="0" applyFont="1" applyFill="1" applyBorder="1" applyAlignment="1">
      <alignment horizontal="center" vertical="center"/>
    </xf>
    <xf numFmtId="0" fontId="7" fillId="19" borderId="8" xfId="0" applyFont="1" applyFill="1" applyBorder="1" applyAlignment="1">
      <alignment horizontal="left" vertical="center"/>
    </xf>
    <xf numFmtId="10" fontId="7" fillId="19" borderId="8" xfId="0" applyNumberFormat="1" applyFont="1" applyFill="1" applyBorder="1" applyAlignment="1">
      <alignment horizontal="center" vertical="center"/>
    </xf>
    <xf numFmtId="165" fontId="17" fillId="0" borderId="0" xfId="0" applyNumberFormat="1" applyFont="1"/>
    <xf numFmtId="0" fontId="13" fillId="2" borderId="8" xfId="0" applyFont="1" applyFill="1" applyBorder="1" applyAlignment="1">
      <alignment horizontal="center" vertical="center" wrapText="1"/>
    </xf>
    <xf numFmtId="0" fontId="19" fillId="8" borderId="8" xfId="0" applyFont="1" applyFill="1" applyBorder="1" applyAlignment="1">
      <alignment horizontal="center" vertical="center"/>
    </xf>
    <xf numFmtId="166" fontId="19" fillId="8" borderId="8" xfId="0" applyNumberFormat="1" applyFont="1" applyFill="1" applyBorder="1" applyAlignment="1">
      <alignment horizontal="center" vertical="center"/>
    </xf>
    <xf numFmtId="167" fontId="19" fillId="8" borderId="8" xfId="0" applyNumberFormat="1" applyFont="1" applyFill="1" applyBorder="1" applyAlignment="1">
      <alignment horizontal="center" vertical="center"/>
    </xf>
    <xf numFmtId="0" fontId="19" fillId="8" borderId="8" xfId="0" applyFont="1" applyFill="1" applyBorder="1" applyAlignment="1">
      <alignment horizontal="left" vertical="center" wrapText="1"/>
    </xf>
    <xf numFmtId="0" fontId="19" fillId="6" borderId="8" xfId="0" applyFont="1" applyFill="1" applyBorder="1" applyAlignment="1">
      <alignment horizontal="center" vertical="center"/>
    </xf>
    <xf numFmtId="166" fontId="19" fillId="6" borderId="8" xfId="0" applyNumberFormat="1" applyFont="1" applyFill="1" applyBorder="1" applyAlignment="1">
      <alignment horizontal="center" vertical="center"/>
    </xf>
    <xf numFmtId="167" fontId="19" fillId="6" borderId="8" xfId="0" applyNumberFormat="1" applyFont="1" applyFill="1" applyBorder="1" applyAlignment="1">
      <alignment horizontal="center" vertical="center"/>
    </xf>
    <xf numFmtId="0" fontId="19" fillId="6" borderId="8" xfId="0" applyFont="1" applyFill="1" applyBorder="1" applyAlignment="1">
      <alignment horizontal="left" vertical="center" wrapText="1"/>
    </xf>
    <xf numFmtId="0" fontId="20" fillId="20" borderId="8" xfId="0" applyFont="1" applyFill="1" applyBorder="1" applyAlignment="1">
      <alignment horizontal="center" vertical="center"/>
    </xf>
    <xf numFmtId="166" fontId="20" fillId="20" borderId="8" xfId="0" applyNumberFormat="1" applyFont="1" applyFill="1" applyBorder="1" applyAlignment="1">
      <alignment horizontal="center" vertical="center"/>
    </xf>
    <xf numFmtId="167" fontId="20" fillId="20" borderId="8" xfId="0" applyNumberFormat="1" applyFont="1" applyFill="1" applyBorder="1" applyAlignment="1">
      <alignment horizontal="center" vertical="center"/>
    </xf>
    <xf numFmtId="0" fontId="20" fillId="20" borderId="8" xfId="0" applyFont="1" applyFill="1" applyBorder="1" applyAlignment="1">
      <alignment horizontal="left" vertical="center" wrapText="1"/>
    </xf>
    <xf numFmtId="166" fontId="13" fillId="16" borderId="8" xfId="0" applyNumberFormat="1" applyFont="1" applyFill="1" applyBorder="1" applyAlignment="1">
      <alignment horizontal="center" vertical="center"/>
    </xf>
    <xf numFmtId="167" fontId="13" fillId="16" borderId="8" xfId="0" applyNumberFormat="1" applyFont="1" applyFill="1" applyBorder="1" applyAlignment="1">
      <alignment horizontal="center" vertical="center"/>
    </xf>
    <xf numFmtId="0" fontId="5" fillId="4" borderId="1" xfId="0" applyFont="1" applyFill="1" applyBorder="1" applyAlignment="1">
      <alignment horizontal="left" vertical="center"/>
    </xf>
    <xf numFmtId="0" fontId="3" fillId="0" borderId="2" xfId="0" applyFont="1" applyBorder="1"/>
    <xf numFmtId="0" fontId="3" fillId="0" borderId="3" xfId="0" applyFont="1" applyBorder="1"/>
    <xf numFmtId="0" fontId="16" fillId="0" borderId="0" xfId="0" applyFont="1" applyAlignment="1">
      <alignment horizontal="left" vertical="center"/>
    </xf>
    <xf numFmtId="0" fontId="0" fillId="0" borderId="0" xfId="0" applyFont="1" applyAlignment="1"/>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4" fillId="3" borderId="4" xfId="0" applyFont="1" applyFill="1" applyBorder="1" applyAlignment="1">
      <alignment horizontal="left" vertical="center"/>
    </xf>
    <xf numFmtId="0" fontId="3" fillId="0" borderId="5" xfId="0" applyFont="1" applyBorder="1"/>
    <xf numFmtId="0" fontId="3" fillId="0" borderId="6" xfId="0" applyFont="1" applyBorder="1"/>
    <xf numFmtId="0" fontId="18"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228600</xdr:colOff>
      <xdr:row>0</xdr:row>
      <xdr:rowOff>180975</xdr:rowOff>
    </xdr:from>
    <xdr:ext cx="1419225" cy="59055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00"/>
  <sheetViews>
    <sheetView showGridLines="0" tabSelected="1" workbookViewId="0">
      <pane xSplit="2" ySplit="5" topLeftCell="C6" activePane="bottomRight" state="frozen"/>
      <selection pane="topRight" activeCell="C1" sqref="C1"/>
      <selection pane="bottomLeft" activeCell="A6" sqref="A6"/>
      <selection pane="bottomRight" activeCell="A19" sqref="A19:M19"/>
    </sheetView>
  </sheetViews>
  <sheetFormatPr defaultColWidth="14.42578125" defaultRowHeight="15" customHeight="1"/>
  <cols>
    <col min="1" max="1" width="7.7109375" customWidth="1"/>
    <col min="2" max="2" width="44" customWidth="1"/>
    <col min="3" max="3" width="15" customWidth="1"/>
    <col min="4" max="4" width="7.85546875" customWidth="1"/>
    <col min="5" max="5" width="11.28515625" customWidth="1"/>
    <col min="6" max="12" width="12.85546875" customWidth="1"/>
    <col min="13" max="13" width="13" customWidth="1"/>
    <col min="14" max="26" width="8.7109375" customWidth="1"/>
  </cols>
  <sheetData>
    <row r="1" spans="1:13" ht="80.25" customHeight="1">
      <c r="A1" s="66" t="s">
        <v>0</v>
      </c>
      <c r="B1" s="65"/>
      <c r="C1" s="65"/>
      <c r="D1" s="65"/>
      <c r="E1" s="65"/>
      <c r="F1" s="65"/>
      <c r="G1" s="65"/>
      <c r="H1" s="65"/>
      <c r="I1" s="65"/>
      <c r="J1" s="65"/>
      <c r="K1" s="65"/>
      <c r="L1" s="65"/>
      <c r="M1" s="65"/>
    </row>
    <row r="2" spans="1:13" ht="34.5" customHeight="1">
      <c r="A2" s="67" t="s">
        <v>1</v>
      </c>
      <c r="B2" s="62"/>
      <c r="C2" s="62"/>
      <c r="D2" s="62"/>
      <c r="E2" s="62"/>
      <c r="F2" s="62"/>
      <c r="G2" s="62"/>
      <c r="H2" s="62"/>
      <c r="I2" s="62"/>
      <c r="J2" s="62"/>
      <c r="K2" s="62"/>
      <c r="L2" s="62"/>
      <c r="M2" s="63"/>
    </row>
    <row r="3" spans="1:13" ht="15" customHeight="1">
      <c r="A3" s="68" t="s">
        <v>2</v>
      </c>
      <c r="B3" s="69"/>
      <c r="C3" s="70"/>
      <c r="D3" s="68" t="s">
        <v>3</v>
      </c>
      <c r="E3" s="69"/>
      <c r="F3" s="70"/>
      <c r="G3" s="68" t="s">
        <v>4</v>
      </c>
      <c r="H3" s="69"/>
      <c r="I3" s="70"/>
      <c r="J3" s="68" t="s">
        <v>5</v>
      </c>
      <c r="K3" s="69"/>
      <c r="L3" s="70"/>
      <c r="M3" s="1" t="s">
        <v>6</v>
      </c>
    </row>
    <row r="4" spans="1:13" ht="12.75" customHeight="1">
      <c r="A4" s="61"/>
      <c r="B4" s="62"/>
      <c r="C4" s="62"/>
      <c r="D4" s="62"/>
      <c r="E4" s="62"/>
      <c r="F4" s="62"/>
      <c r="G4" s="62"/>
      <c r="H4" s="62"/>
      <c r="I4" s="62"/>
      <c r="J4" s="62"/>
      <c r="K4" s="62"/>
      <c r="L4" s="62"/>
      <c r="M4" s="63"/>
    </row>
    <row r="5" spans="1:13" ht="21" customHeight="1">
      <c r="A5" s="2" t="s">
        <v>7</v>
      </c>
      <c r="B5" s="2" t="s">
        <v>8</v>
      </c>
      <c r="C5" s="2" t="s">
        <v>9</v>
      </c>
      <c r="D5" s="2" t="s">
        <v>10</v>
      </c>
      <c r="E5" s="3" t="s">
        <v>11</v>
      </c>
      <c r="F5" s="3" t="s">
        <v>12</v>
      </c>
      <c r="G5" s="3" t="s">
        <v>13</v>
      </c>
      <c r="H5" s="3" t="s">
        <v>14</v>
      </c>
      <c r="I5" s="3" t="s">
        <v>15</v>
      </c>
      <c r="J5" s="3" t="s">
        <v>16</v>
      </c>
      <c r="K5" s="3" t="s">
        <v>17</v>
      </c>
      <c r="L5" s="3" t="s">
        <v>18</v>
      </c>
      <c r="M5" s="2" t="s">
        <v>19</v>
      </c>
    </row>
    <row r="6" spans="1:13" ht="15.75" customHeight="1">
      <c r="A6" s="4" t="s">
        <v>20</v>
      </c>
      <c r="B6" s="5" t="s">
        <v>21</v>
      </c>
      <c r="C6" s="6">
        <v>237379.14</v>
      </c>
      <c r="D6" s="7">
        <v>3.0200000000000001E-2</v>
      </c>
      <c r="E6" s="8" t="s">
        <v>22</v>
      </c>
      <c r="F6" s="9" t="s">
        <v>23</v>
      </c>
      <c r="G6" s="9" t="s">
        <v>23</v>
      </c>
      <c r="H6" s="9" t="s">
        <v>23</v>
      </c>
      <c r="I6" s="9" t="s">
        <v>23</v>
      </c>
      <c r="J6" s="9" t="s">
        <v>23</v>
      </c>
      <c r="K6" s="9" t="s">
        <v>23</v>
      </c>
      <c r="L6" s="9" t="s">
        <v>23</v>
      </c>
      <c r="M6" s="10">
        <v>3.0200000000000001E-2</v>
      </c>
    </row>
    <row r="7" spans="1:13" ht="15.75" customHeight="1">
      <c r="A7" s="11" t="s">
        <v>24</v>
      </c>
      <c r="B7" s="12" t="s">
        <v>25</v>
      </c>
      <c r="C7" s="13">
        <v>493448.88</v>
      </c>
      <c r="D7" s="14">
        <v>6.2700000000000006E-2</v>
      </c>
      <c r="E7" s="15">
        <f t="shared" ref="E7:L7" si="0">100%/8</f>
        <v>0.125</v>
      </c>
      <c r="F7" s="15">
        <f t="shared" si="0"/>
        <v>0.125</v>
      </c>
      <c r="G7" s="15">
        <f t="shared" si="0"/>
        <v>0.125</v>
      </c>
      <c r="H7" s="15">
        <f t="shared" si="0"/>
        <v>0.125</v>
      </c>
      <c r="I7" s="15">
        <f t="shared" si="0"/>
        <v>0.125</v>
      </c>
      <c r="J7" s="15">
        <f t="shared" si="0"/>
        <v>0.125</v>
      </c>
      <c r="K7" s="15">
        <f t="shared" si="0"/>
        <v>0.125</v>
      </c>
      <c r="L7" s="15">
        <f t="shared" si="0"/>
        <v>0.125</v>
      </c>
      <c r="M7" s="16">
        <v>9.2899999999999996E-2</v>
      </c>
    </row>
    <row r="8" spans="1:13" ht="15.75" customHeight="1">
      <c r="A8" s="4" t="s">
        <v>26</v>
      </c>
      <c r="B8" s="5" t="s">
        <v>27</v>
      </c>
      <c r="C8" s="6">
        <v>105800.37</v>
      </c>
      <c r="D8" s="7">
        <v>1.34E-2</v>
      </c>
      <c r="E8" s="17"/>
      <c r="F8" s="17"/>
      <c r="G8" s="17"/>
      <c r="H8" s="17"/>
      <c r="I8" s="17"/>
      <c r="J8" s="17"/>
      <c r="K8" s="18" t="s">
        <v>28</v>
      </c>
      <c r="L8" s="18" t="s">
        <v>28</v>
      </c>
      <c r="M8" s="10">
        <v>0.10630000000000001</v>
      </c>
    </row>
    <row r="9" spans="1:13" ht="15.75" customHeight="1">
      <c r="A9" s="19" t="s">
        <v>29</v>
      </c>
      <c r="B9" s="20" t="s">
        <v>30</v>
      </c>
      <c r="C9" s="21">
        <v>2448844.08</v>
      </c>
      <c r="D9" s="22">
        <v>0.31219999999999998</v>
      </c>
      <c r="E9" s="23" t="s">
        <v>31</v>
      </c>
      <c r="F9" s="24" t="s">
        <v>32</v>
      </c>
      <c r="G9" s="24" t="s">
        <v>32</v>
      </c>
      <c r="H9" s="24" t="s">
        <v>33</v>
      </c>
      <c r="I9" s="23" t="s">
        <v>34</v>
      </c>
      <c r="J9" s="25"/>
      <c r="K9" s="25"/>
      <c r="L9" s="25"/>
      <c r="M9" s="26">
        <v>0.41849999999999998</v>
      </c>
    </row>
    <row r="10" spans="1:13" ht="15.75" customHeight="1">
      <c r="A10" s="4" t="s">
        <v>35</v>
      </c>
      <c r="B10" s="5" t="s">
        <v>36</v>
      </c>
      <c r="C10" s="27">
        <v>4583534.21</v>
      </c>
      <c r="D10" s="7">
        <v>0.56999999999999995</v>
      </c>
      <c r="E10" s="17"/>
      <c r="F10" s="28" t="s">
        <v>34</v>
      </c>
      <c r="G10" s="28" t="s">
        <v>37</v>
      </c>
      <c r="H10" s="29" t="s">
        <v>33</v>
      </c>
      <c r="I10" s="29" t="s">
        <v>38</v>
      </c>
      <c r="J10" s="29" t="s">
        <v>33</v>
      </c>
      <c r="K10" s="28" t="s">
        <v>31</v>
      </c>
      <c r="L10" s="28" t="s">
        <v>34</v>
      </c>
      <c r="M10" s="10">
        <v>0.98850000000000005</v>
      </c>
    </row>
    <row r="11" spans="1:13" ht="15.75" customHeight="1">
      <c r="A11" s="11" t="s">
        <v>39</v>
      </c>
      <c r="B11" s="12" t="s">
        <v>40</v>
      </c>
      <c r="C11" s="13">
        <v>53778.6</v>
      </c>
      <c r="D11" s="14">
        <v>6.7999999999999996E-3</v>
      </c>
      <c r="E11" s="25"/>
      <c r="F11" s="25"/>
      <c r="G11" s="25"/>
      <c r="H11" s="30" t="s">
        <v>38</v>
      </c>
      <c r="I11" s="30" t="s">
        <v>38</v>
      </c>
      <c r="J11" s="30" t="s">
        <v>38</v>
      </c>
      <c r="K11" s="30" t="s">
        <v>38</v>
      </c>
      <c r="L11" s="25"/>
      <c r="M11" s="16">
        <v>0.99529999999999996</v>
      </c>
    </row>
    <row r="12" spans="1:13" ht="15.75" customHeight="1">
      <c r="A12" s="4" t="s">
        <v>41</v>
      </c>
      <c r="B12" s="5" t="s">
        <v>42</v>
      </c>
      <c r="C12" s="6">
        <v>35948</v>
      </c>
      <c r="D12" s="7">
        <v>4.5999999999999999E-3</v>
      </c>
      <c r="E12" s="17"/>
      <c r="F12" s="17"/>
      <c r="G12" s="17"/>
      <c r="H12" s="17"/>
      <c r="I12" s="17"/>
      <c r="J12" s="17"/>
      <c r="K12" s="31" t="s">
        <v>33</v>
      </c>
      <c r="L12" s="31" t="s">
        <v>43</v>
      </c>
      <c r="M12" s="10">
        <v>0.99990000000000001</v>
      </c>
    </row>
    <row r="13" spans="1:13" ht="18" customHeight="1">
      <c r="A13" s="32" t="s">
        <v>44</v>
      </c>
      <c r="B13" s="33" t="s">
        <v>45</v>
      </c>
      <c r="C13" s="34">
        <f>SUM(C6:C12)</f>
        <v>7958733.2799999993</v>
      </c>
      <c r="D13" s="35">
        <v>1</v>
      </c>
      <c r="E13" s="32"/>
      <c r="F13" s="32"/>
      <c r="G13" s="32"/>
      <c r="H13" s="32"/>
      <c r="I13" s="32"/>
      <c r="J13" s="32"/>
      <c r="K13" s="32"/>
      <c r="L13" s="32"/>
      <c r="M13" s="35">
        <v>1</v>
      </c>
    </row>
    <row r="14" spans="1:13" ht="15" customHeight="1">
      <c r="A14" s="36" t="s">
        <v>46</v>
      </c>
      <c r="B14" s="37" t="s">
        <v>47</v>
      </c>
      <c r="C14" s="36"/>
      <c r="D14" s="36"/>
      <c r="E14" s="38">
        <f t="shared" ref="E14:L14" si="1">$C$6*E6+$C$7*E7+$C$8*E8+$C$9*E9+$C$10*E10+$C$11*E11+$C$12*E12</f>
        <v>483604.92420000001</v>
      </c>
      <c r="F14" s="38">
        <f t="shared" si="1"/>
        <v>1051622.7498999999</v>
      </c>
      <c r="G14" s="38">
        <f t="shared" si="1"/>
        <v>1280799.4604</v>
      </c>
      <c r="H14" s="38">
        <f t="shared" si="1"/>
        <v>1507713.1233999999</v>
      </c>
      <c r="I14" s="38">
        <f t="shared" si="1"/>
        <v>1369563.2219</v>
      </c>
      <c r="J14" s="38">
        <f t="shared" si="1"/>
        <v>1017944.3074</v>
      </c>
      <c r="K14" s="38">
        <f t="shared" si="1"/>
        <v>848857.38190000004</v>
      </c>
      <c r="L14" s="38">
        <f t="shared" si="1"/>
        <v>398628.11090000009</v>
      </c>
      <c r="M14" s="36"/>
    </row>
    <row r="15" spans="1:13" ht="15" customHeight="1">
      <c r="A15" s="39" t="s">
        <v>48</v>
      </c>
      <c r="B15" s="40" t="s">
        <v>49</v>
      </c>
      <c r="C15" s="39"/>
      <c r="D15" s="39"/>
      <c r="E15" s="41">
        <f t="shared" ref="E15:L15" si="2">E14/$C$13</f>
        <v>6.0764057191774627E-2</v>
      </c>
      <c r="F15" s="41">
        <f t="shared" si="2"/>
        <v>0.13213443809490247</v>
      </c>
      <c r="G15" s="41">
        <f t="shared" si="2"/>
        <v>0.16093006453911471</v>
      </c>
      <c r="H15" s="41">
        <f t="shared" si="2"/>
        <v>0.18944134328371412</v>
      </c>
      <c r="I15" s="41">
        <f t="shared" si="2"/>
        <v>0.17208306569861581</v>
      </c>
      <c r="J15" s="41">
        <f t="shared" si="2"/>
        <v>0.12790280457796674</v>
      </c>
      <c r="K15" s="41">
        <f t="shared" si="2"/>
        <v>0.10665734759991857</v>
      </c>
      <c r="L15" s="41">
        <f t="shared" si="2"/>
        <v>5.0086879013993058E-2</v>
      </c>
      <c r="M15" s="39"/>
    </row>
    <row r="16" spans="1:13" ht="15" customHeight="1">
      <c r="A16" s="36" t="s">
        <v>46</v>
      </c>
      <c r="B16" s="37" t="s">
        <v>50</v>
      </c>
      <c r="C16" s="36"/>
      <c r="D16" s="36"/>
      <c r="E16" s="38">
        <f>E14</f>
        <v>483604.92420000001</v>
      </c>
      <c r="F16" s="38">
        <f t="shared" ref="F16:L16" si="3">E16+F14</f>
        <v>1535227.6740999999</v>
      </c>
      <c r="G16" s="38">
        <f t="shared" si="3"/>
        <v>2816027.1344999997</v>
      </c>
      <c r="H16" s="38">
        <f t="shared" si="3"/>
        <v>4323740.2578999996</v>
      </c>
      <c r="I16" s="38">
        <f t="shared" si="3"/>
        <v>5693303.4797999999</v>
      </c>
      <c r="J16" s="38">
        <f t="shared" si="3"/>
        <v>6711247.7872000001</v>
      </c>
      <c r="K16" s="38">
        <f t="shared" si="3"/>
        <v>7560105.1691000005</v>
      </c>
      <c r="L16" s="38">
        <f t="shared" si="3"/>
        <v>7958733.2800000003</v>
      </c>
      <c r="M16" s="36"/>
    </row>
    <row r="17" spans="1:13" ht="15" customHeight="1">
      <c r="A17" s="42" t="s">
        <v>51</v>
      </c>
      <c r="B17" s="43" t="s">
        <v>52</v>
      </c>
      <c r="C17" s="42"/>
      <c r="D17" s="42"/>
      <c r="E17" s="44">
        <v>6.8336898707406599E-2</v>
      </c>
      <c r="F17" s="44">
        <v>0.20838739831398001</v>
      </c>
      <c r="G17" s="44">
        <v>0.37021521541740299</v>
      </c>
      <c r="H17" s="44">
        <v>0.55953276830580101</v>
      </c>
      <c r="I17" s="44">
        <v>0.73051882760781806</v>
      </c>
      <c r="J17" s="44">
        <v>0.857392493804502</v>
      </c>
      <c r="K17" s="44">
        <v>0.95667967772833395</v>
      </c>
      <c r="L17" s="44">
        <v>1</v>
      </c>
      <c r="M17" s="42"/>
    </row>
    <row r="19" spans="1:13" ht="12" customHeight="1">
      <c r="A19" s="64" t="s">
        <v>53</v>
      </c>
      <c r="B19" s="65"/>
      <c r="C19" s="65"/>
      <c r="D19" s="65"/>
      <c r="E19" s="65"/>
      <c r="F19" s="65"/>
      <c r="G19" s="65"/>
      <c r="H19" s="65"/>
      <c r="I19" s="65"/>
      <c r="J19" s="65"/>
      <c r="K19" s="65"/>
      <c r="L19" s="65"/>
      <c r="M19" s="65"/>
    </row>
    <row r="21" spans="1:13" ht="15.75" customHeight="1"/>
    <row r="22" spans="1:13" ht="15.75" customHeight="1">
      <c r="E22" s="45"/>
    </row>
    <row r="23" spans="1:13" ht="15.75" customHeight="1"/>
    <row r="24" spans="1:13" ht="15.75" customHeight="1"/>
    <row r="25" spans="1:13" ht="15.75" customHeight="1"/>
    <row r="26" spans="1:13" ht="15.75" customHeight="1"/>
    <row r="27" spans="1:13" ht="15.75" customHeight="1"/>
    <row r="28" spans="1:13" ht="15.75" customHeight="1"/>
    <row r="29" spans="1:13" ht="15.75" customHeight="1"/>
    <row r="30" spans="1:13" ht="15.75" customHeight="1"/>
    <row r="31" spans="1:13" ht="15.75" customHeight="1"/>
    <row r="32" spans="1: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4:M4"/>
    <mergeCell ref="A19:M19"/>
    <mergeCell ref="A1:M1"/>
    <mergeCell ref="A2:M2"/>
    <mergeCell ref="A3:C3"/>
    <mergeCell ref="D3:F3"/>
    <mergeCell ref="G3:I3"/>
    <mergeCell ref="J3:L3"/>
  </mergeCells>
  <pageMargins left="0.75" right="0.75" top="1" bottom="1" header="0" footer="0"/>
  <pageSetup paperSize="9" scale="6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showGridLines="0" workbookViewId="0">
      <pane ySplit="2" topLeftCell="A3" activePane="bottomLeft" state="frozen"/>
      <selection pane="bottomLeft" activeCell="B4" sqref="B4"/>
    </sheetView>
  </sheetViews>
  <sheetFormatPr defaultColWidth="14.42578125" defaultRowHeight="15" customHeight="1"/>
  <cols>
    <col min="1" max="1" width="8" customWidth="1"/>
    <col min="2" max="2" width="12" customWidth="1"/>
    <col min="3" max="3" width="22" customWidth="1"/>
    <col min="4" max="4" width="12" customWidth="1"/>
    <col min="5" max="5" width="22" customWidth="1"/>
    <col min="6" max="6" width="20" customWidth="1"/>
    <col min="7" max="7" width="36" customWidth="1"/>
    <col min="8" max="26" width="8.7109375" customWidth="1"/>
  </cols>
  <sheetData>
    <row r="1" spans="1:7" ht="25.5" customHeight="1">
      <c r="A1" s="71" t="s">
        <v>54</v>
      </c>
      <c r="B1" s="62"/>
      <c r="C1" s="62"/>
      <c r="D1" s="62"/>
      <c r="E1" s="62"/>
      <c r="F1" s="62"/>
      <c r="G1" s="63"/>
    </row>
    <row r="2" spans="1:7" ht="18" customHeight="1">
      <c r="A2" s="46" t="s">
        <v>55</v>
      </c>
      <c r="B2" s="46" t="s">
        <v>56</v>
      </c>
      <c r="C2" s="46" t="s">
        <v>57</v>
      </c>
      <c r="D2" s="46" t="s">
        <v>58</v>
      </c>
      <c r="E2" s="46" t="s">
        <v>59</v>
      </c>
      <c r="F2" s="46" t="s">
        <v>60</v>
      </c>
      <c r="G2" s="46" t="s">
        <v>61</v>
      </c>
    </row>
    <row r="3" spans="1:7" ht="15.75" customHeight="1">
      <c r="A3" s="47" t="s">
        <v>11</v>
      </c>
      <c r="B3" s="47" t="s">
        <v>62</v>
      </c>
      <c r="C3" s="48">
        <v>538277</v>
      </c>
      <c r="D3" s="49">
        <v>6.8336898707406599E-2</v>
      </c>
      <c r="E3" s="48">
        <v>538277</v>
      </c>
      <c r="F3" s="49">
        <v>6.8336898707406599E-2</v>
      </c>
      <c r="G3" s="50" t="s">
        <v>63</v>
      </c>
    </row>
    <row r="4" spans="1:7" ht="15.75" customHeight="1">
      <c r="A4" s="51" t="s">
        <v>12</v>
      </c>
      <c r="B4" s="51" t="s">
        <v>64</v>
      </c>
      <c r="C4" s="52">
        <v>1103151</v>
      </c>
      <c r="D4" s="53">
        <v>0.14005049960657301</v>
      </c>
      <c r="E4" s="52">
        <v>1641428</v>
      </c>
      <c r="F4" s="53">
        <v>0.20838739831398001</v>
      </c>
      <c r="G4" s="54" t="s">
        <v>65</v>
      </c>
    </row>
    <row r="5" spans="1:7" ht="15.75" customHeight="1">
      <c r="A5" s="55" t="s">
        <v>13</v>
      </c>
      <c r="B5" s="55" t="s">
        <v>66</v>
      </c>
      <c r="C5" s="56">
        <v>1274687</v>
      </c>
      <c r="D5" s="57">
        <v>0.16182781710342301</v>
      </c>
      <c r="E5" s="56">
        <v>2916114</v>
      </c>
      <c r="F5" s="57">
        <v>0.37021521541740299</v>
      </c>
      <c r="G5" s="58" t="s">
        <v>67</v>
      </c>
    </row>
    <row r="6" spans="1:7" ht="15.75" customHeight="1">
      <c r="A6" s="51" t="s">
        <v>14</v>
      </c>
      <c r="B6" s="51" t="s">
        <v>68</v>
      </c>
      <c r="C6" s="52">
        <v>1491218</v>
      </c>
      <c r="D6" s="53">
        <v>0.18931755288839799</v>
      </c>
      <c r="E6" s="52">
        <v>4407332</v>
      </c>
      <c r="F6" s="53">
        <v>0.55953276830580101</v>
      </c>
      <c r="G6" s="54" t="s">
        <v>69</v>
      </c>
    </row>
    <row r="7" spans="1:7" ht="15.75" customHeight="1">
      <c r="A7" s="47" t="s">
        <v>15</v>
      </c>
      <c r="B7" s="47" t="s">
        <v>70</v>
      </c>
      <c r="C7" s="48">
        <v>1346824</v>
      </c>
      <c r="D7" s="49">
        <v>0.17098605930201799</v>
      </c>
      <c r="E7" s="48">
        <v>5754156</v>
      </c>
      <c r="F7" s="49">
        <v>0.73051882760781806</v>
      </c>
      <c r="G7" s="50" t="s">
        <v>71</v>
      </c>
    </row>
    <row r="8" spans="1:7" ht="15.75" customHeight="1">
      <c r="A8" s="51" t="s">
        <v>16</v>
      </c>
      <c r="B8" s="51" t="s">
        <v>72</v>
      </c>
      <c r="C8" s="52">
        <v>999359</v>
      </c>
      <c r="D8" s="53">
        <v>0.126873666196684</v>
      </c>
      <c r="E8" s="52">
        <v>6753516</v>
      </c>
      <c r="F8" s="53">
        <v>0.857392493804502</v>
      </c>
      <c r="G8" s="54" t="s">
        <v>73</v>
      </c>
    </row>
    <row r="9" spans="1:7" ht="15.75" customHeight="1">
      <c r="A9" s="47" t="s">
        <v>17</v>
      </c>
      <c r="B9" s="47" t="s">
        <v>74</v>
      </c>
      <c r="C9" s="48">
        <v>782066</v>
      </c>
      <c r="D9" s="49">
        <v>9.92871839238329E-2</v>
      </c>
      <c r="E9" s="48">
        <v>7535582</v>
      </c>
      <c r="F9" s="49">
        <v>0.95667967772833395</v>
      </c>
      <c r="G9" s="50" t="s">
        <v>75</v>
      </c>
    </row>
    <row r="10" spans="1:7" ht="15.75" customHeight="1">
      <c r="A10" s="51" t="s">
        <v>18</v>
      </c>
      <c r="B10" s="51" t="s">
        <v>76</v>
      </c>
      <c r="C10" s="52">
        <v>341226</v>
      </c>
      <c r="D10" s="53">
        <v>4.33203222716654E-2</v>
      </c>
      <c r="E10" s="52">
        <v>7876808</v>
      </c>
      <c r="F10" s="53">
        <v>1</v>
      </c>
      <c r="G10" s="54" t="s">
        <v>77</v>
      </c>
    </row>
    <row r="11" spans="1:7" ht="15.75" customHeight="1">
      <c r="A11" s="32" t="s">
        <v>44</v>
      </c>
      <c r="B11" s="32"/>
      <c r="C11" s="59">
        <v>7876808</v>
      </c>
      <c r="D11" s="60">
        <v>1</v>
      </c>
      <c r="E11" s="32"/>
      <c r="F11" s="32"/>
      <c r="G11" s="3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G1"/>
  </mergeCells>
  <pageMargins left="0.75" right="0.75" top="1" bottom="1"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Cronograma Físico-Financeiro</vt:lpstr>
      <vt:lpstr>Desembolso e Curva 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IRIS DANTAS</cp:lastModifiedBy>
  <cp:lastPrinted>2026-05-21T12:50:36Z</cp:lastPrinted>
  <dcterms:created xsi:type="dcterms:W3CDTF">2026-05-18T17:36:02Z</dcterms:created>
  <dcterms:modified xsi:type="dcterms:W3CDTF">2026-05-21T13:08:05Z</dcterms:modified>
</cp:coreProperties>
</file>