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vanio.reis\Downloads\"/>
    </mc:Choice>
  </mc:AlternateContent>
  <xr:revisionPtr revIDLastSave="0" documentId="13_ncr:1_{29CF1DD5-3FC4-4C44-A415-0B87BF0B2965}" xr6:coauthVersionLast="47" xr6:coauthVersionMax="47" xr10:uidLastSave="{00000000-0000-0000-0000-000000000000}"/>
  <bookViews>
    <workbookView xWindow="28680" yWindow="-120" windowWidth="29040" windowHeight="15840" activeTab="6" xr2:uid="{D11211CB-7B97-4AA7-A04F-C03998B8B38F}"/>
  </bookViews>
  <sheets>
    <sheet name="Mecânico de Refrigeração" sheetId="1" r:id="rId1"/>
    <sheet name="Mecânico+Sobreaviso" sheetId="5" r:id="rId2"/>
    <sheet name="Técnico em Refrigeração" sheetId="2" r:id="rId3"/>
    <sheet name="Encarregado" sheetId="3" r:id="rId4"/>
    <sheet name="Ferramentas" sheetId="7" r:id="rId5"/>
    <sheet name="Uniforme e EPI" sheetId="8" r:id="rId6"/>
    <sheet name="Quadro Resumo" sheetId="4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4" l="1"/>
  <c r="F14" i="4"/>
  <c r="F15" i="4"/>
  <c r="F13" i="4"/>
  <c r="F12" i="4"/>
  <c r="F16" i="4" s="1"/>
  <c r="F10" i="8" l="1"/>
  <c r="G9" i="8"/>
  <c r="G8" i="8"/>
  <c r="G7" i="8"/>
  <c r="G6" i="8"/>
  <c r="G5" i="8"/>
  <c r="D32" i="5"/>
  <c r="D105" i="5"/>
  <c r="D123" i="5" s="1"/>
  <c r="D97" i="5"/>
  <c r="D91" i="5"/>
  <c r="D92" i="5" s="1"/>
  <c r="D56" i="5"/>
  <c r="D60" i="5" s="1"/>
  <c r="D65" i="5" s="1"/>
  <c r="C52" i="5"/>
  <c r="D27" i="5"/>
  <c r="D19" i="5"/>
  <c r="D22" i="5" s="1"/>
  <c r="D19" i="1"/>
  <c r="D22" i="1"/>
  <c r="D27" i="1"/>
  <c r="D33" i="1" s="1"/>
  <c r="C52" i="1"/>
  <c r="D56" i="1"/>
  <c r="D60" i="1" s="1"/>
  <c r="D65" i="1" s="1"/>
  <c r="D91" i="1"/>
  <c r="D92" i="1"/>
  <c r="D97" i="1"/>
  <c r="D105" i="1"/>
  <c r="D123" i="1" s="1"/>
  <c r="D31" i="3"/>
  <c r="D33" i="5" l="1"/>
  <c r="G10" i="8"/>
  <c r="G11" i="8" s="1"/>
  <c r="D47" i="1"/>
  <c r="D51" i="1"/>
  <c r="D72" i="1"/>
  <c r="D73" i="1" s="1"/>
  <c r="D79" i="1"/>
  <c r="D83" i="1"/>
  <c r="D119" i="1"/>
  <c r="D44" i="1"/>
  <c r="D48" i="1"/>
  <c r="D69" i="1"/>
  <c r="D80" i="1"/>
  <c r="D84" i="1"/>
  <c r="D50" i="1"/>
  <c r="D82" i="1"/>
  <c r="D37" i="1"/>
  <c r="D45" i="1"/>
  <c r="D49" i="1"/>
  <c r="D74" i="1"/>
  <c r="D81" i="1"/>
  <c r="D38" i="1"/>
  <c r="D46" i="1"/>
  <c r="D71" i="1"/>
  <c r="G79" i="8"/>
  <c r="G58" i="8"/>
  <c r="G37" i="8"/>
  <c r="D119" i="5"/>
  <c r="D84" i="5"/>
  <c r="D83" i="5"/>
  <c r="D82" i="5"/>
  <c r="D81" i="5"/>
  <c r="D80" i="5"/>
  <c r="D79" i="5"/>
  <c r="D74" i="5"/>
  <c r="D72" i="5"/>
  <c r="D73" i="5" s="1"/>
  <c r="D71" i="5"/>
  <c r="D69" i="5"/>
  <c r="D51" i="5"/>
  <c r="D50" i="5"/>
  <c r="D49" i="5"/>
  <c r="D48" i="5"/>
  <c r="D47" i="5"/>
  <c r="D46" i="5"/>
  <c r="D45" i="5"/>
  <c r="D44" i="5"/>
  <c r="D38" i="5"/>
  <c r="D37" i="5"/>
  <c r="B4" i="4"/>
  <c r="B2" i="4"/>
  <c r="D105" i="3"/>
  <c r="D123" i="3" s="1"/>
  <c r="D97" i="3"/>
  <c r="D91" i="3"/>
  <c r="D92" i="3" s="1"/>
  <c r="D56" i="3"/>
  <c r="D60" i="3" s="1"/>
  <c r="D65" i="3" s="1"/>
  <c r="C52" i="3"/>
  <c r="D27" i="3"/>
  <c r="D33" i="3" s="1"/>
  <c r="D19" i="3"/>
  <c r="D22" i="3" s="1"/>
  <c r="D105" i="2"/>
  <c r="D123" i="2" s="1"/>
  <c r="D97" i="2"/>
  <c r="D91" i="2"/>
  <c r="D92" i="2" s="1"/>
  <c r="D56" i="2"/>
  <c r="D65" i="2" s="1"/>
  <c r="C52" i="2"/>
  <c r="D27" i="2"/>
  <c r="D33" i="2" s="1"/>
  <c r="D19" i="2"/>
  <c r="D22" i="2" s="1"/>
  <c r="D85" i="1" l="1"/>
  <c r="D85" i="5"/>
  <c r="D86" i="5" s="1"/>
  <c r="D52" i="5"/>
  <c r="D64" i="5" s="1"/>
  <c r="D39" i="5"/>
  <c r="D40" i="5" s="1"/>
  <c r="D41" i="5" s="1"/>
  <c r="D63" i="5" s="1"/>
  <c r="D66" i="5" s="1"/>
  <c r="D120" i="5" s="1"/>
  <c r="D86" i="1"/>
  <c r="D87" i="1" s="1"/>
  <c r="D96" i="1" s="1"/>
  <c r="D98" i="1" s="1"/>
  <c r="D122" i="1" s="1"/>
  <c r="D52" i="1"/>
  <c r="D64" i="1" s="1"/>
  <c r="D39" i="1"/>
  <c r="D40" i="1" s="1"/>
  <c r="D41" i="1" s="1"/>
  <c r="D63" i="1" s="1"/>
  <c r="D70" i="1"/>
  <c r="D75" i="1" s="1"/>
  <c r="D121" i="1" s="1"/>
  <c r="D70" i="5"/>
  <c r="D75" i="5" s="1"/>
  <c r="D121" i="5" s="1"/>
  <c r="D119" i="3"/>
  <c r="D84" i="3"/>
  <c r="D83" i="3"/>
  <c r="D82" i="3"/>
  <c r="D81" i="3"/>
  <c r="D80" i="3"/>
  <c r="D79" i="3"/>
  <c r="D74" i="3"/>
  <c r="D72" i="3"/>
  <c r="D73" i="3" s="1"/>
  <c r="D71" i="3"/>
  <c r="D69" i="3"/>
  <c r="D51" i="3"/>
  <c r="D50" i="3"/>
  <c r="D49" i="3"/>
  <c r="D48" i="3"/>
  <c r="D47" i="3"/>
  <c r="D46" i="3"/>
  <c r="D45" i="3"/>
  <c r="D44" i="3"/>
  <c r="D38" i="3"/>
  <c r="D37" i="3"/>
  <c r="D119" i="2"/>
  <c r="D84" i="2"/>
  <c r="D83" i="2"/>
  <c r="D82" i="2"/>
  <c r="D81" i="2"/>
  <c r="D80" i="2"/>
  <c r="D79" i="2"/>
  <c r="D74" i="2"/>
  <c r="D72" i="2"/>
  <c r="D73" i="2" s="1"/>
  <c r="D71" i="2"/>
  <c r="D69" i="2"/>
  <c r="D51" i="2"/>
  <c r="D50" i="2"/>
  <c r="D49" i="2"/>
  <c r="D48" i="2"/>
  <c r="D47" i="2"/>
  <c r="D46" i="2"/>
  <c r="D45" i="2"/>
  <c r="D44" i="2"/>
  <c r="D38" i="2"/>
  <c r="D37" i="2"/>
  <c r="D52" i="2" l="1"/>
  <c r="D64" i="2" s="1"/>
  <c r="D39" i="3"/>
  <c r="D40" i="3" s="1"/>
  <c r="D41" i="3" s="1"/>
  <c r="D63" i="3" s="1"/>
  <c r="D85" i="2"/>
  <c r="D86" i="2" s="1"/>
  <c r="D87" i="2" s="1"/>
  <c r="D96" i="2" s="1"/>
  <c r="D98" i="2" s="1"/>
  <c r="D122" i="2" s="1"/>
  <c r="D39" i="2"/>
  <c r="D40" i="2" s="1"/>
  <c r="D41" i="2" s="1"/>
  <c r="D63" i="2" s="1"/>
  <c r="D66" i="2" s="1"/>
  <c r="D120" i="2" s="1"/>
  <c r="D87" i="5"/>
  <c r="D96" i="5" s="1"/>
  <c r="D98" i="5" s="1"/>
  <c r="D122" i="5" s="1"/>
  <c r="D124" i="5" s="1"/>
  <c r="D108" i="5" s="1"/>
  <c r="D66" i="1"/>
  <c r="D124" i="1" s="1"/>
  <c r="D52" i="3"/>
  <c r="D64" i="3" s="1"/>
  <c r="D85" i="3"/>
  <c r="D86" i="3" s="1"/>
  <c r="D70" i="3"/>
  <c r="D75" i="3" s="1"/>
  <c r="D121" i="3" s="1"/>
  <c r="D70" i="2"/>
  <c r="D75" i="2" s="1"/>
  <c r="D121" i="2" s="1"/>
  <c r="D66" i="3" l="1"/>
  <c r="D124" i="2"/>
  <c r="D115" i="1"/>
  <c r="D125" i="1" s="1"/>
  <c r="D126" i="1" s="1"/>
  <c r="B130" i="1" s="1"/>
  <c r="D87" i="3"/>
  <c r="D96" i="3" s="1"/>
  <c r="D98" i="3" s="1"/>
  <c r="D122" i="3" s="1"/>
  <c r="D124" i="3" s="1"/>
  <c r="D108" i="3" s="1"/>
  <c r="D109" i="5"/>
  <c r="D108" i="2"/>
  <c r="D132" i="1" l="1"/>
  <c r="D136" i="1"/>
  <c r="D137" i="1" s="1"/>
  <c r="D138" i="1" s="1"/>
  <c r="A132" i="1"/>
  <c r="D114" i="5"/>
  <c r="D113" i="5"/>
  <c r="D112" i="5"/>
  <c r="D111" i="5"/>
  <c r="D109" i="3"/>
  <c r="D109" i="2"/>
  <c r="D115" i="5" l="1"/>
  <c r="D125" i="5" s="1"/>
  <c r="D126" i="5" s="1"/>
  <c r="B130" i="5" s="1"/>
  <c r="D114" i="3"/>
  <c r="D113" i="3"/>
  <c r="D112" i="3"/>
  <c r="D111" i="3"/>
  <c r="D114" i="2"/>
  <c r="D113" i="2"/>
  <c r="D112" i="2"/>
  <c r="D111" i="2"/>
  <c r="D136" i="5" l="1"/>
  <c r="D132" i="5"/>
  <c r="A132" i="5"/>
  <c r="D115" i="3"/>
  <c r="D125" i="3" s="1"/>
  <c r="D126" i="3" s="1"/>
  <c r="B130" i="3" s="1"/>
  <c r="D115" i="2"/>
  <c r="D125" i="2" s="1"/>
  <c r="D126" i="2" s="1"/>
  <c r="B130" i="2" s="1"/>
  <c r="D3" i="4" l="1"/>
  <c r="D137" i="5"/>
  <c r="D136" i="3"/>
  <c r="D132" i="3"/>
  <c r="A132" i="3"/>
  <c r="D136" i="2"/>
  <c r="D132" i="2"/>
  <c r="A132" i="2"/>
  <c r="E3" i="4" l="1"/>
  <c r="D138" i="5"/>
  <c r="F3" i="4" s="1"/>
  <c r="D2" i="4"/>
  <c r="D137" i="2"/>
  <c r="D138" i="2" s="1"/>
  <c r="D4" i="4"/>
  <c r="E4" i="4" s="1"/>
  <c r="F4" i="4" s="1"/>
  <c r="D5" i="4"/>
  <c r="E5" i="4" s="1"/>
  <c r="D137" i="3"/>
  <c r="D138" i="3" s="1"/>
  <c r="E2" i="4" l="1"/>
  <c r="F2" i="4" s="1"/>
  <c r="F5" i="4"/>
  <c r="F7" i="4" l="1"/>
  <c r="I19" i="4" s="1"/>
  <c r="I22" i="4" s="1"/>
  <c r="I23" i="4" s="1"/>
  <c r="E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55" authorId="0" shapeId="0" xr:uid="{F9BBE0C9-CB78-4C3A-83B6-58B2F3E3B60B}">
      <text>
        <r>
          <rPr>
            <b/>
            <sz val="9"/>
            <color indexed="81"/>
            <rFont val="Segoe UI"/>
            <charset val="1"/>
          </rPr>
          <t>Usuário do Windows:</t>
        </r>
        <r>
          <rPr>
            <sz val="9"/>
            <color indexed="81"/>
            <rFont val="Segoe UI"/>
            <charset val="1"/>
          </rPr>
          <t xml:space="preserve">
Obs: Referente ao item Vale Transporte das planilhas, informamos que em conformidade com a Instrução Normativa Nº 05/2017, devem ser contabilizados com base em seu custo efetivo, ou seja, os colaboradores optaram por não receber o benefício. Porém, em caso de solicitação por parte do colaborador, é de responsabilidade da contratada prover o fornecimento do quantitativo necessário, sem ônus para a Contratante.
2.1. É vedado à Administração fixar nos atos convocatórios: i) quantitativos ou valores mínimos para custos variáveis decorrentes de eventos futuros e imprevisíveis, tais como o quantitativo de vale-transporte a ser fornecido pela eventual contratada aos seus trabalhadores, ficando a contratada com a responsabilidade de prover o quantitativo que for necessário, conforme dispõe o art. 63 desta Instrução Normativa.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55" authorId="0" shapeId="0" xr:uid="{296407F8-5F40-4150-BA30-D063371DCFB8}">
      <text>
        <r>
          <rPr>
            <b/>
            <sz val="9"/>
            <color indexed="81"/>
            <rFont val="Segoe UI"/>
            <charset val="1"/>
          </rPr>
          <t>Usuário do Windows:</t>
        </r>
        <r>
          <rPr>
            <sz val="9"/>
            <color indexed="81"/>
            <rFont val="Segoe UI"/>
            <charset val="1"/>
          </rPr>
          <t xml:space="preserve">
Obs: Referente ao item Vale Transporte das planilhas, informamos que em conformidade com a Instrução Normativa Nº 05/2017, devem ser contabilizados com base em seu custo efetivo, ou seja, os colaboradores optaram por não receber o benefício. Porém, em caso de solicitação por parte do colaborador, é de responsabilidade da contratada prover o fornecimento do quantitativo necessário, sem ônus para a Contratante.
2.1. É vedado à Administração fixar nos atos convocatórios: i) quantitativos ou valores mínimos para custos variáveis decorrentes de eventos futuros e imprevisíveis, tais como o quantitativo de vale-transporte a ser fornecido pela eventual contratada aos seus trabalhadores, ficando a contratada com a responsabilidade de prover o quantitativo que for necessário, conforme dispõe o art. 63 desta Instrução Normativa.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55" authorId="0" shapeId="0" xr:uid="{DA3C510E-DE1A-4CB5-AC76-BABBBAD5CBAA}">
      <text>
        <r>
          <rPr>
            <b/>
            <sz val="9"/>
            <color indexed="81"/>
            <rFont val="Segoe UI"/>
            <charset val="1"/>
          </rPr>
          <t>Usuário do Windows:</t>
        </r>
        <r>
          <rPr>
            <sz val="9"/>
            <color indexed="81"/>
            <rFont val="Segoe UI"/>
            <charset val="1"/>
          </rPr>
          <t xml:space="preserve">
Obs: Referente ao item Vale Transporte das planilhas, informamos que em conformidade com a Instrução Normativa Nº 05/2017, devem ser contabilizados com base em seu custo efetivo, ou seja, os colaboradores optaram por não receber o benefício. Porém, em caso de solicitação por parte do colaborador, é de responsabilidade da contratada prover o fornecimento do quantitativo necessário, sem ônus para a Contratante.
2.1. É vedado à Administração fixar nos atos convocatórios: i) quantitativos ou valores mínimos para custos variáveis decorrentes de eventos futuros e imprevisíveis, tais como o quantitativo de vale-transporte a ser fornecido pela eventual contratada aos seus trabalhadores, ficando a contratada com a responsabilidade de prover o quantitativo que for necessário, conforme dispõe o art. 63 desta Instrução Normativa.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55" authorId="0" shapeId="0" xr:uid="{107A234F-77EA-4CAA-8787-AE0FAC672246}">
      <text>
        <r>
          <rPr>
            <b/>
            <sz val="9"/>
            <color indexed="81"/>
            <rFont val="Segoe UI"/>
            <charset val="1"/>
          </rPr>
          <t>Usuário do Windows:</t>
        </r>
        <r>
          <rPr>
            <sz val="9"/>
            <color indexed="81"/>
            <rFont val="Segoe UI"/>
            <charset val="1"/>
          </rPr>
          <t xml:space="preserve">
Obs: Referente ao item Vale Transporte das planilhas, informamos que em conformidade com a Instrução Normativa Nº 05/2017, devem ser contabilizados com base em seu custo efetivo, ou seja, os colaboradores optaram por não receber o benefício. Porém, em caso de solicitação por parte do colaborador, é de responsabilidade da contratada prover o fornecimento do quantitativo necessário, sem ônus para a Contratante.
2.1. É vedado à Administração fixar nos atos convocatórios: i) quantitativos ou valores mínimos para custos variáveis decorrentes de eventos futuros e imprevisíveis, tais como o quantitativo de vale-transporte a ser fornecido pela eventual contratada aos seus trabalhadores, ficando a contratada com a responsabilidade de prover o quantitativo que for necessário, conforme dispõe o art. 63 desta Instrução Normativa.</t>
        </r>
      </text>
    </comment>
  </commentList>
</comments>
</file>

<file path=xl/sharedStrings.xml><?xml version="1.0" encoding="utf-8"?>
<sst xmlns="http://schemas.openxmlformats.org/spreadsheetml/2006/main" count="1257" uniqueCount="342">
  <si>
    <t>PLANILHA DE CUSTOS E FORMAÇÃO DE PREÇOS</t>
  </si>
  <si>
    <t>Discriminação dos Serviços (dados referentes à contratação)</t>
  </si>
  <si>
    <t>A</t>
  </si>
  <si>
    <t>Data de apresentação da proposta</t>
  </si>
  <si>
    <t>B</t>
  </si>
  <si>
    <t>Município/UF</t>
  </si>
  <si>
    <t>Florianopolis</t>
  </si>
  <si>
    <t>C</t>
  </si>
  <si>
    <t>Ano Acordo, Convenção ou Sentença Normativa em Dissídio Coletivo</t>
  </si>
  <si>
    <t>D</t>
  </si>
  <si>
    <t>Nº de meses de execução contratual</t>
  </si>
  <si>
    <t>12</t>
  </si>
  <si>
    <t>Identificação do Serviço</t>
  </si>
  <si>
    <t xml:space="preserve">Tipo de serviço  </t>
  </si>
  <si>
    <t>Mêcanico de Refrigeração</t>
  </si>
  <si>
    <t>Unidade de medida</t>
  </si>
  <si>
    <t>Posto</t>
  </si>
  <si>
    <t>Quantidade total a contratar (em função da unidade de medida)</t>
  </si>
  <si>
    <t>5</t>
  </si>
  <si>
    <t>Mão de Obra</t>
  </si>
  <si>
    <t>Mão de obra vinculada à execução contratual</t>
  </si>
  <si>
    <t>Dados complementares para composição dos custos referentes à mão de obra</t>
  </si>
  <si>
    <t>Tipo de serviço (mesmo serviço com características distintas)</t>
  </si>
  <si>
    <t>Classificação Brasileira de Ocupações (CBO)</t>
  </si>
  <si>
    <t>7257-05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</si>
  <si>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</si>
  <si>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</si>
  <si>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</si>
  <si>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</si>
  <si>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</si>
  <si>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Salário 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</si>
  <si>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</si>
  <si>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</si>
  <si>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</si>
  <si>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</si>
  <si>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</si>
  <si>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</si>
  <si>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</si>
  <si>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</si>
  <si>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</t>
  </si>
  <si>
    <t>Total</t>
  </si>
  <si>
    <t>Módulo 2: Encargos e Benefícios Anuais, Mensais e Diários</t>
  </si>
  <si>
    <t>Submódulo 2.1 – 13º (décimo terceiro) Salário, Férias e Adicional de Férias</t>
  </si>
  <si>
    <t>2.1</t>
  </si>
  <si>
    <t>Benefícios mensais e diários</t>
  </si>
  <si>
    <t>13º Salário (Décimo Terceiro)</t>
  </si>
  <si>
    <t>Férias (Adicional de Férias)</t>
  </si>
  <si>
    <t>Incidência dos encargos do Submódulo 2.2 sobre o total do Submódulo 2.1</t>
  </si>
  <si>
    <t>Submódulo 2.2 – Encargos Previdenciários (GPS), Fundo de Garantia de Tempo de Serviço (FGTS) e outras contribuições</t>
  </si>
  <si>
    <t>2.2</t>
  </si>
  <si>
    <t>GPS, FGTS e outras contribuições</t>
  </si>
  <si>
    <t>INSS</t>
  </si>
  <si>
    <t>Salário Educação</t>
  </si>
  <si>
    <t>SAT</t>
  </si>
  <si>
    <t>SESC OU SESI</t>
  </si>
  <si>
    <t>SENAI – SENAC</t>
  </si>
  <si>
    <t>SEBRAE</t>
  </si>
  <si>
    <t>INCRA</t>
  </si>
  <si>
    <t>H</t>
  </si>
  <si>
    <t>FGTS</t>
  </si>
  <si>
    <t>Submódulo 2.3 – Benefícios Mensais e Diários</t>
  </si>
  <si>
    <t>2.3</t>
  </si>
  <si>
    <t>Transporte</t>
  </si>
  <si>
    <t>Auxílio-Refeição/Alimentação</t>
  </si>
  <si>
    <t>Assistência Médica e Familiar</t>
  </si>
  <si>
    <t>Outros (Seguro de Vida)</t>
  </si>
  <si>
    <t>Outros (Benefício de Assistência ao Trabalhador)</t>
  </si>
  <si>
    <t>Quadro Resumo do Módulo 2 – Encargos e benefícios anuais, mensais e diários</t>
  </si>
  <si>
    <t>13º (décimo terceiro) Salário, Férias e Adicional de Férias</t>
  </si>
  <si>
    <t>Módulo 3: Provisão Para Rescisão</t>
  </si>
  <si>
    <t>Aviso prévio indenizado</t>
  </si>
  <si>
    <t>Incidência do FGTS sobre aviso prévio indenizado</t>
  </si>
  <si>
    <t>Multa do FGTS e contribuição social sobre o aviso prévio indenizado</t>
  </si>
  <si>
    <t>Aviso prévio trabalhado</t>
  </si>
  <si>
    <t>Incidência dos encargos do submódulo 2.2 sobre aviso prévio trabalhado</t>
  </si>
  <si>
    <t>Multa sobre FGTS e contribuição social sobre o aviso prévio trabalhado</t>
  </si>
  <si>
    <t>Módulo 4: Custo de reposição do profissional ausente</t>
  </si>
  <si>
    <t>Submódulo 4.1 – Ausências Legais</t>
  </si>
  <si>
    <t>4.1</t>
  </si>
  <si>
    <t>Composição do Custo de Reposição do Profissional Ausente</t>
  </si>
  <si>
    <t>Férias</t>
  </si>
  <si>
    <t>Ausências legais</t>
  </si>
  <si>
    <t>Licença paternidade</t>
  </si>
  <si>
    <t>Ausência por Acidente do Trabalho</t>
  </si>
  <si>
    <t>Afastamento maternidade</t>
  </si>
  <si>
    <t>Outros (Ausência por Doença)</t>
  </si>
  <si>
    <t>Incidência dos encargos do Submódulo 2.2 sobre o total do Submódulo 4.1</t>
  </si>
  <si>
    <t>Submódulo 4.2 – Intrajornada</t>
  </si>
  <si>
    <t>4.2</t>
  </si>
  <si>
    <t>Intrajornada</t>
  </si>
  <si>
    <t>Intervalo para repouso ou alimentação</t>
  </si>
  <si>
    <t>Incidência dos encargos do Submódulo 2.2 sobre o total do Submódulo 4.2</t>
  </si>
  <si>
    <t>Quadro Resumo do Módulo 4 – Custo de Reposição do Profissional Ausente</t>
  </si>
  <si>
    <t>Módulo 5: Insumos Diversos</t>
  </si>
  <si>
    <t>Insumos Diversos</t>
  </si>
  <si>
    <t>Uniformes</t>
  </si>
  <si>
    <t>Materiais</t>
  </si>
  <si>
    <t>Equipamentos</t>
  </si>
  <si>
    <t>Módulo 6: Custos Indiretos, Tributos e Lucro</t>
  </si>
  <si>
    <t>6</t>
  </si>
  <si>
    <t>Custos Indiretos, Tributos e Lucro</t>
  </si>
  <si>
    <t>Custos Indiretos</t>
  </si>
  <si>
    <t>Lucro</t>
  </si>
  <si>
    <t>Tributos</t>
  </si>
  <si>
    <t>C.1.</t>
  </si>
  <si>
    <t>Tributos Federais</t>
  </si>
  <si>
    <t>PIS</t>
  </si>
  <si>
    <t>C.2.</t>
  </si>
  <si>
    <t>Tributos Municipais</t>
  </si>
  <si>
    <t>QUADRO RESUMO DO CUSTO POR EMPREGADO</t>
  </si>
  <si>
    <t>Mão-de-obra vinculada à execução contratual (valor por empregado) R$</t>
  </si>
  <si>
    <t>A – Módulo 1 – Composição da Remuneração</t>
  </si>
  <si>
    <t>B – Módulo 2 – Benefícios Anuais, Mensais e Diários</t>
  </si>
  <si>
    <t>C – Módulo 3 – Provisão para Rescisão</t>
  </si>
  <si>
    <t>D – Módulo 4 – Custo de Reposição do Profissional Ausente</t>
  </si>
  <si>
    <t>E – Módulo 5 – Insumos Diversos</t>
  </si>
  <si>
    <t>SUBTOTAL ( A + B + C + D + E)</t>
  </si>
  <si>
    <t>F – Módulo 6 – Custos indiretos, tributos e lucro</t>
  </si>
  <si>
    <t xml:space="preserve">Valor total por empregado  </t>
  </si>
  <si>
    <t>3. QUADRO RESUMO DO VALOR MENSAL DOS SERVIÇOS</t>
  </si>
  <si>
    <t>Tipo de serviço (A)</t>
  </si>
  <si>
    <t>Valor proposto por empregado (B)</t>
  </si>
  <si>
    <t>Quantidade de empregados por posto C</t>
  </si>
  <si>
    <t xml:space="preserve">Valor proposto por posto (D) = (B X C)  </t>
  </si>
  <si>
    <t>Quantidade de postos = (E)</t>
  </si>
  <si>
    <t>Valor total do serviço (F) = (D x E)</t>
  </si>
  <si>
    <t>Valor mensal dos serviços</t>
  </si>
  <si>
    <t>4. QUADRO DEMONSTRATIVO DO VALOR GLOBAL DA PROPOSTA</t>
  </si>
  <si>
    <t>Valor proposto por posto de trabalho</t>
  </si>
  <si>
    <t>Valor mensal do serviço</t>
  </si>
  <si>
    <t>Valor global da proposta</t>
  </si>
  <si>
    <t>Técnico em Refrigeração</t>
  </si>
  <si>
    <t>3</t>
  </si>
  <si>
    <t>3141-15</t>
  </si>
  <si>
    <t>Processo:</t>
  </si>
  <si>
    <t xml:space="preserve">PE </t>
  </si>
  <si>
    <t>Dia:  às  horas</t>
  </si>
  <si>
    <t xml:space="preserve">Processo:  </t>
  </si>
  <si>
    <t>Encarregado</t>
  </si>
  <si>
    <t>1</t>
  </si>
  <si>
    <t>Item</t>
  </si>
  <si>
    <t>Quant</t>
  </si>
  <si>
    <t>Unitario</t>
  </si>
  <si>
    <t>Valor Mensal dos Serviços</t>
  </si>
  <si>
    <t>Valor Global (12 meses)</t>
  </si>
  <si>
    <t>Gratificação de Função</t>
  </si>
  <si>
    <t>4</t>
  </si>
  <si>
    <t>Outros(Sobreaviso)</t>
  </si>
  <si>
    <t>Mecânico+Sobreaviso</t>
  </si>
  <si>
    <t xml:space="preserve">PLANILHA DE COMPOSIÇÃO DE CUSTOS DE UNIFORMES </t>
  </si>
  <si>
    <t>Tipo</t>
  </si>
  <si>
    <t>ESPECIFICAÇÃO</t>
  </si>
  <si>
    <t>QUANTIDADE ANUAL</t>
  </si>
  <si>
    <t>DISTRIBUIÇÃO</t>
  </si>
  <si>
    <t>UNIDADE</t>
  </si>
  <si>
    <t>VALOR TOTAL</t>
  </si>
  <si>
    <t>VALOR UNITÁRIO</t>
  </si>
  <si>
    <t>CALÇA COMPRIDA</t>
  </si>
  <si>
    <t>Calça de brim, compridas, com três bolsos e fechamento na cintura por cordão funcional</t>
  </si>
  <si>
    <t>2 peças a cada 6 meses</t>
  </si>
  <si>
    <t>UND</t>
  </si>
  <si>
    <t xml:space="preserve">CAMISA </t>
  </si>
  <si>
    <t xml:space="preserve"> Poliviscose com gola redonda e com mangas curtas e emblema da empresa bordado.</t>
  </si>
  <si>
    <t>CAMISA</t>
  </si>
  <si>
    <t>Poliviscose com gola redonda e com mangas longas e emblema da empresa bordado.</t>
  </si>
  <si>
    <t xml:space="preserve">JALECO </t>
  </si>
  <si>
    <t>de brim leve, com três bolsos e com mangas longas</t>
  </si>
  <si>
    <t>AGASALHO</t>
  </si>
  <si>
    <t xml:space="preserve"> com manga comprida, fechamento frontal e emblema da empresa bordado.</t>
  </si>
  <si>
    <t>1 peça a cada 6 meses</t>
  </si>
  <si>
    <t>VALOR TOTAL ANUAL</t>
  </si>
  <si>
    <t>VALOR TOTAL MENSAL</t>
  </si>
  <si>
    <t>PLANILHA DE COMPOSIÇÃO DE CUSTOS DE EPI</t>
  </si>
  <si>
    <t>EPI  POR CATEGORIA: Encarregado de climatização e refrigeração</t>
  </si>
  <si>
    <t>(A)</t>
  </si>
  <si>
    <t>(B)</t>
  </si>
  <si>
    <t>( C )</t>
  </si>
  <si>
    <t>D = C/12</t>
  </si>
  <si>
    <t>Nº ITEM</t>
  </si>
  <si>
    <t>DESCRIÇÃO</t>
  </si>
  <si>
    <t>UNID.</t>
  </si>
  <si>
    <t>QTDE POR EMPREGADO</t>
  </si>
  <si>
    <t>CUSTO UNITÁRIO (R$)</t>
  </si>
  <si>
    <t>VALOR GLOBAL</t>
  </si>
  <si>
    <r>
      <rPr>
        <b/>
        <sz val="10"/>
        <rFont val="Arial"/>
        <family val="2"/>
      </rPr>
      <t>CUSTO MENSAL UNITÁRIO
(R$)</t>
    </r>
  </si>
  <si>
    <t>Gorros brancos descartáveis</t>
  </si>
  <si>
    <t>UNID</t>
  </si>
  <si>
    <t>Avental descartável manga longa gramatura mínima de 30 gr/m2 (TNT)</t>
  </si>
  <si>
    <t>par de botina de segurança para eletricista, com isolação para 500 V, sem partes metálicas</t>
  </si>
  <si>
    <t>PAR</t>
  </si>
  <si>
    <t>Calça de cós, com dois bolsos frontais e dois bolsos na traseira, confeccionado em tecido 100% algodão com tratamento retardante a chama, sem partes metálicas (botões ou zíper), com fitas refletivas nas
pernas, conforme descrimina a NR10</t>
  </si>
  <si>
    <t>Camisa com gola tipo esporte com botão não metálico, abertura frontal, com mangas longas e punhos americanos, com fitas refletivas na altura dos ombros e costas e identificação da empresa, confeccionado em
tecido 100% algodão com tratamento retardante a chama, conforme descrimina a NR10</t>
  </si>
  <si>
    <t>Capacete de Segurança Aba frontal Classe B com Suspensão com jugular</t>
  </si>
  <si>
    <t>CINTO DE SEGURANÇA TIPO PARAQUEDISTA</t>
  </si>
  <si>
    <t>TRAVA QUEDA</t>
  </si>
  <si>
    <t>TALABARTE DUPLO</t>
  </si>
  <si>
    <t>Luva de cobertura confeccionada em vaqueta com punho em raspa resistente e maleável utilizada para proteção das luvas isolantes de borracha</t>
  </si>
  <si>
    <t>LUVA DE VAQUETA</t>
  </si>
  <si>
    <t>Luva isolante para tensão até 1000 V, classe 0 de isolação</t>
  </si>
  <si>
    <t>Máscara Descartável PFF1</t>
  </si>
  <si>
    <t>Respirador N95</t>
  </si>
  <si>
    <t>Máscara cirúrigica (Barreira)</t>
  </si>
  <si>
    <t>ÓCULOS DE SEGURANÇA</t>
  </si>
  <si>
    <t>Protetor Auricular tipo concha</t>
  </si>
  <si>
    <t>Protetor Facial incolor</t>
  </si>
  <si>
    <t>Total mensal por empregado</t>
  </si>
  <si>
    <t>EPI POR CATEGORIA: Técnico em refrigeração</t>
  </si>
  <si>
    <t>Capacete de Segurança  com Suspensão com jugular</t>
  </si>
  <si>
    <t>total mensal por empregado</t>
  </si>
  <si>
    <t>EPI POR CATEGORIA: Mecânico de refrigeração</t>
  </si>
  <si>
    <t>ITEM</t>
  </si>
  <si>
    <t>CÓDIGO HU-UFSC</t>
  </si>
  <si>
    <t>VALOR UNITÁRIO ANTERIOR</t>
  </si>
  <si>
    <t>QUANT.</t>
  </si>
  <si>
    <t>VALOR DE REFERÊNCIA*</t>
  </si>
  <si>
    <t>PREÇO
MÉDIO UNIT.</t>
  </si>
  <si>
    <t>PREÇO
TOTAL</t>
  </si>
  <si>
    <t>TOTAL GERAL.............................................................................. R$:</t>
  </si>
  <si>
    <t>Chave Ajustável Inglesa 8 pol.</t>
  </si>
  <si>
    <t>Chave Ajustável Inglesa 10 pol.</t>
  </si>
  <si>
    <t>Chave Ajustável Inglesa 12 pol.</t>
  </si>
  <si>
    <t>Cortador de Tubo de Cobre - 3 a 32 mm</t>
  </si>
  <si>
    <t>Cortador de Tubo de Cobre - 6 a 64 mm</t>
  </si>
  <si>
    <t>Alicate de Bomba D'Água 10 pol.</t>
  </si>
  <si>
    <t>Rolo (50 metros) de Corda Multifilamento Trançada de 12 mm</t>
  </si>
  <si>
    <t>Jogo de chave catraca 1/4 e 5/16 (refrigeração)</t>
  </si>
  <si>
    <t>Pulverizador Borrifador Manual 1,25 Litros</t>
  </si>
  <si>
    <t>Estilete Largo 18mm Corpo Plástico Com Guia Metálica</t>
  </si>
  <si>
    <t>Válvula Reguladora de Pressão Nitrogênio</t>
  </si>
  <si>
    <t>Conjunto Prático de Solda Oxigênio/Acetileno </t>
  </si>
  <si>
    <t>Jogo de Bits Phillips PH2 75mm com Encaixe de 1/4 Pol. - 10 Peças</t>
  </si>
  <si>
    <t>Jogo de Bits Sextavado 6 a 13mm</t>
  </si>
  <si>
    <t>Bomba Manual para Graxa HL-500 com Reservatório de 500g</t>
  </si>
  <si>
    <t>Balde de plástico extraforte 12 litros </t>
  </si>
  <si>
    <t>Carrinho de Carga Armazém Capacidade 150Kg</t>
  </si>
  <si>
    <t>Carro Plataforma com Plataforma de Madeira 600Kg</t>
  </si>
  <si>
    <t>Jogo Talhadeira Tramontina Punção Saca Pino 8 Peças</t>
  </si>
  <si>
    <t>Cortador e Flangeador para Tubos Jogo 11 peças</t>
  </si>
  <si>
    <t>Flangeador Excentrico de 1/2 a 3/4 Pol</t>
  </si>
  <si>
    <t>Rolo (30m ) de Mangueira Trançada de 1/2"</t>
  </si>
  <si>
    <t>Alicate para Crimpagem de Cabos Elétricos 0,5 – 10 mm</t>
  </si>
  <si>
    <t>Escada de Alumínio de 7 Degraus </t>
  </si>
  <si>
    <t>Escada de Alumínio de 5 Degraus </t>
  </si>
  <si>
    <t>Escada Telescópica com 10 Degraus em Alumínio</t>
  </si>
  <si>
    <t>Tesoura Chapa Reto 10 pol</t>
  </si>
  <si>
    <t>Bomba de Vácuo Duplo Estágio Manual 12CFM</t>
  </si>
  <si>
    <t>Trena 5 metros x 25 mm</t>
  </si>
  <si>
    <t>Martelo de Borracha Preta 680g com Cabo de Fibra de Vidro</t>
  </si>
  <si>
    <t>Jogo Manômetro com Conexão 1/4 Pol. e 5/16 Pol</t>
  </si>
  <si>
    <t>Alicate Bico Meia Cana Reto de 6 Pol</t>
  </si>
  <si>
    <t>Alicate Universal 8 Pol.</t>
  </si>
  <si>
    <t>Alicate de Corte Diagonal 6 Pol.</t>
  </si>
  <si>
    <t>Jogo de Chaves de Fenda Isolada com 3 Peças (0.8x4x100 / 1.0x5,5x125 / 1.2x6,5x150 mm)</t>
  </si>
  <si>
    <t>Jogo de Chaves de Philips Isolada com 3 Peças (PH1x100 / PH2x100 / PH3x150mm)</t>
  </si>
  <si>
    <t>Jogo de Chaves Allen (mm) - 09 peças</t>
  </si>
  <si>
    <t>Jogo de Chaves Allen (pol) - 08 peças</t>
  </si>
  <si>
    <t>Jogo de Chaves Torx - 09 Peças</t>
  </si>
  <si>
    <t>Jogo de chave combinada de 5/16 a 3/4 pol.</t>
  </si>
  <si>
    <t>Jogo de Chave Combinada de 6-32mm com 24 Peças</t>
  </si>
  <si>
    <t>Tesoura Multiuso 8 1/2 Pol. Preta</t>
  </si>
  <si>
    <t>Recolhedora de Gás Refrigerante 1HP</t>
  </si>
  <si>
    <t>Tanque de Recolhimento para Gás Refrigerante 13kg</t>
  </si>
  <si>
    <t>Lavadora Portátil de Alta Pressão A Bateria C/ Ponta curta</t>
  </si>
  <si>
    <t>Lavadora de Alta Pressão 1800PSI</t>
  </si>
  <si>
    <t>Aspirador de Pó e Água</t>
  </si>
  <si>
    <t>Bolsa Coletora para Limpeza de Ar condicionado Split até 30.000 BTU/h.</t>
  </si>
  <si>
    <t>Balança Eletrônica Digital</t>
  </si>
  <si>
    <t>Parafusadeira/Furadeira Impacto 18V com Bateria</t>
  </si>
  <si>
    <t>Furadeira de Impacto Vel. Variável e Reversível 1/2 Pol. 710W</t>
  </si>
  <si>
    <t>Termômetro Digital Infravermelho com Mira a Laser -50 a 800°C</t>
  </si>
  <si>
    <t>Detector de Vazamento de Gás em Sistemas de Refrigeração com Alarme Visual e Acústico</t>
  </si>
  <si>
    <t>Capacímetro Digital LCD</t>
  </si>
  <si>
    <t>Alicate Amperímetro Digital</t>
  </si>
  <si>
    <t>Vacuômetro Digital para Sistema de Refrigeração</t>
  </si>
  <si>
    <t>Termômetro Digital Faixa de medição: -50.0 a 105.0 °C com Cinco Sensores</t>
  </si>
  <si>
    <t>Serra Copo Diamantada para Alvenaria 65</t>
  </si>
  <si>
    <t>Esmerilhadeira Angular 4 1/2 Pol. 850W</t>
  </si>
  <si>
    <t>Dobrador de Tubo Manual para Tubos de 3/8 até 1.1/4 Pol</t>
  </si>
  <si>
    <t>Conjunto de dobrador de tubo tipo mola de 1/4" até 7/8".</t>
  </si>
  <si>
    <t>Extensão Elétrica Bivolt com 5 Tomadas 2 P + T 10 A com Cabo de 5 Metros</t>
  </si>
  <si>
    <t>Saca Polia 110mm com 2 Garras</t>
  </si>
  <si>
    <t>Saca Polia 3 Garras Abertura de 80 mm a 160 mm</t>
  </si>
  <si>
    <t>Saca Polia 420mm com 3 Garras Articuladas</t>
  </si>
  <si>
    <t>Soprador Térmico 2000W</t>
  </si>
  <si>
    <t>Arco de Serra 12 Pol.</t>
  </si>
  <si>
    <t>Ferro de Solda 60W</t>
  </si>
  <si>
    <t>Alicate Rebitador Manual</t>
  </si>
  <si>
    <t>Nível de Alumínio 14 pol.</t>
  </si>
  <si>
    <t>Pistola Aplicadora de Silicone 9 Pol.</t>
  </si>
  <si>
    <t>Termo Anemômetro Digital</t>
  </si>
  <si>
    <t>Escova de Aço Carbono</t>
  </si>
  <si>
    <t>Alicate de Pressão 10 Pol.</t>
  </si>
  <si>
    <t>Maçarico para Gás Mapp com 3 Pontas</t>
  </si>
  <si>
    <t>Espátula de Aço Inoxidável de 2 Pol.</t>
  </si>
  <si>
    <t>Chave Grifo Americana 10 Pol. 250mm</t>
  </si>
  <si>
    <t>Chave Grifo Americana 18 Pol. 450mm</t>
  </si>
  <si>
    <t>Chave Grifo Americana 24 Pol. 600mm</t>
  </si>
  <si>
    <t>Jogo Soquete Estriado Encaixe 1/2 10-32mm</t>
  </si>
  <si>
    <t>Lanterna de Led Alumínio a Bateria 1200 Lúmens</t>
  </si>
  <si>
    <t>Martelo Unha de 27mm</t>
  </si>
  <si>
    <t>Marreta Oitavada 2000g</t>
  </si>
  <si>
    <t>Morsa / Torno de Bancada Linha Profissional Nr. 6</t>
  </si>
  <si>
    <t>Moto Esmeril de Bancada 6 Pol. 360W 1/2CV</t>
  </si>
  <si>
    <t>Kit Termofusora 220v 800w Tubos PPR (Bocais: 20, 25, 32, 40, 50, 63, 75 e 90mm)</t>
  </si>
  <si>
    <t>Kit para montagem de mangueiras pex (alicate, tesoura, alargador, maleta) de 16 a 32 mm.</t>
  </si>
  <si>
    <t>Paquímetro Universal Capacidade 200mm e Resolução 0,05mm</t>
  </si>
  <si>
    <t>Maleta tipo bolsa para ferramentas até 15kg</t>
  </si>
  <si>
    <t>Rádio Comunicador</t>
  </si>
  <si>
    <t>Pente de Aletas para Evaporador ou Condensador</t>
  </si>
  <si>
    <t>Roldanas para içamento</t>
  </si>
  <si>
    <t>Alicate para Lacre de tubos</t>
  </si>
  <si>
    <t>Chave Toco Fenda 1/4" x 1 1/2"</t>
  </si>
  <si>
    <t>Chave Toco Philips 3/16" x 1 1/2"</t>
  </si>
  <si>
    <t>Chave de Borne Fenda 1/8" x 6"</t>
  </si>
  <si>
    <t>Chave Borne Philips 1/8" x 6"</t>
  </si>
  <si>
    <t>Caneta detectora de Tensão</t>
  </si>
  <si>
    <t>Jogo de Lima (plana, meia cana e redonda)</t>
  </si>
  <si>
    <t>Sugador de Solda Estanho</t>
  </si>
  <si>
    <t>Kit Punção 3 peças</t>
  </si>
  <si>
    <t>Talhadeira e Ponteira STS Plus</t>
  </si>
  <si>
    <t>Mandril SDS Plus</t>
  </si>
  <si>
    <t>Tesoura para tubulação em PPR</t>
  </si>
  <si>
    <t>Material</t>
  </si>
  <si>
    <t>Ferramentas</t>
  </si>
  <si>
    <t>EPI (Encarregados Climatização)</t>
  </si>
  <si>
    <t>EPI Mecanico em Refrigeração</t>
  </si>
  <si>
    <t>EPI (Técnico em Refrigeração</t>
  </si>
  <si>
    <t>Valor Mensal</t>
  </si>
  <si>
    <t>CONSOLIDAÇÃO GERAL</t>
  </si>
  <si>
    <t>VALOR MENSAL DOS SERVIÇOS</t>
  </si>
  <si>
    <t>VALOR MENSAL TOTAL</t>
  </si>
  <si>
    <t>VALOR GLOBAL DA PROPOSTA</t>
  </si>
  <si>
    <t>VALOR MENSAL FERRAMENTAS/ UNIFORMES/ EPI</t>
  </si>
  <si>
    <t>Contribuição Previdenciaria sobre a Receita Bruta</t>
  </si>
  <si>
    <t>COFINS + CPRB</t>
  </si>
  <si>
    <t xml:space="preserve">Encarregado </t>
  </si>
  <si>
    <t>Acordao n.º 2161 2021 A TCU Plenário</t>
  </si>
  <si>
    <t>9101-10</t>
  </si>
  <si>
    <t xml:space="preserve">Orientação Jurisprudencia n.º 42 - STJ, de que não há previsão. </t>
  </si>
  <si>
    <t>Acordão n.º 2161 2021 A TCU Plenário</t>
  </si>
  <si>
    <t xml:space="preserve">  </t>
  </si>
  <si>
    <t xml:space="preserve"> Obs. Se for desonerada  - ZERAR e ver modulo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</si>
</sst>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"/>
    <numFmt numFmtId="165" formatCode="0.000%"/>
    <numFmt numFmtId="166" formatCode="[$R$-416]&quot; &quot;#,##0.00;[Red]&quot;-&quot;[$R$-416]&quot; &quot;#,##0.00"/>
    <numFmt numFmtId="167" formatCode="#,##0.00&quot; &quot;;&quot; (&quot;#,##0.00&quot;)&quot;;&quot;-&quot;#&quot; &quot;;@&quot; &quot;"/>
    <numFmt numFmtId="168" formatCode="[$R$-416]&quot; &quot;#,##0.00&quot; &quot;;&quot;-&quot;[$R$-416]&quot; &quot;#,##0.00&quot; &quot;;[$R$-416]&quot; -&quot;00&quot; &quot;;@&quot; &quot;"/>
    <numFmt numFmtId="169" formatCode="&quot;R$&quot;\ #,##0.00"/>
    <numFmt numFmtId="170" formatCode="_(&quot;R$ &quot;* #,##0.00_);_(&quot;R$ &quot;* \(#,##0.00\);_(&quot;R$ &quot;* &quot;-&quot;??_);_(@_)"/>
    <numFmt numFmtId="171" formatCode="_(&quot;$&quot;* #,##0.00_);_(&quot;$&quot;* \(#,##0.00\);_(&quot;$&quot;* &quot;-&quot;??_);_(@_)"/>
    <numFmt numFmtId="172" formatCode="[$R$-416]\ #,##0.00;[Red]\-[$R$-416]\ #,##0.00"/>
    <numFmt numFmtId="173" formatCode="_(* #,##0.00_);_(* \(#,##0.00\);_(* \-??_);_(@_)"/>
    <numFmt numFmtId="174" formatCode="#,##0.00&quot; &quot;;#,##0.00&quot; &quot;;&quot;-&quot;#&quot; &quot;;@&quot; &quot;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2"/>
    </font>
    <font>
      <b/>
      <sz val="9"/>
      <color rgb="FF000000"/>
      <name val="Arial2"/>
    </font>
    <font>
      <sz val="10"/>
      <color rgb="FF000000"/>
      <name val="Arial1"/>
    </font>
    <font>
      <b/>
      <sz val="9"/>
      <color rgb="FFCE181E"/>
      <name val="Arial2"/>
    </font>
    <font>
      <b/>
      <sz val="9"/>
      <color indexed="81"/>
      <name val="Segoe UI"/>
      <charset val="1"/>
    </font>
    <font>
      <sz val="9"/>
      <color indexed="81"/>
      <name val="Segoe UI"/>
      <charset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color indexed="8"/>
      <name val="Arial"/>
      <family val="2"/>
    </font>
    <font>
      <sz val="10"/>
      <color indexed="8"/>
      <name val="Arial1"/>
    </font>
    <font>
      <b/>
      <i/>
      <sz val="16"/>
      <color indexed="8"/>
      <name val="Arial"/>
      <family val="2"/>
    </font>
    <font>
      <b/>
      <i/>
      <u/>
      <sz val="11"/>
      <color indexed="8"/>
      <name val="Arial"/>
      <family val="2"/>
    </font>
    <font>
      <b/>
      <i/>
      <u/>
      <sz val="11"/>
      <color rgb="FF000000"/>
      <name val="Arial1"/>
    </font>
    <font>
      <sz val="9"/>
      <color theme="1"/>
      <name val="Arial2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0C0C0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167" fontId="4" fillId="0" borderId="0" applyBorder="0" applyProtection="0"/>
    <xf numFmtId="9" fontId="4" fillId="0" borderId="0" applyBorder="0" applyProtection="0"/>
    <xf numFmtId="44" fontId="1" fillId="0" borderId="0" applyFont="0" applyFill="0" applyBorder="0" applyAlignment="0" applyProtection="0"/>
    <xf numFmtId="0" fontId="16" fillId="0" borderId="0"/>
    <xf numFmtId="0" fontId="16" fillId="0" borderId="0" applyNumberFormat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44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" fillId="0" borderId="0"/>
    <xf numFmtId="0" fontId="19" fillId="0" borderId="0"/>
    <xf numFmtId="0" fontId="22" fillId="0" borderId="0" applyNumberFormat="0" applyBorder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0" applyNumberFormat="0" applyBorder="0" applyProtection="0"/>
    <xf numFmtId="172" fontId="24" fillId="0" borderId="0" applyBorder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9" fillId="0" borderId="0" applyFill="0" applyBorder="0" applyAlignment="0" applyProtection="0"/>
    <xf numFmtId="0" fontId="20" fillId="0" borderId="28" applyNumberFormat="0" applyFill="0" applyAlignment="0" applyProtection="0"/>
    <xf numFmtId="43" fontId="1" fillId="0" borderId="0" applyFont="0" applyFill="0" applyBorder="0" applyAlignment="0" applyProtection="0"/>
    <xf numFmtId="0" fontId="19" fillId="0" borderId="0"/>
    <xf numFmtId="170" fontId="19" fillId="0" borderId="0" applyFont="0" applyFill="0" applyBorder="0" applyAlignment="0" applyProtection="0"/>
    <xf numFmtId="174" fontId="9" fillId="0" borderId="0"/>
    <xf numFmtId="166" fontId="25" fillId="0" borderId="0" applyBorder="0" applyProtection="0"/>
    <xf numFmtId="9" fontId="9" fillId="0" borderId="0"/>
    <xf numFmtId="44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10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0" fontId="2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wrapText="1"/>
    </xf>
    <xf numFmtId="4" fontId="2" fillId="0" borderId="3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167" fontId="2" fillId="0" borderId="1" xfId="2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0" fontId="2" fillId="0" borderId="1" xfId="3" applyNumberFormat="1" applyFont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10" fontId="3" fillId="3" borderId="0" xfId="0" applyNumberFormat="1" applyFont="1" applyFill="1" applyAlignment="1">
      <alignment horizontal="center"/>
    </xf>
    <xf numFmtId="4" fontId="3" fillId="3" borderId="0" xfId="0" applyNumberFormat="1" applyFont="1" applyFill="1" applyAlignment="1">
      <alignment horizontal="center"/>
    </xf>
    <xf numFmtId="10" fontId="2" fillId="0" borderId="1" xfId="0" applyNumberFormat="1" applyFont="1" applyBorder="1"/>
    <xf numFmtId="10" fontId="2" fillId="0" borderId="1" xfId="3" applyNumberFormat="1" applyFont="1" applyBorder="1"/>
    <xf numFmtId="167" fontId="3" fillId="2" borderId="1" xfId="2" applyFont="1" applyFill="1" applyBorder="1" applyAlignment="1">
      <alignment horizontal="center"/>
    </xf>
    <xf numFmtId="0" fontId="3" fillId="0" borderId="0" xfId="0" applyFont="1"/>
    <xf numFmtId="167" fontId="3" fillId="0" borderId="0" xfId="2" applyFont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44" fontId="9" fillId="0" borderId="4" xfId="1" applyFont="1" applyBorder="1" applyAlignment="1">
      <alignment horizontal="center"/>
    </xf>
    <xf numFmtId="44" fontId="0" fillId="0" borderId="4" xfId="0" applyNumberFormat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center"/>
    </xf>
    <xf numFmtId="169" fontId="16" fillId="0" borderId="16" xfId="1" applyNumberFormat="1" applyFont="1" applyFill="1" applyBorder="1" applyAlignment="1">
      <alignment vertical="center"/>
    </xf>
    <xf numFmtId="44" fontId="0" fillId="0" borderId="17" xfId="1" applyFont="1" applyBorder="1" applyAlignment="1">
      <alignment vertical="center"/>
    </xf>
    <xf numFmtId="0" fontId="15" fillId="0" borderId="18" xfId="0" applyFont="1" applyBorder="1" applyAlignment="1">
      <alignment vertical="center" wrapText="1"/>
    </xf>
    <xf numFmtId="0" fontId="1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169" fontId="0" fillId="0" borderId="4" xfId="0" applyNumberFormat="1" applyBorder="1"/>
    <xf numFmtId="0" fontId="15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 wrapText="1"/>
    </xf>
    <xf numFmtId="0" fontId="15" fillId="0" borderId="20" xfId="0" applyFont="1" applyBorder="1" applyAlignment="1">
      <alignment horizontal="left" vertical="top" wrapText="1"/>
    </xf>
    <xf numFmtId="0" fontId="0" fillId="0" borderId="20" xfId="0" applyBorder="1" applyAlignment="1">
      <alignment horizontal="center" vertical="center"/>
    </xf>
    <xf numFmtId="169" fontId="0" fillId="0" borderId="20" xfId="0" applyNumberFormat="1" applyBorder="1"/>
    <xf numFmtId="44" fontId="0" fillId="0" borderId="16" xfId="0" applyNumberFormat="1" applyBorder="1"/>
    <xf numFmtId="44" fontId="0" fillId="0" borderId="17" xfId="0" applyNumberFormat="1" applyBorder="1"/>
    <xf numFmtId="44" fontId="0" fillId="0" borderId="20" xfId="0" applyNumberFormat="1" applyBorder="1"/>
    <xf numFmtId="44" fontId="12" fillId="0" borderId="21" xfId="0" applyNumberFormat="1" applyFont="1" applyBorder="1"/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" fontId="18" fillId="0" borderId="4" xfId="0" applyNumberFormat="1" applyFont="1" applyBorder="1" applyAlignment="1">
      <alignment horizontal="center" vertical="center" shrinkToFit="1"/>
    </xf>
    <xf numFmtId="169" fontId="18" fillId="0" borderId="4" xfId="0" applyNumberFormat="1" applyFont="1" applyBorder="1" applyAlignment="1">
      <alignment horizontal="center" vertical="center" shrinkToFit="1"/>
    </xf>
    <xf numFmtId="0" fontId="0" fillId="7" borderId="4" xfId="0" applyFill="1" applyBorder="1" applyAlignment="1">
      <alignment horizontal="left" vertical="center" wrapText="1"/>
    </xf>
    <xf numFmtId="2" fontId="18" fillId="0" borderId="4" xfId="0" applyNumberFormat="1" applyFont="1" applyBorder="1" applyAlignment="1">
      <alignment horizontal="center" vertical="center" shrinkToFit="1"/>
    </xf>
    <xf numFmtId="0" fontId="0" fillId="7" borderId="4" xfId="0" applyFill="1" applyBorder="1" applyAlignment="1">
      <alignment horizontal="center" vertical="center" wrapText="1"/>
    </xf>
    <xf numFmtId="1" fontId="18" fillId="7" borderId="4" xfId="0" applyNumberFormat="1" applyFont="1" applyFill="1" applyBorder="1" applyAlignment="1">
      <alignment horizontal="center" vertical="center" shrinkToFit="1"/>
    </xf>
    <xf numFmtId="2" fontId="18" fillId="7" borderId="4" xfId="0" applyNumberFormat="1" applyFont="1" applyFill="1" applyBorder="1" applyAlignment="1">
      <alignment horizontal="center" vertical="center" shrinkToFit="1"/>
    </xf>
    <xf numFmtId="0" fontId="0" fillId="8" borderId="4" xfId="0" applyFill="1" applyBorder="1" applyAlignment="1">
      <alignment horizontal="left" vertical="center" wrapText="1"/>
    </xf>
    <xf numFmtId="169" fontId="17" fillId="0" borderId="25" xfId="0" applyNumberFormat="1" applyFont="1" applyBorder="1" applyAlignment="1">
      <alignment horizontal="center" vertical="center" wrapText="1"/>
    </xf>
    <xf numFmtId="169" fontId="18" fillId="7" borderId="4" xfId="0" applyNumberFormat="1" applyFont="1" applyFill="1" applyBorder="1" applyAlignment="1">
      <alignment horizontal="center" vertical="center" shrinkToFit="1"/>
    </xf>
    <xf numFmtId="0" fontId="0" fillId="8" borderId="4" xfId="0" applyFill="1" applyBorder="1" applyAlignment="1">
      <alignment horizontal="center" vertical="center" wrapText="1"/>
    </xf>
    <xf numFmtId="1" fontId="18" fillId="8" borderId="4" xfId="0" applyNumberFormat="1" applyFont="1" applyFill="1" applyBorder="1" applyAlignment="1">
      <alignment horizontal="center" vertical="center" shrinkToFit="1"/>
    </xf>
    <xf numFmtId="44" fontId="14" fillId="0" borderId="0" xfId="1" applyFont="1"/>
    <xf numFmtId="44" fontId="0" fillId="0" borderId="4" xfId="4" applyFont="1" applyBorder="1" applyAlignment="1">
      <alignment horizontal="center"/>
    </xf>
    <xf numFmtId="170" fontId="17" fillId="7" borderId="17" xfId="36" applyFont="1" applyFill="1" applyBorder="1" applyAlignment="1">
      <alignment vertical="center"/>
    </xf>
    <xf numFmtId="170" fontId="17" fillId="7" borderId="29" xfId="36" applyFont="1" applyFill="1" applyBorder="1" applyAlignment="1">
      <alignment vertical="center"/>
    </xf>
    <xf numFmtId="170" fontId="17" fillId="7" borderId="34" xfId="36" applyFont="1" applyFill="1" applyBorder="1" applyAlignment="1">
      <alignment vertical="center"/>
    </xf>
    <xf numFmtId="49" fontId="2" fillId="9" borderId="1" xfId="0" applyNumberFormat="1" applyFont="1" applyFill="1" applyBorder="1" applyAlignment="1">
      <alignment horizontal="center"/>
    </xf>
    <xf numFmtId="10" fontId="2" fillId="9" borderId="1" xfId="0" applyNumberFormat="1" applyFont="1" applyFill="1" applyBorder="1" applyAlignment="1">
      <alignment horizontal="center"/>
    </xf>
    <xf numFmtId="0" fontId="2" fillId="9" borderId="1" xfId="0" applyFont="1" applyFill="1" applyBorder="1"/>
    <xf numFmtId="0" fontId="2" fillId="9" borderId="1" xfId="0" applyFont="1" applyFill="1" applyBorder="1" applyAlignment="1">
      <alignment horizontal="center"/>
    </xf>
    <xf numFmtId="165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1" xfId="0" applyFont="1" applyFill="1" applyBorder="1"/>
    <xf numFmtId="10" fontId="2" fillId="7" borderId="1" xfId="0" applyNumberFormat="1" applyFont="1" applyFill="1" applyBorder="1" applyAlignment="1">
      <alignment horizontal="center"/>
    </xf>
    <xf numFmtId="4" fontId="2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wrapText="1"/>
    </xf>
    <xf numFmtId="10" fontId="26" fillId="7" borderId="1" xfId="0" applyNumberFormat="1" applyFont="1" applyFill="1" applyBorder="1" applyAlignment="1">
      <alignment horizontal="center"/>
    </xf>
    <xf numFmtId="165" fontId="2" fillId="7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left" vertical="center"/>
    </xf>
    <xf numFmtId="10" fontId="3" fillId="10" borderId="1" xfId="0" applyNumberFormat="1" applyFont="1" applyFill="1" applyBorder="1" applyAlignment="1">
      <alignment horizontal="center"/>
    </xf>
    <xf numFmtId="4" fontId="3" fillId="10" borderId="1" xfId="0" applyNumberFormat="1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3" fillId="10" borderId="1" xfId="0" applyFont="1" applyFill="1" applyBorder="1"/>
    <xf numFmtId="49" fontId="2" fillId="7" borderId="1" xfId="0" applyNumberFormat="1" applyFont="1" applyFill="1" applyBorder="1" applyAlignment="1">
      <alignment horizontal="center"/>
    </xf>
    <xf numFmtId="0" fontId="26" fillId="7" borderId="1" xfId="0" applyFont="1" applyFill="1" applyBorder="1" applyAlignment="1">
      <alignment horizontal="center"/>
    </xf>
    <xf numFmtId="164" fontId="2" fillId="7" borderId="1" xfId="0" applyNumberFormat="1" applyFont="1" applyFill="1" applyBorder="1" applyAlignment="1">
      <alignment horizontal="center"/>
    </xf>
    <xf numFmtId="0" fontId="0" fillId="7" borderId="0" xfId="0" applyFill="1"/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3" xfId="0" applyFill="1" applyBorder="1"/>
    <xf numFmtId="0" fontId="3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5" xfId="0" applyFont="1" applyBorder="1"/>
    <xf numFmtId="0" fontId="2" fillId="0" borderId="3" xfId="0" applyFont="1" applyBorder="1"/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7" borderId="5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2" fillId="7" borderId="5" xfId="0" applyFont="1" applyFill="1" applyBorder="1"/>
    <xf numFmtId="0" fontId="2" fillId="7" borderId="3" xfId="0" applyFont="1" applyFill="1" applyBorder="1"/>
    <xf numFmtId="0" fontId="3" fillId="7" borderId="5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7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2" fillId="7" borderId="1" xfId="0" applyFont="1" applyFill="1" applyBorder="1"/>
    <xf numFmtId="0" fontId="3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left" vertical="center"/>
    </xf>
    <xf numFmtId="0" fontId="17" fillId="6" borderId="4" xfId="0" applyFont="1" applyFill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right"/>
    </xf>
    <xf numFmtId="0" fontId="12" fillId="0" borderId="16" xfId="0" applyFont="1" applyBorder="1" applyAlignment="1">
      <alignment horizontal="right"/>
    </xf>
    <xf numFmtId="0" fontId="12" fillId="0" borderId="19" xfId="0" applyFont="1" applyBorder="1" applyAlignment="1">
      <alignment horizontal="right"/>
    </xf>
    <xf numFmtId="0" fontId="12" fillId="0" borderId="20" xfId="0" applyFont="1" applyBorder="1" applyAlignment="1">
      <alignment horizontal="right"/>
    </xf>
    <xf numFmtId="0" fontId="11" fillId="5" borderId="22" xfId="0" applyFont="1" applyFill="1" applyBorder="1" applyAlignment="1">
      <alignment horizontal="center"/>
    </xf>
    <xf numFmtId="0" fontId="11" fillId="5" borderId="23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0" fillId="5" borderId="8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/>
    </xf>
    <xf numFmtId="0" fontId="14" fillId="5" borderId="11" xfId="0" applyFont="1" applyFill="1" applyBorder="1" applyAlignment="1">
      <alignment horizontal="center"/>
    </xf>
    <xf numFmtId="0" fontId="17" fillId="7" borderId="15" xfId="35" applyFont="1" applyFill="1" applyBorder="1" applyAlignment="1">
      <alignment horizontal="right" vertical="center" indent="1"/>
    </xf>
    <xf numFmtId="0" fontId="17" fillId="7" borderId="16" xfId="35" applyFont="1" applyFill="1" applyBorder="1" applyAlignment="1">
      <alignment horizontal="right" vertical="center" indent="1"/>
    </xf>
    <xf numFmtId="0" fontId="17" fillId="7" borderId="18" xfId="35" applyFont="1" applyFill="1" applyBorder="1" applyAlignment="1">
      <alignment horizontal="right" vertical="center" indent="1"/>
    </xf>
    <xf numFmtId="0" fontId="17" fillId="7" borderId="4" xfId="35" applyFont="1" applyFill="1" applyBorder="1" applyAlignment="1">
      <alignment horizontal="right" vertical="center" indent="1"/>
    </xf>
    <xf numFmtId="0" fontId="17" fillId="7" borderId="19" xfId="35" applyFont="1" applyFill="1" applyBorder="1" applyAlignment="1">
      <alignment horizontal="right" vertical="center" indent="1"/>
    </xf>
    <xf numFmtId="0" fontId="17" fillId="7" borderId="20" xfId="35" applyFont="1" applyFill="1" applyBorder="1" applyAlignment="1">
      <alignment horizontal="right" vertical="center" indent="1"/>
    </xf>
    <xf numFmtId="0" fontId="17" fillId="5" borderId="31" xfId="35" applyFont="1" applyFill="1" applyBorder="1" applyAlignment="1">
      <alignment horizontal="center" vertical="center"/>
    </xf>
    <xf numFmtId="0" fontId="17" fillId="5" borderId="32" xfId="35" applyFont="1" applyFill="1" applyBorder="1" applyAlignment="1">
      <alignment horizontal="center" vertical="center"/>
    </xf>
    <xf numFmtId="0" fontId="17" fillId="5" borderId="33" xfId="35" applyFont="1" applyFill="1" applyBorder="1" applyAlignment="1">
      <alignment horizontal="center" vertical="center"/>
    </xf>
    <xf numFmtId="0" fontId="17" fillId="7" borderId="30" xfId="35" applyFont="1" applyFill="1" applyBorder="1" applyAlignment="1">
      <alignment horizontal="right" vertical="center"/>
    </xf>
    <xf numFmtId="0" fontId="17" fillId="7" borderId="26" xfId="35" applyFont="1" applyFill="1" applyBorder="1" applyAlignment="1">
      <alignment horizontal="right" vertical="center"/>
    </xf>
    <xf numFmtId="0" fontId="17" fillId="7" borderId="27" xfId="35" applyFont="1" applyFill="1" applyBorder="1" applyAlignment="1">
      <alignment horizontal="right" vertical="center"/>
    </xf>
  </cellXfs>
  <cellStyles count="47">
    <cellStyle name="Excel Built-in Currency" xfId="37" xr:uid="{BD408CB9-407B-46C2-901B-8859104A02F0}"/>
    <cellStyle name="Excel Built-in Explanatory Text" xfId="38" xr:uid="{DAF61F27-2C62-4633-88E7-9F46030121BD}"/>
    <cellStyle name="Excel Built-in Normal" xfId="6" xr:uid="{D58A6746-F14C-440D-9F48-84381B3070B7}"/>
    <cellStyle name="Excel Built-in Percent" xfId="39" xr:uid="{68BB5CC3-C12F-41A0-9CE6-1E98770F0668}"/>
    <cellStyle name="Excel_BuiltIn_Comma" xfId="2" xr:uid="{861824C7-13B1-409B-8D84-DED10D086E77}"/>
    <cellStyle name="Excel_BuiltIn_Percent" xfId="3" xr:uid="{B5E55B65-75E4-4127-BEE4-40C3D3A4DCA4}"/>
    <cellStyle name="Heading" xfId="7" xr:uid="{BB1F9070-1CC2-4EDD-A4A0-5C194A65BA90}"/>
    <cellStyle name="Heading1" xfId="8" xr:uid="{1332B21D-A278-4A14-B794-DC64A9336083}"/>
    <cellStyle name="Moeda" xfId="1" builtinId="4"/>
    <cellStyle name="Moeda 10" xfId="4" xr:uid="{6F44CB1C-CDF2-4EE9-880D-E95E49C212BD}"/>
    <cellStyle name="Moeda 2" xfId="10" xr:uid="{86BC2DE1-DEEA-410E-9BC1-C90C126C6398}"/>
    <cellStyle name="Moeda 3" xfId="11" xr:uid="{6028783D-F9A8-4250-8D8C-A1C7BBB71175}"/>
    <cellStyle name="Moeda 4" xfId="12" xr:uid="{71A35FDA-F940-46AB-9191-EB4824383CBE}"/>
    <cellStyle name="Moeda 4 2" xfId="36" xr:uid="{25A17C14-9702-48EB-9C72-9920D0FF59C2}"/>
    <cellStyle name="Moeda 5" xfId="13" xr:uid="{1C5F6817-A451-4B31-B3B0-07D04F8DE928}"/>
    <cellStyle name="Moeda 6" xfId="14" xr:uid="{D786E2BA-142D-416E-95DB-6D3C76A1E94B}"/>
    <cellStyle name="Moeda 7" xfId="15" xr:uid="{C6D9A9B0-D2BC-4E1A-92BB-6EF925EF2469}"/>
    <cellStyle name="Moeda 8" xfId="40" xr:uid="{3553091A-4E9A-431A-B739-CE967CDED5A4}"/>
    <cellStyle name="Moeda 9" xfId="9" xr:uid="{C8B4547F-3C48-4207-B310-F8ED8FA62AA7}"/>
    <cellStyle name="Normal" xfId="0" builtinId="0"/>
    <cellStyle name="Normal 2" xfId="16" xr:uid="{783392D9-F6A9-4C43-968C-EA1E89475A08}"/>
    <cellStyle name="Normal 2 2" xfId="17" xr:uid="{2E37F03E-42AE-4B46-8E63-3863EDE0336C}"/>
    <cellStyle name="Normal 2 3" xfId="18" xr:uid="{78A4A3D8-014A-4413-84BF-A6587A81FB08}"/>
    <cellStyle name="Normal 2 4" xfId="41" xr:uid="{6807A0D9-F4CC-4CAF-9748-55E81D39513B}"/>
    <cellStyle name="Normal 3" xfId="19" xr:uid="{F5C62860-B66D-40EF-B4A7-7E6AFE9031C7}"/>
    <cellStyle name="Normal 4" xfId="20" xr:uid="{B6EE5C50-EBBA-442F-850E-8E728928F351}"/>
    <cellStyle name="Normal 5" xfId="21" xr:uid="{B9EE2085-D31F-49F2-AAC9-4CFF4EE122D0}"/>
    <cellStyle name="Normal 6" xfId="22" xr:uid="{091DF0C2-9C09-4B4B-B08A-254BD2CAF6A4}"/>
    <cellStyle name="Normal 7" xfId="23" xr:uid="{514BDA79-675C-4094-8222-FA7DBE230DBE}"/>
    <cellStyle name="Normal 7 2" xfId="35" xr:uid="{E61803F5-3EB7-4139-9DA9-9E335F2D54CE}"/>
    <cellStyle name="Normal 8" xfId="24" xr:uid="{C25F1182-7168-4010-980A-5174D536130C}"/>
    <cellStyle name="Normal 9" xfId="5" xr:uid="{7BB75C9D-74E9-4908-A506-84EBAB05DFA2}"/>
    <cellStyle name="Porcentagem 2" xfId="25" xr:uid="{294F32E4-1E6D-41E1-A001-49CE8F834FA2}"/>
    <cellStyle name="Porcentagem 7" xfId="26" xr:uid="{1915F1CC-659A-4CA4-9902-1B97DB7248F9}"/>
    <cellStyle name="Result" xfId="27" xr:uid="{1F115B3D-247C-4365-8776-61DEDBA74DAA}"/>
    <cellStyle name="Result2" xfId="28" xr:uid="{5097FFB3-B9EE-4085-A6E7-E4EE9BAFAD63}"/>
    <cellStyle name="Separador de milhares 2" xfId="29" xr:uid="{9B65A589-3011-4D77-AC90-B313B37D475C}"/>
    <cellStyle name="Separador de milhares 2 2" xfId="42" xr:uid="{3D343354-06F4-4022-BF3E-6B6F64B0FC78}"/>
    <cellStyle name="Separador de milhares 3" xfId="30" xr:uid="{995E77BD-DFD9-470F-8023-95CDCC813EDA}"/>
    <cellStyle name="Separador de milhares 3 2" xfId="43" xr:uid="{539EC765-9CDB-4094-AEE1-E97117C9A355}"/>
    <cellStyle name="Separador de milhares 4" xfId="31" xr:uid="{648369C8-4BA9-4B19-97CE-9B2E4CD7AA48}"/>
    <cellStyle name="Separador de milhares 4 2" xfId="44" xr:uid="{387E9781-F868-476E-8F24-45EBD4FCCD5F}"/>
    <cellStyle name="Separador de milhares 5" xfId="32" xr:uid="{F089EA35-8AD4-4BBE-AC9E-7631E6E9DE45}"/>
    <cellStyle name="Título 1 1" xfId="33" xr:uid="{8FBA0B2F-1A2A-465D-975F-8FE771CE51AF}"/>
    <cellStyle name="Vírgula 2" xfId="45" xr:uid="{6D7439D7-7901-448B-ACC9-DCA0A3D233E0}"/>
    <cellStyle name="Vírgula 2 2" xfId="46" xr:uid="{FB0D90A4-5ED8-44DE-BC59-A56FB420E3A1}"/>
    <cellStyle name="Vírgula 3" xfId="34" xr:uid="{7F1CD3C9-10C6-4BDB-8589-BA93968F43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iscila.porciuncula\Downloads\Reajuste_2022___Sintimesc_01.01.22.xls" TargetMode="External"/><Relationship Id="rId1" Type="http://schemas.openxmlformats.org/officeDocument/2006/relationships/externalLinkPath" Target="/Users/priscila.porciuncula/Downloads/Reajuste_2022___Sintimesc_01.01.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sta"/>
      <sheetName val="Mecanico Refrigeração"/>
      <sheetName val="Técnico em Refrigeração"/>
      <sheetName val="Quadro Resumo"/>
    </sheetNames>
    <sheetDataSet>
      <sheetData sheetId="0"/>
      <sheetData sheetId="1">
        <row r="13">
          <cell r="D13" t="str">
            <v>Mêcanico de Refrigeração</v>
          </cell>
        </row>
      </sheetData>
      <sheetData sheetId="2">
        <row r="13">
          <cell r="D13" t="str">
            <v>Técnico em Refrigeração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874FA-6609-45C9-870D-506CEFD89D6D}">
  <dimension ref="A1:E138"/>
  <sheetViews>
    <sheetView topLeftCell="A58" workbookViewId="0">
      <selection activeCell="E46" sqref="E46"/>
    </sheetView>
  </sheetViews>
  <sheetFormatPr defaultRowHeight="15"/>
  <cols>
    <col min="1" max="1" width="16.140625" bestFit="1" customWidth="1"/>
    <col min="2" max="2" width="61.85546875" bestFit="1" customWidth="1"/>
    <col min="3" max="3" width="23.140625" bestFit="1" customWidth="1"/>
    <col min="4" max="4" width="28.140625" bestFit="1" customWidth="1"/>
  </cols>
  <sheetData>
    <row r="1" spans="1:4">
      <c r="A1" s="122"/>
      <c r="B1" s="163"/>
      <c r="C1" s="163"/>
      <c r="D1" s="123"/>
    </row>
    <row r="2" spans="1:4">
      <c r="A2" s="122"/>
      <c r="B2" s="163"/>
      <c r="C2" s="163"/>
      <c r="D2" s="123"/>
    </row>
    <row r="3" spans="1:4">
      <c r="A3" s="120" t="s">
        <v>0</v>
      </c>
      <c r="B3" s="155"/>
      <c r="C3" s="155"/>
      <c r="D3" s="121"/>
    </row>
    <row r="4" spans="1:4">
      <c r="A4" s="139" t="s">
        <v>134</v>
      </c>
      <c r="B4" s="140"/>
      <c r="C4" s="140"/>
      <c r="D4" s="141"/>
    </row>
    <row r="5" spans="1:4">
      <c r="A5" s="139" t="s">
        <v>135</v>
      </c>
      <c r="B5" s="140"/>
      <c r="C5" s="140"/>
      <c r="D5" s="141"/>
    </row>
    <row r="6" spans="1:4">
      <c r="A6" s="139" t="s">
        <v>136</v>
      </c>
      <c r="B6" s="140"/>
      <c r="C6" s="140"/>
      <c r="D6" s="141"/>
    </row>
    <row r="7" spans="1:4">
      <c r="A7" s="120" t="s">
        <v>1</v>
      </c>
      <c r="B7" s="155"/>
      <c r="C7" s="155"/>
      <c r="D7" s="121"/>
    </row>
    <row r="8" spans="1:4">
      <c r="A8" s="4" t="s">
        <v>2</v>
      </c>
      <c r="B8" s="135" t="s">
        <v>3</v>
      </c>
      <c r="C8" s="136"/>
      <c r="D8" s="6"/>
    </row>
    <row r="9" spans="1:4">
      <c r="A9" s="4" t="s">
        <v>4</v>
      </c>
      <c r="B9" s="135" t="s">
        <v>5</v>
      </c>
      <c r="C9" s="136"/>
      <c r="D9" s="7" t="s">
        <v>6</v>
      </c>
    </row>
    <row r="10" spans="1:4">
      <c r="A10" s="98" t="s">
        <v>7</v>
      </c>
      <c r="B10" s="156" t="s">
        <v>8</v>
      </c>
      <c r="C10" s="157"/>
      <c r="D10" s="110"/>
    </row>
    <row r="11" spans="1:4">
      <c r="A11" s="98" t="s">
        <v>9</v>
      </c>
      <c r="B11" s="156" t="s">
        <v>10</v>
      </c>
      <c r="C11" s="157"/>
      <c r="D11" s="110" t="s">
        <v>11</v>
      </c>
    </row>
    <row r="12" spans="1:4">
      <c r="A12" s="158" t="s">
        <v>12</v>
      </c>
      <c r="B12" s="159"/>
      <c r="C12" s="159"/>
      <c r="D12" s="160"/>
    </row>
    <row r="13" spans="1:4">
      <c r="A13" s="99"/>
      <c r="B13" s="161" t="s">
        <v>13</v>
      </c>
      <c r="C13" s="162"/>
      <c r="D13" s="98" t="s">
        <v>14</v>
      </c>
    </row>
    <row r="14" spans="1:4">
      <c r="A14" s="99"/>
      <c r="B14" s="161" t="s">
        <v>15</v>
      </c>
      <c r="C14" s="162"/>
      <c r="D14" s="110" t="s">
        <v>16</v>
      </c>
    </row>
    <row r="15" spans="1:4">
      <c r="A15" s="99"/>
      <c r="B15" s="161" t="s">
        <v>17</v>
      </c>
      <c r="C15" s="162"/>
      <c r="D15" s="110" t="s">
        <v>146</v>
      </c>
    </row>
    <row r="16" spans="1:4">
      <c r="A16" s="120" t="s">
        <v>19</v>
      </c>
      <c r="B16" s="155"/>
      <c r="C16" s="155"/>
      <c r="D16" s="121"/>
    </row>
    <row r="17" spans="1:4">
      <c r="A17" s="139" t="s">
        <v>20</v>
      </c>
      <c r="B17" s="140"/>
      <c r="C17" s="140"/>
      <c r="D17" s="141"/>
    </row>
    <row r="18" spans="1:4">
      <c r="A18" s="152" t="s">
        <v>21</v>
      </c>
      <c r="B18" s="153"/>
      <c r="C18" s="154"/>
      <c r="D18" s="10"/>
    </row>
    <row r="19" spans="1:4">
      <c r="A19" s="4">
        <v>1</v>
      </c>
      <c r="B19" s="5" t="s">
        <v>22</v>
      </c>
      <c r="C19" s="5"/>
      <c r="D19" s="4" t="str">
        <f>D13</f>
        <v>Mêcanico de Refrigeração</v>
      </c>
    </row>
    <row r="20" spans="1:4">
      <c r="A20" s="4">
        <v>2</v>
      </c>
      <c r="B20" s="5" t="s">
        <v>23</v>
      </c>
      <c r="C20" s="5"/>
      <c r="D20" s="4" t="s">
        <v>24</v>
      </c>
    </row>
    <row r="21" spans="1:4">
      <c r="A21" s="4">
        <v>3</v>
      </c>
      <c r="B21" s="5" t="s">
        <v>25</v>
      </c>
      <c r="C21" s="5"/>
      <c r="D21" s="101"/>
    </row>
    <row r="22" spans="1:4">
      <c r="A22" s="4">
        <v>4</v>
      </c>
      <c r="B22" s="5" t="s">
        <v>26</v>
      </c>
      <c r="C22" s="5"/>
      <c r="D22" s="4" t="str">
        <f>D19</f>
        <v>Mêcanico de Refrigeração</v>
      </c>
    </row>
    <row r="23" spans="1:4">
      <c r="A23" s="4">
        <v>5</v>
      </c>
      <c r="B23" s="5" t="s">
        <v>27</v>
      </c>
      <c r="C23" s="5"/>
      <c r="D23" s="6"/>
    </row>
    <row r="24" spans="1:4">
      <c r="A24" s="132" t="s">
        <v>28</v>
      </c>
      <c r="B24" s="133"/>
      <c r="C24" s="133"/>
      <c r="D24" s="134"/>
    </row>
    <row r="25" spans="1:4">
      <c r="A25" s="10">
        <v>1</v>
      </c>
      <c r="B25" s="12" t="s">
        <v>29</v>
      </c>
      <c r="C25" s="12"/>
      <c r="D25" s="12"/>
    </row>
    <row r="26" spans="1:4">
      <c r="A26" s="4" t="s">
        <v>2</v>
      </c>
      <c r="B26" s="5" t="s">
        <v>30</v>
      </c>
      <c r="C26" s="4"/>
      <c r="D26" s="11"/>
    </row>
    <row r="27" spans="1:4">
      <c r="A27" s="4" t="s">
        <v>4</v>
      </c>
      <c r="B27" s="5" t="s">
        <v>31</v>
      </c>
      <c r="C27" s="4"/>
      <c r="D27" s="11">
        <f>C27*D26</f>
        <v>0</v>
      </c>
    </row>
    <row r="28" spans="1:4">
      <c r="A28" s="4" t="s">
        <v>7</v>
      </c>
      <c r="B28" s="5" t="s">
        <v>32</v>
      </c>
      <c r="C28" s="7"/>
      <c r="D28" s="11"/>
    </row>
    <row r="29" spans="1:4">
      <c r="A29" s="4" t="s">
        <v>9</v>
      </c>
      <c r="B29" s="5" t="s">
        <v>33</v>
      </c>
      <c r="C29" s="7"/>
      <c r="D29" s="11"/>
    </row>
    <row r="30" spans="1:4">
      <c r="A30" s="4" t="s">
        <v>34</v>
      </c>
      <c r="B30" s="5" t="s">
        <v>35</v>
      </c>
      <c r="C30" s="7"/>
      <c r="D30" s="11"/>
    </row>
    <row r="31" spans="1:4">
      <c r="A31" s="4" t="s">
        <v>36</v>
      </c>
      <c r="B31" s="5" t="s">
        <v>37</v>
      </c>
      <c r="C31" s="7"/>
      <c r="D31" s="11"/>
    </row>
    <row r="32" spans="1:4">
      <c r="A32" s="4" t="s">
        <v>38</v>
      </c>
      <c r="B32" s="5" t="s">
        <v>39</v>
      </c>
      <c r="C32" s="7"/>
      <c r="D32" s="11"/>
    </row>
    <row r="33" spans="1:5">
      <c r="A33" s="10"/>
      <c r="B33" s="12" t="s">
        <v>40</v>
      </c>
      <c r="C33" s="13"/>
      <c r="D33" s="14">
        <f>SUM(D26:D32)</f>
        <v>0</v>
      </c>
    </row>
    <row r="34" spans="1:5">
      <c r="A34" s="142" t="s">
        <v>41</v>
      </c>
      <c r="B34" s="143"/>
      <c r="C34" s="143"/>
      <c r="D34" s="144"/>
    </row>
    <row r="35" spans="1:5">
      <c r="A35" s="139" t="s">
        <v>42</v>
      </c>
      <c r="B35" s="140"/>
      <c r="C35" s="140"/>
      <c r="D35" s="141"/>
    </row>
    <row r="36" spans="1:5">
      <c r="A36" s="15" t="s">
        <v>43</v>
      </c>
      <c r="B36" s="12" t="s">
        <v>44</v>
      </c>
      <c r="C36" s="12"/>
      <c r="D36" s="10"/>
    </row>
    <row r="37" spans="1:5">
      <c r="A37" s="98" t="s">
        <v>2</v>
      </c>
      <c r="B37" s="99" t="s">
        <v>45</v>
      </c>
      <c r="C37" s="100">
        <v>8.3299999999999999E-2</v>
      </c>
      <c r="D37" s="101">
        <f>(D33)*(C37)</f>
        <v>0</v>
      </c>
    </row>
    <row r="38" spans="1:5">
      <c r="A38" s="98" t="s">
        <v>4</v>
      </c>
      <c r="B38" s="102" t="s">
        <v>46</v>
      </c>
      <c r="C38" s="103">
        <v>0.121</v>
      </c>
      <c r="D38" s="101">
        <f>(D33) *(C38)</f>
        <v>0</v>
      </c>
      <c r="E38" s="113" t="s">
        <v>336</v>
      </c>
    </row>
    <row r="39" spans="1:5">
      <c r="A39" s="145" t="s">
        <v>40</v>
      </c>
      <c r="B39" s="146"/>
      <c r="C39" s="104"/>
      <c r="D39" s="101">
        <f>SUM(D37:D38)</f>
        <v>0</v>
      </c>
    </row>
    <row r="40" spans="1:5">
      <c r="A40" s="98" t="s">
        <v>7</v>
      </c>
      <c r="B40" s="105" t="s">
        <v>47</v>
      </c>
      <c r="C40" s="104"/>
      <c r="D40" s="101">
        <f>(C52)*(D39)</f>
        <v>0</v>
      </c>
    </row>
    <row r="41" spans="1:5">
      <c r="A41" s="147" t="s">
        <v>40</v>
      </c>
      <c r="B41" s="148"/>
      <c r="C41" s="106"/>
      <c r="D41" s="107">
        <f>SUM(D39:D40)</f>
        <v>0</v>
      </c>
    </row>
    <row r="42" spans="1:5">
      <c r="A42" s="149" t="s">
        <v>48</v>
      </c>
      <c r="B42" s="150"/>
      <c r="C42" s="150"/>
      <c r="D42" s="151"/>
    </row>
    <row r="43" spans="1:5">
      <c r="A43" s="108" t="s">
        <v>49</v>
      </c>
      <c r="B43" s="109" t="s">
        <v>50</v>
      </c>
      <c r="C43" s="106"/>
      <c r="D43" s="107"/>
    </row>
    <row r="44" spans="1:5">
      <c r="A44" s="98" t="s">
        <v>2</v>
      </c>
      <c r="B44" s="99" t="s">
        <v>51</v>
      </c>
      <c r="C44" s="100">
        <v>0.2</v>
      </c>
      <c r="D44" s="101">
        <f>(D33)*(C44)</f>
        <v>0</v>
      </c>
      <c r="E44" t="s">
        <v>341</v>
      </c>
    </row>
    <row r="45" spans="1:5">
      <c r="A45" s="98" t="s">
        <v>4</v>
      </c>
      <c r="B45" s="99" t="s">
        <v>52</v>
      </c>
      <c r="C45" s="100">
        <v>2.5000000000000001E-2</v>
      </c>
      <c r="D45" s="101">
        <f>(D33)*(C45)</f>
        <v>0</v>
      </c>
    </row>
    <row r="46" spans="1:5">
      <c r="A46" s="4" t="s">
        <v>7</v>
      </c>
      <c r="B46" s="5" t="s">
        <v>53</v>
      </c>
      <c r="C46" s="7"/>
      <c r="D46" s="11">
        <f>(D33)*(C46)</f>
        <v>0</v>
      </c>
    </row>
    <row r="47" spans="1:5">
      <c r="A47" s="4" t="s">
        <v>9</v>
      </c>
      <c r="B47" s="5" t="s">
        <v>54</v>
      </c>
      <c r="C47" s="7">
        <v>1.4999999999999999E-2</v>
      </c>
      <c r="D47" s="11">
        <f>(D33)*(C47)</f>
        <v>0</v>
      </c>
    </row>
    <row r="48" spans="1:5">
      <c r="A48" s="4" t="s">
        <v>34</v>
      </c>
      <c r="B48" s="5" t="s">
        <v>55</v>
      </c>
      <c r="C48" s="7">
        <v>0.01</v>
      </c>
      <c r="D48" s="11">
        <f>(D33)*(C48)</f>
        <v>0</v>
      </c>
    </row>
    <row r="49" spans="1:4">
      <c r="A49" s="4" t="s">
        <v>36</v>
      </c>
      <c r="B49" s="5" t="s">
        <v>56</v>
      </c>
      <c r="C49" s="7">
        <v>6.0000000000000001E-3</v>
      </c>
      <c r="D49" s="11">
        <f>(D33)*(C49)</f>
        <v>0</v>
      </c>
    </row>
    <row r="50" spans="1:4">
      <c r="A50" s="4" t="s">
        <v>38</v>
      </c>
      <c r="B50" s="5" t="s">
        <v>57</v>
      </c>
      <c r="C50" s="7">
        <v>2E-3</v>
      </c>
      <c r="D50" s="11">
        <f>(D33)*(C50)</f>
        <v>0</v>
      </c>
    </row>
    <row r="51" spans="1:4">
      <c r="A51" s="4" t="s">
        <v>58</v>
      </c>
      <c r="B51" s="5" t="s">
        <v>59</v>
      </c>
      <c r="C51" s="7">
        <v>0.08</v>
      </c>
      <c r="D51" s="11">
        <f>(D33)*(C51)</f>
        <v>0</v>
      </c>
    </row>
    <row r="52" spans="1:4">
      <c r="A52" s="126" t="s">
        <v>40</v>
      </c>
      <c r="B52" s="127"/>
      <c r="C52" s="13">
        <f>SUM(C44:C51)</f>
        <v>0.33800000000000002</v>
      </c>
      <c r="D52" s="14">
        <f>SUM(D44:D51)</f>
        <v>0</v>
      </c>
    </row>
    <row r="53" spans="1:4">
      <c r="A53" s="139" t="s">
        <v>60</v>
      </c>
      <c r="B53" s="140"/>
      <c r="C53" s="140"/>
      <c r="D53" s="141"/>
    </row>
    <row r="54" spans="1:4">
      <c r="A54" s="10" t="s">
        <v>61</v>
      </c>
      <c r="B54" s="12" t="s">
        <v>44</v>
      </c>
      <c r="C54" s="13"/>
      <c r="D54" s="14"/>
    </row>
    <row r="55" spans="1:4">
      <c r="A55" s="4" t="s">
        <v>2</v>
      </c>
      <c r="B55" s="5" t="s">
        <v>62</v>
      </c>
      <c r="C55" s="18"/>
      <c r="D55" s="11">
        <v>0</v>
      </c>
    </row>
    <row r="56" spans="1:4">
      <c r="A56" s="4" t="s">
        <v>4</v>
      </c>
      <c r="B56" s="5" t="s">
        <v>63</v>
      </c>
      <c r="C56" s="18"/>
      <c r="D56" s="11">
        <f>(C56*22) *0.99</f>
        <v>0</v>
      </c>
    </row>
    <row r="57" spans="1:4">
      <c r="A57" s="4" t="s">
        <v>7</v>
      </c>
      <c r="B57" s="5" t="s">
        <v>64</v>
      </c>
      <c r="C57" s="7"/>
      <c r="D57" s="11"/>
    </row>
    <row r="58" spans="1:4">
      <c r="A58" s="4" t="s">
        <v>9</v>
      </c>
      <c r="B58" s="5" t="s">
        <v>65</v>
      </c>
      <c r="C58" s="18"/>
      <c r="D58" s="11"/>
    </row>
    <row r="59" spans="1:4">
      <c r="A59" s="4" t="s">
        <v>34</v>
      </c>
      <c r="B59" s="5" t="s">
        <v>66</v>
      </c>
      <c r="C59" s="18"/>
      <c r="D59" s="11"/>
    </row>
    <row r="60" spans="1:4">
      <c r="A60" s="126" t="s">
        <v>40</v>
      </c>
      <c r="B60" s="127"/>
      <c r="C60" s="13"/>
      <c r="D60" s="14">
        <f>SUM(D55:D59)</f>
        <v>0</v>
      </c>
    </row>
    <row r="61" spans="1:4">
      <c r="A61" s="132" t="s">
        <v>67</v>
      </c>
      <c r="B61" s="133"/>
      <c r="C61" s="133"/>
      <c r="D61" s="134"/>
    </row>
    <row r="62" spans="1:4">
      <c r="A62" s="19"/>
      <c r="B62" s="20" t="s">
        <v>44</v>
      </c>
      <c r="C62" s="21"/>
      <c r="D62" s="22"/>
    </row>
    <row r="63" spans="1:4">
      <c r="A63" s="4" t="s">
        <v>43</v>
      </c>
      <c r="B63" s="5" t="s">
        <v>68</v>
      </c>
      <c r="C63" s="7"/>
      <c r="D63" s="11">
        <f>D41</f>
        <v>0</v>
      </c>
    </row>
    <row r="64" spans="1:4">
      <c r="A64" s="4" t="s">
        <v>49</v>
      </c>
      <c r="B64" s="5" t="s">
        <v>50</v>
      </c>
      <c r="C64" s="7"/>
      <c r="D64" s="11">
        <f>D52</f>
        <v>0</v>
      </c>
    </row>
    <row r="65" spans="1:5">
      <c r="A65" s="4" t="s">
        <v>61</v>
      </c>
      <c r="B65" s="5" t="s">
        <v>44</v>
      </c>
      <c r="C65" s="7"/>
      <c r="D65" s="11">
        <f>D60</f>
        <v>0</v>
      </c>
    </row>
    <row r="66" spans="1:5">
      <c r="A66" s="126" t="s">
        <v>40</v>
      </c>
      <c r="B66" s="127"/>
      <c r="C66" s="21"/>
      <c r="D66" s="14">
        <f>SUM(D63:D65)</f>
        <v>0</v>
      </c>
    </row>
    <row r="67" spans="1:5">
      <c r="A67" s="132" t="s">
        <v>69</v>
      </c>
      <c r="B67" s="133"/>
      <c r="C67" s="133"/>
      <c r="D67" s="134"/>
    </row>
    <row r="68" spans="1:5">
      <c r="A68" s="23">
        <v>3</v>
      </c>
      <c r="B68" s="24" t="s">
        <v>50</v>
      </c>
      <c r="C68" s="24"/>
      <c r="D68" s="24"/>
    </row>
    <row r="69" spans="1:5">
      <c r="A69" s="4" t="s">
        <v>2</v>
      </c>
      <c r="B69" s="25" t="s">
        <v>70</v>
      </c>
      <c r="C69" s="7"/>
      <c r="D69" s="26">
        <f>((D33/12)*(30/30)*0.05)</f>
        <v>0</v>
      </c>
    </row>
    <row r="70" spans="1:5">
      <c r="A70" s="4" t="s">
        <v>4</v>
      </c>
      <c r="B70" s="25" t="s">
        <v>71</v>
      </c>
      <c r="C70" s="100"/>
      <c r="D70" s="26">
        <f>C70*D69</f>
        <v>0</v>
      </c>
    </row>
    <row r="71" spans="1:5">
      <c r="A71" s="4" t="s">
        <v>7</v>
      </c>
      <c r="B71" s="27" t="s">
        <v>72</v>
      </c>
      <c r="C71" s="100">
        <v>0</v>
      </c>
      <c r="D71" s="26">
        <f>(D33)*(C71)</f>
        <v>0</v>
      </c>
      <c r="E71" t="s">
        <v>338</v>
      </c>
    </row>
    <row r="72" spans="1:5">
      <c r="A72" s="4" t="s">
        <v>9</v>
      </c>
      <c r="B72" s="25" t="s">
        <v>73</v>
      </c>
      <c r="C72" s="7"/>
      <c r="D72" s="26">
        <f>((D33/30*7)/12)</f>
        <v>0</v>
      </c>
    </row>
    <row r="73" spans="1:5">
      <c r="A73" s="4" t="s">
        <v>34</v>
      </c>
      <c r="B73" s="28" t="s">
        <v>74</v>
      </c>
      <c r="C73" s="7"/>
      <c r="D73" s="26">
        <f>C73*D72</f>
        <v>0</v>
      </c>
    </row>
    <row r="74" spans="1:5">
      <c r="A74" s="4" t="s">
        <v>36</v>
      </c>
      <c r="B74" s="27" t="s">
        <v>75</v>
      </c>
      <c r="C74" s="7"/>
      <c r="D74" s="26">
        <f>(D33)*(C74)</f>
        <v>0</v>
      </c>
    </row>
    <row r="75" spans="1:5">
      <c r="A75" s="126" t="s">
        <v>40</v>
      </c>
      <c r="B75" s="127"/>
      <c r="C75" s="13"/>
      <c r="D75" s="14">
        <f>SUM(D69:D74)</f>
        <v>0</v>
      </c>
    </row>
    <row r="76" spans="1:5">
      <c r="A76" s="132" t="s">
        <v>76</v>
      </c>
      <c r="B76" s="133"/>
      <c r="C76" s="133"/>
      <c r="D76" s="134"/>
    </row>
    <row r="77" spans="1:5">
      <c r="A77" s="139" t="s">
        <v>77</v>
      </c>
      <c r="B77" s="140"/>
      <c r="C77" s="140"/>
      <c r="D77" s="141"/>
    </row>
    <row r="78" spans="1:5">
      <c r="A78" s="29" t="s">
        <v>78</v>
      </c>
      <c r="B78" s="12" t="s">
        <v>79</v>
      </c>
      <c r="C78" s="10"/>
      <c r="D78" s="10"/>
    </row>
    <row r="79" spans="1:5">
      <c r="A79" s="4" t="s">
        <v>2</v>
      </c>
      <c r="B79" s="5" t="s">
        <v>80</v>
      </c>
      <c r="C79" s="17"/>
      <c r="D79" s="30">
        <f>(D33)*(C79)</f>
        <v>0</v>
      </c>
    </row>
    <row r="80" spans="1:5">
      <c r="A80" s="4" t="s">
        <v>4</v>
      </c>
      <c r="B80" s="5" t="s">
        <v>81</v>
      </c>
      <c r="C80" s="7"/>
      <c r="D80" s="30">
        <f>(((D33/30)*2.96)/12)</f>
        <v>0</v>
      </c>
    </row>
    <row r="81" spans="1:4">
      <c r="A81" s="4" t="s">
        <v>7</v>
      </c>
      <c r="B81" s="5" t="s">
        <v>82</v>
      </c>
      <c r="C81" s="7"/>
      <c r="D81" s="30">
        <f>(((D33/30)*5)/12)*0.015</f>
        <v>0</v>
      </c>
    </row>
    <row r="82" spans="1:4">
      <c r="A82" s="4" t="s">
        <v>9</v>
      </c>
      <c r="B82" s="5" t="s">
        <v>83</v>
      </c>
      <c r="C82" s="7"/>
      <c r="D82" s="30">
        <f>(((D33/30)*15)/12)*0.0078</f>
        <v>0</v>
      </c>
    </row>
    <row r="83" spans="1:4">
      <c r="A83" s="4" t="s">
        <v>34</v>
      </c>
      <c r="B83" s="5" t="s">
        <v>84</v>
      </c>
      <c r="C83" s="7"/>
      <c r="D83" s="11">
        <f>(((D33+1/3*D33)/12)*(4/12))*0.02</f>
        <v>0</v>
      </c>
    </row>
    <row r="84" spans="1:4">
      <c r="A84" s="4" t="s">
        <v>36</v>
      </c>
      <c r="B84" s="5" t="s">
        <v>85</v>
      </c>
      <c r="C84" s="7"/>
      <c r="D84" s="30">
        <f>((D33/30)*(5)/12)</f>
        <v>0</v>
      </c>
    </row>
    <row r="85" spans="1:4">
      <c r="A85" s="122" t="s">
        <v>40</v>
      </c>
      <c r="B85" s="123"/>
      <c r="C85" s="17"/>
      <c r="D85" s="11">
        <f>SUM(D79:D84)</f>
        <v>0</v>
      </c>
    </row>
    <row r="86" spans="1:4">
      <c r="A86" s="4" t="s">
        <v>38</v>
      </c>
      <c r="B86" s="3" t="s">
        <v>86</v>
      </c>
      <c r="C86" s="17"/>
      <c r="D86" s="11">
        <f>(C52)*(D85)</f>
        <v>0</v>
      </c>
    </row>
    <row r="87" spans="1:4">
      <c r="A87" s="126" t="s">
        <v>40</v>
      </c>
      <c r="B87" s="127"/>
      <c r="C87" s="13"/>
      <c r="D87" s="14">
        <f>SUM(D85:D86)</f>
        <v>0</v>
      </c>
    </row>
    <row r="88" spans="1:4">
      <c r="A88" s="139" t="s">
        <v>87</v>
      </c>
      <c r="B88" s="140"/>
      <c r="C88" s="140"/>
      <c r="D88" s="141"/>
    </row>
    <row r="89" spans="1:4">
      <c r="A89" s="15" t="s">
        <v>88</v>
      </c>
      <c r="B89" s="12" t="s">
        <v>89</v>
      </c>
      <c r="C89" s="10"/>
      <c r="D89" s="10"/>
    </row>
    <row r="90" spans="1:4">
      <c r="A90" s="4" t="s">
        <v>2</v>
      </c>
      <c r="B90" s="5" t="s">
        <v>90</v>
      </c>
      <c r="C90" s="7"/>
      <c r="D90" s="11">
        <v>0</v>
      </c>
    </row>
    <row r="91" spans="1:4">
      <c r="A91" s="122" t="s">
        <v>40</v>
      </c>
      <c r="B91" s="123"/>
      <c r="C91" s="17"/>
      <c r="D91" s="11">
        <f>SUM(D89:D90)</f>
        <v>0</v>
      </c>
    </row>
    <row r="92" spans="1:4">
      <c r="A92" s="4" t="s">
        <v>4</v>
      </c>
      <c r="B92" s="3" t="s">
        <v>91</v>
      </c>
      <c r="C92" s="17"/>
      <c r="D92" s="11">
        <f>(C104)*(D91)</f>
        <v>0</v>
      </c>
    </row>
    <row r="93" spans="1:4">
      <c r="A93" s="126" t="s">
        <v>40</v>
      </c>
      <c r="B93" s="127"/>
      <c r="C93" s="13"/>
      <c r="D93" s="31">
        <v>0</v>
      </c>
    </row>
    <row r="94" spans="1:4">
      <c r="A94" s="132" t="s">
        <v>92</v>
      </c>
      <c r="B94" s="133"/>
      <c r="C94" s="133"/>
      <c r="D94" s="134"/>
    </row>
    <row r="95" spans="1:4">
      <c r="A95" s="19">
        <v>4</v>
      </c>
      <c r="B95" s="20" t="s">
        <v>44</v>
      </c>
      <c r="C95" s="21"/>
      <c r="D95" s="22"/>
    </row>
    <row r="96" spans="1:4">
      <c r="A96" s="4" t="s">
        <v>78</v>
      </c>
      <c r="B96" s="5" t="s">
        <v>81</v>
      </c>
      <c r="C96" s="7"/>
      <c r="D96" s="11">
        <f>D87</f>
        <v>0</v>
      </c>
    </row>
    <row r="97" spans="1:4">
      <c r="A97" s="4" t="s">
        <v>88</v>
      </c>
      <c r="B97" s="5" t="s">
        <v>89</v>
      </c>
      <c r="C97" s="7"/>
      <c r="D97" s="11">
        <f>D90</f>
        <v>0</v>
      </c>
    </row>
    <row r="98" spans="1:4">
      <c r="A98" s="126" t="s">
        <v>40</v>
      </c>
      <c r="B98" s="127"/>
      <c r="C98" s="21"/>
      <c r="D98" s="14">
        <f>SUM(D96:D97)</f>
        <v>0</v>
      </c>
    </row>
    <row r="99" spans="1:4">
      <c r="A99" s="132" t="s">
        <v>93</v>
      </c>
      <c r="B99" s="133"/>
      <c r="C99" s="133"/>
      <c r="D99" s="134"/>
    </row>
    <row r="100" spans="1:4">
      <c r="A100" s="29" t="s">
        <v>18</v>
      </c>
      <c r="B100" s="12" t="s">
        <v>94</v>
      </c>
      <c r="C100" s="10"/>
      <c r="D100" s="10"/>
    </row>
    <row r="101" spans="1:4">
      <c r="A101" s="32" t="s">
        <v>2</v>
      </c>
      <c r="B101" s="5" t="s">
        <v>95</v>
      </c>
      <c r="C101" s="7"/>
      <c r="D101" s="11"/>
    </row>
    <row r="102" spans="1:4">
      <c r="A102" s="32" t="s">
        <v>4</v>
      </c>
      <c r="B102" s="5" t="s">
        <v>96</v>
      </c>
      <c r="C102" s="7"/>
      <c r="D102" s="11"/>
    </row>
    <row r="103" spans="1:4">
      <c r="A103" s="32" t="s">
        <v>7</v>
      </c>
      <c r="B103" s="5" t="s">
        <v>97</v>
      </c>
      <c r="C103" s="7"/>
      <c r="D103" s="11"/>
    </row>
    <row r="104" spans="1:4">
      <c r="A104" s="4" t="s">
        <v>9</v>
      </c>
      <c r="B104" s="5" t="s">
        <v>39</v>
      </c>
      <c r="C104" s="7"/>
      <c r="D104" s="30"/>
    </row>
    <row r="105" spans="1:4">
      <c r="A105" s="126" t="s">
        <v>40</v>
      </c>
      <c r="B105" s="127"/>
      <c r="C105" s="13"/>
      <c r="D105" s="14">
        <f>SUM(D101:D104)</f>
        <v>0</v>
      </c>
    </row>
    <row r="106" spans="1:4">
      <c r="A106" s="132" t="s">
        <v>98</v>
      </c>
      <c r="B106" s="133"/>
      <c r="C106" s="133"/>
      <c r="D106" s="134"/>
    </row>
    <row r="107" spans="1:4">
      <c r="A107" s="33" t="s">
        <v>99</v>
      </c>
      <c r="B107" s="24" t="s">
        <v>100</v>
      </c>
      <c r="C107" s="4"/>
      <c r="D107" s="4"/>
    </row>
    <row r="108" spans="1:4">
      <c r="A108" s="5" t="s">
        <v>2</v>
      </c>
      <c r="B108" s="5" t="s">
        <v>101</v>
      </c>
      <c r="C108" s="7"/>
      <c r="D108" s="30"/>
    </row>
    <row r="109" spans="1:4">
      <c r="A109" s="5" t="s">
        <v>4</v>
      </c>
      <c r="B109" s="5" t="s">
        <v>102</v>
      </c>
      <c r="C109" s="34"/>
      <c r="D109" s="30"/>
    </row>
    <row r="110" spans="1:4">
      <c r="A110" s="5" t="s">
        <v>7</v>
      </c>
      <c r="B110" s="5" t="s">
        <v>103</v>
      </c>
      <c r="C110" s="34"/>
      <c r="D110" s="30"/>
    </row>
    <row r="111" spans="1:4">
      <c r="A111" s="5" t="s">
        <v>104</v>
      </c>
      <c r="B111" s="5" t="s">
        <v>105</v>
      </c>
      <c r="C111" s="7"/>
      <c r="D111" s="30"/>
    </row>
    <row r="112" spans="1:4">
      <c r="A112" s="5"/>
      <c r="B112" s="5" t="s">
        <v>106</v>
      </c>
      <c r="C112" s="7"/>
      <c r="D112" s="30"/>
    </row>
    <row r="113" spans="1:5">
      <c r="A113" s="5"/>
      <c r="B113" s="95" t="s">
        <v>334</v>
      </c>
      <c r="C113" s="7"/>
      <c r="D113" s="30"/>
      <c r="E113" t="s">
        <v>333</v>
      </c>
    </row>
    <row r="114" spans="1:5">
      <c r="A114" s="5" t="s">
        <v>107</v>
      </c>
      <c r="B114" s="5" t="s">
        <v>108</v>
      </c>
      <c r="C114" s="7"/>
      <c r="D114" s="30"/>
    </row>
    <row r="115" spans="1:5">
      <c r="A115" s="126" t="s">
        <v>40</v>
      </c>
      <c r="B115" s="127"/>
      <c r="C115" s="13"/>
      <c r="D115" s="14">
        <f>D114+D111+D109+D108</f>
        <v>0</v>
      </c>
    </row>
    <row r="116" spans="1:5">
      <c r="A116" s="35"/>
      <c r="B116" s="36"/>
      <c r="C116" s="37"/>
      <c r="D116" s="38"/>
    </row>
    <row r="117" spans="1:5">
      <c r="A117" s="117" t="s">
        <v>109</v>
      </c>
      <c r="B117" s="118"/>
      <c r="C117" s="118"/>
      <c r="D117" s="119"/>
    </row>
    <row r="118" spans="1:5">
      <c r="A118" s="117" t="s">
        <v>110</v>
      </c>
      <c r="B118" s="118"/>
      <c r="C118" s="118"/>
      <c r="D118" s="119"/>
    </row>
    <row r="119" spans="1:5">
      <c r="A119" s="135" t="s">
        <v>111</v>
      </c>
      <c r="B119" s="136"/>
      <c r="C119" s="39"/>
      <c r="D119" s="30">
        <f>D33</f>
        <v>0</v>
      </c>
    </row>
    <row r="120" spans="1:5">
      <c r="A120" s="135" t="s">
        <v>112</v>
      </c>
      <c r="B120" s="136"/>
      <c r="C120" s="40"/>
      <c r="D120" s="30"/>
    </row>
    <row r="121" spans="1:5">
      <c r="A121" s="135" t="s">
        <v>113</v>
      </c>
      <c r="B121" s="136"/>
      <c r="C121" s="40"/>
      <c r="D121" s="30">
        <f>D75</f>
        <v>0</v>
      </c>
    </row>
    <row r="122" spans="1:5">
      <c r="A122" s="135" t="s">
        <v>114</v>
      </c>
      <c r="B122" s="136"/>
      <c r="C122" s="39"/>
      <c r="D122" s="30">
        <f>D98</f>
        <v>0</v>
      </c>
    </row>
    <row r="123" spans="1:5">
      <c r="A123" s="135" t="s">
        <v>115</v>
      </c>
      <c r="B123" s="136"/>
      <c r="C123" s="39"/>
      <c r="D123" s="30">
        <f>D105</f>
        <v>0</v>
      </c>
    </row>
    <row r="124" spans="1:5">
      <c r="A124" s="135" t="s">
        <v>116</v>
      </c>
      <c r="B124" s="136"/>
      <c r="C124" s="39"/>
      <c r="D124" s="30">
        <f>SUM(D119:D123)</f>
        <v>0</v>
      </c>
    </row>
    <row r="125" spans="1:5">
      <c r="A125" s="137" t="s">
        <v>117</v>
      </c>
      <c r="B125" s="138"/>
      <c r="C125" s="39"/>
      <c r="D125" s="30">
        <f>D115</f>
        <v>0</v>
      </c>
    </row>
    <row r="126" spans="1:5">
      <c r="A126" s="130" t="s">
        <v>118</v>
      </c>
      <c r="B126" s="131"/>
      <c r="C126" s="12"/>
      <c r="D126" s="41">
        <f xml:space="preserve"> SUM(D124:D125)</f>
        <v>0</v>
      </c>
    </row>
    <row r="127" spans="1:5">
      <c r="A127" s="42"/>
      <c r="B127" s="42"/>
      <c r="C127" s="42"/>
      <c r="D127" s="43"/>
    </row>
    <row r="128" spans="1:5">
      <c r="A128" s="117" t="s">
        <v>119</v>
      </c>
      <c r="B128" s="118"/>
      <c r="C128" s="118"/>
      <c r="D128" s="119"/>
    </row>
    <row r="129" spans="1:4">
      <c r="A129" s="23" t="s">
        <v>120</v>
      </c>
      <c r="B129" s="23" t="s">
        <v>121</v>
      </c>
      <c r="C129" s="120" t="s">
        <v>122</v>
      </c>
      <c r="D129" s="121"/>
    </row>
    <row r="130" spans="1:4">
      <c r="A130" s="4"/>
      <c r="B130" s="18">
        <f>D126</f>
        <v>0</v>
      </c>
      <c r="C130" s="122">
        <v>1</v>
      </c>
      <c r="D130" s="123"/>
    </row>
    <row r="131" spans="1:4">
      <c r="A131" s="120" t="s">
        <v>123</v>
      </c>
      <c r="B131" s="121"/>
      <c r="C131" s="2" t="s">
        <v>124</v>
      </c>
      <c r="D131" s="44" t="s">
        <v>125</v>
      </c>
    </row>
    <row r="132" spans="1:4">
      <c r="A132" s="124">
        <f>(B130)*(C130)</f>
        <v>0</v>
      </c>
      <c r="B132" s="125"/>
      <c r="C132" s="1">
        <v>4</v>
      </c>
      <c r="D132" s="18">
        <f>(B130)*(C132)</f>
        <v>0</v>
      </c>
    </row>
    <row r="133" spans="1:4">
      <c r="A133" s="126" t="s">
        <v>126</v>
      </c>
      <c r="B133" s="127"/>
      <c r="C133" s="128"/>
      <c r="D133" s="129"/>
    </row>
    <row r="134" spans="1:4">
      <c r="A134" s="45"/>
      <c r="B134" s="46"/>
      <c r="C134" s="46"/>
      <c r="D134" s="46"/>
    </row>
    <row r="135" spans="1:4">
      <c r="A135" s="114" t="s">
        <v>127</v>
      </c>
      <c r="B135" s="115"/>
      <c r="C135" s="115"/>
      <c r="D135" s="116"/>
    </row>
    <row r="136" spans="1:4">
      <c r="A136" s="4" t="s">
        <v>2</v>
      </c>
      <c r="B136" s="5" t="s">
        <v>128</v>
      </c>
      <c r="C136" s="5"/>
      <c r="D136" s="18">
        <f>B130</f>
        <v>0</v>
      </c>
    </row>
    <row r="137" spans="1:4">
      <c r="A137" s="4" t="s">
        <v>4</v>
      </c>
      <c r="B137" s="5" t="s">
        <v>129</v>
      </c>
      <c r="C137" s="5"/>
      <c r="D137" s="47">
        <f>ROUNDDOWN(D136,2)*4</f>
        <v>0</v>
      </c>
    </row>
    <row r="138" spans="1:4">
      <c r="A138" s="4" t="s">
        <v>7</v>
      </c>
      <c r="B138" s="9" t="s">
        <v>130</v>
      </c>
      <c r="C138" s="5"/>
      <c r="D138" s="47">
        <f>D137*12</f>
        <v>0</v>
      </c>
    </row>
  </sheetData>
  <mergeCells count="62">
    <mergeCell ref="A6:D6"/>
    <mergeCell ref="A1:D1"/>
    <mergeCell ref="A2:D2"/>
    <mergeCell ref="A3:D3"/>
    <mergeCell ref="A4:D4"/>
    <mergeCell ref="A5:D5"/>
    <mergeCell ref="A18:C18"/>
    <mergeCell ref="A7:D7"/>
    <mergeCell ref="B8:C8"/>
    <mergeCell ref="B9:C9"/>
    <mergeCell ref="B10:C10"/>
    <mergeCell ref="B11:C11"/>
    <mergeCell ref="A12:D12"/>
    <mergeCell ref="B13:C13"/>
    <mergeCell ref="B14:C14"/>
    <mergeCell ref="B15:C15"/>
    <mergeCell ref="A16:D16"/>
    <mergeCell ref="A17:D17"/>
    <mergeCell ref="A67:D67"/>
    <mergeCell ref="A24:D24"/>
    <mergeCell ref="A34:D34"/>
    <mergeCell ref="A35:D35"/>
    <mergeCell ref="A39:B39"/>
    <mergeCell ref="A41:B41"/>
    <mergeCell ref="A42:D42"/>
    <mergeCell ref="A52:B52"/>
    <mergeCell ref="A53:D53"/>
    <mergeCell ref="A60:B60"/>
    <mergeCell ref="A61:D61"/>
    <mergeCell ref="A66:B66"/>
    <mergeCell ref="A105:B105"/>
    <mergeCell ref="A75:B75"/>
    <mergeCell ref="A76:D76"/>
    <mergeCell ref="A77:D77"/>
    <mergeCell ref="A85:B85"/>
    <mergeCell ref="A87:B87"/>
    <mergeCell ref="A88:D88"/>
    <mergeCell ref="A91:B91"/>
    <mergeCell ref="A93:B93"/>
    <mergeCell ref="A94:D94"/>
    <mergeCell ref="A98:B98"/>
    <mergeCell ref="A99:D99"/>
    <mergeCell ref="A126:B126"/>
    <mergeCell ref="A106:D106"/>
    <mergeCell ref="A115:B115"/>
    <mergeCell ref="A117:D117"/>
    <mergeCell ref="A118:D118"/>
    <mergeCell ref="A119:B119"/>
    <mergeCell ref="A120:B120"/>
    <mergeCell ref="A121:B121"/>
    <mergeCell ref="A122:B122"/>
    <mergeCell ref="A123:B123"/>
    <mergeCell ref="A124:B124"/>
    <mergeCell ref="A125:B125"/>
    <mergeCell ref="A135:D135"/>
    <mergeCell ref="A128:D128"/>
    <mergeCell ref="C129:D129"/>
    <mergeCell ref="C130:D130"/>
    <mergeCell ref="A131:B131"/>
    <mergeCell ref="A132:B132"/>
    <mergeCell ref="A133:B133"/>
    <mergeCell ref="C133:D133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12889-8BCA-4BC4-8C0B-C8536DE4AC20}">
  <dimension ref="A1:M138"/>
  <sheetViews>
    <sheetView topLeftCell="A436" workbookViewId="0">
      <selection activeCell="E71" sqref="E71"/>
    </sheetView>
  </sheetViews>
  <sheetFormatPr defaultRowHeight="15"/>
  <cols>
    <col min="1" max="1" width="16.140625" bestFit="1" customWidth="1"/>
    <col min="2" max="2" width="61.85546875" bestFit="1" customWidth="1"/>
    <col min="4" max="4" width="28.140625" bestFit="1" customWidth="1"/>
  </cols>
  <sheetData>
    <row r="1" spans="1:4">
      <c r="A1" s="122"/>
      <c r="B1" s="163"/>
      <c r="C1" s="163"/>
      <c r="D1" s="123"/>
    </row>
    <row r="2" spans="1:4">
      <c r="A2" s="122"/>
      <c r="B2" s="163"/>
      <c r="C2" s="163"/>
      <c r="D2" s="123"/>
    </row>
    <row r="3" spans="1:4">
      <c r="A3" s="120" t="s">
        <v>0</v>
      </c>
      <c r="B3" s="155"/>
      <c r="C3" s="155"/>
      <c r="D3" s="121"/>
    </row>
    <row r="4" spans="1:4">
      <c r="A4" s="139" t="s">
        <v>134</v>
      </c>
      <c r="B4" s="140"/>
      <c r="C4" s="140"/>
      <c r="D4" s="141"/>
    </row>
    <row r="5" spans="1:4">
      <c r="A5" s="139" t="s">
        <v>135</v>
      </c>
      <c r="B5" s="140"/>
      <c r="C5" s="140"/>
      <c r="D5" s="141"/>
    </row>
    <row r="6" spans="1:4">
      <c r="A6" s="139" t="s">
        <v>136</v>
      </c>
      <c r="B6" s="140"/>
      <c r="C6" s="140"/>
      <c r="D6" s="141"/>
    </row>
    <row r="7" spans="1:4">
      <c r="A7" s="120" t="s">
        <v>1</v>
      </c>
      <c r="B7" s="155"/>
      <c r="C7" s="155"/>
      <c r="D7" s="121"/>
    </row>
    <row r="8" spans="1:4">
      <c r="A8" s="4" t="s">
        <v>2</v>
      </c>
      <c r="B8" s="135" t="s">
        <v>3</v>
      </c>
      <c r="C8" s="136"/>
      <c r="D8" s="6"/>
    </row>
    <row r="9" spans="1:4">
      <c r="A9" s="4" t="s">
        <v>4</v>
      </c>
      <c r="B9" s="135" t="s">
        <v>5</v>
      </c>
      <c r="C9" s="136"/>
      <c r="D9" s="7" t="s">
        <v>6</v>
      </c>
    </row>
    <row r="10" spans="1:4">
      <c r="A10" s="4" t="s">
        <v>7</v>
      </c>
      <c r="B10" s="135" t="s">
        <v>8</v>
      </c>
      <c r="C10" s="136"/>
      <c r="D10" s="8"/>
    </row>
    <row r="11" spans="1:4">
      <c r="A11" s="4" t="s">
        <v>9</v>
      </c>
      <c r="B11" s="135" t="s">
        <v>10</v>
      </c>
      <c r="C11" s="136"/>
      <c r="D11" s="8" t="s">
        <v>11</v>
      </c>
    </row>
    <row r="12" spans="1:4">
      <c r="A12" s="158" t="s">
        <v>12</v>
      </c>
      <c r="B12" s="159"/>
      <c r="C12" s="159"/>
      <c r="D12" s="160"/>
    </row>
    <row r="13" spans="1:4">
      <c r="A13" s="99"/>
      <c r="B13" s="161" t="s">
        <v>13</v>
      </c>
      <c r="C13" s="162"/>
      <c r="D13" s="98" t="s">
        <v>14</v>
      </c>
    </row>
    <row r="14" spans="1:4">
      <c r="A14" s="99"/>
      <c r="B14" s="161" t="s">
        <v>15</v>
      </c>
      <c r="C14" s="162"/>
      <c r="D14" s="110" t="s">
        <v>16</v>
      </c>
    </row>
    <row r="15" spans="1:4">
      <c r="A15" s="99"/>
      <c r="B15" s="161" t="s">
        <v>17</v>
      </c>
      <c r="C15" s="162"/>
      <c r="D15" s="110" t="s">
        <v>139</v>
      </c>
    </row>
    <row r="16" spans="1:4">
      <c r="A16" s="120" t="s">
        <v>19</v>
      </c>
      <c r="B16" s="155"/>
      <c r="C16" s="155"/>
      <c r="D16" s="121"/>
    </row>
    <row r="17" spans="1:4">
      <c r="A17" s="139" t="s">
        <v>20</v>
      </c>
      <c r="B17" s="140"/>
      <c r="C17" s="140"/>
      <c r="D17" s="141"/>
    </row>
    <row r="18" spans="1:4">
      <c r="A18" s="152" t="s">
        <v>21</v>
      </c>
      <c r="B18" s="153"/>
      <c r="C18" s="154"/>
      <c r="D18" s="10"/>
    </row>
    <row r="19" spans="1:4">
      <c r="A19" s="4">
        <v>1</v>
      </c>
      <c r="B19" s="5" t="s">
        <v>22</v>
      </c>
      <c r="C19" s="5"/>
      <c r="D19" s="4" t="str">
        <f>D13</f>
        <v>Mêcanico de Refrigeração</v>
      </c>
    </row>
    <row r="20" spans="1:4">
      <c r="A20" s="4">
        <v>2</v>
      </c>
      <c r="B20" s="5" t="s">
        <v>23</v>
      </c>
      <c r="C20" s="5"/>
      <c r="D20" s="4" t="s">
        <v>24</v>
      </c>
    </row>
    <row r="21" spans="1:4">
      <c r="A21" s="4">
        <v>3</v>
      </c>
      <c r="B21" s="5" t="s">
        <v>25</v>
      </c>
      <c r="C21" s="5"/>
      <c r="D21" s="11"/>
    </row>
    <row r="22" spans="1:4">
      <c r="A22" s="4">
        <v>4</v>
      </c>
      <c r="B22" s="5" t="s">
        <v>26</v>
      </c>
      <c r="C22" s="5"/>
      <c r="D22" s="4" t="str">
        <f>D19</f>
        <v>Mêcanico de Refrigeração</v>
      </c>
    </row>
    <row r="23" spans="1:4">
      <c r="A23" s="4">
        <v>5</v>
      </c>
      <c r="B23" s="5" t="s">
        <v>27</v>
      </c>
      <c r="C23" s="5"/>
      <c r="D23" s="6"/>
    </row>
    <row r="24" spans="1:4">
      <c r="A24" s="132" t="s">
        <v>28</v>
      </c>
      <c r="B24" s="133"/>
      <c r="C24" s="133"/>
      <c r="D24" s="134"/>
    </row>
    <row r="25" spans="1:4">
      <c r="A25" s="10">
        <v>1</v>
      </c>
      <c r="B25" s="12" t="s">
        <v>29</v>
      </c>
      <c r="C25" s="12"/>
      <c r="D25" s="12"/>
    </row>
    <row r="26" spans="1:4">
      <c r="A26" s="4" t="s">
        <v>2</v>
      </c>
      <c r="B26" s="5" t="s">
        <v>30</v>
      </c>
      <c r="C26" s="4"/>
      <c r="D26" s="11"/>
    </row>
    <row r="27" spans="1:4">
      <c r="A27" s="4" t="s">
        <v>4</v>
      </c>
      <c r="B27" s="5" t="s">
        <v>31</v>
      </c>
      <c r="C27" s="7"/>
      <c r="D27" s="11">
        <f>C27*D26</f>
        <v>0</v>
      </c>
    </row>
    <row r="28" spans="1:4">
      <c r="A28" s="4" t="s">
        <v>7</v>
      </c>
      <c r="B28" s="5" t="s">
        <v>32</v>
      </c>
      <c r="C28" s="7"/>
      <c r="D28" s="11"/>
    </row>
    <row r="29" spans="1:4">
      <c r="A29" s="4" t="s">
        <v>9</v>
      </c>
      <c r="B29" s="5" t="s">
        <v>33</v>
      </c>
      <c r="C29" s="7"/>
      <c r="D29" s="11"/>
    </row>
    <row r="30" spans="1:4">
      <c r="A30" s="4" t="s">
        <v>34</v>
      </c>
      <c r="B30" s="5" t="s">
        <v>35</v>
      </c>
      <c r="C30" s="7"/>
      <c r="D30" s="11"/>
    </row>
    <row r="31" spans="1:4">
      <c r="A31" s="4" t="s">
        <v>36</v>
      </c>
      <c r="B31" s="5" t="s">
        <v>37</v>
      </c>
      <c r="C31" s="7"/>
      <c r="D31" s="11"/>
    </row>
    <row r="32" spans="1:4">
      <c r="A32" s="4" t="s">
        <v>38</v>
      </c>
      <c r="B32" s="5" t="s">
        <v>147</v>
      </c>
      <c r="C32" s="7"/>
      <c r="D32" s="11">
        <f>D26*C32</f>
        <v>0</v>
      </c>
    </row>
    <row r="33" spans="1:13">
      <c r="A33" s="10"/>
      <c r="B33" s="12" t="s">
        <v>40</v>
      </c>
      <c r="C33" s="13"/>
      <c r="D33" s="14">
        <f>SUM(D26:D32)</f>
        <v>0</v>
      </c>
    </row>
    <row r="34" spans="1:13">
      <c r="A34" s="142" t="s">
        <v>41</v>
      </c>
      <c r="B34" s="143"/>
      <c r="C34" s="143"/>
      <c r="D34" s="144"/>
    </row>
    <row r="35" spans="1:13">
      <c r="A35" s="139" t="s">
        <v>42</v>
      </c>
      <c r="B35" s="140"/>
      <c r="C35" s="140"/>
      <c r="D35" s="141"/>
    </row>
    <row r="36" spans="1:13">
      <c r="A36" s="15" t="s">
        <v>43</v>
      </c>
      <c r="B36" s="12" t="s">
        <v>44</v>
      </c>
      <c r="C36" s="12"/>
      <c r="D36" s="10"/>
    </row>
    <row r="37" spans="1:13">
      <c r="A37" s="4" t="s">
        <v>2</v>
      </c>
      <c r="B37" s="5" t="s">
        <v>45</v>
      </c>
      <c r="C37" s="7">
        <v>8.3299999999999999E-2</v>
      </c>
      <c r="D37" s="11">
        <f>(D33)*(C37)</f>
        <v>0</v>
      </c>
    </row>
    <row r="38" spans="1:13">
      <c r="A38" s="4" t="s">
        <v>4</v>
      </c>
      <c r="B38" s="16" t="s">
        <v>46</v>
      </c>
      <c r="C38" s="7">
        <v>0.121</v>
      </c>
      <c r="D38" s="11">
        <f>(D33) *(C38)</f>
        <v>0</v>
      </c>
      <c r="E38" s="113" t="s">
        <v>339</v>
      </c>
    </row>
    <row r="39" spans="1:13">
      <c r="A39" s="122" t="s">
        <v>40</v>
      </c>
      <c r="B39" s="123"/>
      <c r="C39" s="17"/>
      <c r="D39" s="11">
        <f>SUM(D37:D38)</f>
        <v>0</v>
      </c>
    </row>
    <row r="40" spans="1:13">
      <c r="A40" s="4" t="s">
        <v>7</v>
      </c>
      <c r="B40" s="3" t="s">
        <v>47</v>
      </c>
      <c r="C40" s="17"/>
      <c r="D40" s="11">
        <f>(C52)*(D39)</f>
        <v>0</v>
      </c>
    </row>
    <row r="41" spans="1:13">
      <c r="A41" s="126" t="s">
        <v>40</v>
      </c>
      <c r="B41" s="127"/>
      <c r="C41" s="13"/>
      <c r="D41" s="14">
        <f>SUM(D39:D40)</f>
        <v>0</v>
      </c>
    </row>
    <row r="42" spans="1:13">
      <c r="A42" s="139" t="s">
        <v>48</v>
      </c>
      <c r="B42" s="140"/>
      <c r="C42" s="140"/>
      <c r="D42" s="141"/>
    </row>
    <row r="43" spans="1:13">
      <c r="A43" s="10" t="s">
        <v>49</v>
      </c>
      <c r="B43" s="12" t="s">
        <v>50</v>
      </c>
      <c r="C43" s="13"/>
      <c r="D43" s="14"/>
    </row>
    <row r="44" spans="1:13">
      <c r="A44" s="4" t="s">
        <v>2</v>
      </c>
      <c r="B44" s="5" t="s">
        <v>51</v>
      </c>
      <c r="C44" s="100">
        <v>0.2</v>
      </c>
      <c r="D44" s="11">
        <f>(D33)*(C44)</f>
        <v>0</v>
      </c>
      <c r="E44" t="s">
        <v>341</v>
      </c>
      <c r="M44" t="s">
        <v>340</v>
      </c>
    </row>
    <row r="45" spans="1:13">
      <c r="A45" s="4" t="s">
        <v>4</v>
      </c>
      <c r="B45" s="5" t="s">
        <v>52</v>
      </c>
      <c r="C45" s="7">
        <v>2.5000000000000001E-2</v>
      </c>
      <c r="D45" s="11">
        <f>(D33)*(C45)</f>
        <v>0</v>
      </c>
    </row>
    <row r="46" spans="1:13">
      <c r="A46" s="4" t="s">
        <v>7</v>
      </c>
      <c r="B46" s="5" t="s">
        <v>53</v>
      </c>
      <c r="C46" s="7"/>
      <c r="D46" s="11">
        <f>(D33)*(C46)</f>
        <v>0</v>
      </c>
    </row>
    <row r="47" spans="1:13">
      <c r="A47" s="4" t="s">
        <v>9</v>
      </c>
      <c r="B47" s="5" t="s">
        <v>54</v>
      </c>
      <c r="C47" s="7">
        <v>1.4999999999999999E-2</v>
      </c>
      <c r="D47" s="11">
        <f>(D33)*(C47)</f>
        <v>0</v>
      </c>
    </row>
    <row r="48" spans="1:13">
      <c r="A48" s="4" t="s">
        <v>34</v>
      </c>
      <c r="B48" s="5" t="s">
        <v>55</v>
      </c>
      <c r="C48" s="7">
        <v>0.01</v>
      </c>
      <c r="D48" s="11">
        <f>(D33)*(C48)</f>
        <v>0</v>
      </c>
    </row>
    <row r="49" spans="1:4">
      <c r="A49" s="4" t="s">
        <v>36</v>
      </c>
      <c r="B49" s="5" t="s">
        <v>56</v>
      </c>
      <c r="C49" s="7">
        <v>6.0000000000000001E-3</v>
      </c>
      <c r="D49" s="11">
        <f>(D33)*(C49)</f>
        <v>0</v>
      </c>
    </row>
    <row r="50" spans="1:4">
      <c r="A50" s="4" t="s">
        <v>38</v>
      </c>
      <c r="B50" s="5" t="s">
        <v>57</v>
      </c>
      <c r="C50" s="7">
        <v>2E-3</v>
      </c>
      <c r="D50" s="11">
        <f>(D33)*(C50)</f>
        <v>0</v>
      </c>
    </row>
    <row r="51" spans="1:4">
      <c r="A51" s="4" t="s">
        <v>58</v>
      </c>
      <c r="B51" s="5" t="s">
        <v>59</v>
      </c>
      <c r="C51" s="7">
        <v>0.08</v>
      </c>
      <c r="D51" s="11">
        <f>(D33)*(C51)</f>
        <v>0</v>
      </c>
    </row>
    <row r="52" spans="1:4">
      <c r="A52" s="126" t="s">
        <v>40</v>
      </c>
      <c r="B52" s="127"/>
      <c r="C52" s="13">
        <f>SUM(C44:C51)</f>
        <v>0.33800000000000002</v>
      </c>
      <c r="D52" s="14">
        <f>SUM(D44:D51)</f>
        <v>0</v>
      </c>
    </row>
    <row r="53" spans="1:4">
      <c r="A53" s="139" t="s">
        <v>60</v>
      </c>
      <c r="B53" s="140"/>
      <c r="C53" s="140"/>
      <c r="D53" s="141"/>
    </row>
    <row r="54" spans="1:4">
      <c r="A54" s="10" t="s">
        <v>61</v>
      </c>
      <c r="B54" s="12" t="s">
        <v>44</v>
      </c>
      <c r="C54" s="13"/>
      <c r="D54" s="14"/>
    </row>
    <row r="55" spans="1:4">
      <c r="A55" s="4" t="s">
        <v>2</v>
      </c>
      <c r="B55" s="5" t="s">
        <v>62</v>
      </c>
      <c r="C55" s="18"/>
      <c r="D55" s="11">
        <v>0</v>
      </c>
    </row>
    <row r="56" spans="1:4">
      <c r="A56" s="4" t="s">
        <v>4</v>
      </c>
      <c r="B56" s="5" t="s">
        <v>63</v>
      </c>
      <c r="C56" s="18"/>
      <c r="D56" s="11">
        <f>(C56*22) *0.99</f>
        <v>0</v>
      </c>
    </row>
    <row r="57" spans="1:4">
      <c r="A57" s="4" t="s">
        <v>7</v>
      </c>
      <c r="B57" s="5" t="s">
        <v>64</v>
      </c>
      <c r="C57" s="7"/>
      <c r="D57" s="11"/>
    </row>
    <row r="58" spans="1:4">
      <c r="A58" s="4" t="s">
        <v>9</v>
      </c>
      <c r="B58" s="5" t="s">
        <v>65</v>
      </c>
      <c r="C58" s="18"/>
      <c r="D58" s="11"/>
    </row>
    <row r="59" spans="1:4">
      <c r="A59" s="4" t="s">
        <v>34</v>
      </c>
      <c r="B59" s="5" t="s">
        <v>66</v>
      </c>
      <c r="C59" s="18"/>
      <c r="D59" s="11"/>
    </row>
    <row r="60" spans="1:4">
      <c r="A60" s="126" t="s">
        <v>40</v>
      </c>
      <c r="B60" s="127"/>
      <c r="C60" s="13"/>
      <c r="D60" s="14">
        <f>SUM(D55:D59)</f>
        <v>0</v>
      </c>
    </row>
    <row r="61" spans="1:4">
      <c r="A61" s="132" t="s">
        <v>67</v>
      </c>
      <c r="B61" s="133"/>
      <c r="C61" s="133"/>
      <c r="D61" s="134"/>
    </row>
    <row r="62" spans="1:4">
      <c r="A62" s="19"/>
      <c r="B62" s="20" t="s">
        <v>44</v>
      </c>
      <c r="C62" s="21"/>
      <c r="D62" s="22"/>
    </row>
    <row r="63" spans="1:4">
      <c r="A63" s="4" t="s">
        <v>43</v>
      </c>
      <c r="B63" s="5" t="s">
        <v>68</v>
      </c>
      <c r="C63" s="7"/>
      <c r="D63" s="11">
        <f>D41</f>
        <v>0</v>
      </c>
    </row>
    <row r="64" spans="1:4">
      <c r="A64" s="4" t="s">
        <v>49</v>
      </c>
      <c r="B64" s="5" t="s">
        <v>50</v>
      </c>
      <c r="C64" s="7"/>
      <c r="D64" s="11">
        <f>D52</f>
        <v>0</v>
      </c>
    </row>
    <row r="65" spans="1:5">
      <c r="A65" s="4" t="s">
        <v>61</v>
      </c>
      <c r="B65" s="5" t="s">
        <v>44</v>
      </c>
      <c r="C65" s="7"/>
      <c r="D65" s="11">
        <f>D60</f>
        <v>0</v>
      </c>
    </row>
    <row r="66" spans="1:5">
      <c r="A66" s="126" t="s">
        <v>40</v>
      </c>
      <c r="B66" s="127"/>
      <c r="C66" s="21"/>
      <c r="D66" s="14">
        <f>SUM(D63:D65)</f>
        <v>0</v>
      </c>
    </row>
    <row r="67" spans="1:5">
      <c r="A67" s="132" t="s">
        <v>69</v>
      </c>
      <c r="B67" s="133"/>
      <c r="C67" s="133"/>
      <c r="D67" s="134"/>
    </row>
    <row r="68" spans="1:5">
      <c r="A68" s="23">
        <v>3</v>
      </c>
      <c r="B68" s="24" t="s">
        <v>50</v>
      </c>
      <c r="C68" s="24"/>
      <c r="D68" s="24"/>
    </row>
    <row r="69" spans="1:5">
      <c r="A69" s="4" t="s">
        <v>2</v>
      </c>
      <c r="B69" s="25" t="s">
        <v>70</v>
      </c>
      <c r="C69" s="7"/>
      <c r="D69" s="26">
        <f>((D33/12)*(30/30)*0.05)</f>
        <v>0</v>
      </c>
    </row>
    <row r="70" spans="1:5">
      <c r="A70" s="4" t="s">
        <v>4</v>
      </c>
      <c r="B70" s="25" t="s">
        <v>71</v>
      </c>
      <c r="C70" s="7"/>
      <c r="D70" s="26">
        <f>C70*D69</f>
        <v>0</v>
      </c>
    </row>
    <row r="71" spans="1:5">
      <c r="A71" s="4" t="s">
        <v>7</v>
      </c>
      <c r="B71" s="27" t="s">
        <v>72</v>
      </c>
      <c r="C71" s="7">
        <v>0</v>
      </c>
      <c r="D71" s="26">
        <f>(D33)*(C71)</f>
        <v>0</v>
      </c>
      <c r="E71" t="s">
        <v>338</v>
      </c>
    </row>
    <row r="72" spans="1:5">
      <c r="A72" s="4" t="s">
        <v>9</v>
      </c>
      <c r="B72" s="25" t="s">
        <v>73</v>
      </c>
      <c r="C72" s="7"/>
      <c r="D72" s="26">
        <f>((D33/30*7)/12)</f>
        <v>0</v>
      </c>
    </row>
    <row r="73" spans="1:5">
      <c r="A73" s="4" t="s">
        <v>34</v>
      </c>
      <c r="B73" s="28" t="s">
        <v>74</v>
      </c>
      <c r="C73" s="7"/>
      <c r="D73" s="26">
        <f>C73*D72</f>
        <v>0</v>
      </c>
    </row>
    <row r="74" spans="1:5">
      <c r="A74" s="4" t="s">
        <v>36</v>
      </c>
      <c r="B74" s="27" t="s">
        <v>75</v>
      </c>
      <c r="C74" s="7"/>
      <c r="D74" s="26">
        <f>(D33)*(C74)</f>
        <v>0</v>
      </c>
    </row>
    <row r="75" spans="1:5">
      <c r="A75" s="126" t="s">
        <v>40</v>
      </c>
      <c r="B75" s="127"/>
      <c r="C75" s="13"/>
      <c r="D75" s="14">
        <f>SUM(D69:D74)</f>
        <v>0</v>
      </c>
    </row>
    <row r="76" spans="1:5">
      <c r="A76" s="132" t="s">
        <v>76</v>
      </c>
      <c r="B76" s="133"/>
      <c r="C76" s="133"/>
      <c r="D76" s="134"/>
    </row>
    <row r="77" spans="1:5">
      <c r="A77" s="139" t="s">
        <v>77</v>
      </c>
      <c r="B77" s="140"/>
      <c r="C77" s="140"/>
      <c r="D77" s="141"/>
    </row>
    <row r="78" spans="1:5">
      <c r="A78" s="29" t="s">
        <v>78</v>
      </c>
      <c r="B78" s="12" t="s">
        <v>79</v>
      </c>
      <c r="C78" s="10"/>
      <c r="D78" s="10"/>
    </row>
    <row r="79" spans="1:5">
      <c r="A79" s="4" t="s">
        <v>2</v>
      </c>
      <c r="B79" s="5" t="s">
        <v>80</v>
      </c>
      <c r="C79" s="17"/>
      <c r="D79" s="30">
        <f>(D33)*(C79)</f>
        <v>0</v>
      </c>
    </row>
    <row r="80" spans="1:5">
      <c r="A80" s="4" t="s">
        <v>4</v>
      </c>
      <c r="B80" s="5" t="s">
        <v>81</v>
      </c>
      <c r="C80" s="7"/>
      <c r="D80" s="30">
        <f>(((D33/30)*2.96)/12)</f>
        <v>0</v>
      </c>
    </row>
    <row r="81" spans="1:4">
      <c r="A81" s="4" t="s">
        <v>7</v>
      </c>
      <c r="B81" s="5" t="s">
        <v>82</v>
      </c>
      <c r="C81" s="7"/>
      <c r="D81" s="30">
        <f>(((D33/30)*5)/12)*0.015</f>
        <v>0</v>
      </c>
    </row>
    <row r="82" spans="1:4">
      <c r="A82" s="4" t="s">
        <v>9</v>
      </c>
      <c r="B82" s="5" t="s">
        <v>83</v>
      </c>
      <c r="C82" s="7"/>
      <c r="D82" s="30">
        <f>(((D33/30)*15)/12)*0.0078</f>
        <v>0</v>
      </c>
    </row>
    <row r="83" spans="1:4">
      <c r="A83" s="4" t="s">
        <v>34</v>
      </c>
      <c r="B83" s="5" t="s">
        <v>84</v>
      </c>
      <c r="C83" s="7"/>
      <c r="D83" s="11">
        <f>(((D33+1/3*D33)/12)*(4/12))*0.02</f>
        <v>0</v>
      </c>
    </row>
    <row r="84" spans="1:4">
      <c r="A84" s="4" t="s">
        <v>36</v>
      </c>
      <c r="B84" s="5" t="s">
        <v>85</v>
      </c>
      <c r="C84" s="7"/>
      <c r="D84" s="30">
        <f>((D33/30)*(5)/12)</f>
        <v>0</v>
      </c>
    </row>
    <row r="85" spans="1:4">
      <c r="A85" s="122" t="s">
        <v>40</v>
      </c>
      <c r="B85" s="123"/>
      <c r="C85" s="17"/>
      <c r="D85" s="11">
        <f>SUM(D79:D84)</f>
        <v>0</v>
      </c>
    </row>
    <row r="86" spans="1:4">
      <c r="A86" s="4" t="s">
        <v>38</v>
      </c>
      <c r="B86" s="3" t="s">
        <v>86</v>
      </c>
      <c r="C86" s="17"/>
      <c r="D86" s="11">
        <f>(C52)*(D85)</f>
        <v>0</v>
      </c>
    </row>
    <row r="87" spans="1:4">
      <c r="A87" s="126" t="s">
        <v>40</v>
      </c>
      <c r="B87" s="127"/>
      <c r="C87" s="13"/>
      <c r="D87" s="14">
        <f>SUM(D85:D86)</f>
        <v>0</v>
      </c>
    </row>
    <row r="88" spans="1:4">
      <c r="A88" s="139" t="s">
        <v>87</v>
      </c>
      <c r="B88" s="140"/>
      <c r="C88" s="140"/>
      <c r="D88" s="141"/>
    </row>
    <row r="89" spans="1:4">
      <c r="A89" s="15" t="s">
        <v>88</v>
      </c>
      <c r="B89" s="12" t="s">
        <v>89</v>
      </c>
      <c r="C89" s="10"/>
      <c r="D89" s="10"/>
    </row>
    <row r="90" spans="1:4">
      <c r="A90" s="4" t="s">
        <v>2</v>
      </c>
      <c r="B90" s="5" t="s">
        <v>90</v>
      </c>
      <c r="C90" s="7"/>
      <c r="D90" s="11">
        <v>0</v>
      </c>
    </row>
    <row r="91" spans="1:4">
      <c r="A91" s="122" t="s">
        <v>40</v>
      </c>
      <c r="B91" s="123"/>
      <c r="C91" s="17"/>
      <c r="D91" s="11">
        <f>SUM(D89:D90)</f>
        <v>0</v>
      </c>
    </row>
    <row r="92" spans="1:4">
      <c r="A92" s="4" t="s">
        <v>4</v>
      </c>
      <c r="B92" s="3" t="s">
        <v>91</v>
      </c>
      <c r="C92" s="17"/>
      <c r="D92" s="11">
        <f>(C104)*(D91)</f>
        <v>0</v>
      </c>
    </row>
    <row r="93" spans="1:4">
      <c r="A93" s="126" t="s">
        <v>40</v>
      </c>
      <c r="B93" s="127"/>
      <c r="C93" s="13"/>
      <c r="D93" s="31">
        <v>0</v>
      </c>
    </row>
    <row r="94" spans="1:4">
      <c r="A94" s="132" t="s">
        <v>92</v>
      </c>
      <c r="B94" s="133"/>
      <c r="C94" s="133"/>
      <c r="D94" s="134"/>
    </row>
    <row r="95" spans="1:4">
      <c r="A95" s="19">
        <v>4</v>
      </c>
      <c r="B95" s="20" t="s">
        <v>44</v>
      </c>
      <c r="C95" s="21"/>
      <c r="D95" s="22"/>
    </row>
    <row r="96" spans="1:4">
      <c r="A96" s="4" t="s">
        <v>78</v>
      </c>
      <c r="B96" s="5" t="s">
        <v>81</v>
      </c>
      <c r="C96" s="7"/>
      <c r="D96" s="11">
        <f>D87</f>
        <v>0</v>
      </c>
    </row>
    <row r="97" spans="1:4">
      <c r="A97" s="4" t="s">
        <v>88</v>
      </c>
      <c r="B97" s="5" t="s">
        <v>89</v>
      </c>
      <c r="C97" s="7"/>
      <c r="D97" s="11">
        <f>D90</f>
        <v>0</v>
      </c>
    </row>
    <row r="98" spans="1:4">
      <c r="A98" s="126" t="s">
        <v>40</v>
      </c>
      <c r="B98" s="127"/>
      <c r="C98" s="21"/>
      <c r="D98" s="14">
        <f>SUM(D96:D97)</f>
        <v>0</v>
      </c>
    </row>
    <row r="99" spans="1:4">
      <c r="A99" s="132" t="s">
        <v>93</v>
      </c>
      <c r="B99" s="133"/>
      <c r="C99" s="133"/>
      <c r="D99" s="134"/>
    </row>
    <row r="100" spans="1:4">
      <c r="A100" s="29" t="s">
        <v>18</v>
      </c>
      <c r="B100" s="12" t="s">
        <v>94</v>
      </c>
      <c r="C100" s="10"/>
      <c r="D100" s="10"/>
    </row>
    <row r="101" spans="1:4">
      <c r="A101" s="32" t="s">
        <v>2</v>
      </c>
      <c r="B101" s="5" t="s">
        <v>95</v>
      </c>
      <c r="C101" s="7"/>
      <c r="D101" s="11"/>
    </row>
    <row r="102" spans="1:4">
      <c r="A102" s="32" t="s">
        <v>4</v>
      </c>
      <c r="B102" s="5" t="s">
        <v>96</v>
      </c>
      <c r="C102" s="7"/>
      <c r="D102" s="11"/>
    </row>
    <row r="103" spans="1:4">
      <c r="A103" s="32" t="s">
        <v>7</v>
      </c>
      <c r="B103" s="5" t="s">
        <v>97</v>
      </c>
      <c r="C103" s="7"/>
      <c r="D103" s="11"/>
    </row>
    <row r="104" spans="1:4">
      <c r="A104" s="4" t="s">
        <v>9</v>
      </c>
      <c r="B104" s="5" t="s">
        <v>39</v>
      </c>
      <c r="C104" s="7"/>
      <c r="D104" s="30"/>
    </row>
    <row r="105" spans="1:4">
      <c r="A105" s="126" t="s">
        <v>40</v>
      </c>
      <c r="B105" s="127"/>
      <c r="C105" s="13"/>
      <c r="D105" s="14">
        <f>SUM(D101:D104)</f>
        <v>0</v>
      </c>
    </row>
    <row r="106" spans="1:4">
      <c r="A106" s="132" t="s">
        <v>98</v>
      </c>
      <c r="B106" s="133"/>
      <c r="C106" s="133"/>
      <c r="D106" s="134"/>
    </row>
    <row r="107" spans="1:4">
      <c r="A107" s="33" t="s">
        <v>99</v>
      </c>
      <c r="B107" s="24" t="s">
        <v>100</v>
      </c>
      <c r="C107" s="4"/>
      <c r="D107" s="4"/>
    </row>
    <row r="108" spans="1:4">
      <c r="A108" s="5" t="s">
        <v>2</v>
      </c>
      <c r="B108" s="5" t="s">
        <v>101</v>
      </c>
      <c r="C108" s="7"/>
      <c r="D108" s="30">
        <f>(D124)*(C108)</f>
        <v>0</v>
      </c>
    </row>
    <row r="109" spans="1:4">
      <c r="A109" s="5" t="s">
        <v>4</v>
      </c>
      <c r="B109" s="5" t="s">
        <v>102</v>
      </c>
      <c r="C109" s="34"/>
      <c r="D109" s="30">
        <f>(D108+D124)*(C109)</f>
        <v>0</v>
      </c>
    </row>
    <row r="110" spans="1:4">
      <c r="A110" s="5" t="s">
        <v>7</v>
      </c>
      <c r="B110" s="5" t="s">
        <v>103</v>
      </c>
      <c r="C110" s="34"/>
      <c r="D110" s="30"/>
    </row>
    <row r="111" spans="1:4">
      <c r="A111" s="5" t="s">
        <v>104</v>
      </c>
      <c r="B111" s="5" t="s">
        <v>105</v>
      </c>
      <c r="C111" s="7"/>
      <c r="D111" s="30">
        <f>(D108+D109+D124)/(1-(C114+C111))*(C111)</f>
        <v>0</v>
      </c>
    </row>
    <row r="112" spans="1:4">
      <c r="A112" s="5"/>
      <c r="B112" s="5" t="s">
        <v>106</v>
      </c>
      <c r="C112" s="7"/>
      <c r="D112" s="30">
        <f>(D108+D109+D124)/(1-(C111+C114))*(C112)</f>
        <v>0</v>
      </c>
    </row>
    <row r="113" spans="1:5">
      <c r="A113" s="5"/>
      <c r="B113" s="95" t="s">
        <v>334</v>
      </c>
      <c r="C113" s="7"/>
      <c r="D113" s="30">
        <f>(D108+D109+D124)/(1-(C111+C114))*(C113)</f>
        <v>0</v>
      </c>
      <c r="E113" t="s">
        <v>333</v>
      </c>
    </row>
    <row r="114" spans="1:5">
      <c r="A114" s="5" t="s">
        <v>107</v>
      </c>
      <c r="B114" s="5" t="s">
        <v>108</v>
      </c>
      <c r="C114" s="7"/>
      <c r="D114" s="30">
        <f>(D108+D109+D124)/(1-(C114+C111))*(C114)</f>
        <v>0</v>
      </c>
    </row>
    <row r="115" spans="1:5">
      <c r="A115" s="126" t="s">
        <v>40</v>
      </c>
      <c r="B115" s="127"/>
      <c r="C115" s="13"/>
      <c r="D115" s="14">
        <f>D114+D111+D109+D108</f>
        <v>0</v>
      </c>
    </row>
    <row r="116" spans="1:5">
      <c r="A116" s="35"/>
      <c r="B116" s="36"/>
      <c r="C116" s="37"/>
      <c r="D116" s="38"/>
    </row>
    <row r="117" spans="1:5">
      <c r="A117" s="117" t="s">
        <v>109</v>
      </c>
      <c r="B117" s="118"/>
      <c r="C117" s="118"/>
      <c r="D117" s="119"/>
    </row>
    <row r="118" spans="1:5">
      <c r="A118" s="117" t="s">
        <v>110</v>
      </c>
      <c r="B118" s="118"/>
      <c r="C118" s="118"/>
      <c r="D118" s="119"/>
    </row>
    <row r="119" spans="1:5">
      <c r="A119" s="135" t="s">
        <v>111</v>
      </c>
      <c r="B119" s="136"/>
      <c r="C119" s="39"/>
      <c r="D119" s="30">
        <f>D33</f>
        <v>0</v>
      </c>
    </row>
    <row r="120" spans="1:5">
      <c r="A120" s="135" t="s">
        <v>112</v>
      </c>
      <c r="B120" s="136"/>
      <c r="C120" s="40"/>
      <c r="D120" s="30">
        <f>D66</f>
        <v>0</v>
      </c>
    </row>
    <row r="121" spans="1:5">
      <c r="A121" s="135" t="s">
        <v>113</v>
      </c>
      <c r="B121" s="136"/>
      <c r="C121" s="40"/>
      <c r="D121" s="30">
        <f>D75</f>
        <v>0</v>
      </c>
    </row>
    <row r="122" spans="1:5">
      <c r="A122" s="135" t="s">
        <v>114</v>
      </c>
      <c r="B122" s="136"/>
      <c r="C122" s="39"/>
      <c r="D122" s="30">
        <f>D98</f>
        <v>0</v>
      </c>
    </row>
    <row r="123" spans="1:5">
      <c r="A123" s="135" t="s">
        <v>115</v>
      </c>
      <c r="B123" s="136"/>
      <c r="C123" s="39"/>
      <c r="D123" s="30">
        <f>D105</f>
        <v>0</v>
      </c>
    </row>
    <row r="124" spans="1:5">
      <c r="A124" s="135" t="s">
        <v>116</v>
      </c>
      <c r="B124" s="136"/>
      <c r="C124" s="39"/>
      <c r="D124" s="30">
        <f>SUM(D119:D123)</f>
        <v>0</v>
      </c>
    </row>
    <row r="125" spans="1:5">
      <c r="A125" s="137" t="s">
        <v>117</v>
      </c>
      <c r="B125" s="138"/>
      <c r="C125" s="39"/>
      <c r="D125" s="30">
        <f>D115</f>
        <v>0</v>
      </c>
    </row>
    <row r="126" spans="1:5">
      <c r="A126" s="130" t="s">
        <v>118</v>
      </c>
      <c r="B126" s="131"/>
      <c r="C126" s="12"/>
      <c r="D126" s="41">
        <f xml:space="preserve"> SUM(D124:D125)</f>
        <v>0</v>
      </c>
    </row>
    <row r="127" spans="1:5">
      <c r="A127" s="42"/>
      <c r="B127" s="42"/>
      <c r="C127" s="42"/>
      <c r="D127" s="43"/>
    </row>
    <row r="128" spans="1:5">
      <c r="A128" s="117" t="s">
        <v>119</v>
      </c>
      <c r="B128" s="118"/>
      <c r="C128" s="118"/>
      <c r="D128" s="119"/>
    </row>
    <row r="129" spans="1:4">
      <c r="A129" s="23" t="s">
        <v>120</v>
      </c>
      <c r="B129" s="23" t="s">
        <v>121</v>
      </c>
      <c r="C129" s="120" t="s">
        <v>122</v>
      </c>
      <c r="D129" s="121"/>
    </row>
    <row r="130" spans="1:4">
      <c r="A130" s="4"/>
      <c r="B130" s="18">
        <f>D126</f>
        <v>0</v>
      </c>
      <c r="C130" s="122">
        <v>1</v>
      </c>
      <c r="D130" s="123"/>
    </row>
    <row r="131" spans="1:4">
      <c r="A131" s="120" t="s">
        <v>123</v>
      </c>
      <c r="B131" s="121"/>
      <c r="C131" s="2" t="s">
        <v>124</v>
      </c>
      <c r="D131" s="44" t="s">
        <v>125</v>
      </c>
    </row>
    <row r="132" spans="1:4">
      <c r="A132" s="124">
        <f>(B130)*(C130)</f>
        <v>0</v>
      </c>
      <c r="B132" s="125"/>
      <c r="C132" s="1">
        <v>1</v>
      </c>
      <c r="D132" s="18">
        <f>(B130)*(C132)</f>
        <v>0</v>
      </c>
    </row>
    <row r="133" spans="1:4">
      <c r="A133" s="126" t="s">
        <v>126</v>
      </c>
      <c r="B133" s="127"/>
      <c r="C133" s="128"/>
      <c r="D133" s="129"/>
    </row>
    <row r="134" spans="1:4">
      <c r="A134" s="45"/>
      <c r="B134" s="46"/>
      <c r="C134" s="46"/>
      <c r="D134" s="46"/>
    </row>
    <row r="135" spans="1:4">
      <c r="A135" s="114" t="s">
        <v>127</v>
      </c>
      <c r="B135" s="115"/>
      <c r="C135" s="115"/>
      <c r="D135" s="116"/>
    </row>
    <row r="136" spans="1:4">
      <c r="A136" s="4" t="s">
        <v>2</v>
      </c>
      <c r="B136" s="5" t="s">
        <v>128</v>
      </c>
      <c r="C136" s="5"/>
      <c r="D136" s="18">
        <f>B130</f>
        <v>0</v>
      </c>
    </row>
    <row r="137" spans="1:4">
      <c r="A137" s="4" t="s">
        <v>4</v>
      </c>
      <c r="B137" s="5" t="s">
        <v>129</v>
      </c>
      <c r="C137" s="5"/>
      <c r="D137" s="47">
        <f>ROUNDDOWN(D136,2)*1</f>
        <v>0</v>
      </c>
    </row>
    <row r="138" spans="1:4">
      <c r="A138" s="4" t="s">
        <v>7</v>
      </c>
      <c r="B138" s="9" t="s">
        <v>130</v>
      </c>
      <c r="C138" s="5"/>
      <c r="D138" s="47">
        <f>D137*12</f>
        <v>0</v>
      </c>
    </row>
  </sheetData>
  <mergeCells count="62">
    <mergeCell ref="A6:D6"/>
    <mergeCell ref="A1:D1"/>
    <mergeCell ref="A2:D2"/>
    <mergeCell ref="A3:D3"/>
    <mergeCell ref="A4:D4"/>
    <mergeCell ref="A5:D5"/>
    <mergeCell ref="A18:C18"/>
    <mergeCell ref="A7:D7"/>
    <mergeCell ref="B8:C8"/>
    <mergeCell ref="B9:C9"/>
    <mergeCell ref="B10:C10"/>
    <mergeCell ref="B11:C11"/>
    <mergeCell ref="A12:D12"/>
    <mergeCell ref="B13:C13"/>
    <mergeCell ref="B14:C14"/>
    <mergeCell ref="B15:C15"/>
    <mergeCell ref="A16:D16"/>
    <mergeCell ref="A17:D17"/>
    <mergeCell ref="A67:D67"/>
    <mergeCell ref="A24:D24"/>
    <mergeCell ref="A34:D34"/>
    <mergeCell ref="A35:D35"/>
    <mergeCell ref="A39:B39"/>
    <mergeCell ref="A41:B41"/>
    <mergeCell ref="A42:D42"/>
    <mergeCell ref="A52:B52"/>
    <mergeCell ref="A53:D53"/>
    <mergeCell ref="A60:B60"/>
    <mergeCell ref="A61:D61"/>
    <mergeCell ref="A66:B66"/>
    <mergeCell ref="A105:B105"/>
    <mergeCell ref="A75:B75"/>
    <mergeCell ref="A76:D76"/>
    <mergeCell ref="A77:D77"/>
    <mergeCell ref="A85:B85"/>
    <mergeCell ref="A87:B87"/>
    <mergeCell ref="A88:D88"/>
    <mergeCell ref="A91:B91"/>
    <mergeCell ref="A93:B93"/>
    <mergeCell ref="A94:D94"/>
    <mergeCell ref="A98:B98"/>
    <mergeCell ref="A99:D99"/>
    <mergeCell ref="A126:B126"/>
    <mergeCell ref="A106:D106"/>
    <mergeCell ref="A115:B115"/>
    <mergeCell ref="A117:D117"/>
    <mergeCell ref="A118:D118"/>
    <mergeCell ref="A119:B119"/>
    <mergeCell ref="A120:B120"/>
    <mergeCell ref="A121:B121"/>
    <mergeCell ref="A122:B122"/>
    <mergeCell ref="A123:B123"/>
    <mergeCell ref="A124:B124"/>
    <mergeCell ref="A125:B125"/>
    <mergeCell ref="A135:D135"/>
    <mergeCell ref="A128:D128"/>
    <mergeCell ref="C129:D129"/>
    <mergeCell ref="C130:D130"/>
    <mergeCell ref="A131:B131"/>
    <mergeCell ref="A132:B132"/>
    <mergeCell ref="A133:B133"/>
    <mergeCell ref="C133:D133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7014C-4268-48C1-9906-E1385053C1D7}">
  <dimension ref="A1:E138"/>
  <sheetViews>
    <sheetView topLeftCell="A148" workbookViewId="0">
      <selection activeCell="E71" sqref="E71"/>
    </sheetView>
  </sheetViews>
  <sheetFormatPr defaultRowHeight="15"/>
  <cols>
    <col min="1" max="1" width="16.140625" bestFit="1" customWidth="1"/>
    <col min="2" max="2" width="61.85546875" bestFit="1" customWidth="1"/>
    <col min="3" max="3" width="23.140625" bestFit="1" customWidth="1"/>
    <col min="4" max="4" width="28.140625" bestFit="1" customWidth="1"/>
  </cols>
  <sheetData>
    <row r="1" spans="1:4">
      <c r="A1" s="167"/>
      <c r="B1" s="167"/>
      <c r="C1" s="167"/>
      <c r="D1" s="167"/>
    </row>
    <row r="2" spans="1:4">
      <c r="A2" s="167"/>
      <c r="B2" s="167"/>
      <c r="C2" s="167"/>
      <c r="D2" s="167"/>
    </row>
    <row r="3" spans="1:4">
      <c r="A3" s="166" t="s">
        <v>0</v>
      </c>
      <c r="B3" s="166"/>
      <c r="C3" s="166"/>
      <c r="D3" s="166"/>
    </row>
    <row r="4" spans="1:4">
      <c r="A4" s="175" t="s">
        <v>137</v>
      </c>
      <c r="B4" s="175"/>
      <c r="C4" s="175"/>
      <c r="D4" s="175"/>
    </row>
    <row r="5" spans="1:4">
      <c r="A5" s="175" t="s">
        <v>135</v>
      </c>
      <c r="B5" s="175"/>
      <c r="C5" s="175"/>
      <c r="D5" s="175"/>
    </row>
    <row r="6" spans="1:4">
      <c r="A6" s="175" t="s">
        <v>136</v>
      </c>
      <c r="B6" s="175"/>
      <c r="C6" s="175"/>
      <c r="D6" s="175"/>
    </row>
    <row r="7" spans="1:4">
      <c r="A7" s="166" t="s">
        <v>1</v>
      </c>
      <c r="B7" s="166"/>
      <c r="C7" s="166"/>
      <c r="D7" s="166"/>
    </row>
    <row r="8" spans="1:4">
      <c r="A8" s="4" t="s">
        <v>2</v>
      </c>
      <c r="B8" s="173" t="s">
        <v>3</v>
      </c>
      <c r="C8" s="173"/>
      <c r="D8" s="6"/>
    </row>
    <row r="9" spans="1:4">
      <c r="A9" s="4" t="s">
        <v>4</v>
      </c>
      <c r="B9" s="173" t="s">
        <v>5</v>
      </c>
      <c r="C9" s="173"/>
      <c r="D9" s="7" t="s">
        <v>6</v>
      </c>
    </row>
    <row r="10" spans="1:4">
      <c r="A10" s="4" t="s">
        <v>7</v>
      </c>
      <c r="B10" s="173" t="s">
        <v>8</v>
      </c>
      <c r="C10" s="173"/>
      <c r="D10" s="8"/>
    </row>
    <row r="11" spans="1:4">
      <c r="A11" s="4" t="s">
        <v>9</v>
      </c>
      <c r="B11" s="173" t="s">
        <v>10</v>
      </c>
      <c r="C11" s="173"/>
      <c r="D11" s="8" t="s">
        <v>11</v>
      </c>
    </row>
    <row r="12" spans="1:4">
      <c r="A12" s="166" t="s">
        <v>12</v>
      </c>
      <c r="B12" s="166"/>
      <c r="C12" s="166"/>
      <c r="D12" s="166"/>
    </row>
    <row r="13" spans="1:4">
      <c r="A13" s="5"/>
      <c r="B13" s="178" t="s">
        <v>13</v>
      </c>
      <c r="C13" s="178"/>
      <c r="D13" s="96" t="s">
        <v>131</v>
      </c>
    </row>
    <row r="14" spans="1:4">
      <c r="A14" s="5"/>
      <c r="B14" s="178" t="s">
        <v>15</v>
      </c>
      <c r="C14" s="178"/>
      <c r="D14" s="8" t="s">
        <v>16</v>
      </c>
    </row>
    <row r="15" spans="1:4">
      <c r="A15" s="5"/>
      <c r="B15" s="178" t="s">
        <v>17</v>
      </c>
      <c r="C15" s="178"/>
      <c r="D15" s="93" t="s">
        <v>132</v>
      </c>
    </row>
    <row r="16" spans="1:4">
      <c r="A16" s="166" t="s">
        <v>19</v>
      </c>
      <c r="B16" s="166"/>
      <c r="C16" s="166"/>
      <c r="D16" s="166"/>
    </row>
    <row r="17" spans="1:4">
      <c r="A17" s="175" t="s">
        <v>20</v>
      </c>
      <c r="B17" s="175"/>
      <c r="C17" s="175"/>
      <c r="D17" s="175"/>
    </row>
    <row r="18" spans="1:4">
      <c r="A18" s="177" t="s">
        <v>21</v>
      </c>
      <c r="B18" s="177"/>
      <c r="C18" s="177"/>
      <c r="D18" s="10"/>
    </row>
    <row r="19" spans="1:4">
      <c r="A19" s="4">
        <v>1</v>
      </c>
      <c r="B19" s="5" t="s">
        <v>22</v>
      </c>
      <c r="C19" s="5"/>
      <c r="D19" s="4" t="str">
        <f>D13</f>
        <v>Técnico em Refrigeração</v>
      </c>
    </row>
    <row r="20" spans="1:4">
      <c r="A20" s="4">
        <v>2</v>
      </c>
      <c r="B20" s="5" t="s">
        <v>23</v>
      </c>
      <c r="C20" s="5"/>
      <c r="D20" s="4" t="s">
        <v>133</v>
      </c>
    </row>
    <row r="21" spans="1:4">
      <c r="A21" s="4">
        <v>3</v>
      </c>
      <c r="B21" s="5" t="s">
        <v>25</v>
      </c>
      <c r="C21" s="5"/>
      <c r="D21" s="11"/>
    </row>
    <row r="22" spans="1:4">
      <c r="A22" s="4">
        <v>4</v>
      </c>
      <c r="B22" s="5" t="s">
        <v>26</v>
      </c>
      <c r="C22" s="5"/>
      <c r="D22" s="4" t="str">
        <f>D19</f>
        <v>Técnico em Refrigeração</v>
      </c>
    </row>
    <row r="23" spans="1:4">
      <c r="A23" s="4">
        <v>5</v>
      </c>
      <c r="B23" s="5" t="s">
        <v>27</v>
      </c>
      <c r="C23" s="5"/>
      <c r="D23" s="6"/>
    </row>
    <row r="24" spans="1:4">
      <c r="A24" s="172" t="s">
        <v>28</v>
      </c>
      <c r="B24" s="172"/>
      <c r="C24" s="172"/>
      <c r="D24" s="172"/>
    </row>
    <row r="25" spans="1:4">
      <c r="A25" s="10">
        <v>1</v>
      </c>
      <c r="B25" s="12" t="s">
        <v>29</v>
      </c>
      <c r="C25" s="12"/>
      <c r="D25" s="12"/>
    </row>
    <row r="26" spans="1:4">
      <c r="A26" s="4" t="s">
        <v>2</v>
      </c>
      <c r="B26" s="5" t="s">
        <v>30</v>
      </c>
      <c r="C26" s="4"/>
      <c r="D26" s="11"/>
    </row>
    <row r="27" spans="1:4">
      <c r="A27" s="4" t="s">
        <v>4</v>
      </c>
      <c r="B27" s="5" t="s">
        <v>31</v>
      </c>
      <c r="C27" s="7"/>
      <c r="D27" s="11">
        <f>C27*D26</f>
        <v>0</v>
      </c>
    </row>
    <row r="28" spans="1:4">
      <c r="A28" s="4" t="s">
        <v>7</v>
      </c>
      <c r="B28" s="5" t="s">
        <v>32</v>
      </c>
      <c r="C28" s="7"/>
      <c r="D28" s="11"/>
    </row>
    <row r="29" spans="1:4">
      <c r="A29" s="4" t="s">
        <v>9</v>
      </c>
      <c r="B29" s="5" t="s">
        <v>33</v>
      </c>
      <c r="C29" s="7"/>
      <c r="D29" s="11"/>
    </row>
    <row r="30" spans="1:4">
      <c r="A30" s="4" t="s">
        <v>34</v>
      </c>
      <c r="B30" s="5" t="s">
        <v>35</v>
      </c>
      <c r="C30" s="7"/>
      <c r="D30" s="11"/>
    </row>
    <row r="31" spans="1:4">
      <c r="A31" s="4" t="s">
        <v>36</v>
      </c>
      <c r="B31" s="5" t="s">
        <v>37</v>
      </c>
      <c r="C31" s="7"/>
      <c r="D31" s="11"/>
    </row>
    <row r="32" spans="1:4">
      <c r="A32" s="4" t="s">
        <v>38</v>
      </c>
      <c r="B32" s="5" t="s">
        <v>39</v>
      </c>
      <c r="C32" s="7"/>
      <c r="D32" s="11"/>
    </row>
    <row r="33" spans="1:5">
      <c r="A33" s="10"/>
      <c r="B33" s="12" t="s">
        <v>40</v>
      </c>
      <c r="C33" s="13"/>
      <c r="D33" s="14">
        <f>SUM(D26:D32)</f>
        <v>0</v>
      </c>
    </row>
    <row r="34" spans="1:5">
      <c r="A34" s="176" t="s">
        <v>41</v>
      </c>
      <c r="B34" s="176"/>
      <c r="C34" s="176"/>
      <c r="D34" s="176"/>
    </row>
    <row r="35" spans="1:5">
      <c r="A35" s="175" t="s">
        <v>42</v>
      </c>
      <c r="B35" s="175"/>
      <c r="C35" s="175"/>
      <c r="D35" s="175"/>
    </row>
    <row r="36" spans="1:5">
      <c r="A36" s="15" t="s">
        <v>43</v>
      </c>
      <c r="B36" s="12" t="s">
        <v>44</v>
      </c>
      <c r="C36" s="12"/>
      <c r="D36" s="10"/>
    </row>
    <row r="37" spans="1:5">
      <c r="A37" s="4" t="s">
        <v>2</v>
      </c>
      <c r="B37" s="5" t="s">
        <v>45</v>
      </c>
      <c r="C37" s="7">
        <v>8.3299999999999999E-2</v>
      </c>
      <c r="D37" s="11">
        <f>(D33)*(C37)</f>
        <v>0</v>
      </c>
    </row>
    <row r="38" spans="1:5">
      <c r="A38" s="4" t="s">
        <v>4</v>
      </c>
      <c r="B38" s="16" t="s">
        <v>46</v>
      </c>
      <c r="C38" s="7">
        <v>0.121</v>
      </c>
      <c r="D38" s="11">
        <f>(D33) *(C38)</f>
        <v>0</v>
      </c>
      <c r="E38" t="s">
        <v>336</v>
      </c>
    </row>
    <row r="39" spans="1:5">
      <c r="A39" s="167" t="s">
        <v>40</v>
      </c>
      <c r="B39" s="167"/>
      <c r="C39" s="17"/>
      <c r="D39" s="11">
        <f>SUM(D37:D38)</f>
        <v>0</v>
      </c>
    </row>
    <row r="40" spans="1:5">
      <c r="A40" s="4" t="s">
        <v>7</v>
      </c>
      <c r="B40" s="3" t="s">
        <v>47</v>
      </c>
      <c r="C40" s="17"/>
      <c r="D40" s="11">
        <f>(C52)*(D39)</f>
        <v>0</v>
      </c>
    </row>
    <row r="41" spans="1:5">
      <c r="A41" s="169" t="s">
        <v>40</v>
      </c>
      <c r="B41" s="169"/>
      <c r="C41" s="13"/>
      <c r="D41" s="14">
        <f>SUM(D39:D40)</f>
        <v>0</v>
      </c>
    </row>
    <row r="42" spans="1:5">
      <c r="A42" s="175" t="s">
        <v>48</v>
      </c>
      <c r="B42" s="175"/>
      <c r="C42" s="175"/>
      <c r="D42" s="175"/>
    </row>
    <row r="43" spans="1:5">
      <c r="A43" s="10" t="s">
        <v>49</v>
      </c>
      <c r="B43" s="12" t="s">
        <v>50</v>
      </c>
      <c r="C43" s="13"/>
      <c r="D43" s="14"/>
    </row>
    <row r="44" spans="1:5">
      <c r="A44" s="4" t="s">
        <v>2</v>
      </c>
      <c r="B44" s="5" t="s">
        <v>51</v>
      </c>
      <c r="C44" s="94">
        <v>0.2</v>
      </c>
      <c r="D44" s="11">
        <f>(D33)*(C44)</f>
        <v>0</v>
      </c>
      <c r="E44" t="s">
        <v>341</v>
      </c>
    </row>
    <row r="45" spans="1:5">
      <c r="A45" s="4" t="s">
        <v>4</v>
      </c>
      <c r="B45" s="5" t="s">
        <v>52</v>
      </c>
      <c r="C45" s="7">
        <v>2.5000000000000001E-2</v>
      </c>
      <c r="D45" s="11">
        <f>(D33)*(C45)</f>
        <v>0</v>
      </c>
    </row>
    <row r="46" spans="1:5">
      <c r="A46" s="4" t="s">
        <v>7</v>
      </c>
      <c r="B46" s="5" t="s">
        <v>53</v>
      </c>
      <c r="C46" s="7"/>
      <c r="D46" s="11">
        <f>(D33)*(C46)</f>
        <v>0</v>
      </c>
    </row>
    <row r="47" spans="1:5">
      <c r="A47" s="4" t="s">
        <v>9</v>
      </c>
      <c r="B47" s="5" t="s">
        <v>54</v>
      </c>
      <c r="C47" s="7">
        <v>1.4999999999999999E-2</v>
      </c>
      <c r="D47" s="11">
        <f>(D33)*(C47)</f>
        <v>0</v>
      </c>
    </row>
    <row r="48" spans="1:5">
      <c r="A48" s="4" t="s">
        <v>34</v>
      </c>
      <c r="B48" s="5" t="s">
        <v>55</v>
      </c>
      <c r="C48" s="7">
        <v>0.01</v>
      </c>
      <c r="D48" s="11">
        <f>(D33)*(C48)</f>
        <v>0</v>
      </c>
    </row>
    <row r="49" spans="1:4">
      <c r="A49" s="4" t="s">
        <v>36</v>
      </c>
      <c r="B49" s="5" t="s">
        <v>56</v>
      </c>
      <c r="C49" s="7">
        <v>6.0000000000000001E-3</v>
      </c>
      <c r="D49" s="11">
        <f>(D33)*(C49)</f>
        <v>0</v>
      </c>
    </row>
    <row r="50" spans="1:4">
      <c r="A50" s="4" t="s">
        <v>38</v>
      </c>
      <c r="B50" s="5" t="s">
        <v>57</v>
      </c>
      <c r="C50" s="7">
        <v>2E-3</v>
      </c>
      <c r="D50" s="11">
        <f>(D33)*(C50)</f>
        <v>0</v>
      </c>
    </row>
    <row r="51" spans="1:4">
      <c r="A51" s="4" t="s">
        <v>58</v>
      </c>
      <c r="B51" s="5" t="s">
        <v>59</v>
      </c>
      <c r="C51" s="7">
        <v>0.08</v>
      </c>
      <c r="D51" s="11">
        <f>(D33)*(C51)</f>
        <v>0</v>
      </c>
    </row>
    <row r="52" spans="1:4">
      <c r="A52" s="169" t="s">
        <v>40</v>
      </c>
      <c r="B52" s="169"/>
      <c r="C52" s="13">
        <f>SUM(C44:C51)</f>
        <v>0.33800000000000002</v>
      </c>
      <c r="D52" s="14">
        <f>SUM(D44:D51)</f>
        <v>0</v>
      </c>
    </row>
    <row r="53" spans="1:4">
      <c r="A53" s="175" t="s">
        <v>60</v>
      </c>
      <c r="B53" s="175"/>
      <c r="C53" s="175"/>
      <c r="D53" s="175"/>
    </row>
    <row r="54" spans="1:4">
      <c r="A54" s="10" t="s">
        <v>61</v>
      </c>
      <c r="B54" s="12" t="s">
        <v>44</v>
      </c>
      <c r="C54" s="13"/>
      <c r="D54" s="14"/>
    </row>
    <row r="55" spans="1:4">
      <c r="A55" s="4" t="s">
        <v>2</v>
      </c>
      <c r="B55" s="5" t="s">
        <v>62</v>
      </c>
      <c r="C55" s="18"/>
      <c r="D55" s="11">
        <v>0</v>
      </c>
    </row>
    <row r="56" spans="1:4">
      <c r="A56" s="4" t="s">
        <v>4</v>
      </c>
      <c r="B56" s="5" t="s">
        <v>63</v>
      </c>
      <c r="C56" s="18"/>
      <c r="D56" s="11">
        <f>(C56*21)</f>
        <v>0</v>
      </c>
    </row>
    <row r="57" spans="1:4">
      <c r="A57" s="4" t="s">
        <v>7</v>
      </c>
      <c r="B57" s="5" t="s">
        <v>64</v>
      </c>
      <c r="C57" s="7"/>
      <c r="D57" s="11"/>
    </row>
    <row r="58" spans="1:4">
      <c r="A58" s="4" t="s">
        <v>9</v>
      </c>
      <c r="B58" s="5" t="s">
        <v>65</v>
      </c>
      <c r="C58" s="18"/>
      <c r="D58" s="11"/>
    </row>
    <row r="59" spans="1:4">
      <c r="A59" s="4" t="s">
        <v>34</v>
      </c>
      <c r="B59" s="5" t="s">
        <v>66</v>
      </c>
      <c r="C59" s="18"/>
      <c r="D59" s="11"/>
    </row>
    <row r="60" spans="1:4">
      <c r="A60" s="169" t="s">
        <v>40</v>
      </c>
      <c r="B60" s="169"/>
      <c r="C60" s="13"/>
      <c r="D60" s="14"/>
    </row>
    <row r="61" spans="1:4">
      <c r="A61" s="172" t="s">
        <v>67</v>
      </c>
      <c r="B61" s="172"/>
      <c r="C61" s="172"/>
      <c r="D61" s="172"/>
    </row>
    <row r="62" spans="1:4">
      <c r="A62" s="19"/>
      <c r="B62" s="20" t="s">
        <v>44</v>
      </c>
      <c r="C62" s="21"/>
      <c r="D62" s="22"/>
    </row>
    <row r="63" spans="1:4">
      <c r="A63" s="4" t="s">
        <v>43</v>
      </c>
      <c r="B63" s="5" t="s">
        <v>68</v>
      </c>
      <c r="C63" s="7"/>
      <c r="D63" s="11">
        <f>D41</f>
        <v>0</v>
      </c>
    </row>
    <row r="64" spans="1:4">
      <c r="A64" s="4" t="s">
        <v>49</v>
      </c>
      <c r="B64" s="5" t="s">
        <v>50</v>
      </c>
      <c r="C64" s="7"/>
      <c r="D64" s="11">
        <f>D52</f>
        <v>0</v>
      </c>
    </row>
    <row r="65" spans="1:5">
      <c r="A65" s="4" t="s">
        <v>61</v>
      </c>
      <c r="B65" s="5" t="s">
        <v>44</v>
      </c>
      <c r="C65" s="7"/>
      <c r="D65" s="11">
        <f>D60</f>
        <v>0</v>
      </c>
    </row>
    <row r="66" spans="1:5">
      <c r="A66" s="169" t="s">
        <v>40</v>
      </c>
      <c r="B66" s="169"/>
      <c r="C66" s="21"/>
      <c r="D66" s="14">
        <f>SUM(D63:D65)</f>
        <v>0</v>
      </c>
    </row>
    <row r="67" spans="1:5">
      <c r="A67" s="172" t="s">
        <v>69</v>
      </c>
      <c r="B67" s="172"/>
      <c r="C67" s="172"/>
      <c r="D67" s="172"/>
    </row>
    <row r="68" spans="1:5">
      <c r="A68" s="23">
        <v>3</v>
      </c>
      <c r="B68" s="24" t="s">
        <v>50</v>
      </c>
      <c r="C68" s="24"/>
      <c r="D68" s="24"/>
    </row>
    <row r="69" spans="1:5">
      <c r="A69" s="4" t="s">
        <v>2</v>
      </c>
      <c r="B69" s="25" t="s">
        <v>70</v>
      </c>
      <c r="C69" s="7"/>
      <c r="D69" s="26">
        <f>((D33/12)*(30/30)*0.05)</f>
        <v>0</v>
      </c>
    </row>
    <row r="70" spans="1:5">
      <c r="A70" s="4" t="s">
        <v>4</v>
      </c>
      <c r="B70" s="25" t="s">
        <v>71</v>
      </c>
      <c r="C70" s="7"/>
      <c r="D70" s="26">
        <f>C70*D69</f>
        <v>0</v>
      </c>
    </row>
    <row r="71" spans="1:5">
      <c r="A71" s="4" t="s">
        <v>7</v>
      </c>
      <c r="B71" s="27" t="s">
        <v>72</v>
      </c>
      <c r="C71" s="7">
        <v>0</v>
      </c>
      <c r="D71" s="26">
        <f>(D33)*(C71)</f>
        <v>0</v>
      </c>
      <c r="E71" t="s">
        <v>338</v>
      </c>
    </row>
    <row r="72" spans="1:5">
      <c r="A72" s="4" t="s">
        <v>9</v>
      </c>
      <c r="B72" s="25" t="s">
        <v>73</v>
      </c>
      <c r="C72" s="7"/>
      <c r="D72" s="26">
        <f>((D33/30*7)/12)</f>
        <v>0</v>
      </c>
    </row>
    <row r="73" spans="1:5">
      <c r="A73" s="4" t="s">
        <v>34</v>
      </c>
      <c r="B73" s="28" t="s">
        <v>74</v>
      </c>
      <c r="C73" s="7"/>
      <c r="D73" s="26">
        <f>C73*D72</f>
        <v>0</v>
      </c>
    </row>
    <row r="74" spans="1:5">
      <c r="A74" s="4" t="s">
        <v>36</v>
      </c>
      <c r="B74" s="27" t="s">
        <v>75</v>
      </c>
      <c r="C74" s="7"/>
      <c r="D74" s="26">
        <f>(D33)*(C74)</f>
        <v>0</v>
      </c>
    </row>
    <row r="75" spans="1:5">
      <c r="A75" s="169" t="s">
        <v>40</v>
      </c>
      <c r="B75" s="169"/>
      <c r="C75" s="13"/>
      <c r="D75" s="14">
        <f>SUM(D69:D74)</f>
        <v>0</v>
      </c>
    </row>
    <row r="76" spans="1:5">
      <c r="A76" s="172" t="s">
        <v>76</v>
      </c>
      <c r="B76" s="172"/>
      <c r="C76" s="172"/>
      <c r="D76" s="172"/>
    </row>
    <row r="77" spans="1:5">
      <c r="A77" s="175" t="s">
        <v>77</v>
      </c>
      <c r="B77" s="175"/>
      <c r="C77" s="175"/>
      <c r="D77" s="175"/>
    </row>
    <row r="78" spans="1:5">
      <c r="A78" s="29" t="s">
        <v>78</v>
      </c>
      <c r="B78" s="12" t="s">
        <v>79</v>
      </c>
      <c r="C78" s="10"/>
      <c r="D78" s="10"/>
    </row>
    <row r="79" spans="1:5">
      <c r="A79" s="4" t="s">
        <v>2</v>
      </c>
      <c r="B79" s="5" t="s">
        <v>80</v>
      </c>
      <c r="C79" s="17"/>
      <c r="D79" s="30">
        <f>(D33)*(C79)</f>
        <v>0</v>
      </c>
    </row>
    <row r="80" spans="1:5">
      <c r="A80" s="4" t="s">
        <v>4</v>
      </c>
      <c r="B80" s="5" t="s">
        <v>81</v>
      </c>
      <c r="C80" s="7"/>
      <c r="D80" s="30">
        <f>(((D33/30)*2.96)/12)</f>
        <v>0</v>
      </c>
    </row>
    <row r="81" spans="1:4">
      <c r="A81" s="4" t="s">
        <v>7</v>
      </c>
      <c r="B81" s="5" t="s">
        <v>82</v>
      </c>
      <c r="C81" s="7"/>
      <c r="D81" s="30">
        <f>(((D33/30)*5)/12)*0.015</f>
        <v>0</v>
      </c>
    </row>
    <row r="82" spans="1:4">
      <c r="A82" s="4" t="s">
        <v>9</v>
      </c>
      <c r="B82" s="5" t="s">
        <v>83</v>
      </c>
      <c r="C82" s="7"/>
      <c r="D82" s="30">
        <f>(((D33/30)*15)/12)*0.0078</f>
        <v>0</v>
      </c>
    </row>
    <row r="83" spans="1:4">
      <c r="A83" s="4" t="s">
        <v>34</v>
      </c>
      <c r="B83" s="5" t="s">
        <v>84</v>
      </c>
      <c r="C83" s="7"/>
      <c r="D83" s="11">
        <f>(((D33+1/3*D33)/12)*(4/12))*0.02</f>
        <v>0</v>
      </c>
    </row>
    <row r="84" spans="1:4">
      <c r="A84" s="4" t="s">
        <v>36</v>
      </c>
      <c r="B84" s="5" t="s">
        <v>85</v>
      </c>
      <c r="C84" s="7"/>
      <c r="D84" s="30">
        <f>((D33/30)*(5)/12)</f>
        <v>0</v>
      </c>
    </row>
    <row r="85" spans="1:4">
      <c r="A85" s="167" t="s">
        <v>40</v>
      </c>
      <c r="B85" s="167"/>
      <c r="C85" s="17"/>
      <c r="D85" s="11">
        <f>SUM(D79:D84)</f>
        <v>0</v>
      </c>
    </row>
    <row r="86" spans="1:4">
      <c r="A86" s="4" t="s">
        <v>38</v>
      </c>
      <c r="B86" s="3" t="s">
        <v>86</v>
      </c>
      <c r="C86" s="17"/>
      <c r="D86" s="11">
        <f>(C52)*(D85)</f>
        <v>0</v>
      </c>
    </row>
    <row r="87" spans="1:4">
      <c r="A87" s="169" t="s">
        <v>40</v>
      </c>
      <c r="B87" s="169"/>
      <c r="C87" s="13"/>
      <c r="D87" s="14">
        <f>SUM(D85:D86)</f>
        <v>0</v>
      </c>
    </row>
    <row r="88" spans="1:4">
      <c r="A88" s="175" t="s">
        <v>87</v>
      </c>
      <c r="B88" s="175"/>
      <c r="C88" s="175"/>
      <c r="D88" s="175"/>
    </row>
    <row r="89" spans="1:4">
      <c r="A89" s="15" t="s">
        <v>88</v>
      </c>
      <c r="B89" s="12" t="s">
        <v>89</v>
      </c>
      <c r="C89" s="10"/>
      <c r="D89" s="10"/>
    </row>
    <row r="90" spans="1:4">
      <c r="A90" s="4" t="s">
        <v>2</v>
      </c>
      <c r="B90" s="5" t="s">
        <v>90</v>
      </c>
      <c r="C90" s="7"/>
      <c r="D90" s="11">
        <v>0</v>
      </c>
    </row>
    <row r="91" spans="1:4">
      <c r="A91" s="167" t="s">
        <v>40</v>
      </c>
      <c r="B91" s="167"/>
      <c r="C91" s="17"/>
      <c r="D91" s="11">
        <f>SUM(D89:D90)</f>
        <v>0</v>
      </c>
    </row>
    <row r="92" spans="1:4">
      <c r="A92" s="4" t="s">
        <v>4</v>
      </c>
      <c r="B92" s="3" t="s">
        <v>91</v>
      </c>
      <c r="C92" s="17"/>
      <c r="D92" s="11">
        <f>(C104)*(D91)</f>
        <v>0</v>
      </c>
    </row>
    <row r="93" spans="1:4">
      <c r="A93" s="169" t="s">
        <v>40</v>
      </c>
      <c r="B93" s="169"/>
      <c r="C93" s="13"/>
      <c r="D93" s="31">
        <v>0</v>
      </c>
    </row>
    <row r="94" spans="1:4">
      <c r="A94" s="172" t="s">
        <v>92</v>
      </c>
      <c r="B94" s="172"/>
      <c r="C94" s="172"/>
      <c r="D94" s="172"/>
    </row>
    <row r="95" spans="1:4">
      <c r="A95" s="19">
        <v>4</v>
      </c>
      <c r="B95" s="20" t="s">
        <v>44</v>
      </c>
      <c r="C95" s="21"/>
      <c r="D95" s="22"/>
    </row>
    <row r="96" spans="1:4">
      <c r="A96" s="4" t="s">
        <v>78</v>
      </c>
      <c r="B96" s="5" t="s">
        <v>81</v>
      </c>
      <c r="C96" s="7"/>
      <c r="D96" s="11">
        <f>D87</f>
        <v>0</v>
      </c>
    </row>
    <row r="97" spans="1:4">
      <c r="A97" s="4" t="s">
        <v>88</v>
      </c>
      <c r="B97" s="5" t="s">
        <v>89</v>
      </c>
      <c r="C97" s="7"/>
      <c r="D97" s="11">
        <f>D90</f>
        <v>0</v>
      </c>
    </row>
    <row r="98" spans="1:4">
      <c r="A98" s="169" t="s">
        <v>40</v>
      </c>
      <c r="B98" s="169"/>
      <c r="C98" s="21"/>
      <c r="D98" s="14">
        <f>SUM(D96:D97)</f>
        <v>0</v>
      </c>
    </row>
    <row r="99" spans="1:4">
      <c r="A99" s="172" t="s">
        <v>93</v>
      </c>
      <c r="B99" s="172"/>
      <c r="C99" s="172"/>
      <c r="D99" s="172"/>
    </row>
    <row r="100" spans="1:4">
      <c r="A100" s="29" t="s">
        <v>18</v>
      </c>
      <c r="B100" s="12" t="s">
        <v>94</v>
      </c>
      <c r="C100" s="10"/>
      <c r="D100" s="10"/>
    </row>
    <row r="101" spans="1:4">
      <c r="A101" s="32" t="s">
        <v>2</v>
      </c>
      <c r="B101" s="5" t="s">
        <v>95</v>
      </c>
      <c r="C101" s="7"/>
      <c r="D101" s="11"/>
    </row>
    <row r="102" spans="1:4">
      <c r="A102" s="32" t="s">
        <v>4</v>
      </c>
      <c r="B102" s="5" t="s">
        <v>96</v>
      </c>
      <c r="C102" s="7"/>
      <c r="D102" s="11"/>
    </row>
    <row r="103" spans="1:4">
      <c r="A103" s="32" t="s">
        <v>7</v>
      </c>
      <c r="B103" s="5" t="s">
        <v>97</v>
      </c>
      <c r="C103" s="7"/>
      <c r="D103" s="11"/>
    </row>
    <row r="104" spans="1:4">
      <c r="A104" s="4" t="s">
        <v>9</v>
      </c>
      <c r="B104" s="5" t="s">
        <v>39</v>
      </c>
      <c r="C104" s="7"/>
      <c r="D104" s="30"/>
    </row>
    <row r="105" spans="1:4">
      <c r="A105" s="169" t="s">
        <v>40</v>
      </c>
      <c r="B105" s="169"/>
      <c r="C105" s="13"/>
      <c r="D105" s="14">
        <f>SUM(D101:D104)</f>
        <v>0</v>
      </c>
    </row>
    <row r="106" spans="1:4">
      <c r="A106" s="172" t="s">
        <v>98</v>
      </c>
      <c r="B106" s="172"/>
      <c r="C106" s="172"/>
      <c r="D106" s="172"/>
    </row>
    <row r="107" spans="1:4">
      <c r="A107" s="33" t="s">
        <v>99</v>
      </c>
      <c r="B107" s="24" t="s">
        <v>100</v>
      </c>
      <c r="C107" s="4"/>
      <c r="D107" s="4"/>
    </row>
    <row r="108" spans="1:4">
      <c r="A108" s="5" t="s">
        <v>2</v>
      </c>
      <c r="B108" s="5" t="s">
        <v>101</v>
      </c>
      <c r="C108" s="7"/>
      <c r="D108" s="30">
        <f>(D124)*(C108)</f>
        <v>0</v>
      </c>
    </row>
    <row r="109" spans="1:4">
      <c r="A109" s="5" t="s">
        <v>4</v>
      </c>
      <c r="B109" s="5" t="s">
        <v>102</v>
      </c>
      <c r="C109" s="34"/>
      <c r="D109" s="30">
        <f>(D108+D124)*(C109)</f>
        <v>0</v>
      </c>
    </row>
    <row r="110" spans="1:4">
      <c r="A110" s="5" t="s">
        <v>7</v>
      </c>
      <c r="B110" s="5" t="s">
        <v>103</v>
      </c>
      <c r="C110" s="34"/>
      <c r="D110" s="30"/>
    </row>
    <row r="111" spans="1:4">
      <c r="A111" s="5" t="s">
        <v>104</v>
      </c>
      <c r="B111" s="5" t="s">
        <v>105</v>
      </c>
      <c r="C111" s="7"/>
      <c r="D111" s="30">
        <f>(D108+D109+D124)/(1-(C114+C111))*(C111)</f>
        <v>0</v>
      </c>
    </row>
    <row r="112" spans="1:4">
      <c r="A112" s="5"/>
      <c r="B112" s="5" t="s">
        <v>106</v>
      </c>
      <c r="C112" s="7"/>
      <c r="D112" s="30">
        <f>(D108+D109+D124)/(1-(C111+C114))*(C112)</f>
        <v>0</v>
      </c>
    </row>
    <row r="113" spans="1:5">
      <c r="A113" s="5"/>
      <c r="B113" s="95" t="s">
        <v>334</v>
      </c>
      <c r="C113" s="7"/>
      <c r="D113" s="30">
        <f>(D108+D109+D124)/(1-(C111+C114))*(C113)</f>
        <v>0</v>
      </c>
      <c r="E113" t="s">
        <v>333</v>
      </c>
    </row>
    <row r="114" spans="1:5">
      <c r="A114" s="5" t="s">
        <v>107</v>
      </c>
      <c r="B114" s="5" t="s">
        <v>108</v>
      </c>
      <c r="C114" s="7"/>
      <c r="D114" s="30">
        <f>(D108+D109+D124)/(1-(C114+C111))*(C114)</f>
        <v>0</v>
      </c>
    </row>
    <row r="115" spans="1:5">
      <c r="A115" s="169" t="s">
        <v>40</v>
      </c>
      <c r="B115" s="169"/>
      <c r="C115" s="13"/>
      <c r="D115" s="14">
        <f>D114+D111+D109+D108</f>
        <v>0</v>
      </c>
    </row>
    <row r="116" spans="1:5">
      <c r="A116" s="35"/>
      <c r="B116" s="36"/>
      <c r="C116" s="37"/>
      <c r="D116" s="38"/>
    </row>
    <row r="117" spans="1:5">
      <c r="A117" s="165" t="s">
        <v>109</v>
      </c>
      <c r="B117" s="165"/>
      <c r="C117" s="165"/>
      <c r="D117" s="165"/>
    </row>
    <row r="118" spans="1:5">
      <c r="A118" s="165" t="s">
        <v>110</v>
      </c>
      <c r="B118" s="165"/>
      <c r="C118" s="165"/>
      <c r="D118" s="165"/>
    </row>
    <row r="119" spans="1:5">
      <c r="A119" s="173" t="s">
        <v>111</v>
      </c>
      <c r="B119" s="173"/>
      <c r="C119" s="39"/>
      <c r="D119" s="30">
        <f>D33</f>
        <v>0</v>
      </c>
    </row>
    <row r="120" spans="1:5">
      <c r="A120" s="173" t="s">
        <v>112</v>
      </c>
      <c r="B120" s="173"/>
      <c r="C120" s="40"/>
      <c r="D120" s="30">
        <f>D66</f>
        <v>0</v>
      </c>
    </row>
    <row r="121" spans="1:5">
      <c r="A121" s="173" t="s">
        <v>113</v>
      </c>
      <c r="B121" s="173"/>
      <c r="C121" s="40"/>
      <c r="D121" s="30">
        <f>D75</f>
        <v>0</v>
      </c>
    </row>
    <row r="122" spans="1:5">
      <c r="A122" s="173" t="s">
        <v>114</v>
      </c>
      <c r="B122" s="173"/>
      <c r="C122" s="39"/>
      <c r="D122" s="30">
        <f>D98</f>
        <v>0</v>
      </c>
    </row>
    <row r="123" spans="1:5">
      <c r="A123" s="173" t="s">
        <v>115</v>
      </c>
      <c r="B123" s="173"/>
      <c r="C123" s="39"/>
      <c r="D123" s="30">
        <f>D105</f>
        <v>0</v>
      </c>
    </row>
    <row r="124" spans="1:5">
      <c r="A124" s="173" t="s">
        <v>116</v>
      </c>
      <c r="B124" s="173"/>
      <c r="C124" s="39"/>
      <c r="D124" s="30">
        <f>SUM(D119:D123)</f>
        <v>0</v>
      </c>
    </row>
    <row r="125" spans="1:5">
      <c r="A125" s="174" t="s">
        <v>117</v>
      </c>
      <c r="B125" s="174"/>
      <c r="C125" s="39"/>
      <c r="D125" s="30">
        <f>D115</f>
        <v>0</v>
      </c>
    </row>
    <row r="126" spans="1:5">
      <c r="A126" s="171" t="s">
        <v>118</v>
      </c>
      <c r="B126" s="171"/>
      <c r="C126" s="12"/>
      <c r="D126" s="41">
        <f xml:space="preserve"> SUM(D124:D125)</f>
        <v>0</v>
      </c>
    </row>
    <row r="127" spans="1:5">
      <c r="A127" s="42"/>
      <c r="B127" s="42"/>
      <c r="C127" s="42"/>
      <c r="D127" s="43"/>
    </row>
    <row r="128" spans="1:5">
      <c r="A128" s="165" t="s">
        <v>119</v>
      </c>
      <c r="B128" s="165"/>
      <c r="C128" s="165"/>
      <c r="D128" s="165"/>
    </row>
    <row r="129" spans="1:4">
      <c r="A129" s="23" t="s">
        <v>120</v>
      </c>
      <c r="B129" s="23" t="s">
        <v>121</v>
      </c>
      <c r="C129" s="166" t="s">
        <v>122</v>
      </c>
      <c r="D129" s="166"/>
    </row>
    <row r="130" spans="1:4">
      <c r="A130" s="4"/>
      <c r="B130" s="18">
        <f>D126</f>
        <v>0</v>
      </c>
      <c r="C130" s="167">
        <v>1</v>
      </c>
      <c r="D130" s="167"/>
    </row>
    <row r="131" spans="1:4">
      <c r="A131" s="166" t="s">
        <v>123</v>
      </c>
      <c r="B131" s="166"/>
      <c r="C131" s="2" t="s">
        <v>124</v>
      </c>
      <c r="D131" s="44" t="s">
        <v>125</v>
      </c>
    </row>
    <row r="132" spans="1:4">
      <c r="A132" s="168">
        <f>(B130)*(C130)</f>
        <v>0</v>
      </c>
      <c r="B132" s="168"/>
      <c r="C132" s="1">
        <v>3</v>
      </c>
      <c r="D132" s="18">
        <f>(B130)*(C132)</f>
        <v>0</v>
      </c>
    </row>
    <row r="133" spans="1:4">
      <c r="A133" s="169" t="s">
        <v>126</v>
      </c>
      <c r="B133" s="169"/>
      <c r="C133" s="170"/>
      <c r="D133" s="170"/>
    </row>
    <row r="134" spans="1:4">
      <c r="A134" s="45"/>
      <c r="B134" s="46"/>
      <c r="C134" s="46"/>
      <c r="D134" s="46"/>
    </row>
    <row r="135" spans="1:4">
      <c r="A135" s="164" t="s">
        <v>127</v>
      </c>
      <c r="B135" s="164"/>
      <c r="C135" s="164"/>
      <c r="D135" s="164"/>
    </row>
    <row r="136" spans="1:4">
      <c r="A136" s="4" t="s">
        <v>2</v>
      </c>
      <c r="B136" s="5" t="s">
        <v>128</v>
      </c>
      <c r="C136" s="5"/>
      <c r="D136" s="18">
        <f>B130</f>
        <v>0</v>
      </c>
    </row>
    <row r="137" spans="1:4">
      <c r="A137" s="4" t="s">
        <v>4</v>
      </c>
      <c r="B137" s="5" t="s">
        <v>129</v>
      </c>
      <c r="C137" s="5"/>
      <c r="D137" s="47">
        <f>ROUNDDOWN(D136,2)*3</f>
        <v>0</v>
      </c>
    </row>
    <row r="138" spans="1:4">
      <c r="A138" s="4" t="s">
        <v>7</v>
      </c>
      <c r="B138" s="9" t="s">
        <v>130</v>
      </c>
      <c r="C138" s="5"/>
      <c r="D138" s="47">
        <f>D137*12</f>
        <v>0</v>
      </c>
    </row>
  </sheetData>
  <mergeCells count="62">
    <mergeCell ref="A6:D6"/>
    <mergeCell ref="A1:D1"/>
    <mergeCell ref="A2:D2"/>
    <mergeCell ref="A3:D3"/>
    <mergeCell ref="A4:D4"/>
    <mergeCell ref="A5:D5"/>
    <mergeCell ref="A18:C18"/>
    <mergeCell ref="A7:D7"/>
    <mergeCell ref="B8:C8"/>
    <mergeCell ref="B9:C9"/>
    <mergeCell ref="B10:C10"/>
    <mergeCell ref="B11:C11"/>
    <mergeCell ref="A12:D12"/>
    <mergeCell ref="B13:C13"/>
    <mergeCell ref="B14:C14"/>
    <mergeCell ref="B15:C15"/>
    <mergeCell ref="A16:D16"/>
    <mergeCell ref="A17:D17"/>
    <mergeCell ref="A67:D67"/>
    <mergeCell ref="A24:D24"/>
    <mergeCell ref="A34:D34"/>
    <mergeCell ref="A35:D35"/>
    <mergeCell ref="A39:B39"/>
    <mergeCell ref="A41:B41"/>
    <mergeCell ref="A42:D42"/>
    <mergeCell ref="A52:B52"/>
    <mergeCell ref="A53:D53"/>
    <mergeCell ref="A60:B60"/>
    <mergeCell ref="A61:D61"/>
    <mergeCell ref="A66:B66"/>
    <mergeCell ref="A105:B105"/>
    <mergeCell ref="A75:B75"/>
    <mergeCell ref="A76:D76"/>
    <mergeCell ref="A77:D77"/>
    <mergeCell ref="A85:B85"/>
    <mergeCell ref="A87:B87"/>
    <mergeCell ref="A88:D88"/>
    <mergeCell ref="A91:B91"/>
    <mergeCell ref="A93:B93"/>
    <mergeCell ref="A94:D94"/>
    <mergeCell ref="A98:B98"/>
    <mergeCell ref="A99:D99"/>
    <mergeCell ref="A126:B126"/>
    <mergeCell ref="A106:D106"/>
    <mergeCell ref="A115:B115"/>
    <mergeCell ref="A117:D117"/>
    <mergeCell ref="A118:D118"/>
    <mergeCell ref="A119:B119"/>
    <mergeCell ref="A120:B120"/>
    <mergeCell ref="A121:B121"/>
    <mergeCell ref="A122:B122"/>
    <mergeCell ref="A123:B123"/>
    <mergeCell ref="A124:B124"/>
    <mergeCell ref="A125:B125"/>
    <mergeCell ref="A135:D135"/>
    <mergeCell ref="A128:D128"/>
    <mergeCell ref="C129:D129"/>
    <mergeCell ref="C130:D130"/>
    <mergeCell ref="A131:B131"/>
    <mergeCell ref="A132:B132"/>
    <mergeCell ref="A133:B133"/>
    <mergeCell ref="C133:D133"/>
  </mergeCells>
  <pageMargins left="0.511811024" right="0.511811024" top="0.78740157499999996" bottom="0.78740157499999996" header="0.31496062000000002" footer="0.31496062000000002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2217-BCC2-4582-B80C-3EB3139C89B0}">
  <dimension ref="A1:E138"/>
  <sheetViews>
    <sheetView topLeftCell="A76" workbookViewId="0">
      <selection activeCell="E71" sqref="E71"/>
    </sheetView>
  </sheetViews>
  <sheetFormatPr defaultRowHeight="15"/>
  <cols>
    <col min="1" max="1" width="16.140625" bestFit="1" customWidth="1"/>
    <col min="2" max="2" width="61.85546875" bestFit="1" customWidth="1"/>
    <col min="3" max="3" width="23.140625" bestFit="1" customWidth="1"/>
    <col min="4" max="4" width="28.140625" bestFit="1" customWidth="1"/>
  </cols>
  <sheetData>
    <row r="1" spans="1:4">
      <c r="A1" s="167"/>
      <c r="B1" s="167"/>
      <c r="C1" s="167"/>
      <c r="D1" s="167"/>
    </row>
    <row r="2" spans="1:4">
      <c r="A2" s="167"/>
      <c r="B2" s="167"/>
      <c r="C2" s="167"/>
      <c r="D2" s="167"/>
    </row>
    <row r="3" spans="1:4">
      <c r="A3" s="166" t="s">
        <v>0</v>
      </c>
      <c r="B3" s="166"/>
      <c r="C3" s="166"/>
      <c r="D3" s="166"/>
    </row>
    <row r="4" spans="1:4">
      <c r="A4" s="175" t="s">
        <v>137</v>
      </c>
      <c r="B4" s="175"/>
      <c r="C4" s="175"/>
      <c r="D4" s="175"/>
    </row>
    <row r="5" spans="1:4">
      <c r="A5" s="175" t="s">
        <v>135</v>
      </c>
      <c r="B5" s="175"/>
      <c r="C5" s="175"/>
      <c r="D5" s="175"/>
    </row>
    <row r="6" spans="1:4">
      <c r="A6" s="175" t="s">
        <v>136</v>
      </c>
      <c r="B6" s="175"/>
      <c r="C6" s="175"/>
      <c r="D6" s="175"/>
    </row>
    <row r="7" spans="1:4">
      <c r="A7" s="166" t="s">
        <v>1</v>
      </c>
      <c r="B7" s="166"/>
      <c r="C7" s="166"/>
      <c r="D7" s="166"/>
    </row>
    <row r="8" spans="1:4">
      <c r="A8" s="4" t="s">
        <v>2</v>
      </c>
      <c r="B8" s="173" t="s">
        <v>3</v>
      </c>
      <c r="C8" s="173"/>
      <c r="D8" s="6"/>
    </row>
    <row r="9" spans="1:4">
      <c r="A9" s="4" t="s">
        <v>4</v>
      </c>
      <c r="B9" s="173" t="s">
        <v>5</v>
      </c>
      <c r="C9" s="173"/>
      <c r="D9" s="7" t="s">
        <v>6</v>
      </c>
    </row>
    <row r="10" spans="1:4">
      <c r="A10" s="4" t="s">
        <v>7</v>
      </c>
      <c r="B10" s="173" t="s">
        <v>8</v>
      </c>
      <c r="C10" s="173"/>
      <c r="D10" s="8"/>
    </row>
    <row r="11" spans="1:4">
      <c r="A11" s="98" t="s">
        <v>9</v>
      </c>
      <c r="B11" s="181" t="s">
        <v>10</v>
      </c>
      <c r="C11" s="181"/>
      <c r="D11" s="110" t="s">
        <v>11</v>
      </c>
    </row>
    <row r="12" spans="1:4">
      <c r="A12" s="182" t="s">
        <v>12</v>
      </c>
      <c r="B12" s="182"/>
      <c r="C12" s="182"/>
      <c r="D12" s="182"/>
    </row>
    <row r="13" spans="1:4">
      <c r="A13" s="99"/>
      <c r="B13" s="183" t="s">
        <v>13</v>
      </c>
      <c r="C13" s="183"/>
      <c r="D13" s="98" t="s">
        <v>335</v>
      </c>
    </row>
    <row r="14" spans="1:4">
      <c r="A14" s="99"/>
      <c r="B14" s="183" t="s">
        <v>15</v>
      </c>
      <c r="C14" s="183"/>
      <c r="D14" s="110" t="s">
        <v>16</v>
      </c>
    </row>
    <row r="15" spans="1:4">
      <c r="A15" s="99"/>
      <c r="B15" s="183" t="s">
        <v>17</v>
      </c>
      <c r="C15" s="183"/>
      <c r="D15" s="110" t="s">
        <v>139</v>
      </c>
    </row>
    <row r="16" spans="1:4">
      <c r="A16" s="182" t="s">
        <v>19</v>
      </c>
      <c r="B16" s="182"/>
      <c r="C16" s="182"/>
      <c r="D16" s="182"/>
    </row>
    <row r="17" spans="1:4">
      <c r="A17" s="184" t="s">
        <v>20</v>
      </c>
      <c r="B17" s="184"/>
      <c r="C17" s="184"/>
      <c r="D17" s="184"/>
    </row>
    <row r="18" spans="1:4">
      <c r="A18" s="180" t="s">
        <v>21</v>
      </c>
      <c r="B18" s="180"/>
      <c r="C18" s="180"/>
      <c r="D18" s="108"/>
    </row>
    <row r="19" spans="1:4">
      <c r="A19" s="98">
        <v>1</v>
      </c>
      <c r="B19" s="99" t="s">
        <v>22</v>
      </c>
      <c r="C19" s="99"/>
      <c r="D19" s="98" t="str">
        <f>D13</f>
        <v xml:space="preserve">Encarregado </v>
      </c>
    </row>
    <row r="20" spans="1:4">
      <c r="A20" s="98">
        <v>2</v>
      </c>
      <c r="B20" s="99" t="s">
        <v>23</v>
      </c>
      <c r="C20" s="99"/>
      <c r="D20" s="111" t="s">
        <v>337</v>
      </c>
    </row>
    <row r="21" spans="1:4">
      <c r="A21" s="98">
        <v>3</v>
      </c>
      <c r="B21" s="99" t="s">
        <v>25</v>
      </c>
      <c r="C21" s="99"/>
      <c r="D21" s="101"/>
    </row>
    <row r="22" spans="1:4">
      <c r="A22" s="98">
        <v>4</v>
      </c>
      <c r="B22" s="99" t="s">
        <v>26</v>
      </c>
      <c r="C22" s="99"/>
      <c r="D22" s="98" t="str">
        <f>D19</f>
        <v xml:space="preserve">Encarregado </v>
      </c>
    </row>
    <row r="23" spans="1:4">
      <c r="A23" s="98">
        <v>5</v>
      </c>
      <c r="B23" s="99" t="s">
        <v>27</v>
      </c>
      <c r="C23" s="99"/>
      <c r="D23" s="112"/>
    </row>
    <row r="24" spans="1:4">
      <c r="A24" s="179" t="s">
        <v>28</v>
      </c>
      <c r="B24" s="179"/>
      <c r="C24" s="179"/>
      <c r="D24" s="179"/>
    </row>
    <row r="25" spans="1:4">
      <c r="A25" s="10">
        <v>1</v>
      </c>
      <c r="B25" s="12" t="s">
        <v>29</v>
      </c>
      <c r="C25" s="12"/>
      <c r="D25" s="12"/>
    </row>
    <row r="26" spans="1:4">
      <c r="A26" s="4" t="s">
        <v>2</v>
      </c>
      <c r="B26" s="5" t="s">
        <v>30</v>
      </c>
      <c r="C26" s="4"/>
      <c r="D26" s="11"/>
    </row>
    <row r="27" spans="1:4">
      <c r="A27" s="4" t="s">
        <v>4</v>
      </c>
      <c r="B27" s="5" t="s">
        <v>31</v>
      </c>
      <c r="C27" s="7"/>
      <c r="D27" s="11">
        <f>C27*D26</f>
        <v>0</v>
      </c>
    </row>
    <row r="28" spans="1:4">
      <c r="A28" s="4" t="s">
        <v>7</v>
      </c>
      <c r="B28" s="5" t="s">
        <v>32</v>
      </c>
      <c r="C28" s="7"/>
      <c r="D28" s="11"/>
    </row>
    <row r="29" spans="1:4">
      <c r="A29" s="4" t="s">
        <v>9</v>
      </c>
      <c r="B29" s="5" t="s">
        <v>33</v>
      </c>
      <c r="C29" s="7"/>
      <c r="D29" s="11"/>
    </row>
    <row r="30" spans="1:4">
      <c r="A30" s="4" t="s">
        <v>34</v>
      </c>
      <c r="B30" s="5" t="s">
        <v>35</v>
      </c>
      <c r="C30" s="7"/>
      <c r="D30" s="11"/>
    </row>
    <row r="31" spans="1:4">
      <c r="A31" s="4" t="s">
        <v>36</v>
      </c>
      <c r="B31" s="5" t="s">
        <v>145</v>
      </c>
      <c r="C31" s="7"/>
      <c r="D31" s="11">
        <f>(D26*C31)</f>
        <v>0</v>
      </c>
    </row>
    <row r="32" spans="1:4">
      <c r="A32" s="4" t="s">
        <v>38</v>
      </c>
      <c r="B32" s="5" t="s">
        <v>39</v>
      </c>
      <c r="C32" s="7"/>
      <c r="D32" s="11"/>
    </row>
    <row r="33" spans="1:5">
      <c r="A33" s="10"/>
      <c r="B33" s="12" t="s">
        <v>40</v>
      </c>
      <c r="C33" s="13"/>
      <c r="D33" s="14">
        <f>SUM(D26:D32)</f>
        <v>0</v>
      </c>
    </row>
    <row r="34" spans="1:5">
      <c r="A34" s="176" t="s">
        <v>41</v>
      </c>
      <c r="B34" s="176"/>
      <c r="C34" s="176"/>
      <c r="D34" s="176"/>
    </row>
    <row r="35" spans="1:5">
      <c r="A35" s="175" t="s">
        <v>42</v>
      </c>
      <c r="B35" s="175"/>
      <c r="C35" s="175"/>
      <c r="D35" s="175"/>
    </row>
    <row r="36" spans="1:5">
      <c r="A36" s="15" t="s">
        <v>43</v>
      </c>
      <c r="B36" s="12" t="s">
        <v>44</v>
      </c>
      <c r="C36" s="12"/>
      <c r="D36" s="10"/>
    </row>
    <row r="37" spans="1:5">
      <c r="A37" s="4" t="s">
        <v>2</v>
      </c>
      <c r="B37" s="5" t="s">
        <v>45</v>
      </c>
      <c r="C37" s="7">
        <v>8.3299999999999999E-2</v>
      </c>
      <c r="D37" s="11">
        <f>(D33)*(C37)</f>
        <v>0</v>
      </c>
    </row>
    <row r="38" spans="1:5">
      <c r="A38" s="4" t="s">
        <v>4</v>
      </c>
      <c r="B38" s="16" t="s">
        <v>46</v>
      </c>
      <c r="C38" s="97">
        <v>0.121</v>
      </c>
      <c r="D38" s="11">
        <f>(D33) *(C38)</f>
        <v>0</v>
      </c>
      <c r="E38" t="s">
        <v>336</v>
      </c>
    </row>
    <row r="39" spans="1:5">
      <c r="A39" s="167" t="s">
        <v>40</v>
      </c>
      <c r="B39" s="167"/>
      <c r="C39" s="17"/>
      <c r="D39" s="11">
        <f>SUM(D37:D38)</f>
        <v>0</v>
      </c>
    </row>
    <row r="40" spans="1:5">
      <c r="A40" s="4" t="s">
        <v>7</v>
      </c>
      <c r="B40" s="3" t="s">
        <v>47</v>
      </c>
      <c r="C40" s="17"/>
      <c r="D40" s="11">
        <f>(C52)*(D39)</f>
        <v>0</v>
      </c>
    </row>
    <row r="41" spans="1:5">
      <c r="A41" s="169" t="s">
        <v>40</v>
      </c>
      <c r="B41" s="169"/>
      <c r="C41" s="13"/>
      <c r="D41" s="14">
        <f>SUM(D39:D40)</f>
        <v>0</v>
      </c>
    </row>
    <row r="42" spans="1:5">
      <c r="A42" s="175" t="s">
        <v>48</v>
      </c>
      <c r="B42" s="175"/>
      <c r="C42" s="175"/>
      <c r="D42" s="175"/>
    </row>
    <row r="43" spans="1:5">
      <c r="A43" s="10" t="s">
        <v>49</v>
      </c>
      <c r="B43" s="12" t="s">
        <v>50</v>
      </c>
      <c r="C43" s="13"/>
      <c r="D43" s="14"/>
    </row>
    <row r="44" spans="1:5">
      <c r="A44" s="4" t="s">
        <v>2</v>
      </c>
      <c r="B44" s="5" t="s">
        <v>51</v>
      </c>
      <c r="C44" s="94">
        <v>0.2</v>
      </c>
      <c r="D44" s="11">
        <f>(D33)*(C44)</f>
        <v>0</v>
      </c>
      <c r="E44" t="s">
        <v>341</v>
      </c>
    </row>
    <row r="45" spans="1:5">
      <c r="A45" s="4" t="s">
        <v>4</v>
      </c>
      <c r="B45" s="5" t="s">
        <v>52</v>
      </c>
      <c r="C45" s="7">
        <v>2.5000000000000001E-2</v>
      </c>
      <c r="D45" s="11">
        <f>(D33)*(C45)</f>
        <v>0</v>
      </c>
    </row>
    <row r="46" spans="1:5">
      <c r="A46" s="4" t="s">
        <v>7</v>
      </c>
      <c r="B46" s="5" t="s">
        <v>53</v>
      </c>
      <c r="C46" s="7"/>
      <c r="D46" s="11">
        <f>(D33)*(C46)</f>
        <v>0</v>
      </c>
    </row>
    <row r="47" spans="1:5">
      <c r="A47" s="4" t="s">
        <v>9</v>
      </c>
      <c r="B47" s="5" t="s">
        <v>54</v>
      </c>
      <c r="C47" s="7">
        <v>1.4999999999999999E-2</v>
      </c>
      <c r="D47" s="11">
        <f>(D33)*(C47)</f>
        <v>0</v>
      </c>
    </row>
    <row r="48" spans="1:5">
      <c r="A48" s="4" t="s">
        <v>34</v>
      </c>
      <c r="B48" s="5" t="s">
        <v>55</v>
      </c>
      <c r="C48" s="7">
        <v>0.01</v>
      </c>
      <c r="D48" s="11">
        <f>(D33)*(C48)</f>
        <v>0</v>
      </c>
    </row>
    <row r="49" spans="1:4">
      <c r="A49" s="4" t="s">
        <v>36</v>
      </c>
      <c r="B49" s="5" t="s">
        <v>56</v>
      </c>
      <c r="C49" s="7">
        <v>6.0000000000000001E-3</v>
      </c>
      <c r="D49" s="11">
        <f>(D33)*(C49)</f>
        <v>0</v>
      </c>
    </row>
    <row r="50" spans="1:4">
      <c r="A50" s="4" t="s">
        <v>38</v>
      </c>
      <c r="B50" s="5" t="s">
        <v>57</v>
      </c>
      <c r="C50" s="7">
        <v>2E-3</v>
      </c>
      <c r="D50" s="11">
        <f>(D33)*(C50)</f>
        <v>0</v>
      </c>
    </row>
    <row r="51" spans="1:4">
      <c r="A51" s="4" t="s">
        <v>58</v>
      </c>
      <c r="B51" s="5" t="s">
        <v>59</v>
      </c>
      <c r="C51" s="7">
        <v>0.08</v>
      </c>
      <c r="D51" s="11">
        <f>(D33)*(C51)</f>
        <v>0</v>
      </c>
    </row>
    <row r="52" spans="1:4">
      <c r="A52" s="169" t="s">
        <v>40</v>
      </c>
      <c r="B52" s="169"/>
      <c r="C52" s="13">
        <f>SUM(C44:C51)</f>
        <v>0.33800000000000002</v>
      </c>
      <c r="D52" s="14">
        <f>SUM(D44:D51)</f>
        <v>0</v>
      </c>
    </row>
    <row r="53" spans="1:4">
      <c r="A53" s="175" t="s">
        <v>60</v>
      </c>
      <c r="B53" s="175"/>
      <c r="C53" s="175"/>
      <c r="D53" s="175"/>
    </row>
    <row r="54" spans="1:4">
      <c r="A54" s="10" t="s">
        <v>61</v>
      </c>
      <c r="B54" s="12" t="s">
        <v>44</v>
      </c>
      <c r="C54" s="13"/>
      <c r="D54" s="14"/>
    </row>
    <row r="55" spans="1:4">
      <c r="A55" s="4" t="s">
        <v>2</v>
      </c>
      <c r="B55" s="5" t="s">
        <v>62</v>
      </c>
      <c r="C55" s="18"/>
      <c r="D55" s="11">
        <v>0</v>
      </c>
    </row>
    <row r="56" spans="1:4">
      <c r="A56" s="4" t="s">
        <v>4</v>
      </c>
      <c r="B56" s="5" t="s">
        <v>63</v>
      </c>
      <c r="C56" s="18"/>
      <c r="D56" s="11">
        <f>(C56*21)</f>
        <v>0</v>
      </c>
    </row>
    <row r="57" spans="1:4">
      <c r="A57" s="4" t="s">
        <v>7</v>
      </c>
      <c r="B57" s="5" t="s">
        <v>64</v>
      </c>
      <c r="C57" s="7"/>
      <c r="D57" s="11"/>
    </row>
    <row r="58" spans="1:4">
      <c r="A58" s="4" t="s">
        <v>9</v>
      </c>
      <c r="B58" s="5" t="s">
        <v>65</v>
      </c>
      <c r="C58" s="18"/>
      <c r="D58" s="11"/>
    </row>
    <row r="59" spans="1:4">
      <c r="A59" s="4" t="s">
        <v>34</v>
      </c>
      <c r="B59" s="5" t="s">
        <v>66</v>
      </c>
      <c r="C59" s="18"/>
      <c r="D59" s="11"/>
    </row>
    <row r="60" spans="1:4">
      <c r="A60" s="169" t="s">
        <v>40</v>
      </c>
      <c r="B60" s="169"/>
      <c r="C60" s="13"/>
      <c r="D60" s="14">
        <f>SUM(D55:D59)</f>
        <v>0</v>
      </c>
    </row>
    <row r="61" spans="1:4">
      <c r="A61" s="172" t="s">
        <v>67</v>
      </c>
      <c r="B61" s="172"/>
      <c r="C61" s="172"/>
      <c r="D61" s="172"/>
    </row>
    <row r="62" spans="1:4">
      <c r="A62" s="19"/>
      <c r="B62" s="20" t="s">
        <v>44</v>
      </c>
      <c r="C62" s="21"/>
      <c r="D62" s="22"/>
    </row>
    <row r="63" spans="1:4">
      <c r="A63" s="4" t="s">
        <v>43</v>
      </c>
      <c r="B63" s="5" t="s">
        <v>68</v>
      </c>
      <c r="C63" s="7"/>
      <c r="D63" s="11">
        <f>D41</f>
        <v>0</v>
      </c>
    </row>
    <row r="64" spans="1:4">
      <c r="A64" s="4" t="s">
        <v>49</v>
      </c>
      <c r="B64" s="5" t="s">
        <v>50</v>
      </c>
      <c r="C64" s="7"/>
      <c r="D64" s="11">
        <f>D52</f>
        <v>0</v>
      </c>
    </row>
    <row r="65" spans="1:5">
      <c r="A65" s="4" t="s">
        <v>61</v>
      </c>
      <c r="B65" s="5" t="s">
        <v>44</v>
      </c>
      <c r="C65" s="7"/>
      <c r="D65" s="11">
        <f>D60</f>
        <v>0</v>
      </c>
    </row>
    <row r="66" spans="1:5">
      <c r="A66" s="169" t="s">
        <v>40</v>
      </c>
      <c r="B66" s="169"/>
      <c r="C66" s="21"/>
      <c r="D66" s="14">
        <f>SUM(D63:D65)</f>
        <v>0</v>
      </c>
    </row>
    <row r="67" spans="1:5">
      <c r="A67" s="172" t="s">
        <v>69</v>
      </c>
      <c r="B67" s="172"/>
      <c r="C67" s="172"/>
      <c r="D67" s="172"/>
    </row>
    <row r="68" spans="1:5">
      <c r="A68" s="23">
        <v>3</v>
      </c>
      <c r="B68" s="24" t="s">
        <v>50</v>
      </c>
      <c r="C68" s="24"/>
      <c r="D68" s="24"/>
    </row>
    <row r="69" spans="1:5">
      <c r="A69" s="4" t="s">
        <v>2</v>
      </c>
      <c r="B69" s="25" t="s">
        <v>70</v>
      </c>
      <c r="C69" s="7"/>
      <c r="D69" s="26">
        <f>((D33/12)*(30/30)*0.05)</f>
        <v>0</v>
      </c>
    </row>
    <row r="70" spans="1:5">
      <c r="A70" s="4" t="s">
        <v>4</v>
      </c>
      <c r="B70" s="25" t="s">
        <v>71</v>
      </c>
      <c r="C70" s="7"/>
      <c r="D70" s="26">
        <f>C70*D69</f>
        <v>0</v>
      </c>
    </row>
    <row r="71" spans="1:5">
      <c r="A71" s="4" t="s">
        <v>7</v>
      </c>
      <c r="B71" s="27" t="s">
        <v>72</v>
      </c>
      <c r="C71" s="7">
        <v>0</v>
      </c>
      <c r="D71" s="26">
        <f>(D33)*(C71)</f>
        <v>0</v>
      </c>
      <c r="E71" t="s">
        <v>338</v>
      </c>
    </row>
    <row r="72" spans="1:5">
      <c r="A72" s="4" t="s">
        <v>9</v>
      </c>
      <c r="B72" s="25" t="s">
        <v>73</v>
      </c>
      <c r="C72" s="7"/>
      <c r="D72" s="26">
        <f>((D33/30*7)/12)</f>
        <v>0</v>
      </c>
    </row>
    <row r="73" spans="1:5">
      <c r="A73" s="4" t="s">
        <v>34</v>
      </c>
      <c r="B73" s="28" t="s">
        <v>74</v>
      </c>
      <c r="C73" s="7"/>
      <c r="D73" s="26">
        <f>C73*D72</f>
        <v>0</v>
      </c>
    </row>
    <row r="74" spans="1:5">
      <c r="A74" s="4" t="s">
        <v>36</v>
      </c>
      <c r="B74" s="27" t="s">
        <v>75</v>
      </c>
      <c r="C74" s="7"/>
      <c r="D74" s="26">
        <f>(D33)*(C74)</f>
        <v>0</v>
      </c>
    </row>
    <row r="75" spans="1:5">
      <c r="A75" s="169" t="s">
        <v>40</v>
      </c>
      <c r="B75" s="169"/>
      <c r="C75" s="13"/>
      <c r="D75" s="14">
        <f>SUM(D69:D74)</f>
        <v>0</v>
      </c>
    </row>
    <row r="76" spans="1:5">
      <c r="A76" s="172" t="s">
        <v>76</v>
      </c>
      <c r="B76" s="172"/>
      <c r="C76" s="172"/>
      <c r="D76" s="172"/>
    </row>
    <row r="77" spans="1:5">
      <c r="A77" s="175" t="s">
        <v>77</v>
      </c>
      <c r="B77" s="175"/>
      <c r="C77" s="175"/>
      <c r="D77" s="175"/>
    </row>
    <row r="78" spans="1:5">
      <c r="A78" s="29" t="s">
        <v>78</v>
      </c>
      <c r="B78" s="12" t="s">
        <v>79</v>
      </c>
      <c r="C78" s="10"/>
      <c r="D78" s="10"/>
    </row>
    <row r="79" spans="1:5">
      <c r="A79" s="4" t="s">
        <v>2</v>
      </c>
      <c r="B79" s="5" t="s">
        <v>80</v>
      </c>
      <c r="C79" s="17"/>
      <c r="D79" s="30">
        <f>(D33)*(C79)</f>
        <v>0</v>
      </c>
    </row>
    <row r="80" spans="1:5">
      <c r="A80" s="4" t="s">
        <v>4</v>
      </c>
      <c r="B80" s="5" t="s">
        <v>81</v>
      </c>
      <c r="C80" s="7"/>
      <c r="D80" s="30">
        <f>(((D33/30)*2.96)/12)</f>
        <v>0</v>
      </c>
    </row>
    <row r="81" spans="1:4">
      <c r="A81" s="4" t="s">
        <v>7</v>
      </c>
      <c r="B81" s="5" t="s">
        <v>82</v>
      </c>
      <c r="C81" s="7"/>
      <c r="D81" s="30">
        <f>(((D33/30)*5)/12)*0.015</f>
        <v>0</v>
      </c>
    </row>
    <row r="82" spans="1:4">
      <c r="A82" s="4" t="s">
        <v>9</v>
      </c>
      <c r="B82" s="5" t="s">
        <v>83</v>
      </c>
      <c r="C82" s="7"/>
      <c r="D82" s="30">
        <f>(((D33/30)*15)/12)*0.0078</f>
        <v>0</v>
      </c>
    </row>
    <row r="83" spans="1:4">
      <c r="A83" s="4" t="s">
        <v>34</v>
      </c>
      <c r="B83" s="5" t="s">
        <v>84</v>
      </c>
      <c r="C83" s="7"/>
      <c r="D83" s="11">
        <f>(((D33+1/3*D33)/12)*(4/12))*0.02</f>
        <v>0</v>
      </c>
    </row>
    <row r="84" spans="1:4">
      <c r="A84" s="4" t="s">
        <v>36</v>
      </c>
      <c r="B84" s="5" t="s">
        <v>85</v>
      </c>
      <c r="C84" s="7"/>
      <c r="D84" s="30">
        <f>((D33/30)*(5)/12)</f>
        <v>0</v>
      </c>
    </row>
    <row r="85" spans="1:4">
      <c r="A85" s="167" t="s">
        <v>40</v>
      </c>
      <c r="B85" s="167"/>
      <c r="C85" s="17"/>
      <c r="D85" s="11">
        <f>SUM(D79:D84)</f>
        <v>0</v>
      </c>
    </row>
    <row r="86" spans="1:4">
      <c r="A86" s="4" t="s">
        <v>38</v>
      </c>
      <c r="B86" s="3" t="s">
        <v>86</v>
      </c>
      <c r="C86" s="17"/>
      <c r="D86" s="11">
        <f>(C52)*(D85)</f>
        <v>0</v>
      </c>
    </row>
    <row r="87" spans="1:4">
      <c r="A87" s="169" t="s">
        <v>40</v>
      </c>
      <c r="B87" s="169"/>
      <c r="C87" s="13"/>
      <c r="D87" s="14">
        <f>SUM(D85:D86)</f>
        <v>0</v>
      </c>
    </row>
    <row r="88" spans="1:4">
      <c r="A88" s="175" t="s">
        <v>87</v>
      </c>
      <c r="B88" s="175"/>
      <c r="C88" s="175"/>
      <c r="D88" s="175"/>
    </row>
    <row r="89" spans="1:4">
      <c r="A89" s="15" t="s">
        <v>88</v>
      </c>
      <c r="B89" s="12" t="s">
        <v>89</v>
      </c>
      <c r="C89" s="10"/>
      <c r="D89" s="10"/>
    </row>
    <row r="90" spans="1:4">
      <c r="A90" s="4" t="s">
        <v>2</v>
      </c>
      <c r="B90" s="5" t="s">
        <v>90</v>
      </c>
      <c r="C90" s="7"/>
      <c r="D90" s="11">
        <v>0</v>
      </c>
    </row>
    <row r="91" spans="1:4">
      <c r="A91" s="167" t="s">
        <v>40</v>
      </c>
      <c r="B91" s="167"/>
      <c r="C91" s="17"/>
      <c r="D91" s="11">
        <f>SUM(D89:D90)</f>
        <v>0</v>
      </c>
    </row>
    <row r="92" spans="1:4">
      <c r="A92" s="4" t="s">
        <v>4</v>
      </c>
      <c r="B92" s="3" t="s">
        <v>91</v>
      </c>
      <c r="C92" s="17"/>
      <c r="D92" s="11">
        <f>(C104)*(D91)</f>
        <v>0</v>
      </c>
    </row>
    <row r="93" spans="1:4">
      <c r="A93" s="169" t="s">
        <v>40</v>
      </c>
      <c r="B93" s="169"/>
      <c r="C93" s="13"/>
      <c r="D93" s="31">
        <v>0</v>
      </c>
    </row>
    <row r="94" spans="1:4">
      <c r="A94" s="172" t="s">
        <v>92</v>
      </c>
      <c r="B94" s="172"/>
      <c r="C94" s="172"/>
      <c r="D94" s="172"/>
    </row>
    <row r="95" spans="1:4">
      <c r="A95" s="19">
        <v>4</v>
      </c>
      <c r="B95" s="20" t="s">
        <v>44</v>
      </c>
      <c r="C95" s="21"/>
      <c r="D95" s="22"/>
    </row>
    <row r="96" spans="1:4">
      <c r="A96" s="4" t="s">
        <v>78</v>
      </c>
      <c r="B96" s="5" t="s">
        <v>81</v>
      </c>
      <c r="C96" s="7"/>
      <c r="D96" s="11">
        <f>D87</f>
        <v>0</v>
      </c>
    </row>
    <row r="97" spans="1:4">
      <c r="A97" s="4" t="s">
        <v>88</v>
      </c>
      <c r="B97" s="5" t="s">
        <v>89</v>
      </c>
      <c r="C97" s="7"/>
      <c r="D97" s="11">
        <f>D90</f>
        <v>0</v>
      </c>
    </row>
    <row r="98" spans="1:4">
      <c r="A98" s="169" t="s">
        <v>40</v>
      </c>
      <c r="B98" s="169"/>
      <c r="C98" s="21"/>
      <c r="D98" s="14">
        <f>SUM(D96:D97)</f>
        <v>0</v>
      </c>
    </row>
    <row r="99" spans="1:4">
      <c r="A99" s="172" t="s">
        <v>93</v>
      </c>
      <c r="B99" s="172"/>
      <c r="C99" s="172"/>
      <c r="D99" s="172"/>
    </row>
    <row r="100" spans="1:4">
      <c r="A100" s="29" t="s">
        <v>18</v>
      </c>
      <c r="B100" s="12" t="s">
        <v>94</v>
      </c>
      <c r="C100" s="10"/>
      <c r="D100" s="10"/>
    </row>
    <row r="101" spans="1:4">
      <c r="A101" s="32" t="s">
        <v>2</v>
      </c>
      <c r="B101" s="5" t="s">
        <v>95</v>
      </c>
      <c r="C101" s="7"/>
      <c r="D101" s="11"/>
    </row>
    <row r="102" spans="1:4">
      <c r="A102" s="32" t="s">
        <v>4</v>
      </c>
      <c r="B102" s="5" t="s">
        <v>96</v>
      </c>
      <c r="C102" s="7"/>
      <c r="D102" s="11"/>
    </row>
    <row r="103" spans="1:4">
      <c r="A103" s="32" t="s">
        <v>7</v>
      </c>
      <c r="B103" s="5" t="s">
        <v>97</v>
      </c>
      <c r="C103" s="7"/>
      <c r="D103" s="11"/>
    </row>
    <row r="104" spans="1:4">
      <c r="A104" s="4" t="s">
        <v>9</v>
      </c>
      <c r="B104" s="5" t="s">
        <v>39</v>
      </c>
      <c r="C104" s="7"/>
      <c r="D104" s="30"/>
    </row>
    <row r="105" spans="1:4">
      <c r="A105" s="169" t="s">
        <v>40</v>
      </c>
      <c r="B105" s="169"/>
      <c r="C105" s="13"/>
      <c r="D105" s="14">
        <f>SUM(D101:D104)</f>
        <v>0</v>
      </c>
    </row>
    <row r="106" spans="1:4">
      <c r="A106" s="172" t="s">
        <v>98</v>
      </c>
      <c r="B106" s="172"/>
      <c r="C106" s="172"/>
      <c r="D106" s="172"/>
    </row>
    <row r="107" spans="1:4">
      <c r="A107" s="33" t="s">
        <v>99</v>
      </c>
      <c r="B107" s="24" t="s">
        <v>100</v>
      </c>
      <c r="C107" s="4"/>
      <c r="D107" s="4"/>
    </row>
    <row r="108" spans="1:4">
      <c r="A108" s="5" t="s">
        <v>2</v>
      </c>
      <c r="B108" s="5" t="s">
        <v>101</v>
      </c>
      <c r="C108" s="7"/>
      <c r="D108" s="30">
        <f>(D124)*(C108)</f>
        <v>0</v>
      </c>
    </row>
    <row r="109" spans="1:4">
      <c r="A109" s="5" t="s">
        <v>4</v>
      </c>
      <c r="B109" s="5" t="s">
        <v>102</v>
      </c>
      <c r="C109" s="34"/>
      <c r="D109" s="30">
        <f>(D108+D124)*(C109)</f>
        <v>0</v>
      </c>
    </row>
    <row r="110" spans="1:4">
      <c r="A110" s="5" t="s">
        <v>7</v>
      </c>
      <c r="B110" s="5" t="s">
        <v>103</v>
      </c>
      <c r="C110" s="34"/>
      <c r="D110" s="30"/>
    </row>
    <row r="111" spans="1:4">
      <c r="A111" s="5" t="s">
        <v>104</v>
      </c>
      <c r="B111" s="5" t="s">
        <v>105</v>
      </c>
      <c r="C111" s="7"/>
      <c r="D111" s="30">
        <f>(D108+D109+D124)/(1-(C114+C111))*(C111)</f>
        <v>0</v>
      </c>
    </row>
    <row r="112" spans="1:4">
      <c r="A112" s="5"/>
      <c r="B112" s="5" t="s">
        <v>106</v>
      </c>
      <c r="C112" s="7"/>
      <c r="D112" s="30">
        <f>(D108+D109+D124)/(1-(C111+C114))*(C112)</f>
        <v>0</v>
      </c>
    </row>
    <row r="113" spans="1:5">
      <c r="A113" s="5"/>
      <c r="B113" s="95" t="s">
        <v>334</v>
      </c>
      <c r="C113" s="7"/>
      <c r="D113" s="30">
        <f>(D108+D109+D124)/(1-(C111+C114))*(C113)</f>
        <v>0</v>
      </c>
      <c r="E113" t="s">
        <v>333</v>
      </c>
    </row>
    <row r="114" spans="1:5">
      <c r="A114" s="5" t="s">
        <v>107</v>
      </c>
      <c r="B114" s="5" t="s">
        <v>108</v>
      </c>
      <c r="C114" s="7"/>
      <c r="D114" s="30">
        <f>(D108+D109+D124)/(1-(C114+C111))*(C114)</f>
        <v>0</v>
      </c>
    </row>
    <row r="115" spans="1:5">
      <c r="A115" s="169" t="s">
        <v>40</v>
      </c>
      <c r="B115" s="169"/>
      <c r="C115" s="13"/>
      <c r="D115" s="14">
        <f>D114+D111+D109+D108</f>
        <v>0</v>
      </c>
    </row>
    <row r="116" spans="1:5">
      <c r="A116" s="35"/>
      <c r="B116" s="36"/>
      <c r="C116" s="37"/>
      <c r="D116" s="38"/>
    </row>
    <row r="117" spans="1:5">
      <c r="A117" s="165" t="s">
        <v>109</v>
      </c>
      <c r="B117" s="165"/>
      <c r="C117" s="165"/>
      <c r="D117" s="165"/>
    </row>
    <row r="118" spans="1:5">
      <c r="A118" s="165" t="s">
        <v>110</v>
      </c>
      <c r="B118" s="165"/>
      <c r="C118" s="165"/>
      <c r="D118" s="165"/>
    </row>
    <row r="119" spans="1:5">
      <c r="A119" s="173" t="s">
        <v>111</v>
      </c>
      <c r="B119" s="173"/>
      <c r="C119" s="39"/>
      <c r="D119" s="30">
        <f>D33</f>
        <v>0</v>
      </c>
    </row>
    <row r="120" spans="1:5">
      <c r="A120" s="173" t="s">
        <v>112</v>
      </c>
      <c r="B120" s="173"/>
      <c r="C120" s="40"/>
      <c r="D120" s="30"/>
    </row>
    <row r="121" spans="1:5">
      <c r="A121" s="173" t="s">
        <v>113</v>
      </c>
      <c r="B121" s="173"/>
      <c r="C121" s="40"/>
      <c r="D121" s="30">
        <f>D75</f>
        <v>0</v>
      </c>
    </row>
    <row r="122" spans="1:5">
      <c r="A122" s="173" t="s">
        <v>114</v>
      </c>
      <c r="B122" s="173"/>
      <c r="C122" s="39"/>
      <c r="D122" s="30">
        <f>D98</f>
        <v>0</v>
      </c>
    </row>
    <row r="123" spans="1:5">
      <c r="A123" s="173" t="s">
        <v>115</v>
      </c>
      <c r="B123" s="173"/>
      <c r="C123" s="39"/>
      <c r="D123" s="30">
        <f>D105</f>
        <v>0</v>
      </c>
    </row>
    <row r="124" spans="1:5">
      <c r="A124" s="173" t="s">
        <v>116</v>
      </c>
      <c r="B124" s="173"/>
      <c r="C124" s="39"/>
      <c r="D124" s="30">
        <f>SUM(D119:D123)</f>
        <v>0</v>
      </c>
    </row>
    <row r="125" spans="1:5">
      <c r="A125" s="174" t="s">
        <v>117</v>
      </c>
      <c r="B125" s="174"/>
      <c r="C125" s="39"/>
      <c r="D125" s="30">
        <f>D115</f>
        <v>0</v>
      </c>
    </row>
    <row r="126" spans="1:5">
      <c r="A126" s="171" t="s">
        <v>118</v>
      </c>
      <c r="B126" s="171"/>
      <c r="C126" s="12"/>
      <c r="D126" s="41">
        <f xml:space="preserve"> SUM(D124:D125)</f>
        <v>0</v>
      </c>
    </row>
    <row r="127" spans="1:5">
      <c r="A127" s="42"/>
      <c r="B127" s="42"/>
      <c r="C127" s="42"/>
      <c r="D127" s="43"/>
    </row>
    <row r="128" spans="1:5">
      <c r="A128" s="165" t="s">
        <v>119</v>
      </c>
      <c r="B128" s="165"/>
      <c r="C128" s="165"/>
      <c r="D128" s="165"/>
    </row>
    <row r="129" spans="1:4">
      <c r="A129" s="23" t="s">
        <v>120</v>
      </c>
      <c r="B129" s="23" t="s">
        <v>121</v>
      </c>
      <c r="C129" s="166" t="s">
        <v>122</v>
      </c>
      <c r="D129" s="166"/>
    </row>
    <row r="130" spans="1:4">
      <c r="A130" s="4"/>
      <c r="B130" s="18">
        <f>D126</f>
        <v>0</v>
      </c>
      <c r="C130" s="167">
        <v>1</v>
      </c>
      <c r="D130" s="167"/>
    </row>
    <row r="131" spans="1:4">
      <c r="A131" s="166" t="s">
        <v>123</v>
      </c>
      <c r="B131" s="166"/>
      <c r="C131" s="2" t="s">
        <v>124</v>
      </c>
      <c r="D131" s="44" t="s">
        <v>125</v>
      </c>
    </row>
    <row r="132" spans="1:4">
      <c r="A132" s="168">
        <f>(B130)*(C130)</f>
        <v>0</v>
      </c>
      <c r="B132" s="168"/>
      <c r="C132" s="1">
        <v>1</v>
      </c>
      <c r="D132" s="18">
        <f>(B130)*(C132)</f>
        <v>0</v>
      </c>
    </row>
    <row r="133" spans="1:4">
      <c r="A133" s="169" t="s">
        <v>126</v>
      </c>
      <c r="B133" s="169"/>
      <c r="C133" s="170"/>
      <c r="D133" s="170"/>
    </row>
    <row r="134" spans="1:4">
      <c r="A134" s="45"/>
      <c r="B134" s="46"/>
      <c r="C134" s="46"/>
      <c r="D134" s="46"/>
    </row>
    <row r="135" spans="1:4">
      <c r="A135" s="164" t="s">
        <v>127</v>
      </c>
      <c r="B135" s="164"/>
      <c r="C135" s="164"/>
      <c r="D135" s="164"/>
    </row>
    <row r="136" spans="1:4">
      <c r="A136" s="4" t="s">
        <v>2</v>
      </c>
      <c r="B136" s="5" t="s">
        <v>128</v>
      </c>
      <c r="C136" s="5"/>
      <c r="D136" s="18">
        <f>B130</f>
        <v>0</v>
      </c>
    </row>
    <row r="137" spans="1:4">
      <c r="A137" s="4" t="s">
        <v>4</v>
      </c>
      <c r="B137" s="5" t="s">
        <v>129</v>
      </c>
      <c r="C137" s="5"/>
      <c r="D137" s="47">
        <f>D136</f>
        <v>0</v>
      </c>
    </row>
    <row r="138" spans="1:4">
      <c r="A138" s="4" t="s">
        <v>7</v>
      </c>
      <c r="B138" s="9" t="s">
        <v>130</v>
      </c>
      <c r="C138" s="5"/>
      <c r="D138" s="47">
        <f>D137*12</f>
        <v>0</v>
      </c>
    </row>
  </sheetData>
  <mergeCells count="62">
    <mergeCell ref="A6:D6"/>
    <mergeCell ref="A1:D1"/>
    <mergeCell ref="A2:D2"/>
    <mergeCell ref="A3:D3"/>
    <mergeCell ref="A4:D4"/>
    <mergeCell ref="A5:D5"/>
    <mergeCell ref="A18:C18"/>
    <mergeCell ref="A7:D7"/>
    <mergeCell ref="B8:C8"/>
    <mergeCell ref="B9:C9"/>
    <mergeCell ref="B10:C10"/>
    <mergeCell ref="B11:C11"/>
    <mergeCell ref="A12:D12"/>
    <mergeCell ref="B13:C13"/>
    <mergeCell ref="B14:C14"/>
    <mergeCell ref="B15:C15"/>
    <mergeCell ref="A16:D16"/>
    <mergeCell ref="A17:D17"/>
    <mergeCell ref="A67:D67"/>
    <mergeCell ref="A24:D24"/>
    <mergeCell ref="A34:D34"/>
    <mergeCell ref="A35:D35"/>
    <mergeCell ref="A39:B39"/>
    <mergeCell ref="A41:B41"/>
    <mergeCell ref="A42:D42"/>
    <mergeCell ref="A52:B52"/>
    <mergeCell ref="A53:D53"/>
    <mergeCell ref="A60:B60"/>
    <mergeCell ref="A61:D61"/>
    <mergeCell ref="A66:B66"/>
    <mergeCell ref="A105:B105"/>
    <mergeCell ref="A75:B75"/>
    <mergeCell ref="A76:D76"/>
    <mergeCell ref="A77:D77"/>
    <mergeCell ref="A85:B85"/>
    <mergeCell ref="A87:B87"/>
    <mergeCell ref="A88:D88"/>
    <mergeCell ref="A91:B91"/>
    <mergeCell ref="A93:B93"/>
    <mergeCell ref="A94:D94"/>
    <mergeCell ref="A98:B98"/>
    <mergeCell ref="A99:D99"/>
    <mergeCell ref="A126:B126"/>
    <mergeCell ref="A106:D106"/>
    <mergeCell ref="A115:B115"/>
    <mergeCell ref="A117:D117"/>
    <mergeCell ref="A118:D118"/>
    <mergeCell ref="A119:B119"/>
    <mergeCell ref="A120:B120"/>
    <mergeCell ref="A121:B121"/>
    <mergeCell ref="A122:B122"/>
    <mergeCell ref="A123:B123"/>
    <mergeCell ref="A124:B124"/>
    <mergeCell ref="A125:B125"/>
    <mergeCell ref="A135:D135"/>
    <mergeCell ref="A128:D128"/>
    <mergeCell ref="C129:D129"/>
    <mergeCell ref="C130:D130"/>
    <mergeCell ref="A131:B131"/>
    <mergeCell ref="A132:B132"/>
    <mergeCell ref="A133:B133"/>
    <mergeCell ref="C133:D133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7C8C7-D3FA-4F00-B5E0-5978942D41F4}">
  <dimension ref="A1:H107"/>
  <sheetViews>
    <sheetView topLeftCell="A82" workbookViewId="0">
      <selection activeCell="F107" sqref="F107"/>
    </sheetView>
  </sheetViews>
  <sheetFormatPr defaultRowHeight="15"/>
  <cols>
    <col min="3" max="3" width="24.7109375" bestFit="1" customWidth="1"/>
    <col min="4" max="4" width="76.28515625" bestFit="1" customWidth="1"/>
    <col min="6" max="6" width="26.28515625" customWidth="1"/>
    <col min="7" max="7" width="21.140625" bestFit="1" customWidth="1"/>
    <col min="8" max="8" width="11.7109375" bestFit="1" customWidth="1"/>
  </cols>
  <sheetData>
    <row r="1" spans="1:8">
      <c r="A1" t="s">
        <v>210</v>
      </c>
      <c r="B1" t="s">
        <v>211</v>
      </c>
      <c r="C1" t="s">
        <v>212</v>
      </c>
      <c r="D1" t="s">
        <v>151</v>
      </c>
      <c r="E1" t="s">
        <v>154</v>
      </c>
      <c r="F1" t="s">
        <v>213</v>
      </c>
      <c r="G1" t="s">
        <v>214</v>
      </c>
    </row>
    <row r="2" spans="1:8">
      <c r="G2" t="s">
        <v>215</v>
      </c>
      <c r="H2" t="s">
        <v>216</v>
      </c>
    </row>
    <row r="3" spans="1:8">
      <c r="A3">
        <v>1</v>
      </c>
      <c r="B3">
        <v>0</v>
      </c>
      <c r="D3" t="s">
        <v>218</v>
      </c>
      <c r="E3" t="s">
        <v>186</v>
      </c>
      <c r="F3">
        <v>9</v>
      </c>
    </row>
    <row r="4" spans="1:8">
      <c r="A4">
        <v>2</v>
      </c>
      <c r="B4">
        <v>0</v>
      </c>
      <c r="D4" t="s">
        <v>219</v>
      </c>
      <c r="E4" t="s">
        <v>186</v>
      </c>
      <c r="F4">
        <v>9</v>
      </c>
    </row>
    <row r="5" spans="1:8">
      <c r="A5">
        <v>3</v>
      </c>
      <c r="B5">
        <v>0</v>
      </c>
      <c r="D5" t="s">
        <v>220</v>
      </c>
      <c r="E5" t="s">
        <v>186</v>
      </c>
      <c r="F5">
        <v>9</v>
      </c>
    </row>
    <row r="6" spans="1:8">
      <c r="A6">
        <v>4</v>
      </c>
      <c r="B6">
        <v>0</v>
      </c>
      <c r="D6" t="s">
        <v>221</v>
      </c>
      <c r="E6" t="s">
        <v>186</v>
      </c>
      <c r="F6">
        <v>9</v>
      </c>
    </row>
    <row r="7" spans="1:8">
      <c r="A7">
        <v>5</v>
      </c>
      <c r="B7">
        <v>0</v>
      </c>
      <c r="D7" t="s">
        <v>222</v>
      </c>
      <c r="E7" t="s">
        <v>186</v>
      </c>
      <c r="F7">
        <v>9</v>
      </c>
    </row>
    <row r="8" spans="1:8">
      <c r="A8">
        <v>6</v>
      </c>
      <c r="B8">
        <v>0</v>
      </c>
      <c r="D8" t="s">
        <v>223</v>
      </c>
      <c r="E8" t="s">
        <v>186</v>
      </c>
      <c r="F8">
        <v>4</v>
      </c>
    </row>
    <row r="9" spans="1:8">
      <c r="A9">
        <v>7</v>
      </c>
      <c r="B9">
        <v>0</v>
      </c>
      <c r="D9" t="s">
        <v>224</v>
      </c>
      <c r="E9" t="s">
        <v>186</v>
      </c>
      <c r="F9">
        <v>1</v>
      </c>
    </row>
    <row r="10" spans="1:8">
      <c r="A10">
        <v>8</v>
      </c>
      <c r="B10">
        <v>0</v>
      </c>
      <c r="D10" t="s">
        <v>225</v>
      </c>
      <c r="E10" t="s">
        <v>186</v>
      </c>
      <c r="F10">
        <v>9</v>
      </c>
    </row>
    <row r="11" spans="1:8">
      <c r="A11">
        <v>9</v>
      </c>
      <c r="B11">
        <v>0</v>
      </c>
      <c r="D11" t="s">
        <v>226</v>
      </c>
      <c r="E11" t="s">
        <v>186</v>
      </c>
      <c r="F11">
        <v>9</v>
      </c>
    </row>
    <row r="12" spans="1:8">
      <c r="A12">
        <v>10</v>
      </c>
      <c r="B12">
        <v>0</v>
      </c>
      <c r="D12" t="s">
        <v>227</v>
      </c>
      <c r="E12" t="s">
        <v>186</v>
      </c>
      <c r="F12">
        <v>9</v>
      </c>
    </row>
    <row r="13" spans="1:8">
      <c r="A13">
        <v>11</v>
      </c>
      <c r="B13">
        <v>0</v>
      </c>
      <c r="D13" t="s">
        <v>228</v>
      </c>
      <c r="E13" t="s">
        <v>186</v>
      </c>
      <c r="F13">
        <v>1</v>
      </c>
    </row>
    <row r="14" spans="1:8">
      <c r="A14">
        <v>12</v>
      </c>
      <c r="B14">
        <v>0</v>
      </c>
      <c r="D14" t="s">
        <v>229</v>
      </c>
      <c r="E14" t="s">
        <v>186</v>
      </c>
      <c r="F14">
        <v>1</v>
      </c>
    </row>
    <row r="15" spans="1:8">
      <c r="A15">
        <v>13</v>
      </c>
      <c r="B15">
        <v>0</v>
      </c>
      <c r="D15" t="s">
        <v>230</v>
      </c>
      <c r="E15" t="s">
        <v>186</v>
      </c>
      <c r="F15">
        <v>1</v>
      </c>
    </row>
    <row r="16" spans="1:8">
      <c r="A16">
        <v>14</v>
      </c>
      <c r="B16">
        <v>0</v>
      </c>
      <c r="D16" t="s">
        <v>231</v>
      </c>
      <c r="E16" t="s">
        <v>186</v>
      </c>
      <c r="F16">
        <v>1</v>
      </c>
    </row>
    <row r="17" spans="1:6">
      <c r="A17">
        <v>15</v>
      </c>
      <c r="B17">
        <v>0</v>
      </c>
      <c r="D17" t="s">
        <v>232</v>
      </c>
      <c r="E17" t="s">
        <v>186</v>
      </c>
      <c r="F17">
        <v>1</v>
      </c>
    </row>
    <row r="18" spans="1:6">
      <c r="A18">
        <v>16</v>
      </c>
      <c r="B18">
        <v>0</v>
      </c>
      <c r="D18" t="s">
        <v>233</v>
      </c>
      <c r="E18" t="s">
        <v>186</v>
      </c>
      <c r="F18">
        <v>9</v>
      </c>
    </row>
    <row r="19" spans="1:6">
      <c r="A19">
        <v>17</v>
      </c>
      <c r="B19">
        <v>0</v>
      </c>
      <c r="D19" t="s">
        <v>234</v>
      </c>
      <c r="E19" t="s">
        <v>186</v>
      </c>
      <c r="F19">
        <v>1</v>
      </c>
    </row>
    <row r="20" spans="1:6">
      <c r="A20">
        <v>18</v>
      </c>
      <c r="B20">
        <v>0</v>
      </c>
      <c r="D20" t="s">
        <v>235</v>
      </c>
      <c r="E20" t="s">
        <v>186</v>
      </c>
      <c r="F20">
        <v>1</v>
      </c>
    </row>
    <row r="21" spans="1:6">
      <c r="A21">
        <v>19</v>
      </c>
      <c r="B21">
        <v>0</v>
      </c>
      <c r="D21" t="s">
        <v>236</v>
      </c>
      <c r="E21" t="s">
        <v>186</v>
      </c>
      <c r="F21">
        <v>1</v>
      </c>
    </row>
    <row r="22" spans="1:6">
      <c r="A22">
        <v>20</v>
      </c>
      <c r="B22">
        <v>0</v>
      </c>
      <c r="D22" t="s">
        <v>237</v>
      </c>
      <c r="E22" t="s">
        <v>186</v>
      </c>
      <c r="F22">
        <v>2</v>
      </c>
    </row>
    <row r="23" spans="1:6">
      <c r="A23">
        <v>21</v>
      </c>
      <c r="B23">
        <v>0</v>
      </c>
      <c r="D23" t="s">
        <v>238</v>
      </c>
      <c r="E23" t="s">
        <v>186</v>
      </c>
      <c r="F23">
        <v>1</v>
      </c>
    </row>
    <row r="24" spans="1:6">
      <c r="A24">
        <v>22</v>
      </c>
      <c r="B24">
        <v>0</v>
      </c>
      <c r="D24" t="s">
        <v>239</v>
      </c>
      <c r="E24" t="s">
        <v>186</v>
      </c>
      <c r="F24">
        <v>1</v>
      </c>
    </row>
    <row r="25" spans="1:6">
      <c r="A25">
        <v>23</v>
      </c>
      <c r="B25">
        <v>0</v>
      </c>
      <c r="D25" t="s">
        <v>240</v>
      </c>
      <c r="E25" t="s">
        <v>186</v>
      </c>
      <c r="F25">
        <v>9</v>
      </c>
    </row>
    <row r="26" spans="1:6">
      <c r="A26">
        <v>24</v>
      </c>
      <c r="B26">
        <v>0</v>
      </c>
      <c r="D26" t="s">
        <v>241</v>
      </c>
      <c r="E26" t="s">
        <v>186</v>
      </c>
      <c r="F26">
        <v>4</v>
      </c>
    </row>
    <row r="27" spans="1:6">
      <c r="A27">
        <v>25</v>
      </c>
      <c r="B27">
        <v>0</v>
      </c>
      <c r="D27" t="s">
        <v>242</v>
      </c>
      <c r="E27" t="s">
        <v>186</v>
      </c>
      <c r="F27">
        <v>4</v>
      </c>
    </row>
    <row r="28" spans="1:6">
      <c r="A28">
        <v>26</v>
      </c>
      <c r="B28">
        <v>0</v>
      </c>
      <c r="D28" t="s">
        <v>243</v>
      </c>
      <c r="E28" t="s">
        <v>186</v>
      </c>
      <c r="F28">
        <v>1</v>
      </c>
    </row>
    <row r="29" spans="1:6">
      <c r="A29">
        <v>27</v>
      </c>
      <c r="B29">
        <v>0</v>
      </c>
      <c r="D29" t="s">
        <v>244</v>
      </c>
      <c r="E29" t="s">
        <v>186</v>
      </c>
      <c r="F29">
        <v>1</v>
      </c>
    </row>
    <row r="30" spans="1:6">
      <c r="A30">
        <v>28</v>
      </c>
      <c r="B30">
        <v>0</v>
      </c>
      <c r="D30" t="s">
        <v>245</v>
      </c>
      <c r="E30" t="s">
        <v>186</v>
      </c>
      <c r="F30">
        <v>1</v>
      </c>
    </row>
    <row r="31" spans="1:6">
      <c r="A31">
        <v>29</v>
      </c>
      <c r="B31">
        <v>0</v>
      </c>
      <c r="D31" t="s">
        <v>246</v>
      </c>
      <c r="E31" t="s">
        <v>186</v>
      </c>
      <c r="F31">
        <v>9</v>
      </c>
    </row>
    <row r="32" spans="1:6">
      <c r="A32">
        <v>30</v>
      </c>
      <c r="B32">
        <v>0</v>
      </c>
      <c r="D32" t="s">
        <v>247</v>
      </c>
      <c r="E32" t="s">
        <v>186</v>
      </c>
      <c r="F32">
        <v>1</v>
      </c>
    </row>
    <row r="33" spans="1:6">
      <c r="A33">
        <v>31</v>
      </c>
      <c r="B33">
        <v>0</v>
      </c>
      <c r="D33" t="s">
        <v>248</v>
      </c>
      <c r="E33" t="s">
        <v>186</v>
      </c>
      <c r="F33">
        <v>9</v>
      </c>
    </row>
    <row r="34" spans="1:6">
      <c r="A34">
        <v>32</v>
      </c>
      <c r="B34">
        <v>0</v>
      </c>
      <c r="D34" t="s">
        <v>249</v>
      </c>
      <c r="E34" t="s">
        <v>186</v>
      </c>
      <c r="F34">
        <v>9</v>
      </c>
    </row>
    <row r="35" spans="1:6">
      <c r="A35">
        <v>33</v>
      </c>
      <c r="B35">
        <v>0</v>
      </c>
      <c r="D35" t="s">
        <v>250</v>
      </c>
      <c r="E35" t="s">
        <v>186</v>
      </c>
      <c r="F35">
        <v>9</v>
      </c>
    </row>
    <row r="36" spans="1:6">
      <c r="A36">
        <v>34</v>
      </c>
      <c r="B36">
        <v>0</v>
      </c>
      <c r="D36" t="s">
        <v>251</v>
      </c>
      <c r="E36" t="s">
        <v>186</v>
      </c>
      <c r="F36">
        <v>9</v>
      </c>
    </row>
    <row r="37" spans="1:6">
      <c r="A37">
        <v>35</v>
      </c>
      <c r="B37">
        <v>0</v>
      </c>
      <c r="D37" t="s">
        <v>252</v>
      </c>
      <c r="E37" t="s">
        <v>186</v>
      </c>
      <c r="F37">
        <v>9</v>
      </c>
    </row>
    <row r="38" spans="1:6">
      <c r="A38">
        <v>36</v>
      </c>
      <c r="B38">
        <v>0</v>
      </c>
      <c r="D38" t="s">
        <v>253</v>
      </c>
      <c r="E38" t="s">
        <v>186</v>
      </c>
      <c r="F38">
        <v>9</v>
      </c>
    </row>
    <row r="39" spans="1:6">
      <c r="A39">
        <v>37</v>
      </c>
      <c r="B39">
        <v>0</v>
      </c>
      <c r="D39" t="s">
        <v>254</v>
      </c>
      <c r="E39" t="s">
        <v>186</v>
      </c>
      <c r="F39">
        <v>9</v>
      </c>
    </row>
    <row r="40" spans="1:6">
      <c r="A40">
        <v>38</v>
      </c>
      <c r="B40">
        <v>0</v>
      </c>
      <c r="D40" t="s">
        <v>255</v>
      </c>
      <c r="E40" t="s">
        <v>186</v>
      </c>
      <c r="F40">
        <v>9</v>
      </c>
    </row>
    <row r="41" spans="1:6">
      <c r="A41">
        <v>39</v>
      </c>
      <c r="B41">
        <v>0</v>
      </c>
      <c r="D41" t="s">
        <v>256</v>
      </c>
      <c r="E41" t="s">
        <v>186</v>
      </c>
      <c r="F41">
        <v>2</v>
      </c>
    </row>
    <row r="42" spans="1:6">
      <c r="A42">
        <v>40</v>
      </c>
      <c r="B42">
        <v>0</v>
      </c>
      <c r="D42" t="s">
        <v>257</v>
      </c>
      <c r="E42" t="s">
        <v>186</v>
      </c>
      <c r="F42">
        <v>2</v>
      </c>
    </row>
    <row r="43" spans="1:6">
      <c r="A43">
        <v>41</v>
      </c>
      <c r="B43">
        <v>0</v>
      </c>
      <c r="D43" t="s">
        <v>258</v>
      </c>
      <c r="E43" t="s">
        <v>186</v>
      </c>
      <c r="F43">
        <v>2</v>
      </c>
    </row>
    <row r="44" spans="1:6">
      <c r="A44">
        <v>42</v>
      </c>
      <c r="B44">
        <v>0</v>
      </c>
      <c r="D44" t="s">
        <v>259</v>
      </c>
      <c r="E44" t="s">
        <v>186</v>
      </c>
      <c r="F44">
        <v>9</v>
      </c>
    </row>
    <row r="45" spans="1:6">
      <c r="A45">
        <v>43</v>
      </c>
      <c r="B45">
        <v>0</v>
      </c>
      <c r="D45" t="s">
        <v>260</v>
      </c>
      <c r="E45" t="s">
        <v>186</v>
      </c>
      <c r="F45">
        <v>1</v>
      </c>
    </row>
    <row r="46" spans="1:6">
      <c r="A46">
        <v>44</v>
      </c>
      <c r="B46">
        <v>0</v>
      </c>
      <c r="D46" t="s">
        <v>261</v>
      </c>
      <c r="E46" t="s">
        <v>186</v>
      </c>
      <c r="F46">
        <v>1</v>
      </c>
    </row>
    <row r="47" spans="1:6">
      <c r="A47">
        <v>45</v>
      </c>
      <c r="B47">
        <v>0</v>
      </c>
      <c r="D47" t="s">
        <v>262</v>
      </c>
      <c r="E47" t="s">
        <v>186</v>
      </c>
      <c r="F47">
        <v>4</v>
      </c>
    </row>
    <row r="48" spans="1:6">
      <c r="A48">
        <v>46</v>
      </c>
      <c r="B48">
        <v>0</v>
      </c>
      <c r="D48" t="s">
        <v>263</v>
      </c>
      <c r="E48" t="s">
        <v>186</v>
      </c>
      <c r="F48">
        <v>1</v>
      </c>
    </row>
    <row r="49" spans="1:6">
      <c r="A49">
        <v>47</v>
      </c>
      <c r="B49">
        <v>0</v>
      </c>
      <c r="D49" t="s">
        <v>264</v>
      </c>
      <c r="E49" t="s">
        <v>186</v>
      </c>
      <c r="F49">
        <v>1</v>
      </c>
    </row>
    <row r="50" spans="1:6">
      <c r="A50">
        <v>48</v>
      </c>
      <c r="B50">
        <v>0</v>
      </c>
      <c r="D50" t="s">
        <v>265</v>
      </c>
      <c r="E50" t="s">
        <v>186</v>
      </c>
      <c r="F50">
        <v>4</v>
      </c>
    </row>
    <row r="51" spans="1:6">
      <c r="A51">
        <v>49</v>
      </c>
      <c r="B51">
        <v>0</v>
      </c>
      <c r="D51" t="s">
        <v>266</v>
      </c>
      <c r="E51" t="s">
        <v>186</v>
      </c>
      <c r="F51">
        <v>1</v>
      </c>
    </row>
    <row r="52" spans="1:6">
      <c r="A52">
        <v>50</v>
      </c>
      <c r="B52">
        <v>0</v>
      </c>
      <c r="D52" t="s">
        <v>267</v>
      </c>
      <c r="E52" t="s">
        <v>186</v>
      </c>
      <c r="F52">
        <v>4</v>
      </c>
    </row>
    <row r="53" spans="1:6">
      <c r="A53">
        <v>51</v>
      </c>
      <c r="B53">
        <v>0</v>
      </c>
      <c r="D53" t="s">
        <v>268</v>
      </c>
      <c r="E53" t="s">
        <v>186</v>
      </c>
      <c r="F53">
        <v>1</v>
      </c>
    </row>
    <row r="54" spans="1:6">
      <c r="A54">
        <v>52</v>
      </c>
      <c r="B54">
        <v>0</v>
      </c>
      <c r="D54" t="s">
        <v>269</v>
      </c>
      <c r="E54" t="s">
        <v>186</v>
      </c>
      <c r="F54">
        <v>4</v>
      </c>
    </row>
    <row r="55" spans="1:6">
      <c r="A55">
        <v>53</v>
      </c>
      <c r="B55">
        <v>0</v>
      </c>
      <c r="D55" t="s">
        <v>270</v>
      </c>
      <c r="E55" t="s">
        <v>186</v>
      </c>
      <c r="F55">
        <v>1</v>
      </c>
    </row>
    <row r="56" spans="1:6">
      <c r="A56">
        <v>54</v>
      </c>
      <c r="B56">
        <v>0</v>
      </c>
      <c r="D56" t="s">
        <v>271</v>
      </c>
      <c r="E56" t="s">
        <v>186</v>
      </c>
      <c r="F56">
        <v>1</v>
      </c>
    </row>
    <row r="57" spans="1:6">
      <c r="A57">
        <v>55</v>
      </c>
      <c r="B57">
        <v>0</v>
      </c>
      <c r="D57" t="s">
        <v>272</v>
      </c>
      <c r="E57" t="s">
        <v>186</v>
      </c>
      <c r="F57">
        <v>9</v>
      </c>
    </row>
    <row r="58" spans="1:6">
      <c r="A58">
        <v>56</v>
      </c>
      <c r="B58">
        <v>0</v>
      </c>
      <c r="D58" t="s">
        <v>273</v>
      </c>
      <c r="E58" t="s">
        <v>186</v>
      </c>
      <c r="F58">
        <v>1</v>
      </c>
    </row>
    <row r="59" spans="1:6">
      <c r="A59">
        <v>57</v>
      </c>
      <c r="B59">
        <v>0</v>
      </c>
      <c r="D59" t="s">
        <v>274</v>
      </c>
      <c r="E59" t="s">
        <v>186</v>
      </c>
      <c r="F59">
        <v>1</v>
      </c>
    </row>
    <row r="60" spans="1:6">
      <c r="A60">
        <v>58</v>
      </c>
      <c r="B60">
        <v>0</v>
      </c>
      <c r="D60" t="s">
        <v>275</v>
      </c>
      <c r="E60" t="s">
        <v>186</v>
      </c>
      <c r="F60">
        <v>1</v>
      </c>
    </row>
    <row r="61" spans="1:6">
      <c r="A61">
        <v>59</v>
      </c>
      <c r="B61">
        <v>0</v>
      </c>
      <c r="D61" t="s">
        <v>276</v>
      </c>
      <c r="E61" t="s">
        <v>186</v>
      </c>
      <c r="F61">
        <v>1</v>
      </c>
    </row>
    <row r="62" spans="1:6">
      <c r="A62">
        <v>60</v>
      </c>
      <c r="B62">
        <v>0</v>
      </c>
      <c r="D62" t="s">
        <v>277</v>
      </c>
      <c r="E62" t="s">
        <v>186</v>
      </c>
      <c r="F62">
        <v>1</v>
      </c>
    </row>
    <row r="63" spans="1:6">
      <c r="A63">
        <v>61</v>
      </c>
      <c r="B63">
        <v>0</v>
      </c>
      <c r="D63" t="s">
        <v>278</v>
      </c>
      <c r="E63" t="s">
        <v>186</v>
      </c>
      <c r="F63">
        <v>1</v>
      </c>
    </row>
    <row r="64" spans="1:6">
      <c r="A64">
        <v>62</v>
      </c>
      <c r="B64">
        <v>0</v>
      </c>
      <c r="D64" t="s">
        <v>279</v>
      </c>
      <c r="E64" t="s">
        <v>186</v>
      </c>
      <c r="F64">
        <v>3</v>
      </c>
    </row>
    <row r="65" spans="1:6">
      <c r="A65">
        <v>63</v>
      </c>
      <c r="B65">
        <v>0</v>
      </c>
      <c r="D65" t="s">
        <v>280</v>
      </c>
      <c r="E65" t="s">
        <v>186</v>
      </c>
      <c r="F65">
        <v>1</v>
      </c>
    </row>
    <row r="66" spans="1:6">
      <c r="A66">
        <v>64</v>
      </c>
      <c r="B66">
        <v>0</v>
      </c>
      <c r="D66" t="s">
        <v>281</v>
      </c>
      <c r="E66" t="s">
        <v>186</v>
      </c>
      <c r="F66">
        <v>1</v>
      </c>
    </row>
    <row r="67" spans="1:6">
      <c r="A67">
        <v>65</v>
      </c>
      <c r="B67">
        <v>0</v>
      </c>
      <c r="D67" t="s">
        <v>282</v>
      </c>
      <c r="E67" t="s">
        <v>186</v>
      </c>
      <c r="F67">
        <v>1</v>
      </c>
    </row>
    <row r="68" spans="1:6">
      <c r="A68">
        <v>66</v>
      </c>
      <c r="B68">
        <v>0</v>
      </c>
      <c r="D68" t="s">
        <v>283</v>
      </c>
      <c r="E68" t="s">
        <v>186</v>
      </c>
      <c r="F68">
        <v>1</v>
      </c>
    </row>
    <row r="69" spans="1:6">
      <c r="A69">
        <v>67</v>
      </c>
      <c r="B69">
        <v>0</v>
      </c>
      <c r="D69" t="s">
        <v>284</v>
      </c>
      <c r="E69" t="s">
        <v>186</v>
      </c>
      <c r="F69">
        <v>1</v>
      </c>
    </row>
    <row r="70" spans="1:6">
      <c r="A70">
        <v>68</v>
      </c>
      <c r="B70">
        <v>0</v>
      </c>
      <c r="D70" t="s">
        <v>285</v>
      </c>
      <c r="E70" t="s">
        <v>186</v>
      </c>
      <c r="F70">
        <v>1</v>
      </c>
    </row>
    <row r="71" spans="1:6">
      <c r="A71">
        <v>69</v>
      </c>
      <c r="B71">
        <v>0</v>
      </c>
      <c r="D71" t="s">
        <v>286</v>
      </c>
      <c r="E71" t="s">
        <v>186</v>
      </c>
      <c r="F71">
        <v>1</v>
      </c>
    </row>
    <row r="72" spans="1:6">
      <c r="A72">
        <v>70</v>
      </c>
      <c r="B72">
        <v>0</v>
      </c>
      <c r="D72" t="s">
        <v>287</v>
      </c>
      <c r="E72" t="s">
        <v>186</v>
      </c>
      <c r="F72">
        <v>1</v>
      </c>
    </row>
    <row r="73" spans="1:6">
      <c r="A73">
        <v>71</v>
      </c>
      <c r="B73">
        <v>0</v>
      </c>
      <c r="D73" t="s">
        <v>288</v>
      </c>
      <c r="E73" t="s">
        <v>186</v>
      </c>
      <c r="F73">
        <v>1</v>
      </c>
    </row>
    <row r="74" spans="1:6">
      <c r="A74">
        <v>72</v>
      </c>
      <c r="B74">
        <v>0</v>
      </c>
      <c r="D74" t="s">
        <v>289</v>
      </c>
      <c r="E74" t="s">
        <v>186</v>
      </c>
      <c r="F74">
        <v>1</v>
      </c>
    </row>
    <row r="75" spans="1:6">
      <c r="A75">
        <v>73</v>
      </c>
      <c r="B75">
        <v>0</v>
      </c>
      <c r="D75" t="s">
        <v>290</v>
      </c>
      <c r="E75" t="s">
        <v>186</v>
      </c>
      <c r="F75">
        <v>1</v>
      </c>
    </row>
    <row r="76" spans="1:6">
      <c r="A76">
        <v>74</v>
      </c>
      <c r="B76">
        <v>0</v>
      </c>
      <c r="D76" t="s">
        <v>291</v>
      </c>
      <c r="E76" t="s">
        <v>186</v>
      </c>
      <c r="F76">
        <v>1</v>
      </c>
    </row>
    <row r="77" spans="1:6">
      <c r="A77">
        <v>75</v>
      </c>
      <c r="B77">
        <v>0</v>
      </c>
      <c r="D77" t="s">
        <v>292</v>
      </c>
      <c r="E77" t="s">
        <v>186</v>
      </c>
      <c r="F77">
        <v>1</v>
      </c>
    </row>
    <row r="78" spans="1:6">
      <c r="A78">
        <v>76</v>
      </c>
      <c r="B78">
        <v>0</v>
      </c>
      <c r="D78" t="s">
        <v>293</v>
      </c>
      <c r="E78" t="s">
        <v>186</v>
      </c>
      <c r="F78">
        <v>4</v>
      </c>
    </row>
    <row r="79" spans="1:6">
      <c r="A79">
        <v>77</v>
      </c>
      <c r="B79">
        <v>0</v>
      </c>
      <c r="D79" t="s">
        <v>294</v>
      </c>
      <c r="E79" t="s">
        <v>186</v>
      </c>
      <c r="F79">
        <v>1</v>
      </c>
    </row>
    <row r="80" spans="1:6">
      <c r="A80">
        <v>78</v>
      </c>
      <c r="B80">
        <v>0</v>
      </c>
      <c r="D80" t="s">
        <v>295</v>
      </c>
      <c r="E80" t="s">
        <v>186</v>
      </c>
      <c r="F80">
        <v>1</v>
      </c>
    </row>
    <row r="81" spans="1:6">
      <c r="A81">
        <v>79</v>
      </c>
      <c r="B81">
        <v>0</v>
      </c>
      <c r="D81" t="s">
        <v>296</v>
      </c>
      <c r="E81" t="s">
        <v>186</v>
      </c>
      <c r="F81">
        <v>1</v>
      </c>
    </row>
    <row r="82" spans="1:6">
      <c r="A82">
        <v>80</v>
      </c>
      <c r="B82">
        <v>0</v>
      </c>
      <c r="D82" t="s">
        <v>297</v>
      </c>
      <c r="E82" t="s">
        <v>186</v>
      </c>
      <c r="F82">
        <v>1</v>
      </c>
    </row>
    <row r="83" spans="1:6">
      <c r="A83">
        <v>81</v>
      </c>
      <c r="B83">
        <v>0</v>
      </c>
      <c r="D83" t="s">
        <v>298</v>
      </c>
      <c r="E83" t="s">
        <v>186</v>
      </c>
      <c r="F83">
        <v>4</v>
      </c>
    </row>
    <row r="84" spans="1:6">
      <c r="A84">
        <v>82</v>
      </c>
      <c r="B84">
        <v>0</v>
      </c>
      <c r="D84" t="s">
        <v>299</v>
      </c>
      <c r="E84" t="s">
        <v>186</v>
      </c>
      <c r="F84">
        <v>1</v>
      </c>
    </row>
    <row r="85" spans="1:6">
      <c r="A85">
        <v>83</v>
      </c>
      <c r="B85">
        <v>0</v>
      </c>
      <c r="D85" t="s">
        <v>300</v>
      </c>
      <c r="E85" t="s">
        <v>186</v>
      </c>
      <c r="F85">
        <v>1</v>
      </c>
    </row>
    <row r="86" spans="1:6">
      <c r="A86">
        <v>84</v>
      </c>
      <c r="B86">
        <v>0</v>
      </c>
      <c r="D86" t="s">
        <v>301</v>
      </c>
      <c r="E86" t="s">
        <v>186</v>
      </c>
      <c r="F86">
        <v>1</v>
      </c>
    </row>
    <row r="87" spans="1:6">
      <c r="A87">
        <v>85</v>
      </c>
      <c r="B87">
        <v>0</v>
      </c>
      <c r="D87" t="s">
        <v>302</v>
      </c>
      <c r="E87" t="s">
        <v>186</v>
      </c>
      <c r="F87">
        <v>1</v>
      </c>
    </row>
    <row r="88" spans="1:6">
      <c r="A88">
        <v>86</v>
      </c>
      <c r="B88">
        <v>0</v>
      </c>
      <c r="D88" t="s">
        <v>303</v>
      </c>
      <c r="E88" t="s">
        <v>186</v>
      </c>
      <c r="F88">
        <v>1</v>
      </c>
    </row>
    <row r="89" spans="1:6">
      <c r="A89">
        <v>87</v>
      </c>
      <c r="B89">
        <v>0</v>
      </c>
      <c r="D89" t="s">
        <v>304</v>
      </c>
      <c r="E89" t="s">
        <v>186</v>
      </c>
      <c r="F89">
        <v>1</v>
      </c>
    </row>
    <row r="90" spans="1:6">
      <c r="A90">
        <v>88</v>
      </c>
      <c r="B90">
        <v>0</v>
      </c>
      <c r="D90" t="s">
        <v>305</v>
      </c>
      <c r="E90" t="s">
        <v>186</v>
      </c>
      <c r="F90">
        <v>1</v>
      </c>
    </row>
    <row r="91" spans="1:6">
      <c r="A91">
        <v>89</v>
      </c>
      <c r="B91">
        <v>0</v>
      </c>
      <c r="D91" t="s">
        <v>306</v>
      </c>
      <c r="E91" t="s">
        <v>186</v>
      </c>
      <c r="F91">
        <v>9</v>
      </c>
    </row>
    <row r="92" spans="1:6">
      <c r="A92">
        <v>90</v>
      </c>
      <c r="B92">
        <v>0</v>
      </c>
      <c r="D92" t="s">
        <v>307</v>
      </c>
      <c r="E92" t="s">
        <v>186</v>
      </c>
      <c r="F92">
        <v>9</v>
      </c>
    </row>
    <row r="93" spans="1:6">
      <c r="A93">
        <v>91</v>
      </c>
      <c r="B93">
        <v>0</v>
      </c>
      <c r="D93" t="s">
        <v>308</v>
      </c>
      <c r="E93" t="s">
        <v>186</v>
      </c>
      <c r="F93">
        <v>9</v>
      </c>
    </row>
    <row r="94" spans="1:6">
      <c r="A94">
        <v>92</v>
      </c>
      <c r="B94">
        <v>0</v>
      </c>
      <c r="D94" t="s">
        <v>309</v>
      </c>
      <c r="E94" t="s">
        <v>186</v>
      </c>
      <c r="F94">
        <v>2</v>
      </c>
    </row>
    <row r="95" spans="1:6">
      <c r="A95">
        <v>93</v>
      </c>
      <c r="B95">
        <v>0</v>
      </c>
      <c r="D95" t="s">
        <v>310</v>
      </c>
      <c r="E95" t="s">
        <v>186</v>
      </c>
      <c r="F95">
        <v>1</v>
      </c>
    </row>
    <row r="96" spans="1:6">
      <c r="A96">
        <v>94</v>
      </c>
      <c r="B96">
        <v>0</v>
      </c>
      <c r="D96" t="s">
        <v>311</v>
      </c>
      <c r="E96" t="s">
        <v>186</v>
      </c>
      <c r="F96">
        <v>9</v>
      </c>
    </row>
    <row r="97" spans="1:6">
      <c r="A97">
        <v>95</v>
      </c>
      <c r="B97">
        <v>0</v>
      </c>
      <c r="D97" t="s">
        <v>312</v>
      </c>
      <c r="E97" t="s">
        <v>186</v>
      </c>
      <c r="F97">
        <v>9</v>
      </c>
    </row>
    <row r="98" spans="1:6">
      <c r="A98">
        <v>96</v>
      </c>
      <c r="B98">
        <v>0</v>
      </c>
      <c r="D98" t="s">
        <v>313</v>
      </c>
      <c r="E98" t="s">
        <v>186</v>
      </c>
      <c r="F98">
        <v>9</v>
      </c>
    </row>
    <row r="99" spans="1:6">
      <c r="A99">
        <v>97</v>
      </c>
      <c r="B99">
        <v>0</v>
      </c>
      <c r="D99" t="s">
        <v>314</v>
      </c>
      <c r="E99" t="s">
        <v>186</v>
      </c>
      <c r="F99">
        <v>9</v>
      </c>
    </row>
    <row r="100" spans="1:6">
      <c r="A100">
        <v>98</v>
      </c>
      <c r="B100">
        <v>0</v>
      </c>
      <c r="D100" t="s">
        <v>315</v>
      </c>
      <c r="E100" t="s">
        <v>186</v>
      </c>
      <c r="F100">
        <v>4</v>
      </c>
    </row>
    <row r="101" spans="1:6">
      <c r="A101">
        <v>99</v>
      </c>
      <c r="B101">
        <v>0</v>
      </c>
      <c r="D101" t="s">
        <v>316</v>
      </c>
      <c r="E101" t="s">
        <v>186</v>
      </c>
      <c r="F101">
        <v>1</v>
      </c>
    </row>
    <row r="102" spans="1:6">
      <c r="A102">
        <v>100</v>
      </c>
      <c r="B102">
        <v>0</v>
      </c>
      <c r="D102" t="s">
        <v>317</v>
      </c>
      <c r="E102" t="s">
        <v>186</v>
      </c>
      <c r="F102">
        <v>1</v>
      </c>
    </row>
    <row r="103" spans="1:6">
      <c r="A103">
        <v>101</v>
      </c>
      <c r="B103">
        <v>0</v>
      </c>
      <c r="D103" t="s">
        <v>318</v>
      </c>
      <c r="E103" t="s">
        <v>186</v>
      </c>
      <c r="F103">
        <v>1</v>
      </c>
    </row>
    <row r="104" spans="1:6">
      <c r="A104">
        <v>102</v>
      </c>
      <c r="B104">
        <v>0</v>
      </c>
      <c r="D104" t="s">
        <v>319</v>
      </c>
      <c r="E104" t="s">
        <v>186</v>
      </c>
      <c r="F104">
        <v>1</v>
      </c>
    </row>
    <row r="105" spans="1:6">
      <c r="A105">
        <v>103</v>
      </c>
      <c r="B105">
        <v>0</v>
      </c>
      <c r="D105" t="s">
        <v>320</v>
      </c>
      <c r="E105" t="s">
        <v>186</v>
      </c>
      <c r="F105">
        <v>1</v>
      </c>
    </row>
    <row r="106" spans="1:6">
      <c r="A106">
        <v>104</v>
      </c>
      <c r="B106">
        <v>0</v>
      </c>
      <c r="D106" t="s">
        <v>321</v>
      </c>
      <c r="E106" t="s">
        <v>186</v>
      </c>
      <c r="F106">
        <v>1</v>
      </c>
    </row>
    <row r="107" spans="1:6" ht="18.75">
      <c r="A107" t="s">
        <v>217</v>
      </c>
      <c r="F107" s="8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5B4B-D012-4519-8B68-A0FFC2468143}">
  <dimension ref="A1:G79"/>
  <sheetViews>
    <sheetView topLeftCell="A20" workbookViewId="0">
      <selection activeCell="E63" sqref="E63:G78"/>
    </sheetView>
  </sheetViews>
  <sheetFormatPr defaultRowHeight="15"/>
  <cols>
    <col min="1" max="1" width="16" bestFit="1" customWidth="1"/>
    <col min="2" max="2" width="14.28515625" bestFit="1" customWidth="1"/>
    <col min="3" max="3" width="17.85546875" bestFit="1" customWidth="1"/>
    <col min="4" max="4" width="20.140625" bestFit="1" customWidth="1"/>
    <col min="5" max="5" width="12.7109375" customWidth="1"/>
    <col min="6" max="6" width="15.7109375" bestFit="1" customWidth="1"/>
    <col min="7" max="7" width="12.7109375" bestFit="1" customWidth="1"/>
  </cols>
  <sheetData>
    <row r="1" spans="1:7" ht="24" thickBot="1">
      <c r="A1" s="193" t="s">
        <v>149</v>
      </c>
      <c r="B1" s="194"/>
      <c r="C1" s="194"/>
      <c r="D1" s="194"/>
      <c r="E1" s="194"/>
      <c r="F1" s="194"/>
      <c r="G1" s="194"/>
    </row>
    <row r="2" spans="1:7" ht="15.75" thickBot="1">
      <c r="A2" s="195" t="s">
        <v>95</v>
      </c>
      <c r="B2" s="195"/>
      <c r="C2" s="195"/>
      <c r="D2" s="195"/>
      <c r="E2" s="195"/>
      <c r="F2" s="195"/>
      <c r="G2" s="195"/>
    </row>
    <row r="3" spans="1:7" ht="19.5" thickBot="1">
      <c r="A3" s="196" t="s">
        <v>150</v>
      </c>
      <c r="B3" s="196" t="s">
        <v>151</v>
      </c>
      <c r="C3" s="198" t="s">
        <v>152</v>
      </c>
      <c r="D3" s="200" t="s">
        <v>153</v>
      </c>
      <c r="E3" s="196" t="s">
        <v>154</v>
      </c>
      <c r="F3" s="203" t="s">
        <v>155</v>
      </c>
      <c r="G3" s="204"/>
    </row>
    <row r="4" spans="1:7" ht="15.75" thickBot="1">
      <c r="A4" s="197"/>
      <c r="B4" s="197"/>
      <c r="C4" s="199"/>
      <c r="D4" s="201"/>
      <c r="E4" s="202"/>
      <c r="F4" s="52" t="s">
        <v>156</v>
      </c>
      <c r="G4" s="52" t="s">
        <v>155</v>
      </c>
    </row>
    <row r="5" spans="1:7" ht="120.75" thickBot="1">
      <c r="A5" s="53" t="s">
        <v>157</v>
      </c>
      <c r="B5" s="54" t="s">
        <v>158</v>
      </c>
      <c r="C5" s="55">
        <v>4</v>
      </c>
      <c r="D5" s="55" t="s">
        <v>159</v>
      </c>
      <c r="E5" s="55" t="s">
        <v>160</v>
      </c>
      <c r="F5" s="56"/>
      <c r="G5" s="57">
        <f>F5*C5</f>
        <v>0</v>
      </c>
    </row>
    <row r="6" spans="1:7" ht="105.75" thickBot="1">
      <c r="A6" s="58" t="s">
        <v>161</v>
      </c>
      <c r="B6" s="59" t="s">
        <v>162</v>
      </c>
      <c r="C6" s="60">
        <v>4</v>
      </c>
      <c r="D6" s="55" t="s">
        <v>159</v>
      </c>
      <c r="E6" s="60" t="s">
        <v>160</v>
      </c>
      <c r="F6" s="61"/>
      <c r="G6" s="57">
        <f t="shared" ref="G6:G9" si="0">F6*C6</f>
        <v>0</v>
      </c>
    </row>
    <row r="7" spans="1:7" ht="105.75" thickBot="1">
      <c r="A7" s="62" t="s">
        <v>163</v>
      </c>
      <c r="B7" s="59" t="s">
        <v>164</v>
      </c>
      <c r="C7" s="60">
        <v>4</v>
      </c>
      <c r="D7" s="55" t="s">
        <v>159</v>
      </c>
      <c r="E7" s="60" t="s">
        <v>160</v>
      </c>
      <c r="F7" s="61"/>
      <c r="G7" s="57">
        <f t="shared" si="0"/>
        <v>0</v>
      </c>
    </row>
    <row r="8" spans="1:7" ht="60.75" thickBot="1">
      <c r="A8" s="62" t="s">
        <v>165</v>
      </c>
      <c r="B8" s="59" t="s">
        <v>166</v>
      </c>
      <c r="C8" s="60">
        <v>4</v>
      </c>
      <c r="D8" s="55" t="s">
        <v>159</v>
      </c>
      <c r="E8" s="60" t="s">
        <v>160</v>
      </c>
      <c r="F8" s="61"/>
      <c r="G8" s="57">
        <f t="shared" si="0"/>
        <v>0</v>
      </c>
    </row>
    <row r="9" spans="1:7" ht="105.75" thickBot="1">
      <c r="A9" s="63" t="s">
        <v>167</v>
      </c>
      <c r="B9" s="64" t="s">
        <v>168</v>
      </c>
      <c r="C9" s="65">
        <v>2</v>
      </c>
      <c r="D9" s="55" t="s">
        <v>169</v>
      </c>
      <c r="E9" s="65" t="s">
        <v>160</v>
      </c>
      <c r="F9" s="66"/>
      <c r="G9" s="57">
        <f t="shared" si="0"/>
        <v>0</v>
      </c>
    </row>
    <row r="10" spans="1:7">
      <c r="A10" s="187" t="s">
        <v>170</v>
      </c>
      <c r="B10" s="188"/>
      <c r="C10" s="188"/>
      <c r="D10" s="188"/>
      <c r="E10" s="188"/>
      <c r="F10" s="67">
        <f>SUM(F5:F9)</f>
        <v>0</v>
      </c>
      <c r="G10" s="68">
        <f>SUM(G5:G9)</f>
        <v>0</v>
      </c>
    </row>
    <row r="11" spans="1:7" ht="15.75" thickBot="1">
      <c r="A11" s="189" t="s">
        <v>171</v>
      </c>
      <c r="B11" s="190"/>
      <c r="C11" s="190"/>
      <c r="D11" s="190"/>
      <c r="E11" s="190"/>
      <c r="F11" s="69"/>
      <c r="G11" s="70">
        <f>G10/12</f>
        <v>0</v>
      </c>
    </row>
    <row r="13" spans="1:7" ht="24" thickBot="1">
      <c r="A13" s="191"/>
      <c r="B13" s="192"/>
      <c r="C13" s="192"/>
      <c r="D13" s="192"/>
      <c r="E13" s="192"/>
      <c r="F13" s="192"/>
      <c r="G13" s="192"/>
    </row>
    <row r="14" spans="1:7" ht="24" thickBot="1">
      <c r="A14" s="193" t="s">
        <v>172</v>
      </c>
      <c r="B14" s="194"/>
      <c r="C14" s="194"/>
      <c r="D14" s="194"/>
      <c r="E14" s="194"/>
      <c r="F14" s="194"/>
      <c r="G14" s="194"/>
    </row>
    <row r="15" spans="1:7">
      <c r="A15" s="71"/>
      <c r="B15" s="71"/>
      <c r="C15" s="72"/>
      <c r="D15" s="72"/>
      <c r="E15" s="72"/>
      <c r="F15" s="72"/>
      <c r="G15" s="72"/>
    </row>
    <row r="16" spans="1:7">
      <c r="A16" s="185" t="s">
        <v>173</v>
      </c>
      <c r="B16" s="185"/>
      <c r="C16" s="185"/>
      <c r="D16" s="185"/>
      <c r="E16" s="185"/>
      <c r="F16" s="185"/>
      <c r="G16" s="185"/>
    </row>
    <row r="17" spans="1:7">
      <c r="A17" s="73"/>
      <c r="B17" s="73"/>
      <c r="C17" s="73"/>
      <c r="D17" s="74" t="s">
        <v>174</v>
      </c>
      <c r="E17" s="74" t="s">
        <v>175</v>
      </c>
      <c r="F17" s="74" t="s">
        <v>176</v>
      </c>
      <c r="G17" s="74" t="s">
        <v>177</v>
      </c>
    </row>
    <row r="18" spans="1:7" ht="51">
      <c r="A18" s="74" t="s">
        <v>178</v>
      </c>
      <c r="B18" s="74" t="s">
        <v>179</v>
      </c>
      <c r="C18" s="74" t="s">
        <v>180</v>
      </c>
      <c r="D18" s="74" t="s">
        <v>181</v>
      </c>
      <c r="E18" s="74" t="s">
        <v>182</v>
      </c>
      <c r="F18" s="74" t="s">
        <v>183</v>
      </c>
      <c r="G18" s="73" t="s">
        <v>184</v>
      </c>
    </row>
    <row r="19" spans="1:7" ht="30">
      <c r="A19" s="73">
        <v>1</v>
      </c>
      <c r="B19" s="75" t="s">
        <v>185</v>
      </c>
      <c r="C19" s="73" t="s">
        <v>186</v>
      </c>
      <c r="D19" s="76">
        <v>20</v>
      </c>
      <c r="E19" s="77"/>
      <c r="F19" s="77"/>
      <c r="G19" s="77"/>
    </row>
    <row r="20" spans="1:7" ht="90">
      <c r="A20" s="73">
        <v>2</v>
      </c>
      <c r="B20" s="75" t="s">
        <v>187</v>
      </c>
      <c r="C20" s="73" t="s">
        <v>186</v>
      </c>
      <c r="D20" s="76">
        <v>20</v>
      </c>
      <c r="E20" s="77"/>
      <c r="F20" s="77"/>
      <c r="G20" s="77"/>
    </row>
    <row r="21" spans="1:7" ht="120">
      <c r="A21" s="73">
        <v>3</v>
      </c>
      <c r="B21" s="75" t="s">
        <v>188</v>
      </c>
      <c r="C21" s="73" t="s">
        <v>189</v>
      </c>
      <c r="D21" s="76">
        <v>1</v>
      </c>
      <c r="E21" s="77"/>
      <c r="F21" s="77"/>
      <c r="G21" s="77"/>
    </row>
    <row r="22" spans="1:7" ht="330">
      <c r="A22" s="73">
        <v>4</v>
      </c>
      <c r="B22" s="78" t="s">
        <v>190</v>
      </c>
      <c r="C22" s="73" t="s">
        <v>186</v>
      </c>
      <c r="D22" s="76">
        <v>2</v>
      </c>
      <c r="E22" s="79"/>
      <c r="F22" s="77"/>
      <c r="G22" s="77"/>
    </row>
    <row r="23" spans="1:7" ht="405">
      <c r="A23" s="73">
        <v>5</v>
      </c>
      <c r="B23" s="78" t="s">
        <v>191</v>
      </c>
      <c r="C23" s="73" t="s">
        <v>186</v>
      </c>
      <c r="D23" s="76">
        <v>2</v>
      </c>
      <c r="E23" s="79"/>
      <c r="F23" s="77"/>
      <c r="G23" s="77"/>
    </row>
    <row r="24" spans="1:7" ht="90">
      <c r="A24" s="80">
        <v>6</v>
      </c>
      <c r="B24" s="78" t="s">
        <v>192</v>
      </c>
      <c r="C24" s="80" t="s">
        <v>186</v>
      </c>
      <c r="D24" s="81">
        <v>1</v>
      </c>
      <c r="E24" s="82"/>
      <c r="F24" s="77"/>
      <c r="G24" s="77"/>
    </row>
    <row r="25" spans="1:7" ht="75">
      <c r="A25" s="73">
        <v>7</v>
      </c>
      <c r="B25" s="75" t="s">
        <v>193</v>
      </c>
      <c r="C25" s="73" t="s">
        <v>186</v>
      </c>
      <c r="D25" s="76">
        <v>1</v>
      </c>
      <c r="E25" s="79"/>
      <c r="F25" s="77"/>
      <c r="G25" s="77"/>
    </row>
    <row r="26" spans="1:7">
      <c r="A26" s="73">
        <v>8</v>
      </c>
      <c r="B26" s="75" t="s">
        <v>194</v>
      </c>
      <c r="C26" s="73" t="s">
        <v>186</v>
      </c>
      <c r="D26" s="76">
        <v>1</v>
      </c>
      <c r="E26" s="79"/>
      <c r="F26" s="77"/>
      <c r="G26" s="77"/>
    </row>
    <row r="27" spans="1:7" ht="30">
      <c r="A27" s="73">
        <v>9</v>
      </c>
      <c r="B27" s="75" t="s">
        <v>195</v>
      </c>
      <c r="C27" s="73" t="s">
        <v>186</v>
      </c>
      <c r="D27" s="76">
        <v>1</v>
      </c>
      <c r="E27" s="79"/>
      <c r="F27" s="77"/>
      <c r="G27" s="77"/>
    </row>
    <row r="28" spans="1:7" ht="180">
      <c r="A28" s="73">
        <v>10</v>
      </c>
      <c r="B28" s="75" t="s">
        <v>196</v>
      </c>
      <c r="C28" s="73" t="s">
        <v>189</v>
      </c>
      <c r="D28" s="76">
        <v>3</v>
      </c>
      <c r="E28" s="79"/>
      <c r="F28" s="77"/>
      <c r="G28" s="77"/>
    </row>
    <row r="29" spans="1:7" ht="30">
      <c r="A29" s="73">
        <v>11</v>
      </c>
      <c r="B29" s="75" t="s">
        <v>197</v>
      </c>
      <c r="C29" s="73" t="s">
        <v>189</v>
      </c>
      <c r="D29" s="76">
        <v>3</v>
      </c>
      <c r="E29" s="79"/>
      <c r="F29" s="77"/>
      <c r="G29" s="77"/>
    </row>
    <row r="30" spans="1:7" ht="75">
      <c r="A30" s="73">
        <v>12</v>
      </c>
      <c r="B30" s="83" t="s">
        <v>198</v>
      </c>
      <c r="C30" s="73" t="s">
        <v>189</v>
      </c>
      <c r="D30" s="76">
        <v>1</v>
      </c>
      <c r="E30" s="79"/>
      <c r="F30" s="77"/>
      <c r="G30" s="77"/>
    </row>
    <row r="31" spans="1:7" ht="45">
      <c r="A31" s="73">
        <v>13</v>
      </c>
      <c r="B31" s="75" t="s">
        <v>199</v>
      </c>
      <c r="C31" s="73" t="s">
        <v>186</v>
      </c>
      <c r="D31" s="76">
        <v>20</v>
      </c>
      <c r="E31" s="79"/>
      <c r="F31" s="77"/>
      <c r="G31" s="77"/>
    </row>
    <row r="32" spans="1:7" ht="30">
      <c r="A32" s="73">
        <v>14</v>
      </c>
      <c r="B32" s="75" t="s">
        <v>200</v>
      </c>
      <c r="C32" s="73" t="s">
        <v>186</v>
      </c>
      <c r="D32" s="76">
        <v>12</v>
      </c>
      <c r="E32" s="79"/>
      <c r="F32" s="77"/>
      <c r="G32" s="77"/>
    </row>
    <row r="33" spans="1:7" ht="45">
      <c r="A33" s="73">
        <v>15</v>
      </c>
      <c r="B33" s="75" t="s">
        <v>201</v>
      </c>
      <c r="C33" s="73" t="s">
        <v>186</v>
      </c>
      <c r="D33" s="76">
        <v>250</v>
      </c>
      <c r="E33" s="79"/>
      <c r="F33" s="77"/>
      <c r="G33" s="77"/>
    </row>
    <row r="34" spans="1:7" ht="30">
      <c r="A34" s="73">
        <v>16</v>
      </c>
      <c r="B34" s="75" t="s">
        <v>202</v>
      </c>
      <c r="C34" s="73" t="s">
        <v>186</v>
      </c>
      <c r="D34" s="76">
        <v>2</v>
      </c>
      <c r="E34" s="79"/>
      <c r="F34" s="77"/>
      <c r="G34" s="77"/>
    </row>
    <row r="35" spans="1:7" ht="45">
      <c r="A35" s="73">
        <v>17</v>
      </c>
      <c r="B35" s="75" t="s">
        <v>203</v>
      </c>
      <c r="C35" s="73" t="s">
        <v>186</v>
      </c>
      <c r="D35" s="76">
        <v>1</v>
      </c>
      <c r="E35" s="79"/>
      <c r="F35" s="77"/>
      <c r="G35" s="77"/>
    </row>
    <row r="36" spans="1:7" ht="30">
      <c r="A36" s="73">
        <v>18</v>
      </c>
      <c r="B36" s="75" t="s">
        <v>204</v>
      </c>
      <c r="C36" s="73" t="s">
        <v>186</v>
      </c>
      <c r="D36" s="76">
        <v>1</v>
      </c>
      <c r="E36" s="79"/>
      <c r="F36" s="77"/>
      <c r="G36" s="77"/>
    </row>
    <row r="37" spans="1:7">
      <c r="A37" s="186" t="s">
        <v>205</v>
      </c>
      <c r="B37" s="186"/>
      <c r="C37" s="186"/>
      <c r="D37" s="186"/>
      <c r="E37" s="186"/>
      <c r="F37" s="186"/>
      <c r="G37" s="84">
        <f>SUM(G19:G36)</f>
        <v>0</v>
      </c>
    </row>
    <row r="38" spans="1:7">
      <c r="A38" s="71"/>
      <c r="B38" s="71"/>
      <c r="C38" s="72"/>
      <c r="D38" s="72"/>
      <c r="E38" s="72"/>
      <c r="F38" s="72"/>
      <c r="G38" s="72"/>
    </row>
    <row r="39" spans="1:7">
      <c r="A39" s="185" t="s">
        <v>206</v>
      </c>
      <c r="B39" s="185"/>
      <c r="C39" s="185"/>
      <c r="D39" s="185"/>
      <c r="E39" s="185"/>
      <c r="F39" s="185"/>
      <c r="G39" s="185"/>
    </row>
    <row r="40" spans="1:7">
      <c r="A40" s="73"/>
      <c r="B40" s="73"/>
      <c r="C40" s="73"/>
      <c r="D40" s="74" t="s">
        <v>174</v>
      </c>
      <c r="E40" s="74" t="s">
        <v>175</v>
      </c>
      <c r="F40" s="74" t="s">
        <v>176</v>
      </c>
      <c r="G40" s="74" t="s">
        <v>177</v>
      </c>
    </row>
    <row r="41" spans="1:7" ht="51">
      <c r="A41" s="74" t="s">
        <v>178</v>
      </c>
      <c r="B41" s="74" t="s">
        <v>179</v>
      </c>
      <c r="C41" s="74" t="s">
        <v>180</v>
      </c>
      <c r="D41" s="74" t="s">
        <v>181</v>
      </c>
      <c r="E41" s="74" t="s">
        <v>182</v>
      </c>
      <c r="F41" s="74" t="s">
        <v>183</v>
      </c>
      <c r="G41" s="73" t="s">
        <v>184</v>
      </c>
    </row>
    <row r="42" spans="1:7" ht="30">
      <c r="A42" s="73">
        <v>1</v>
      </c>
      <c r="B42" s="75" t="s">
        <v>185</v>
      </c>
      <c r="C42" s="73" t="s">
        <v>186</v>
      </c>
      <c r="D42" s="76">
        <v>20</v>
      </c>
      <c r="E42" s="77"/>
      <c r="F42" s="77"/>
      <c r="G42" s="77"/>
    </row>
    <row r="43" spans="1:7" ht="90">
      <c r="A43" s="73">
        <v>2</v>
      </c>
      <c r="B43" s="75" t="s">
        <v>187</v>
      </c>
      <c r="C43" s="73" t="s">
        <v>186</v>
      </c>
      <c r="D43" s="76">
        <v>20</v>
      </c>
      <c r="E43" s="77"/>
      <c r="F43" s="77"/>
      <c r="G43" s="77"/>
    </row>
    <row r="44" spans="1:7" ht="120">
      <c r="A44" s="73">
        <v>3</v>
      </c>
      <c r="B44" s="75" t="s">
        <v>188</v>
      </c>
      <c r="C44" s="73" t="s">
        <v>189</v>
      </c>
      <c r="D44" s="76">
        <v>1</v>
      </c>
      <c r="E44" s="77"/>
      <c r="F44" s="77"/>
      <c r="G44" s="77"/>
    </row>
    <row r="45" spans="1:7" ht="75">
      <c r="A45" s="80">
        <v>4</v>
      </c>
      <c r="B45" s="78" t="s">
        <v>207</v>
      </c>
      <c r="C45" s="80" t="s">
        <v>186</v>
      </c>
      <c r="D45" s="81">
        <v>1</v>
      </c>
      <c r="E45" s="85"/>
      <c r="F45" s="77"/>
      <c r="G45" s="77"/>
    </row>
    <row r="46" spans="1:7" ht="75">
      <c r="A46" s="73">
        <v>5</v>
      </c>
      <c r="B46" s="75" t="s">
        <v>193</v>
      </c>
      <c r="C46" s="73" t="s">
        <v>186</v>
      </c>
      <c r="D46" s="76">
        <v>1</v>
      </c>
      <c r="E46" s="77"/>
      <c r="F46" s="77"/>
      <c r="G46" s="77"/>
    </row>
    <row r="47" spans="1:7">
      <c r="A47" s="73">
        <v>6</v>
      </c>
      <c r="B47" s="75" t="s">
        <v>194</v>
      </c>
      <c r="C47" s="73" t="s">
        <v>186</v>
      </c>
      <c r="D47" s="76">
        <v>1</v>
      </c>
      <c r="E47" s="77"/>
      <c r="F47" s="77"/>
      <c r="G47" s="77"/>
    </row>
    <row r="48" spans="1:7" ht="30">
      <c r="A48" s="73">
        <v>7</v>
      </c>
      <c r="B48" s="75" t="s">
        <v>195</v>
      </c>
      <c r="C48" s="73" t="s">
        <v>186</v>
      </c>
      <c r="D48" s="76">
        <v>1</v>
      </c>
      <c r="E48" s="77"/>
      <c r="F48" s="77"/>
      <c r="G48" s="77"/>
    </row>
    <row r="49" spans="1:7" ht="180">
      <c r="A49" s="80">
        <v>8</v>
      </c>
      <c r="B49" s="75" t="s">
        <v>196</v>
      </c>
      <c r="C49" s="73" t="s">
        <v>189</v>
      </c>
      <c r="D49" s="76">
        <v>3</v>
      </c>
      <c r="E49" s="77"/>
      <c r="F49" s="77"/>
      <c r="G49" s="77"/>
    </row>
    <row r="50" spans="1:7" ht="30">
      <c r="A50" s="73">
        <v>9</v>
      </c>
      <c r="B50" s="75" t="s">
        <v>197</v>
      </c>
      <c r="C50" s="73" t="s">
        <v>189</v>
      </c>
      <c r="D50" s="76">
        <v>3</v>
      </c>
      <c r="E50" s="77"/>
      <c r="F50" s="77"/>
      <c r="G50" s="77"/>
    </row>
    <row r="51" spans="1:7" ht="75">
      <c r="A51" s="73">
        <v>10</v>
      </c>
      <c r="B51" s="83" t="s">
        <v>198</v>
      </c>
      <c r="C51" s="86" t="s">
        <v>189</v>
      </c>
      <c r="D51" s="87">
        <v>1</v>
      </c>
      <c r="E51" s="77"/>
      <c r="F51" s="77"/>
      <c r="G51" s="77"/>
    </row>
    <row r="52" spans="1:7" ht="45">
      <c r="A52" s="73">
        <v>11</v>
      </c>
      <c r="B52" s="75" t="s">
        <v>199</v>
      </c>
      <c r="C52" s="73" t="s">
        <v>186</v>
      </c>
      <c r="D52" s="76">
        <v>20</v>
      </c>
      <c r="E52" s="77"/>
      <c r="F52" s="77"/>
      <c r="G52" s="77"/>
    </row>
    <row r="53" spans="1:7" ht="30">
      <c r="A53" s="80">
        <v>12</v>
      </c>
      <c r="B53" s="75" t="s">
        <v>200</v>
      </c>
      <c r="C53" s="73" t="s">
        <v>186</v>
      </c>
      <c r="D53" s="76">
        <v>12</v>
      </c>
      <c r="E53" s="77"/>
      <c r="F53" s="77"/>
      <c r="G53" s="77"/>
    </row>
    <row r="54" spans="1:7" ht="45">
      <c r="A54" s="73">
        <v>13</v>
      </c>
      <c r="B54" s="75" t="s">
        <v>201</v>
      </c>
      <c r="C54" s="73" t="s">
        <v>186</v>
      </c>
      <c r="D54" s="76">
        <v>250</v>
      </c>
      <c r="E54" s="77"/>
      <c r="F54" s="77"/>
      <c r="G54" s="77"/>
    </row>
    <row r="55" spans="1:7" ht="30">
      <c r="A55" s="73">
        <v>14</v>
      </c>
      <c r="B55" s="75" t="s">
        <v>202</v>
      </c>
      <c r="C55" s="73" t="s">
        <v>186</v>
      </c>
      <c r="D55" s="76">
        <v>2</v>
      </c>
      <c r="E55" s="77"/>
      <c r="F55" s="77"/>
      <c r="G55" s="77"/>
    </row>
    <row r="56" spans="1:7" ht="45">
      <c r="A56" s="73">
        <v>15</v>
      </c>
      <c r="B56" s="75" t="s">
        <v>203</v>
      </c>
      <c r="C56" s="73" t="s">
        <v>186</v>
      </c>
      <c r="D56" s="76">
        <v>1</v>
      </c>
      <c r="E56" s="77"/>
      <c r="F56" s="77"/>
      <c r="G56" s="77"/>
    </row>
    <row r="57" spans="1:7" ht="30">
      <c r="A57" s="80">
        <v>16</v>
      </c>
      <c r="B57" s="75" t="s">
        <v>204</v>
      </c>
      <c r="C57" s="73" t="s">
        <v>186</v>
      </c>
      <c r="D57" s="76">
        <v>1</v>
      </c>
      <c r="E57" s="77"/>
      <c r="F57" s="77"/>
      <c r="G57" s="77"/>
    </row>
    <row r="58" spans="1:7">
      <c r="A58" s="186" t="s">
        <v>208</v>
      </c>
      <c r="B58" s="186"/>
      <c r="C58" s="186"/>
      <c r="D58" s="186"/>
      <c r="E58" s="186"/>
      <c r="F58" s="186"/>
      <c r="G58" s="84">
        <f>SUM(G42:G57)</f>
        <v>0</v>
      </c>
    </row>
    <row r="59" spans="1:7">
      <c r="A59" s="71"/>
      <c r="B59" s="71"/>
      <c r="C59" s="72"/>
      <c r="D59" s="72"/>
      <c r="E59" s="72"/>
      <c r="F59" s="72"/>
      <c r="G59" s="72"/>
    </row>
    <row r="60" spans="1:7">
      <c r="A60" s="185" t="s">
        <v>209</v>
      </c>
      <c r="B60" s="185"/>
      <c r="C60" s="185"/>
      <c r="D60" s="185"/>
      <c r="E60" s="185"/>
      <c r="F60" s="185"/>
      <c r="G60" s="185"/>
    </row>
    <row r="61" spans="1:7">
      <c r="A61" s="73"/>
      <c r="B61" s="73"/>
      <c r="C61" s="73"/>
      <c r="D61" s="74" t="s">
        <v>174</v>
      </c>
      <c r="E61" s="74" t="s">
        <v>175</v>
      </c>
      <c r="F61" s="74" t="s">
        <v>176</v>
      </c>
      <c r="G61" s="74" t="s">
        <v>177</v>
      </c>
    </row>
    <row r="62" spans="1:7" ht="51">
      <c r="A62" s="74" t="s">
        <v>178</v>
      </c>
      <c r="B62" s="74" t="s">
        <v>179</v>
      </c>
      <c r="C62" s="74" t="s">
        <v>180</v>
      </c>
      <c r="D62" s="74" t="s">
        <v>181</v>
      </c>
      <c r="E62" s="74" t="s">
        <v>182</v>
      </c>
      <c r="F62" s="74" t="s">
        <v>183</v>
      </c>
      <c r="G62" s="73" t="s">
        <v>184</v>
      </c>
    </row>
    <row r="63" spans="1:7" ht="30">
      <c r="A63" s="73">
        <v>1</v>
      </c>
      <c r="B63" s="75" t="s">
        <v>185</v>
      </c>
      <c r="C63" s="73" t="s">
        <v>186</v>
      </c>
      <c r="D63" s="76">
        <v>20</v>
      </c>
      <c r="E63" s="77"/>
      <c r="F63" s="77"/>
      <c r="G63" s="77"/>
    </row>
    <row r="64" spans="1:7" ht="90">
      <c r="A64" s="73">
        <v>2</v>
      </c>
      <c r="B64" s="75" t="s">
        <v>187</v>
      </c>
      <c r="C64" s="73" t="s">
        <v>186</v>
      </c>
      <c r="D64" s="76">
        <v>20</v>
      </c>
      <c r="E64" s="77"/>
      <c r="F64" s="77"/>
      <c r="G64" s="77"/>
    </row>
    <row r="65" spans="1:7" ht="120">
      <c r="A65" s="73">
        <v>3</v>
      </c>
      <c r="B65" s="75" t="s">
        <v>188</v>
      </c>
      <c r="C65" s="73" t="s">
        <v>189</v>
      </c>
      <c r="D65" s="76">
        <v>1</v>
      </c>
      <c r="E65" s="77"/>
      <c r="F65" s="77"/>
      <c r="G65" s="77"/>
    </row>
    <row r="66" spans="1:7" ht="75">
      <c r="A66" s="80">
        <v>4</v>
      </c>
      <c r="B66" s="78" t="s">
        <v>207</v>
      </c>
      <c r="C66" s="80" t="s">
        <v>186</v>
      </c>
      <c r="D66" s="81">
        <v>1</v>
      </c>
      <c r="E66" s="85"/>
      <c r="F66" s="77"/>
      <c r="G66" s="77"/>
    </row>
    <row r="67" spans="1:7" ht="75">
      <c r="A67" s="73">
        <v>5</v>
      </c>
      <c r="B67" s="75" t="s">
        <v>193</v>
      </c>
      <c r="C67" s="73" t="s">
        <v>186</v>
      </c>
      <c r="D67" s="76">
        <v>1</v>
      </c>
      <c r="E67" s="77"/>
      <c r="F67" s="77"/>
      <c r="G67" s="77"/>
    </row>
    <row r="68" spans="1:7">
      <c r="A68" s="73">
        <v>6</v>
      </c>
      <c r="B68" s="75" t="s">
        <v>194</v>
      </c>
      <c r="C68" s="73" t="s">
        <v>186</v>
      </c>
      <c r="D68" s="76">
        <v>1</v>
      </c>
      <c r="E68" s="77"/>
      <c r="F68" s="77"/>
      <c r="G68" s="77"/>
    </row>
    <row r="69" spans="1:7" ht="30">
      <c r="A69" s="73">
        <v>7</v>
      </c>
      <c r="B69" s="75" t="s">
        <v>195</v>
      </c>
      <c r="C69" s="73" t="s">
        <v>186</v>
      </c>
      <c r="D69" s="76">
        <v>1</v>
      </c>
      <c r="E69" s="77"/>
      <c r="F69" s="77"/>
      <c r="G69" s="77"/>
    </row>
    <row r="70" spans="1:7" ht="180">
      <c r="A70" s="80">
        <v>8</v>
      </c>
      <c r="B70" s="75" t="s">
        <v>196</v>
      </c>
      <c r="C70" s="73" t="s">
        <v>189</v>
      </c>
      <c r="D70" s="76">
        <v>3</v>
      </c>
      <c r="E70" s="77"/>
      <c r="F70" s="77"/>
      <c r="G70" s="77"/>
    </row>
    <row r="71" spans="1:7" ht="30">
      <c r="A71" s="73">
        <v>9</v>
      </c>
      <c r="B71" s="75" t="s">
        <v>197</v>
      </c>
      <c r="C71" s="73" t="s">
        <v>189</v>
      </c>
      <c r="D71" s="76">
        <v>3</v>
      </c>
      <c r="E71" s="77"/>
      <c r="F71" s="77"/>
      <c r="G71" s="77"/>
    </row>
    <row r="72" spans="1:7" ht="75">
      <c r="A72" s="73">
        <v>10</v>
      </c>
      <c r="B72" s="83" t="s">
        <v>198</v>
      </c>
      <c r="C72" s="86" t="s">
        <v>189</v>
      </c>
      <c r="D72" s="87">
        <v>1</v>
      </c>
      <c r="E72" s="77"/>
      <c r="F72" s="77"/>
      <c r="G72" s="77"/>
    </row>
    <row r="73" spans="1:7" ht="45">
      <c r="A73" s="73">
        <v>11</v>
      </c>
      <c r="B73" s="75" t="s">
        <v>199</v>
      </c>
      <c r="C73" s="73" t="s">
        <v>186</v>
      </c>
      <c r="D73" s="76">
        <v>20</v>
      </c>
      <c r="E73" s="77"/>
      <c r="F73" s="77"/>
      <c r="G73" s="77"/>
    </row>
    <row r="74" spans="1:7" ht="30">
      <c r="A74" s="80">
        <v>12</v>
      </c>
      <c r="B74" s="75" t="s">
        <v>200</v>
      </c>
      <c r="C74" s="73" t="s">
        <v>186</v>
      </c>
      <c r="D74" s="76">
        <v>12</v>
      </c>
      <c r="E74" s="77"/>
      <c r="F74" s="77"/>
      <c r="G74" s="77"/>
    </row>
    <row r="75" spans="1:7" ht="45">
      <c r="A75" s="73">
        <v>13</v>
      </c>
      <c r="B75" s="75" t="s">
        <v>201</v>
      </c>
      <c r="C75" s="73" t="s">
        <v>186</v>
      </c>
      <c r="D75" s="76">
        <v>250</v>
      </c>
      <c r="E75" s="77"/>
      <c r="F75" s="77"/>
      <c r="G75" s="77"/>
    </row>
    <row r="76" spans="1:7" ht="30">
      <c r="A76" s="73">
        <v>14</v>
      </c>
      <c r="B76" s="75" t="s">
        <v>202</v>
      </c>
      <c r="C76" s="73" t="s">
        <v>186</v>
      </c>
      <c r="D76" s="76">
        <v>2</v>
      </c>
      <c r="E76" s="77"/>
      <c r="F76" s="77"/>
      <c r="G76" s="77"/>
    </row>
    <row r="77" spans="1:7" ht="45">
      <c r="A77" s="73">
        <v>15</v>
      </c>
      <c r="B77" s="75" t="s">
        <v>203</v>
      </c>
      <c r="C77" s="73" t="s">
        <v>186</v>
      </c>
      <c r="D77" s="76">
        <v>1</v>
      </c>
      <c r="E77" s="77"/>
      <c r="F77" s="77"/>
      <c r="G77" s="77"/>
    </row>
    <row r="78" spans="1:7" ht="30">
      <c r="A78" s="80">
        <v>16</v>
      </c>
      <c r="B78" s="75" t="s">
        <v>204</v>
      </c>
      <c r="C78" s="73" t="s">
        <v>186</v>
      </c>
      <c r="D78" s="76">
        <v>1</v>
      </c>
      <c r="E78" s="77"/>
      <c r="F78" s="77"/>
      <c r="G78" s="77"/>
    </row>
    <row r="79" spans="1:7">
      <c r="A79" s="186" t="s">
        <v>205</v>
      </c>
      <c r="B79" s="186"/>
      <c r="C79" s="186"/>
      <c r="D79" s="186"/>
      <c r="E79" s="186"/>
      <c r="F79" s="186"/>
      <c r="G79" s="84">
        <f>SUM(G63:G78)</f>
        <v>0</v>
      </c>
    </row>
  </sheetData>
  <mergeCells count="18">
    <mergeCell ref="A1:G1"/>
    <mergeCell ref="A2:G2"/>
    <mergeCell ref="A3:A4"/>
    <mergeCell ref="B3:B4"/>
    <mergeCell ref="C3:C4"/>
    <mergeCell ref="D3:D4"/>
    <mergeCell ref="E3:E4"/>
    <mergeCell ref="F3:G3"/>
    <mergeCell ref="A39:G39"/>
    <mergeCell ref="A58:F58"/>
    <mergeCell ref="A60:G60"/>
    <mergeCell ref="A79:F79"/>
    <mergeCell ref="A10:E10"/>
    <mergeCell ref="A11:E11"/>
    <mergeCell ref="A13:G13"/>
    <mergeCell ref="A14:G14"/>
    <mergeCell ref="A16:G16"/>
    <mergeCell ref="A37:F3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DB08-C1C7-4D1A-99BF-82E01C10C921}">
  <dimension ref="A1:I23"/>
  <sheetViews>
    <sheetView tabSelected="1" zoomScale="128" workbookViewId="0">
      <selection activeCell="B19" sqref="B19:H19"/>
    </sheetView>
  </sheetViews>
  <sheetFormatPr defaultRowHeight="15"/>
  <cols>
    <col min="2" max="2" width="28.28515625" customWidth="1"/>
    <col min="4" max="4" width="16.42578125" bestFit="1" customWidth="1"/>
    <col min="5" max="5" width="28.42578125" bestFit="1" customWidth="1"/>
    <col min="6" max="6" width="25.140625" bestFit="1" customWidth="1"/>
    <col min="9" max="9" width="18.7109375" customWidth="1"/>
  </cols>
  <sheetData>
    <row r="1" spans="1:6">
      <c r="A1" s="48" t="s">
        <v>140</v>
      </c>
      <c r="B1" s="48" t="s">
        <v>16</v>
      </c>
      <c r="C1" s="48" t="s">
        <v>141</v>
      </c>
      <c r="D1" s="48" t="s">
        <v>142</v>
      </c>
      <c r="E1" s="48" t="s">
        <v>143</v>
      </c>
      <c r="F1" s="48" t="s">
        <v>144</v>
      </c>
    </row>
    <row r="2" spans="1:6">
      <c r="A2" s="49">
        <v>1</v>
      </c>
      <c r="B2" s="49" t="str">
        <f>'[1]Mecanico Refrigeração'!D13</f>
        <v>Mêcanico de Refrigeração</v>
      </c>
      <c r="C2" s="49">
        <v>4</v>
      </c>
      <c r="D2" s="50">
        <f>'Mecânico de Refrigeração'!D136</f>
        <v>0</v>
      </c>
      <c r="E2" s="50">
        <f>'Mecânico de Refrigeração'!D137</f>
        <v>0</v>
      </c>
      <c r="F2" s="51">
        <f>E2*12</f>
        <v>0</v>
      </c>
    </row>
    <row r="3" spans="1:6">
      <c r="A3" s="49">
        <v>2</v>
      </c>
      <c r="B3" s="49" t="s">
        <v>148</v>
      </c>
      <c r="C3" s="49">
        <v>1</v>
      </c>
      <c r="D3" s="50">
        <f>'Mecânico+Sobreaviso'!D136</f>
        <v>0</v>
      </c>
      <c r="E3" s="50">
        <f>'Mecânico+Sobreaviso'!D137</f>
        <v>0</v>
      </c>
      <c r="F3" s="51">
        <f>'Mecânico+Sobreaviso'!D138</f>
        <v>0</v>
      </c>
    </row>
    <row r="4" spans="1:6">
      <c r="A4" s="49">
        <v>3</v>
      </c>
      <c r="B4" s="49" t="str">
        <f>'[1]Técnico em Refrigeração'!D13</f>
        <v>Técnico em Refrigeração</v>
      </c>
      <c r="C4" s="49">
        <v>3</v>
      </c>
      <c r="D4" s="50">
        <f>'Técnico em Refrigeração'!D136</f>
        <v>0</v>
      </c>
      <c r="E4" s="50">
        <f>D4*C4</f>
        <v>0</v>
      </c>
      <c r="F4" s="51">
        <f>E4*12</f>
        <v>0</v>
      </c>
    </row>
    <row r="5" spans="1:6">
      <c r="A5" s="49">
        <v>4</v>
      </c>
      <c r="B5" s="49" t="s">
        <v>138</v>
      </c>
      <c r="C5" s="49">
        <v>1</v>
      </c>
      <c r="D5" s="50">
        <f>Encarregado!D136</f>
        <v>0</v>
      </c>
      <c r="E5" s="50">
        <f>D5</f>
        <v>0</v>
      </c>
      <c r="F5" s="51">
        <f>E5*12</f>
        <v>0</v>
      </c>
    </row>
    <row r="6" spans="1:6">
      <c r="A6" s="49"/>
      <c r="B6" s="49"/>
      <c r="C6" s="49"/>
      <c r="D6" s="49"/>
      <c r="E6" s="49"/>
      <c r="F6" s="49"/>
    </row>
    <row r="7" spans="1:6">
      <c r="A7" s="49" t="s">
        <v>40</v>
      </c>
      <c r="B7" s="49"/>
      <c r="C7" s="49"/>
      <c r="D7" s="49"/>
      <c r="E7" s="51">
        <f>SUM(E2:E6)</f>
        <v>0</v>
      </c>
      <c r="F7" s="51">
        <f>SUM(F2:F6)</f>
        <v>0</v>
      </c>
    </row>
    <row r="8" spans="1:6">
      <c r="A8" s="49"/>
      <c r="B8" s="49"/>
      <c r="C8" s="49"/>
      <c r="D8" s="49"/>
      <c r="E8" s="49"/>
      <c r="F8" s="49"/>
    </row>
    <row r="10" spans="1:6">
      <c r="B10" s="48" t="s">
        <v>322</v>
      </c>
      <c r="C10" s="48"/>
      <c r="D10" s="48"/>
      <c r="E10" s="48" t="s">
        <v>327</v>
      </c>
      <c r="F10" s="48" t="s">
        <v>144</v>
      </c>
    </row>
    <row r="11" spans="1:6">
      <c r="B11" s="49" t="s">
        <v>323</v>
      </c>
      <c r="C11" s="49"/>
      <c r="D11" s="49"/>
      <c r="E11" s="89"/>
      <c r="F11" s="89"/>
    </row>
    <row r="12" spans="1:6">
      <c r="B12" s="49" t="s">
        <v>95</v>
      </c>
      <c r="C12" s="49"/>
      <c r="D12" s="49"/>
      <c r="E12" s="89"/>
      <c r="F12" s="89">
        <f>E12*12</f>
        <v>0</v>
      </c>
    </row>
    <row r="13" spans="1:6">
      <c r="B13" s="49" t="s">
        <v>324</v>
      </c>
      <c r="C13" s="49"/>
      <c r="D13" s="49"/>
      <c r="E13" s="89"/>
      <c r="F13" s="89">
        <f>E13*12</f>
        <v>0</v>
      </c>
    </row>
    <row r="14" spans="1:6">
      <c r="B14" s="49" t="s">
        <v>326</v>
      </c>
      <c r="C14" s="49"/>
      <c r="D14" s="49"/>
      <c r="E14" s="89"/>
      <c r="F14" s="89">
        <f t="shared" ref="F14:F15" si="0">E14*12</f>
        <v>0</v>
      </c>
    </row>
    <row r="15" spans="1:6">
      <c r="B15" s="49" t="s">
        <v>325</v>
      </c>
      <c r="C15" s="49"/>
      <c r="D15" s="49"/>
      <c r="E15" s="89"/>
      <c r="F15" s="89">
        <f t="shared" si="0"/>
        <v>0</v>
      </c>
    </row>
    <row r="16" spans="1:6">
      <c r="B16" s="49"/>
      <c r="C16" s="49"/>
      <c r="D16" s="49"/>
      <c r="E16" s="89"/>
      <c r="F16" s="89">
        <f>SUM(F11:F15)</f>
        <v>0</v>
      </c>
    </row>
    <row r="17" spans="2:9" ht="15.75" thickBot="1"/>
    <row r="18" spans="2:9" ht="15.75" thickBot="1">
      <c r="B18" s="211" t="s">
        <v>328</v>
      </c>
      <c r="C18" s="212"/>
      <c r="D18" s="212"/>
      <c r="E18" s="212"/>
      <c r="F18" s="212"/>
      <c r="G18" s="212"/>
      <c r="H18" s="212"/>
      <c r="I18" s="213"/>
    </row>
    <row r="19" spans="2:9">
      <c r="B19" s="205" t="s">
        <v>329</v>
      </c>
      <c r="C19" s="206"/>
      <c r="D19" s="206"/>
      <c r="E19" s="206"/>
      <c r="F19" s="206"/>
      <c r="G19" s="206"/>
      <c r="H19" s="206"/>
      <c r="I19" s="90">
        <f>F7/12</f>
        <v>0</v>
      </c>
    </row>
    <row r="20" spans="2:9">
      <c r="B20" s="207" t="s">
        <v>332</v>
      </c>
      <c r="C20" s="208"/>
      <c r="D20" s="208"/>
      <c r="E20" s="208"/>
      <c r="F20" s="208"/>
      <c r="G20" s="208"/>
      <c r="H20" s="208"/>
      <c r="I20" s="91">
        <f>SUM(E11:E15)</f>
        <v>0</v>
      </c>
    </row>
    <row r="21" spans="2:9">
      <c r="B21" s="214"/>
      <c r="C21" s="215"/>
      <c r="D21" s="215"/>
      <c r="E21" s="215"/>
      <c r="F21" s="215"/>
      <c r="G21" s="215"/>
      <c r="H21" s="216"/>
      <c r="I21" s="91"/>
    </row>
    <row r="22" spans="2:9">
      <c r="B22" s="207" t="s">
        <v>330</v>
      </c>
      <c r="C22" s="208"/>
      <c r="D22" s="208"/>
      <c r="E22" s="208"/>
      <c r="F22" s="208"/>
      <c r="G22" s="208"/>
      <c r="H22" s="208"/>
      <c r="I22" s="91">
        <f>I19+I20</f>
        <v>0</v>
      </c>
    </row>
    <row r="23" spans="2:9" ht="15.75" thickBot="1">
      <c r="B23" s="209" t="s">
        <v>331</v>
      </c>
      <c r="C23" s="210"/>
      <c r="D23" s="210"/>
      <c r="E23" s="210"/>
      <c r="F23" s="210"/>
      <c r="G23" s="210"/>
      <c r="H23" s="210"/>
      <c r="I23" s="92">
        <f>I22*12</f>
        <v>0</v>
      </c>
    </row>
  </sheetData>
  <mergeCells count="6">
    <mergeCell ref="B19:H19"/>
    <mergeCell ref="B20:H20"/>
    <mergeCell ref="B22:H22"/>
    <mergeCell ref="B23:H23"/>
    <mergeCell ref="B18:I18"/>
    <mergeCell ref="B21:H2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Mecânico de Refrigeração</vt:lpstr>
      <vt:lpstr>Mecânico+Sobreaviso</vt:lpstr>
      <vt:lpstr>Técnico em Refrigeração</vt:lpstr>
      <vt:lpstr>Encarregado</vt:lpstr>
      <vt:lpstr>Ferramentas</vt:lpstr>
      <vt:lpstr>Uniforme e EPI</vt:lpstr>
      <vt:lpstr>Quadro Resumo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Porciuncula Oliveira</dc:creator>
  <cp:lastModifiedBy>Diovanio Da Silva Reis</cp:lastModifiedBy>
  <dcterms:created xsi:type="dcterms:W3CDTF">2023-02-08T12:43:33Z</dcterms:created>
  <dcterms:modified xsi:type="dcterms:W3CDTF">2023-09-26T20:44:05Z</dcterms:modified>
</cp:coreProperties>
</file>