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jaime.cardoso\Desktop\Diversos\Processos de Pregões 2024\Pregões\PE 90022-2024 - Serviço de Apoio Adm\"/>
    </mc:Choice>
  </mc:AlternateContent>
  <xr:revisionPtr revIDLastSave="0" documentId="8_{2A0234C9-9395-41CB-8F89-6172C2705D16}" xr6:coauthVersionLast="47" xr6:coauthVersionMax="47" xr10:uidLastSave="{00000000-0000-0000-0000-000000000000}"/>
  <bookViews>
    <workbookView xWindow="5370" yWindow="1395" windowWidth="21600" windowHeight="11385" tabRatio="704" xr2:uid="{00000000-000D-0000-FFFF-FFFF00000000}"/>
  </bookViews>
  <sheets>
    <sheet name="CONSOLIDADA" sheetId="3" r:id="rId1"/>
    <sheet name="TEC. SECRETARIADO COM INSAL" sheetId="14" r:id="rId2"/>
    <sheet name="TEC. SECRETARIADO SEM INSAL" sheetId="35" r:id="rId3"/>
    <sheet name="AUX. ARQUIVO" sheetId="28" r:id="rId4"/>
    <sheet name="UNIFORMES TEC. SEC." sheetId="34" r:id="rId5"/>
    <sheet name="UNIFORMES AUX .ARQUIVO" sheetId="33" r:id="rId6"/>
  </sheets>
  <definedNames>
    <definedName name="_xlnm.Print_Area" localSheetId="3">'AUX. ARQUIVO'!$A$1:$I$152</definedName>
    <definedName name="_xlnm.Print_Area" localSheetId="1">'TEC. SECRETARIADO COM INSAL'!$A$1:$I$154</definedName>
    <definedName name="_xlnm.Print_Area" localSheetId="2">'TEC. SECRETARIADO SEM INSAL'!$A$1:$I$154</definedName>
    <definedName name="Excel_BuiltIn_Print_Area" localSheetId="3">#REF!</definedName>
    <definedName name="Excel_BuiltIn_Print_Area" localSheetId="1">#REF!</definedName>
    <definedName name="Excel_BuiltIn_Print_Area" localSheetId="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35" l="1"/>
  <c r="H12" i="14"/>
  <c r="H140" i="35"/>
  <c r="I102" i="35"/>
  <c r="I103" i="35" s="1"/>
  <c r="I110" i="35" s="1"/>
  <c r="I58" i="35"/>
  <c r="H44" i="35"/>
  <c r="H50" i="35" s="1"/>
  <c r="I26" i="35"/>
  <c r="I25" i="35"/>
  <c r="I53" i="35" s="1"/>
  <c r="H16" i="35"/>
  <c r="A11" i="35" s="1"/>
  <c r="H19" i="28"/>
  <c r="H16" i="28"/>
  <c r="H16" i="14"/>
  <c r="I64" i="35" l="1"/>
  <c r="I70" i="35" s="1"/>
  <c r="H19" i="35"/>
  <c r="I28" i="35"/>
  <c r="I58" i="28"/>
  <c r="I58" i="14"/>
  <c r="I87" i="35" l="1"/>
  <c r="I79" i="35"/>
  <c r="I37" i="35"/>
  <c r="I36" i="35"/>
  <c r="I77" i="35"/>
  <c r="I78" i="35" s="1"/>
  <c r="I31" i="35"/>
  <c r="I91" i="35"/>
  <c r="E6" i="34"/>
  <c r="E7" i="34"/>
  <c r="E8" i="34"/>
  <c r="E5" i="34"/>
  <c r="E4" i="34"/>
  <c r="I38" i="35" l="1"/>
  <c r="I68" i="35" s="1"/>
  <c r="I75" i="35"/>
  <c r="I147" i="35"/>
  <c r="I44" i="35"/>
  <c r="I47" i="35"/>
  <c r="I45" i="35"/>
  <c r="I43" i="35"/>
  <c r="I42" i="35"/>
  <c r="I49" i="35"/>
  <c r="I48" i="35"/>
  <c r="I46" i="35"/>
  <c r="E9" i="34"/>
  <c r="E10" i="34" s="1"/>
  <c r="I115" i="14" l="1"/>
  <c r="I115" i="35"/>
  <c r="I118" i="35" s="1"/>
  <c r="I151" i="35" s="1"/>
  <c r="I50" i="35"/>
  <c r="I69" i="35" s="1"/>
  <c r="I71" i="35" s="1"/>
  <c r="I76" i="35"/>
  <c r="I80" i="35" s="1"/>
  <c r="E6" i="33"/>
  <c r="E5" i="33"/>
  <c r="E4" i="33"/>
  <c r="I149" i="35" l="1"/>
  <c r="I83" i="35"/>
  <c r="I148" i="35"/>
  <c r="E7" i="33"/>
  <c r="E8" i="33" s="1"/>
  <c r="I113" i="28" s="1"/>
  <c r="I89" i="35" l="1"/>
  <c r="I88" i="35"/>
  <c r="I92" i="35"/>
  <c r="I90" i="35"/>
  <c r="H125" i="28"/>
  <c r="H123" i="28"/>
  <c r="H12" i="28"/>
  <c r="I25" i="28"/>
  <c r="I53" i="28" s="1"/>
  <c r="I64" i="28" s="1"/>
  <c r="I25" i="14"/>
  <c r="I53" i="14" s="1"/>
  <c r="I102" i="28"/>
  <c r="I103" i="28" s="1"/>
  <c r="I108" i="28" s="1"/>
  <c r="H44" i="28"/>
  <c r="I26" i="28"/>
  <c r="A11" i="14"/>
  <c r="I102" i="14"/>
  <c r="I103" i="14" s="1"/>
  <c r="I110" i="14" s="1"/>
  <c r="H44" i="14"/>
  <c r="H50" i="14" s="1"/>
  <c r="I26" i="14"/>
  <c r="H19" i="14"/>
  <c r="I93" i="35" l="1"/>
  <c r="I28" i="14"/>
  <c r="H130" i="28"/>
  <c r="I70" i="28"/>
  <c r="I28" i="28"/>
  <c r="I77" i="28" s="1"/>
  <c r="I64" i="14"/>
  <c r="I70" i="14" s="1"/>
  <c r="I116" i="28"/>
  <c r="I149" i="28" s="1"/>
  <c r="H50" i="28"/>
  <c r="H140" i="14"/>
  <c r="H129" i="28"/>
  <c r="I94" i="35" l="1"/>
  <c r="I95" i="35" s="1"/>
  <c r="I109" i="35" s="1"/>
  <c r="I111" i="35" s="1"/>
  <c r="I37" i="14"/>
  <c r="I77" i="14"/>
  <c r="I78" i="14" s="1"/>
  <c r="I31" i="14"/>
  <c r="I79" i="14"/>
  <c r="I91" i="14"/>
  <c r="I36" i="14"/>
  <c r="I87" i="14"/>
  <c r="I118" i="14"/>
  <c r="I151" i="14" s="1"/>
  <c r="I37" i="28"/>
  <c r="I78" i="28"/>
  <c r="I87" i="28"/>
  <c r="I91" i="28"/>
  <c r="I79" i="28"/>
  <c r="I36" i="28"/>
  <c r="I31" i="28"/>
  <c r="H138" i="28"/>
  <c r="I150" i="35" l="1"/>
  <c r="I152" i="35" s="1"/>
  <c r="I124" i="35"/>
  <c r="I38" i="14"/>
  <c r="I68" i="14" s="1"/>
  <c r="I145" i="28"/>
  <c r="I75" i="28"/>
  <c r="I76" i="28" s="1"/>
  <c r="I147" i="14"/>
  <c r="I75" i="14"/>
  <c r="I76" i="14" s="1"/>
  <c r="I80" i="14" s="1"/>
  <c r="I149" i="14" s="1"/>
  <c r="I38" i="28"/>
  <c r="I68" i="28" s="1"/>
  <c r="I125" i="35" l="1"/>
  <c r="I43" i="28"/>
  <c r="I46" i="28"/>
  <c r="I42" i="28"/>
  <c r="I49" i="28"/>
  <c r="I48" i="28"/>
  <c r="I47" i="28"/>
  <c r="I45" i="28"/>
  <c r="I44" i="28"/>
  <c r="I49" i="14"/>
  <c r="I43" i="14"/>
  <c r="I46" i="14"/>
  <c r="I47" i="14"/>
  <c r="I44" i="14"/>
  <c r="I42" i="14"/>
  <c r="I48" i="14"/>
  <c r="I83" i="14"/>
  <c r="I92" i="14" s="1"/>
  <c r="I45" i="14"/>
  <c r="I80" i="28"/>
  <c r="I126" i="35" l="1"/>
  <c r="I50" i="28"/>
  <c r="I69" i="28" s="1"/>
  <c r="I71" i="28" s="1"/>
  <c r="I146" i="28" s="1"/>
  <c r="I50" i="14"/>
  <c r="I69" i="14" s="1"/>
  <c r="I71" i="14" s="1"/>
  <c r="I148" i="14" s="1"/>
  <c r="I89" i="14"/>
  <c r="I88" i="14"/>
  <c r="I90" i="14"/>
  <c r="I147" i="28"/>
  <c r="I83" i="28"/>
  <c r="I93" i="14" l="1"/>
  <c r="I94" i="14" s="1"/>
  <c r="I95" i="14" s="1"/>
  <c r="I109" i="14" s="1"/>
  <c r="I111" i="14" s="1"/>
  <c r="I150" i="14" s="1"/>
  <c r="I152" i="14" s="1"/>
  <c r="I127" i="35"/>
  <c r="I90" i="28"/>
  <c r="I88" i="28"/>
  <c r="I92" i="28"/>
  <c r="I89" i="28"/>
  <c r="I124" i="14"/>
  <c r="I125" i="14" s="1"/>
  <c r="I128" i="35" l="1"/>
  <c r="I93" i="28"/>
  <c r="I94" i="28" s="1"/>
  <c r="I95" i="28" s="1"/>
  <c r="I107" i="28" s="1"/>
  <c r="I109" i="28" s="1"/>
  <c r="I126" i="14"/>
  <c r="I137" i="35" l="1"/>
  <c r="I132" i="35"/>
  <c r="I131" i="35"/>
  <c r="I148" i="28"/>
  <c r="I150" i="28" s="1"/>
  <c r="I122" i="28"/>
  <c r="I123" i="28" s="1"/>
  <c r="I124" i="28" s="1"/>
  <c r="I125" i="28" s="1"/>
  <c r="I126" i="28" s="1"/>
  <c r="I130" i="28" s="1"/>
  <c r="I127" i="14"/>
  <c r="I140" i="35" l="1"/>
  <c r="I138" i="35"/>
  <c r="I153" i="35" s="1"/>
  <c r="I154" i="35" s="1"/>
  <c r="B12" i="3" s="1"/>
  <c r="F12" i="3" s="1"/>
  <c r="G12" i="3" s="1"/>
  <c r="I129" i="28"/>
  <c r="I135" i="28"/>
  <c r="I138" i="28" s="1"/>
  <c r="I128" i="14"/>
  <c r="I136" i="28" l="1"/>
  <c r="I151" i="28" s="1"/>
  <c r="I152" i="28" s="1"/>
  <c r="B13" i="3" s="1"/>
  <c r="F13" i="3" s="1"/>
  <c r="G13" i="3" s="1"/>
  <c r="I132" i="14"/>
  <c r="I131" i="14"/>
  <c r="I137" i="14"/>
  <c r="I140" i="14" l="1"/>
  <c r="I138" i="14"/>
  <c r="I153" i="14" s="1"/>
  <c r="I154" i="14" s="1"/>
  <c r="B11" i="3" l="1"/>
  <c r="F11" i="3" l="1"/>
  <c r="F14" i="3" s="1"/>
  <c r="E18" i="3" s="1"/>
  <c r="E22" i="3" s="1"/>
  <c r="D14" i="3"/>
  <c r="G11" i="3" l="1"/>
  <c r="G14" i="3" s="1"/>
</calcChain>
</file>

<file path=xl/sharedStrings.xml><?xml version="1.0" encoding="utf-8"?>
<sst xmlns="http://schemas.openxmlformats.org/spreadsheetml/2006/main" count="760" uniqueCount="204">
  <si>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</si>
  <si>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</si>
  <si>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</si>
  <si>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</si>
  <si>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</si>
  <si>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</si>
  <si>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</si>
  <si>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</si>
  <si>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D</t>
  </si>
  <si>
    <t>Número de meses de execução contratual</t>
  </si>
  <si>
    <t>IDENTIFICAÇÃO DO SERVIÇO</t>
  </si>
  <si>
    <t>Unidade
 de 
Medida</t>
  </si>
  <si>
    <t xml:space="preserve">Quantidade total a contratar (Em função da unidade de medida) </t>
  </si>
  <si>
    <t>posto</t>
  </si>
  <si>
    <t>-</t>
  </si>
  <si>
    <t>Dados complementares para composição dos custos referente à mão de obra</t>
  </si>
  <si>
    <t>Tipo de serviço (mesmo serviço com características distintas)</t>
  </si>
  <si>
    <t>Classificação Brasileira de Ocupações (CBO)</t>
  </si>
  <si>
    <t>Salário Normativo da Categoria Profissional</t>
  </si>
  <si>
    <t xml:space="preserve">Categoria Profissional (vinculada à execução contratual) </t>
  </si>
  <si>
    <t xml:space="preserve">Data-Base da Categoria (dia/mês/ano) </t>
  </si>
  <si>
    <t>Percentual (%)</t>
  </si>
  <si>
    <t xml:space="preserve">Valor 
(R$) </t>
  </si>
  <si>
    <t>E</t>
  </si>
  <si>
    <t>F</t>
  </si>
  <si>
    <t xml:space="preserve">Outros (especificar)                      </t>
  </si>
  <si>
    <t xml:space="preserve">Total da Remuneração para incidir INSS + FGTS + 13º + férias, etc. </t>
  </si>
  <si>
    <t>G</t>
  </si>
  <si>
    <t>Total da Remuneração que o empregado irá receber</t>
  </si>
  <si>
    <t>Módulo 2 : Encargos e Benefícios Anuais, Mensais e Diários</t>
  </si>
  <si>
    <t>2.1</t>
  </si>
  <si>
    <t>Valor (R$)</t>
  </si>
  <si>
    <t>Total</t>
  </si>
  <si>
    <t>2.2</t>
  </si>
  <si>
    <t>GPS, FGTS e outras contribuições</t>
  </si>
  <si>
    <t>Valor
 (R$)</t>
  </si>
  <si>
    <t xml:space="preserve">INSS                                                                                                </t>
  </si>
  <si>
    <t xml:space="preserve">Salário Educação                                                                                            </t>
  </si>
  <si>
    <r>
      <t xml:space="preserve">RAT x FAP 
</t>
    </r>
    <r>
      <rPr>
        <b/>
        <sz val="8"/>
        <color indexed="10"/>
        <rFont val="Arial"/>
        <family val="2"/>
      </rPr>
      <t>Cálculo do valor: % do RAT x FAP (Fator Acidentário de Prevenção de cada empresa)</t>
    </r>
  </si>
  <si>
    <t>RAT =</t>
  </si>
  <si>
    <t xml:space="preserve"> FAP =</t>
  </si>
  <si>
    <t xml:space="preserve">SESC ou SESI                                                                                                 </t>
  </si>
  <si>
    <t xml:space="preserve">SENAC ou SENAI                                                                                           </t>
  </si>
  <si>
    <t xml:space="preserve">SEBRAE                                                                                                              </t>
  </si>
  <si>
    <t xml:space="preserve">INCRA                                                                                                                  </t>
  </si>
  <si>
    <t>H</t>
  </si>
  <si>
    <t xml:space="preserve">FGTS                                                                                                                 </t>
  </si>
  <si>
    <t>Submódulo 2.3 – Benefícios Mensais e Diários</t>
  </si>
  <si>
    <t>2.3</t>
  </si>
  <si>
    <t>Benefícios Mensais e Diários</t>
  </si>
  <si>
    <r>
      <t xml:space="preserve">      </t>
    </r>
    <r>
      <rPr>
        <b/>
        <sz val="10"/>
        <color indexed="10"/>
        <rFont val="Arial"/>
        <family val="2"/>
      </rPr>
      <t>A.1)  Valor da passagem do transporte coletivo no município de
                prestação dos serviços</t>
    </r>
  </si>
  <si>
    <r>
      <t xml:space="preserve">     </t>
    </r>
    <r>
      <rPr>
        <b/>
        <sz val="10"/>
        <color indexed="10"/>
        <rFont val="Arial"/>
        <family val="2"/>
      </rPr>
      <t xml:space="preserve"> A.2) Quantidade de passagens por dia por empregado</t>
    </r>
  </si>
  <si>
    <t xml:space="preserve">      A.3) Quantidade de dias do mês de recebimento de passagens</t>
  </si>
  <si>
    <r>
      <t xml:space="preserve">     </t>
    </r>
    <r>
      <rPr>
        <b/>
        <sz val="10"/>
        <color indexed="10"/>
        <rFont val="Arial"/>
        <family val="2"/>
      </rPr>
      <t xml:space="preserve"> B.2) Quantidade de dias do mês de recebimento de auxílio-alimentação</t>
    </r>
  </si>
  <si>
    <t>Outros (especificar)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</si>
  <si>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</si>
  <si>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</si>
  <si>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</si>
  <si>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</si>
  <si>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Incidência do FGTS sobre o Aviso Prévio Indenizado</t>
  </si>
  <si>
    <t>Incidência dos encargos  do Submódulo 2.2 sobre o Aviso Prévio Trabalhado</t>
  </si>
  <si>
    <t>TOTAL</t>
  </si>
  <si>
    <t>Módulo 4 - Custo de Reposição do Profissional Ausente</t>
  </si>
  <si>
    <r>
      <t>Base de cálculo para o Custo de Reposição do Profissional Ausente (substituto): BCCPA = Rem + 13º + Férias + 1/3Férias -</t>
    </r>
    <r>
      <rPr>
        <b/>
        <sz val="11"/>
        <color indexed="18"/>
        <rFont val="Arial"/>
        <family val="2"/>
      </rPr>
      <t xml:space="preserve"> (exceto a linha “A” que tem % fixo pela conta vinculada e o Afastamento Maternidade)</t>
    </r>
    <r>
      <rPr>
        <b/>
        <sz val="11"/>
        <color indexed="10"/>
        <rFont val="Arial"/>
        <family val="2"/>
      </rPr>
      <t xml:space="preserve"> - </t>
    </r>
    <r>
      <rPr>
        <sz val="10"/>
        <color indexed="8"/>
        <rFont val="Arial"/>
        <family val="2"/>
      </rPr>
      <t xml:space="preserve">Conforme item 89 do Relatório do Acórdão TCU n 1.753/2008 do Plenário
</t>
    </r>
    <r>
      <rPr>
        <b/>
        <sz val="10"/>
        <color indexed="8"/>
        <rFont val="Arial"/>
        <family val="2"/>
      </rPr>
      <t>OBS A SER EXCLUÍDA:O valor das Férias acima, quando tiver conta vinculada, deve ser o mesmo  o item 4.1.”A” abaixo</t>
    </r>
    <r>
      <rPr>
        <sz val="10"/>
        <color indexed="8"/>
        <rFont val="Arial"/>
        <family val="2"/>
      </rPr>
      <t>. Quando não tem conta vinculada não se pode adotar esse procedimento pois se necessita do valor do BCCPA para se calcular as Férias, o que não é o caso da conta vinculada.</t>
    </r>
  </si>
  <si>
    <t>Submódulo 4.1 – Ausências Legais</t>
  </si>
  <si>
    <t>4.1</t>
  </si>
  <si>
    <t>Ausências Legais</t>
  </si>
  <si>
    <t>Incidência dos encargos do Submódulo 2.2 sobre o total do Submódulo 4.1</t>
  </si>
  <si>
    <t>Nota: As alíneas “A” a “F” referem-se somente ao custo que será pago ao repositor pelos dias trabalhados quando da necessidade de substituir a mão de obra alocada na prestação do serviço.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</si>
  <si>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</si>
  <si>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</si>
  <si>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</si>
  <si>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</si>
  <si>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</si>
  <si>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Nota: Quando houver a necessidade de reposição de um empregado durante sua ausência nos intervalos para repouso ou alimentação deve-se contemplar o Submódulo 4.2.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</si>
  <si>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</si>
  <si>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</si>
  <si>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</si>
  <si>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</si>
  <si>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</si>
  <si>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>0.00</t>
  </si>
  <si>
    <t xml:space="preserve">Total </t>
  </si>
  <si>
    <t>Nota: Valores mensais por empregado</t>
  </si>
  <si>
    <t>Módulo 6 - Custos Indiretos, Lucro e Tributos</t>
  </si>
  <si>
    <t xml:space="preserve">Custos Indiretos, Lucro e Tributos </t>
  </si>
  <si>
    <t>BASE DE CÁLCULO DOS CUSTOS INDIRETOS 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</si>
  <si>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</si>
  <si>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</si>
  <si>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</si>
  <si>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</si>
  <si>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</si>
  <si>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</si>
  <si>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r>
      <t xml:space="preserve">  </t>
    </r>
    <r>
      <rPr>
        <b/>
        <sz val="10"/>
        <rFont val="Arial"/>
        <family val="2"/>
      </rPr>
      <t xml:space="preserve">a) Cofins </t>
    </r>
    <r>
      <rPr>
        <sz val="8.5"/>
        <color indexed="10"/>
        <rFont val="Arial"/>
        <family val="2"/>
      </rPr>
      <t>(depende do regime de tributação - utilizada a hipótese de Lucro Real ou Presumido)</t>
    </r>
  </si>
  <si>
    <r>
      <t xml:space="preserve">  </t>
    </r>
    <r>
      <rPr>
        <b/>
        <sz val="10"/>
        <rFont val="Arial"/>
        <family val="2"/>
      </rPr>
      <t xml:space="preserve">b) PIS       </t>
    </r>
    <r>
      <rPr>
        <sz val="9"/>
        <color indexed="10"/>
        <rFont val="Arial"/>
        <family val="2"/>
      </rPr>
      <t>(depende do regime de tributação - utilizada a hipótese de Lucro Real ou Presumido)</t>
    </r>
  </si>
  <si>
    <r>
      <t xml:space="preserve"> c) IRPJ</t>
    </r>
    <r>
      <rPr>
        <b/>
        <sz val="10"/>
        <color indexed="12"/>
        <rFont val="Arial"/>
        <family val="2"/>
      </rPr>
      <t xml:space="preserve"> </t>
    </r>
    <r>
      <rPr>
        <b/>
        <sz val="10"/>
        <color indexed="39"/>
        <rFont val="Arial"/>
        <family val="2"/>
      </rPr>
      <t>-</t>
    </r>
    <r>
      <rPr>
        <b/>
        <sz val="9"/>
        <color indexed="39"/>
        <rFont val="Arial"/>
        <family val="2"/>
      </rPr>
      <t xml:space="preserve"> Em face do Ac. TCU nº 648/2016-P, o licitante pode cotar este tributo, porém a Administração não pode inclui-lo no orçamento-base</t>
    </r>
  </si>
  <si>
    <r>
      <t xml:space="preserve"> d) CSLL </t>
    </r>
    <r>
      <rPr>
        <b/>
        <sz val="10"/>
        <color indexed="39"/>
        <rFont val="Arial"/>
        <family val="2"/>
      </rPr>
      <t xml:space="preserve">- </t>
    </r>
    <r>
      <rPr>
        <b/>
        <sz val="9"/>
        <color indexed="39"/>
        <rFont val="Arial"/>
        <family val="2"/>
      </rPr>
      <t>Em face do Ac. TCU nº 648/2016-P, o licitante pode cotar este tributo, porém a Administração não pode inclui-lo no orçamento-base</t>
    </r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</si>
  <si>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</si>
  <si>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</si>
  <si>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</si>
  <si>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</si>
  <si>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</si>
  <si>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</si>
  <si>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</si>
  <si>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r>
      <t xml:space="preserve">
</t>
    </r>
    <r>
      <rPr>
        <b/>
        <sz val="11"/>
        <rFont val="Arial"/>
        <family val="2"/>
      </rPr>
      <t xml:space="preserve">2. QUADRO-RESUMO DO CUSTO POR POSTO DE TRABALHO
</t>
    </r>
  </si>
  <si>
    <t>Mão de obra vinculada à execução contratual (valor por Posto de Trabalho)</t>
  </si>
  <si>
    <t>Módulo 1 - Composição da Remuneração</t>
  </si>
  <si>
    <t>Módulo 2 – Encargos e Benefícios Anuais, Mensais e Diários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</si>
  <si>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</si>
  <si>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</si>
  <si>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</si>
  <si>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</si>
  <si>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Valor Total por Posto</t>
  </si>
  <si>
    <t>Valor mensal do serviço</t>
  </si>
  <si>
    <t>Número de meses do contrato</t>
  </si>
  <si>
    <t>Plano e Benefício Social Familiar</t>
  </si>
  <si>
    <t xml:space="preserve">Materiais / Equipamentos </t>
  </si>
  <si>
    <t>Crachá</t>
  </si>
  <si>
    <t xml:space="preserve">Uniformes  </t>
  </si>
  <si>
    <r>
      <t xml:space="preserve">Submódulo 2.1 – 13º (décimo terceiro) Salário </t>
    </r>
    <r>
      <rPr>
        <b/>
        <sz val="11"/>
        <color indexed="8"/>
        <rFont val="Arial"/>
        <family val="2"/>
      </rPr>
      <t xml:space="preserve"> e Adicional de Férias</t>
    </r>
  </si>
  <si>
    <r>
      <t>13º (décimo terceiro) Salário</t>
    </r>
    <r>
      <rPr>
        <b/>
        <sz val="10"/>
        <color indexed="25"/>
        <rFont val="Arial"/>
        <family val="2"/>
      </rPr>
      <t xml:space="preserve"> </t>
    </r>
    <r>
      <rPr>
        <b/>
        <sz val="11"/>
        <color indexed="8"/>
        <rFont val="Arial"/>
        <family val="2"/>
      </rPr>
      <t>e Adicional de Férias</t>
    </r>
  </si>
  <si>
    <t>Módulo 1: Composição da Remuneração</t>
  </si>
  <si>
    <t>Composição da Remuneração</t>
  </si>
  <si>
    <t>Submódulo 2.2 - Encargos Previdenciários (GPS), Fundo de Garantia por Tempo de Serviço (FGTS) e outras contribuições</t>
  </si>
  <si>
    <t>Tipo de serviço 
(A)</t>
  </si>
  <si>
    <r>
      <t xml:space="preserve">Transporte                                                          </t>
    </r>
    <r>
      <rPr>
        <b/>
        <sz val="10"/>
        <color indexed="10"/>
        <rFont val="Arial"/>
        <family val="2"/>
      </rPr>
      <t>Cálculo do valor: [(2xVTx25) – (6%xSB)]</t>
    </r>
  </si>
  <si>
    <r>
      <t xml:space="preserve">13º (décimo terceiro) Salário </t>
    </r>
    <r>
      <rPr>
        <b/>
        <sz val="10"/>
        <color indexed="8"/>
        <rFont val="Arial"/>
        <family val="2"/>
      </rPr>
      <t>e Adicional de Férias</t>
    </r>
  </si>
  <si>
    <t xml:space="preserve"> </t>
  </si>
  <si>
    <t>Rio Grande - RS</t>
  </si>
  <si>
    <t>Valor proposto por posto 
(B)</t>
  </si>
  <si>
    <t xml:space="preserve">  a) ISS            Rio Grande RS</t>
  </si>
  <si>
    <t>3515-05</t>
  </si>
  <si>
    <r>
      <t xml:space="preserve">Auxílio-Refeição/Alimentação  </t>
    </r>
    <r>
      <rPr>
        <b/>
        <sz val="10"/>
        <color indexed="10"/>
        <rFont val="Arial"/>
        <family val="2"/>
      </rPr>
      <t>Cálculo do valor = [(30xVA)x(1-0,19)]</t>
    </r>
  </si>
  <si>
    <t>Jaleco manga longa</t>
  </si>
  <si>
    <t>Auxiliar de Arquivo 40 horas</t>
  </si>
  <si>
    <t>Calça Social</t>
  </si>
  <si>
    <t>Camisa manga longa</t>
  </si>
  <si>
    <t>Salário mínimo nacional</t>
  </si>
  <si>
    <t>UNIFORMES</t>
  </si>
  <si>
    <t>Item</t>
  </si>
  <si>
    <t>Descrição</t>
  </si>
  <si>
    <t>Quantidade por funcionário
 (anual)</t>
  </si>
  <si>
    <t>Valor Unitário</t>
  </si>
  <si>
    <t>Valor Total por funcionário (12 meses)</t>
  </si>
  <si>
    <t>Camisa manga curta</t>
  </si>
  <si>
    <t>TOTAL:</t>
  </si>
  <si>
    <t>VALOR POR POSTO</t>
  </si>
  <si>
    <t>Jaleco manga curta</t>
  </si>
  <si>
    <t>AUXILIAR DE ARQUIVO</t>
  </si>
  <si>
    <t>Técnico em Secretariado</t>
  </si>
  <si>
    <t xml:space="preserve">Dia: </t>
  </si>
  <si>
    <t>HOSPITAL UNIVERSITÁRIO DR. MIGUEL RIET CORRÊA JR. DA UNIVERSIDADE FEDERAL DO RIO GRANDE</t>
  </si>
  <si>
    <t>EMPRESA BRASILEIRA DE SERVIÇOS HOSPITALARES (EBSERH)</t>
  </si>
  <si>
    <t>Valor Total Mensal</t>
  </si>
  <si>
    <t>Valor Total Anual</t>
  </si>
  <si>
    <t>PRESTAÇÃO DE SERVIÇOS DE TÉCNICO EM SECRETARIADO E AUXILIAR DE ARQUIVO</t>
  </si>
  <si>
    <t>Qtd de postos</t>
  </si>
  <si>
    <t>Quadro Resumo - VALOR GLOBAL DA PROPOSTA</t>
  </si>
  <si>
    <t xml:space="preserve">Salário-Base            </t>
  </si>
  <si>
    <t>Módulo 1: Composição da Remuneração (por posto)</t>
  </si>
  <si>
    <r>
      <rPr>
        <b/>
        <sz val="20"/>
        <color indexed="12"/>
        <rFont val="Arial"/>
        <family val="2"/>
      </rPr>
      <t xml:space="preserve">
</t>
    </r>
    <r>
      <rPr>
        <b/>
        <sz val="20"/>
        <rFont val="Arial"/>
        <family val="2"/>
      </rPr>
      <t xml:space="preserve"> PLANILHA DE CUSTOS E FORMAÇÃO DE PREÇOS </t>
    </r>
    <r>
      <rPr>
        <b/>
        <sz val="20"/>
        <color indexed="20"/>
        <rFont val="Arial"/>
        <family val="2"/>
      </rPr>
      <t xml:space="preserve"> </t>
    </r>
  </si>
  <si>
    <r>
      <t>13º (décimo terceiro) Salário</t>
    </r>
    <r>
      <rPr>
        <b/>
        <sz val="10"/>
        <color indexed="25"/>
        <rFont val="Arial"/>
        <family val="2"/>
      </rPr>
      <t xml:space="preserve"> </t>
    </r>
    <r>
      <rPr>
        <b/>
        <sz val="10"/>
        <color indexed="8"/>
        <rFont val="Arial"/>
        <family val="2"/>
      </rPr>
      <t>e Adicional de Férias</t>
    </r>
  </si>
  <si>
    <r>
      <t xml:space="preserve">13º (décimo terceiro) Salário </t>
    </r>
    <r>
      <rPr>
        <b/>
        <sz val="10"/>
        <color indexed="10"/>
        <rFont val="Arial"/>
        <family val="2"/>
      </rPr>
      <t>Obrigatória a cotação de 8,33% sobre o valor do Módulo 1 – Composição da Remuneração, conforme Anexo XII da IN 5/17</t>
    </r>
  </si>
  <si>
    <r>
      <rPr>
        <b/>
        <sz val="10"/>
        <color indexed="8"/>
        <rFont val="Arial"/>
        <family val="2"/>
      </rPr>
      <t>Adicional de Férias</t>
    </r>
    <r>
      <rPr>
        <b/>
        <sz val="10"/>
        <color indexed="19"/>
        <rFont val="Arial"/>
        <family val="2"/>
      </rPr>
      <t xml:space="preserve"> </t>
    </r>
    <r>
      <rPr>
        <b/>
        <sz val="10"/>
        <color indexed="10"/>
        <rFont val="Arial"/>
        <family val="2"/>
      </rPr>
      <t>Obrigatória a cotação de 3,025% sobre o valor do Módulo 1 – Composição da Remuneração, conforme Anexo XII da IN 5/17 (Férias + Adicional = 9,075% + 3,025% = 12,10%)</t>
    </r>
  </si>
  <si>
    <t xml:space="preserve">Submódulo 2.2 - Encargos Previdenciários (GPS), Fundo de Garantia por Tempo de Serviço (FGTS) e outras contribuições </t>
  </si>
  <si>
    <t xml:space="preserve">     A.4) Participação do empregado em percentual do salário-base </t>
  </si>
  <si>
    <t xml:space="preserve">    B.3) Participação do empregado em percentual sobre o auxílio-alimentação</t>
  </si>
  <si>
    <r>
      <t xml:space="preserve">Multa do FGTS sobre o Aviso PrévioTrabalhado e Aviso Prévio Indenizado 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</si>
  <si>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t xml:space="preserve">Aviso Prévio Indenizado   </t>
    </r>
    <r>
      <rPr>
        <b/>
        <sz val="8"/>
        <rFont val="Arial"/>
        <family val="2"/>
      </rPr>
      <t xml:space="preserve">  </t>
    </r>
    <r>
      <rPr>
        <b/>
        <sz val="8"/>
        <color indexed="10"/>
        <rFont val="Arial"/>
        <family val="2"/>
      </rPr>
      <t>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</si>
  <si>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t xml:space="preserve">Aviso Prévio Trabalhado       </t>
    </r>
    <r>
      <rPr>
        <b/>
        <sz val="10"/>
        <color indexed="10"/>
        <rFont val="Arial"/>
        <family val="2"/>
      </rPr>
      <t>(</t>
    </r>
    <r>
      <rPr>
        <b/>
        <sz val="9"/>
        <color indexed="10"/>
        <rFont val="Arial"/>
        <family val="2"/>
      </rPr>
      <t>negociar extinção/redução na 1ª prorrogação)  Cálculo do valor= [(Rem/30)x7]/</t>
    </r>
    <r>
      <rPr>
        <b/>
        <sz val="11"/>
        <color indexed="12"/>
        <rFont val="Arial"/>
        <family val="2"/>
      </rPr>
      <t>12</t>
    </r>
    <r>
      <rPr>
        <b/>
        <sz val="9"/>
        <color indexed="10"/>
        <rFont val="Arial"/>
        <family val="2"/>
      </rPr>
      <t xml:space="preserve"> meses do contratox100% dos empregados - ao final do contrato  </t>
    </r>
  </si>
  <si>
    <t>Substituto nas Ausências Legais</t>
  </si>
  <si>
    <t>Submódulo 4.2 – Substituto na Intrajornada</t>
  </si>
  <si>
    <r>
      <rPr>
        <b/>
        <sz val="22"/>
        <color indexed="12"/>
        <rFont val="Arial"/>
        <family val="2"/>
      </rPr>
      <t xml:space="preserve">
</t>
    </r>
    <r>
      <rPr>
        <b/>
        <sz val="22"/>
        <rFont val="Arial"/>
        <family val="2"/>
      </rPr>
      <t xml:space="preserve"> PLANILHA DE CUSTOS E FORMAÇÃO DE PREÇOS </t>
    </r>
    <r>
      <rPr>
        <b/>
        <sz val="22"/>
        <color indexed="20"/>
        <rFont val="Arial"/>
        <family val="2"/>
      </rPr>
      <t xml:space="preserve"> </t>
    </r>
  </si>
  <si>
    <t>Tipo de Serviço:</t>
  </si>
  <si>
    <t>Mão de obra vinculada à execução contratual</t>
  </si>
  <si>
    <t xml:space="preserve">1. MÓDULOS </t>
  </si>
  <si>
    <t xml:space="preserve">1. MÓDULOS 
</t>
  </si>
  <si>
    <t>Intervalo Intrajornada</t>
  </si>
  <si>
    <r>
      <t xml:space="preserve">Intervalo Intrajornada </t>
    </r>
    <r>
      <rPr>
        <b/>
        <sz val="10"/>
        <color indexed="10"/>
        <rFont val="Arial"/>
        <family val="2"/>
      </rPr>
      <t xml:space="preserve"> </t>
    </r>
  </si>
  <si>
    <r>
      <rPr>
        <b/>
        <sz val="10"/>
        <color rgb="FFFF0000"/>
        <rFont val="Arial"/>
        <family val="2"/>
      </rPr>
      <t>Base de cálculo para o Custo de Reposição do Profissional Ausente (substituto): BCCPA = Rem1 + 13º + Férias + 1/3Férias -</t>
    </r>
    <r>
      <rPr>
        <b/>
        <sz val="10"/>
        <color theme="4" tint="-0.499984740745262"/>
        <rFont val="Arial"/>
        <family val="2"/>
      </rPr>
      <t xml:space="preserve"> (exceto a linha “A” que tem % fixo pela conta vinculada e o Afastamento Maternidade1)</t>
    </r>
    <r>
      <rPr>
        <b/>
        <sz val="10"/>
        <color theme="1"/>
        <rFont val="Arial"/>
        <family val="2"/>
      </rPr>
      <t xml:space="preserve"> - Conforme item 89 do Relatório do Acórdão TCU nº 1.753/2008</t>
    </r>
  </si>
  <si>
    <t>Submódulo 4.1 – Substituto nas Ausências Legais</t>
  </si>
  <si>
    <r>
      <rPr>
        <b/>
        <sz val="10"/>
        <color rgb="FF000000"/>
        <rFont val="Arial"/>
        <family val="2"/>
      </rPr>
      <t>Substituto na cobertura de Férias</t>
    </r>
    <r>
      <rPr>
        <b/>
        <sz val="10"/>
        <color rgb="FF0099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9,0755% sobre o valor do Módulo 1 – Composição da Remuneração, conforme Anexo XII da IN 5/17 (Férias + Adicional = 9,075% + 3,025% = 12,10%)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</si>
  <si>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/30)x2,96dias]/12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</si>
  <si>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</si>
  <si>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</si>
  <si>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Rem</t>
    </r>
    <r>
      <rPr>
        <b/>
        <sz val="10"/>
        <color rgb="FFFF0000"/>
        <rFont val="Arial"/>
        <family val="2"/>
      </rPr>
      <t>+1/3</t>
    </r>
    <r>
      <rPr>
        <b/>
        <sz val="10"/>
        <color rgb="FF0000FF"/>
        <rFont val="Arial"/>
        <family val="2"/>
      </rPr>
      <t>Rem</t>
    </r>
    <r>
      <rPr>
        <b/>
        <sz val="10"/>
        <color rgb="FFFF0000"/>
        <rFont val="Arial"/>
        <family val="2"/>
      </rPr>
      <t>)/12]x(4/12)}x2%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</si>
  <si>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</si>
  <si>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t xml:space="preserve">      </t>
    </r>
    <r>
      <rPr>
        <b/>
        <sz val="10"/>
        <color indexed="10"/>
        <rFont val="Arial"/>
        <family val="2"/>
      </rPr>
      <t xml:space="preserve">B.1) Valor do Auxílio-Alimentação </t>
    </r>
  </si>
  <si>
    <r>
      <t xml:space="preserve">PROCESSO DE ABERTURA: </t>
    </r>
    <r>
      <rPr>
        <sz val="11"/>
        <color indexed="10"/>
        <rFont val="Calibri"/>
        <family val="2"/>
      </rPr>
      <t>xxx</t>
    </r>
  </si>
  <si>
    <r>
      <t xml:space="preserve">MODALIDADE DE LICITAÇÃO: </t>
    </r>
    <r>
      <rPr>
        <sz val="11"/>
        <color indexed="10"/>
        <rFont val="Calibri"/>
        <family val="2"/>
      </rPr>
      <t>xxx</t>
    </r>
  </si>
  <si>
    <r>
      <t>TERMO DE CONTRATO:</t>
    </r>
    <r>
      <rPr>
        <sz val="11"/>
        <rFont val="Calibri"/>
        <family val="2"/>
      </rPr>
      <t xml:space="preserve"> </t>
    </r>
    <r>
      <rPr>
        <sz val="11"/>
        <color indexed="10"/>
        <rFont val="Calibri"/>
        <family val="2"/>
      </rPr>
      <t>xxx</t>
    </r>
  </si>
  <si>
    <r>
      <t xml:space="preserve">EMPRESA CONTRATADA: </t>
    </r>
    <r>
      <rPr>
        <sz val="11"/>
        <color indexed="10"/>
        <rFont val="Calibri"/>
        <family val="2"/>
      </rPr>
      <t>xxx</t>
    </r>
  </si>
  <si>
    <r>
      <rPr>
        <b/>
        <sz val="12"/>
        <color rgb="FFFF0000"/>
        <rFont val="Calibri"/>
        <family val="2"/>
      </rPr>
      <t>ANEXO xxx DO TERMO DE REFERÊNCIA</t>
    </r>
    <r>
      <rPr>
        <b/>
        <sz val="12"/>
        <rFont val="Calibri"/>
        <family val="2"/>
      </rPr>
      <t xml:space="preserve">
Quadro-resumo - VALOR MENSAL DOS SERVIÇOS</t>
    </r>
  </si>
  <si>
    <r>
      <t xml:space="preserve">Valor global da proposta </t>
    </r>
    <r>
      <rPr>
        <b/>
        <sz val="10"/>
        <rFont val="Calibri"/>
        <family val="2"/>
      </rPr>
      <t>(valor mensal do serviço x nº de meses do contrato)</t>
    </r>
  </si>
  <si>
    <t>Ano do Acordo, Convenção ou Dissídio coletivo Registrado</t>
  </si>
  <si>
    <t>Ano do Acordo, Convenção ou Dissídio coletivo</t>
  </si>
  <si>
    <t>xx/xx/202x</t>
  </si>
  <si>
    <t>Auxiliar de Arquivo - 40h</t>
  </si>
  <si>
    <t>Técnico em Secretariado - 40h</t>
  </si>
  <si>
    <r>
      <t>Salário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m</t>
    </r>
    <r>
      <rPr>
        <sz val="10"/>
        <rFont val="Arial"/>
        <family val="2"/>
      </rPr>
      <t>í</t>
    </r>
    <r>
      <rPr>
        <b/>
        <sz val="10"/>
        <rFont val="Arial"/>
        <family val="2"/>
      </rPr>
      <t>nimo nacional</t>
    </r>
  </si>
  <si>
    <r>
      <t xml:space="preserve">Adicional de Insalubridade </t>
    </r>
    <r>
      <rPr>
        <b/>
        <sz val="8"/>
        <color theme="4" tint="-0.499984740745262"/>
        <rFont val="Arial"/>
        <family val="2"/>
      </rPr>
      <t>(Sal. Mínimo ou base da categoria X ..% x nº de postos)</t>
    </r>
  </si>
  <si>
    <r>
      <t>Adicional de Insalubridade</t>
    </r>
    <r>
      <rPr>
        <b/>
        <sz val="9"/>
        <rFont val="Arial"/>
        <family val="2"/>
      </rPr>
      <t xml:space="preserve"> </t>
    </r>
    <r>
      <rPr>
        <b/>
        <sz val="9"/>
        <color theme="4" tint="-0.499984740745262"/>
        <rFont val="Arial"/>
        <family val="2"/>
      </rPr>
      <t>(Sal. Mínimo ou base da categoria X ..% x nº de postos)</t>
    </r>
  </si>
  <si>
    <t>Blusão tipo Suéter com emblema da empresa</t>
  </si>
  <si>
    <t>Técnico em Secretariado com insal. 40 horas</t>
  </si>
  <si>
    <t>Técnico em Secretariado sem insal. 40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</si>
</sst>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\-??_);_(@_)"/>
    <numFmt numFmtId="166" formatCode="&quot;R$ &quot;#,##0.00"/>
    <numFmt numFmtId="167" formatCode="0.000%"/>
    <numFmt numFmtId="168" formatCode="0.0000"/>
    <numFmt numFmtId="169" formatCode="0.0000%"/>
    <numFmt numFmtId="170" formatCode="#,##0.00&quot; &quot;;&quot;(&quot;#,##0.00&quot;)&quot;;&quot;-&quot;#&quot; &quot;;@&quot; &quot;"/>
    <numFmt numFmtId="171" formatCode="#,##0.00\ ;\(#,##0.00\);\-#\ ;\ @\ "/>
    <numFmt numFmtId="172" formatCode="_-&quot;R$&quot;* #,##0.00_-;\-&quot;R$&quot;* #,##0.00_-;_-&quot;R$&quot;* &quot;-&quot;??_-;_-@_-"/>
    <numFmt numFmtId="173" formatCode="_-[$R$-416]\ * #,##0.00_-;\-[$R$-416]\ * #,##0.00_-;_-[$R$-416]\ * &quot;-&quot;??_-;_-@_-"/>
  </numFmts>
  <fonts count="8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15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1"/>
      <color indexed="10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1"/>
      <color indexed="18"/>
      <name val="Arial"/>
      <family val="2"/>
    </font>
    <font>
      <b/>
      <sz val="11"/>
      <color indexed="12"/>
      <name val="Arial"/>
      <family val="2"/>
    </font>
    <font>
      <sz val="10"/>
      <color indexed="8"/>
      <name val="Arial"/>
      <family val="2"/>
    </font>
    <font>
      <b/>
      <sz val="11"/>
      <color indexed="25"/>
      <name val="Arial"/>
      <family val="2"/>
    </font>
    <font>
      <b/>
      <sz val="10"/>
      <color indexed="25"/>
      <name val="Arial"/>
      <family val="2"/>
    </font>
    <font>
      <b/>
      <sz val="8"/>
      <color indexed="10"/>
      <name val="Arial"/>
      <family val="2"/>
    </font>
    <font>
      <b/>
      <sz val="10"/>
      <color indexed="19"/>
      <name val="Arial"/>
      <family val="2"/>
    </font>
    <font>
      <sz val="9"/>
      <color indexed="19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  <charset val="1"/>
    </font>
    <font>
      <b/>
      <sz val="12"/>
      <name val="Arial"/>
      <family val="2"/>
    </font>
    <font>
      <b/>
      <sz val="9"/>
      <name val="Arial"/>
      <family val="2"/>
    </font>
    <font>
      <sz val="8.5"/>
      <color indexed="10"/>
      <name val="Arial"/>
      <family val="2"/>
    </font>
    <font>
      <sz val="9"/>
      <color indexed="10"/>
      <name val="Arial"/>
      <family val="2"/>
    </font>
    <font>
      <b/>
      <sz val="10"/>
      <color indexed="39"/>
      <name val="Arial"/>
      <family val="2"/>
    </font>
    <font>
      <b/>
      <sz val="9"/>
      <color indexed="3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0"/>
      <color theme="1"/>
      <name val="Arial1"/>
    </font>
    <font>
      <b/>
      <sz val="10"/>
      <color rgb="FFFF0000"/>
      <name val="Arial"/>
      <family val="2"/>
    </font>
    <font>
      <b/>
      <sz val="20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2"/>
      <color rgb="FFFF0000"/>
      <name val="Calibri"/>
      <family val="2"/>
    </font>
    <font>
      <b/>
      <sz val="10"/>
      <color theme="4" tint="-0.499984740745262"/>
      <name val="Arial"/>
      <family val="2"/>
    </font>
    <font>
      <b/>
      <sz val="20"/>
      <name val="Arial"/>
      <family val="2"/>
    </font>
    <font>
      <b/>
      <sz val="20"/>
      <color indexed="12"/>
      <name val="Arial"/>
      <family val="2"/>
    </font>
    <font>
      <b/>
      <sz val="20"/>
      <color indexed="20"/>
      <name val="Arial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b/>
      <sz val="22"/>
      <name val="Arial"/>
      <family val="2"/>
    </font>
    <font>
      <b/>
      <sz val="22"/>
      <color indexed="12"/>
      <name val="Arial"/>
      <family val="2"/>
    </font>
    <font>
      <b/>
      <sz val="22"/>
      <color indexed="20"/>
      <name val="Arial"/>
      <family val="2"/>
    </font>
    <font>
      <b/>
      <sz val="16"/>
      <name val="Arial"/>
      <family val="2"/>
    </font>
    <font>
      <b/>
      <sz val="16"/>
      <color indexed="8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rgb="FF009900"/>
      <name val="Arial"/>
      <family val="2"/>
    </font>
    <font>
      <b/>
      <sz val="11"/>
      <color theme="1"/>
      <name val="Arial"/>
      <family val="2"/>
    </font>
    <font>
      <b/>
      <sz val="10"/>
      <color rgb="FF0000FF"/>
      <name val="Arial"/>
      <family val="2"/>
    </font>
    <font>
      <sz val="12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b/>
      <sz val="9.5"/>
      <color rgb="FFFF0000"/>
      <name val="Arial"/>
      <family val="2"/>
    </font>
    <font>
      <b/>
      <sz val="8"/>
      <color theme="4" tint="-0.499984740745262"/>
      <name val="Arial"/>
      <family val="2"/>
    </font>
    <font>
      <b/>
      <sz val="9"/>
      <color theme="4" tint="-0.499984740745262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18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25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3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26"/>
      </patternFill>
    </fill>
    <fill>
      <patternFill patternType="solid">
        <fgColor theme="2" tint="-9.9978637043366805E-2"/>
        <bgColor indexed="34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2" tint="-0.249977111117893"/>
        <bgColor indexed="26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31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9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170" fontId="53" fillId="0" borderId="0"/>
    <xf numFmtId="0" fontId="9" fillId="3" borderId="0" applyNumberFormat="0" applyBorder="0" applyAlignment="0" applyProtection="0"/>
    <xf numFmtId="165" fontId="49" fillId="0" borderId="0" applyFill="0" applyBorder="0" applyAlignment="0" applyProtection="0"/>
    <xf numFmtId="0" fontId="10" fillId="22" borderId="0" applyNumberFormat="0" applyBorder="0" applyAlignment="0" applyProtection="0"/>
    <xf numFmtId="0" fontId="49" fillId="23" borderId="4" applyNumberFormat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9" applyNumberFormat="0" applyFill="0" applyAlignment="0" applyProtection="0"/>
    <xf numFmtId="164" fontId="49" fillId="0" borderId="0" applyFill="0" applyBorder="0" applyAlignment="0" applyProtection="0"/>
    <xf numFmtId="0" fontId="1" fillId="0" borderId="0"/>
    <xf numFmtId="0" fontId="71" fillId="0" borderId="0"/>
  </cellStyleXfs>
  <cellXfs count="627">
    <xf numFmtId="0" fontId="0" fillId="0" borderId="0" xfId="0"/>
    <xf numFmtId="0" fontId="19" fillId="0" borderId="0" xfId="0" applyFont="1"/>
    <xf numFmtId="0" fontId="19" fillId="24" borderId="0" xfId="0" applyFont="1" applyFill="1"/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10" fontId="20" fillId="0" borderId="10" xfId="0" applyNumberFormat="1" applyFont="1" applyBorder="1" applyAlignment="1">
      <alignment horizontal="right" vertical="center"/>
    </xf>
    <xf numFmtId="169" fontId="20" fillId="0" borderId="10" xfId="0" applyNumberFormat="1" applyFont="1" applyBorder="1" applyAlignment="1">
      <alignment horizontal="right" vertical="center"/>
    </xf>
    <xf numFmtId="0" fontId="21" fillId="0" borderId="10" xfId="0" applyFont="1" applyBorder="1" applyAlignment="1">
      <alignment horizontal="center" vertical="center"/>
    </xf>
    <xf numFmtId="10" fontId="21" fillId="0" borderId="10" xfId="0" applyNumberFormat="1" applyFont="1" applyBorder="1" applyAlignment="1">
      <alignment horizontal="center" vertical="center"/>
    </xf>
    <xf numFmtId="10" fontId="20" fillId="0" borderId="10" xfId="0" applyNumberFormat="1" applyFont="1" applyBorder="1" applyAlignment="1">
      <alignment horizontal="center" vertical="center"/>
    </xf>
    <xf numFmtId="10" fontId="20" fillId="0" borderId="10" xfId="0" applyNumberFormat="1" applyFont="1" applyBorder="1" applyAlignment="1">
      <alignment horizontal="right" vertical="center" wrapText="1"/>
    </xf>
    <xf numFmtId="10" fontId="20" fillId="0" borderId="10" xfId="0" applyNumberFormat="1" applyFont="1" applyBorder="1" applyAlignment="1">
      <alignment horizontal="center" vertical="center" wrapText="1"/>
    </xf>
    <xf numFmtId="10" fontId="20" fillId="0" borderId="10" xfId="0" applyNumberFormat="1" applyFont="1" applyBorder="1" applyAlignment="1">
      <alignment horizontal="center" wrapText="1"/>
    </xf>
    <xf numFmtId="10" fontId="21" fillId="0" borderId="10" xfId="0" applyNumberFormat="1" applyFont="1" applyBorder="1" applyAlignment="1">
      <alignment horizontal="right" vertical="center"/>
    </xf>
    <xf numFmtId="0" fontId="51" fillId="0" borderId="10" xfId="0" applyFont="1" applyBorder="1" applyAlignment="1">
      <alignment horizontal="center" vertical="center" wrapText="1"/>
    </xf>
    <xf numFmtId="9" fontId="20" fillId="0" borderId="10" xfId="0" applyNumberFormat="1" applyFont="1" applyBorder="1" applyAlignment="1">
      <alignment horizontal="center" vertical="center" wrapText="1"/>
    </xf>
    <xf numFmtId="168" fontId="20" fillId="0" borderId="10" xfId="0" applyNumberFormat="1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26" fillId="28" borderId="30" xfId="0" applyFont="1" applyFill="1" applyBorder="1" applyAlignment="1">
      <alignment horizontal="center" vertical="center"/>
    </xf>
    <xf numFmtId="0" fontId="26" fillId="28" borderId="31" xfId="0" applyFont="1" applyFill="1" applyBorder="1" applyAlignment="1">
      <alignment horizontal="center" vertical="center" wrapText="1"/>
    </xf>
    <xf numFmtId="171" fontId="26" fillId="28" borderId="31" xfId="32" applyNumberFormat="1" applyFont="1" applyFill="1" applyBorder="1" applyAlignment="1" applyProtection="1">
      <alignment horizontal="center" vertical="center" wrapText="1"/>
    </xf>
    <xf numFmtId="171" fontId="26" fillId="28" borderId="32" xfId="32" applyNumberFormat="1" applyFont="1" applyFill="1" applyBorder="1" applyAlignment="1" applyProtection="1">
      <alignment horizontal="center" vertical="center" wrapText="1"/>
    </xf>
    <xf numFmtId="0" fontId="57" fillId="0" borderId="33" xfId="0" applyFont="1" applyBorder="1" applyAlignment="1">
      <alignment horizontal="center" vertical="center"/>
    </xf>
    <xf numFmtId="0" fontId="58" fillId="0" borderId="15" xfId="45" applyFont="1" applyBorder="1" applyAlignment="1">
      <alignment horizontal="center" vertical="center"/>
    </xf>
    <xf numFmtId="172" fontId="57" fillId="0" borderId="34" xfId="32" applyNumberFormat="1" applyFont="1" applyFill="1" applyBorder="1" applyAlignment="1" applyProtection="1">
      <alignment horizontal="center" vertical="center" wrapText="1"/>
    </xf>
    <xf numFmtId="173" fontId="52" fillId="0" borderId="10" xfId="44" applyNumberFormat="1" applyFont="1" applyFill="1" applyBorder="1" applyAlignment="1" applyProtection="1">
      <alignment horizontal="center" vertical="center" wrapText="1"/>
    </xf>
    <xf numFmtId="173" fontId="51" fillId="0" borderId="15" xfId="44" applyNumberFormat="1" applyFont="1" applyFill="1" applyBorder="1" applyAlignment="1" applyProtection="1">
      <alignment horizontal="center" vertical="center" wrapText="1"/>
    </xf>
    <xf numFmtId="0" fontId="20" fillId="31" borderId="10" xfId="0" applyFont="1" applyFill="1" applyBorder="1" applyAlignment="1">
      <alignment horizontal="center" vertical="center" wrapText="1"/>
    </xf>
    <xf numFmtId="0" fontId="20" fillId="31" borderId="13" xfId="0" applyFont="1" applyFill="1" applyBorder="1" applyAlignment="1">
      <alignment horizontal="right" vertical="center"/>
    </xf>
    <xf numFmtId="0" fontId="20" fillId="34" borderId="12" xfId="0" applyFont="1" applyFill="1" applyBorder="1" applyAlignment="1">
      <alignment horizontal="center" vertical="center" wrapText="1"/>
    </xf>
    <xf numFmtId="10" fontId="26" fillId="0" borderId="10" xfId="0" applyNumberFormat="1" applyFont="1" applyBorder="1" applyAlignment="1">
      <alignment horizontal="center" vertical="center"/>
    </xf>
    <xf numFmtId="167" fontId="26" fillId="0" borderId="10" xfId="0" applyNumberFormat="1" applyFont="1" applyBorder="1" applyAlignment="1">
      <alignment horizontal="center" vertical="center"/>
    </xf>
    <xf numFmtId="0" fontId="0" fillId="32" borderId="13" xfId="0" applyFill="1" applyBorder="1" applyAlignment="1">
      <alignment horizontal="center" vertical="center"/>
    </xf>
    <xf numFmtId="0" fontId="20" fillId="34" borderId="10" xfId="0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9" fontId="20" fillId="0" borderId="15" xfId="0" applyNumberFormat="1" applyFont="1" applyBorder="1" applyAlignment="1">
      <alignment horizontal="center" vertical="center"/>
    </xf>
    <xf numFmtId="10" fontId="26" fillId="0" borderId="15" xfId="0" applyNumberFormat="1" applyFont="1" applyBorder="1" applyAlignment="1">
      <alignment horizontal="center" vertical="center"/>
    </xf>
    <xf numFmtId="167" fontId="26" fillId="0" borderId="15" xfId="0" applyNumberFormat="1" applyFont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10" fontId="20" fillId="0" borderId="15" xfId="0" applyNumberFormat="1" applyFont="1" applyBorder="1" applyAlignment="1">
      <alignment horizontal="right" vertical="center"/>
    </xf>
    <xf numFmtId="9" fontId="20" fillId="0" borderId="15" xfId="0" applyNumberFormat="1" applyFont="1" applyBorder="1" applyAlignment="1">
      <alignment horizontal="center" vertical="center" wrapText="1"/>
    </xf>
    <xf numFmtId="168" fontId="20" fillId="0" borderId="15" xfId="0" applyNumberFormat="1" applyFont="1" applyBorder="1" applyAlignment="1">
      <alignment horizontal="center" vertical="center" wrapText="1"/>
    </xf>
    <xf numFmtId="169" fontId="20" fillId="0" borderId="15" xfId="0" applyNumberFormat="1" applyFont="1" applyBorder="1" applyAlignment="1">
      <alignment horizontal="right" vertical="center"/>
    </xf>
    <xf numFmtId="169" fontId="20" fillId="37" borderId="15" xfId="0" applyNumberFormat="1" applyFont="1" applyFill="1" applyBorder="1" applyAlignment="1">
      <alignment horizontal="right" vertical="center"/>
    </xf>
    <xf numFmtId="166" fontId="21" fillId="0" borderId="15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10" fontId="21" fillId="0" borderId="15" xfId="0" applyNumberFormat="1" applyFont="1" applyBorder="1" applyAlignment="1">
      <alignment vertical="center"/>
    </xf>
    <xf numFmtId="3" fontId="21" fillId="0" borderId="15" xfId="0" applyNumberFormat="1" applyFont="1" applyBorder="1" applyAlignment="1">
      <alignment vertical="center"/>
    </xf>
    <xf numFmtId="10" fontId="27" fillId="0" borderId="15" xfId="0" applyNumberFormat="1" applyFont="1" applyBorder="1" applyAlignment="1">
      <alignment horizontal="right" vertical="center"/>
    </xf>
    <xf numFmtId="0" fontId="0" fillId="32" borderId="15" xfId="0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0" fontId="21" fillId="0" borderId="15" xfId="0" applyNumberFormat="1" applyFont="1" applyBorder="1" applyAlignment="1">
      <alignment horizontal="center" vertical="center"/>
    </xf>
    <xf numFmtId="10" fontId="20" fillId="0" borderId="15" xfId="0" applyNumberFormat="1" applyFont="1" applyBorder="1" applyAlignment="1">
      <alignment horizontal="center" vertical="center"/>
    </xf>
    <xf numFmtId="10" fontId="20" fillId="0" borderId="15" xfId="0" applyNumberFormat="1" applyFont="1" applyBorder="1" applyAlignment="1">
      <alignment horizontal="right" vertical="center" wrapText="1"/>
    </xf>
    <xf numFmtId="10" fontId="20" fillId="0" borderId="15" xfId="0" applyNumberFormat="1" applyFont="1" applyBorder="1" applyAlignment="1">
      <alignment horizontal="center" vertical="center" wrapText="1"/>
    </xf>
    <xf numFmtId="10" fontId="20" fillId="0" borderId="15" xfId="0" applyNumberFormat="1" applyFont="1" applyBorder="1" applyAlignment="1">
      <alignment horizontal="center" wrapText="1"/>
    </xf>
    <xf numFmtId="10" fontId="21" fillId="0" borderId="15" xfId="0" applyNumberFormat="1" applyFont="1" applyBorder="1" applyAlignment="1">
      <alignment horizontal="right" vertical="center"/>
    </xf>
    <xf numFmtId="49" fontId="20" fillId="0" borderId="15" xfId="0" applyNumberFormat="1" applyFont="1" applyBorder="1" applyAlignment="1">
      <alignment horizontal="center" vertical="center" wrapText="1"/>
    </xf>
    <xf numFmtId="2" fontId="20" fillId="25" borderId="15" xfId="0" applyNumberFormat="1" applyFont="1" applyFill="1" applyBorder="1" applyAlignment="1">
      <alignment horizontal="right" vertical="center" wrapText="1"/>
    </xf>
    <xf numFmtId="0" fontId="19" fillId="39" borderId="0" xfId="0" applyFont="1" applyFill="1"/>
    <xf numFmtId="0" fontId="19" fillId="39" borderId="0" xfId="0" applyFont="1" applyFill="1" applyAlignment="1">
      <alignment horizontal="center"/>
    </xf>
    <xf numFmtId="0" fontId="19" fillId="39" borderId="0" xfId="0" applyFont="1" applyFill="1" applyAlignment="1">
      <alignment vertical="center"/>
    </xf>
    <xf numFmtId="10" fontId="19" fillId="39" borderId="0" xfId="44" applyNumberFormat="1" applyFont="1" applyFill="1" applyBorder="1" applyAlignment="1" applyProtection="1">
      <alignment horizontal="center" vertical="center"/>
    </xf>
    <xf numFmtId="165" fontId="19" fillId="39" borderId="0" xfId="32" applyFont="1" applyFill="1" applyBorder="1" applyAlignment="1" applyProtection="1">
      <alignment vertical="center"/>
    </xf>
    <xf numFmtId="0" fontId="0" fillId="39" borderId="0" xfId="0" applyFill="1"/>
    <xf numFmtId="0" fontId="19" fillId="39" borderId="0" xfId="0" applyFont="1" applyFill="1" applyAlignment="1">
      <alignment horizontal="left"/>
    </xf>
    <xf numFmtId="4" fontId="19" fillId="39" borderId="0" xfId="0" applyNumberFormat="1" applyFont="1" applyFill="1"/>
    <xf numFmtId="10" fontId="19" fillId="39" borderId="0" xfId="0" applyNumberFormat="1" applyFont="1" applyFill="1"/>
    <xf numFmtId="165" fontId="49" fillId="39" borderId="0" xfId="32" applyFill="1"/>
    <xf numFmtId="0" fontId="19" fillId="38" borderId="0" xfId="0" applyFont="1" applyFill="1"/>
    <xf numFmtId="0" fontId="20" fillId="0" borderId="33" xfId="0" applyFont="1" applyBorder="1" applyAlignment="1">
      <alignment horizontal="center" vertical="center" wrapText="1"/>
    </xf>
    <xf numFmtId="0" fontId="26" fillId="0" borderId="33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/>
    </xf>
    <xf numFmtId="0" fontId="30" fillId="34" borderId="33" xfId="0" applyFont="1" applyFill="1" applyBorder="1" applyAlignment="1">
      <alignment horizontal="center" vertical="center" wrapText="1"/>
    </xf>
    <xf numFmtId="0" fontId="31" fillId="34" borderId="34" xfId="0" applyFont="1" applyFill="1" applyBorder="1" applyAlignment="1">
      <alignment horizontal="center" vertical="center" wrapText="1"/>
    </xf>
    <xf numFmtId="4" fontId="20" fillId="0" borderId="34" xfId="0" applyNumberFormat="1" applyFont="1" applyBorder="1" applyAlignment="1">
      <alignment vertical="center"/>
    </xf>
    <xf numFmtId="4" fontId="20" fillId="0" borderId="34" xfId="0" applyNumberFormat="1" applyFont="1" applyBorder="1" applyAlignment="1">
      <alignment horizontal="center" vertical="center"/>
    </xf>
    <xf numFmtId="4" fontId="20" fillId="34" borderId="34" xfId="0" applyNumberFormat="1" applyFont="1" applyFill="1" applyBorder="1" applyAlignment="1">
      <alignment vertical="center"/>
    </xf>
    <xf numFmtId="4" fontId="20" fillId="34" borderId="34" xfId="0" applyNumberFormat="1" applyFont="1" applyFill="1" applyBorder="1" applyAlignment="1">
      <alignment horizontal="right" vertical="center" wrapText="1"/>
    </xf>
    <xf numFmtId="0" fontId="26" fillId="0" borderId="33" xfId="0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 wrapText="1"/>
    </xf>
    <xf numFmtId="2" fontId="26" fillId="0" borderId="34" xfId="0" applyNumberFormat="1" applyFont="1" applyBorder="1" applyAlignment="1">
      <alignment horizontal="right" vertical="center" wrapText="1"/>
    </xf>
    <xf numFmtId="4" fontId="20" fillId="0" borderId="34" xfId="0" applyNumberFormat="1" applyFont="1" applyBorder="1" applyAlignment="1">
      <alignment horizontal="right" vertical="center"/>
    </xf>
    <xf numFmtId="4" fontId="20" fillId="0" borderId="34" xfId="0" applyNumberFormat="1" applyFont="1" applyBorder="1" applyAlignment="1">
      <alignment horizontal="right"/>
    </xf>
    <xf numFmtId="4" fontId="20" fillId="34" borderId="34" xfId="0" applyNumberFormat="1" applyFont="1" applyFill="1" applyBorder="1" applyAlignment="1">
      <alignment horizontal="right" vertical="center"/>
    </xf>
    <xf numFmtId="0" fontId="22" fillId="37" borderId="33" xfId="0" applyFont="1" applyFill="1" applyBorder="1" applyAlignment="1">
      <alignment horizontal="center" vertical="center"/>
    </xf>
    <xf numFmtId="0" fontId="22" fillId="37" borderId="34" xfId="0" applyFont="1" applyFill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/>
    </xf>
    <xf numFmtId="4" fontId="20" fillId="37" borderId="34" xfId="0" applyNumberFormat="1" applyFont="1" applyFill="1" applyBorder="1" applyAlignment="1">
      <alignment horizontal="right" vertical="center"/>
    </xf>
    <xf numFmtId="4" fontId="20" fillId="0" borderId="34" xfId="0" applyNumberFormat="1" applyFont="1" applyBorder="1" applyAlignment="1" applyProtection="1">
      <alignment horizontal="right" vertical="center"/>
      <protection locked="0"/>
    </xf>
    <xf numFmtId="4" fontId="20" fillId="0" borderId="34" xfId="0" applyNumberFormat="1" applyFont="1" applyBorder="1" applyAlignment="1">
      <alignment horizontal="right" vertical="center" wrapText="1"/>
    </xf>
    <xf numFmtId="0" fontId="20" fillId="37" borderId="33" xfId="0" applyFont="1" applyFill="1" applyBorder="1" applyAlignment="1">
      <alignment horizontal="center" vertical="center"/>
    </xf>
    <xf numFmtId="0" fontId="25" fillId="38" borderId="33" xfId="0" applyFont="1" applyFill="1" applyBorder="1" applyAlignment="1">
      <alignment horizontal="center" vertical="center" wrapText="1"/>
    </xf>
    <xf numFmtId="0" fontId="25" fillId="38" borderId="34" xfId="0" applyFont="1" applyFill="1" applyBorder="1" applyAlignment="1">
      <alignment horizontal="center" vertical="center" wrapText="1"/>
    </xf>
    <xf numFmtId="0" fontId="41" fillId="0" borderId="33" xfId="0" applyFont="1" applyBorder="1" applyAlignment="1">
      <alignment horizontal="center" vertical="center" wrapText="1"/>
    </xf>
    <xf numFmtId="4" fontId="41" fillId="0" borderId="34" xfId="0" applyNumberFormat="1" applyFont="1" applyBorder="1" applyAlignment="1">
      <alignment horizontal="right" vertical="center" wrapText="1"/>
    </xf>
    <xf numFmtId="4" fontId="41" fillId="38" borderId="34" xfId="0" applyNumberFormat="1" applyFont="1" applyFill="1" applyBorder="1" applyAlignment="1">
      <alignment horizontal="right" vertical="center" wrapText="1"/>
    </xf>
    <xf numFmtId="0" fontId="22" fillId="38" borderId="33" xfId="0" applyFont="1" applyFill="1" applyBorder="1" applyAlignment="1">
      <alignment horizontal="center" vertical="center"/>
    </xf>
    <xf numFmtId="0" fontId="22" fillId="38" borderId="34" xfId="0" applyFont="1" applyFill="1" applyBorder="1" applyAlignment="1">
      <alignment horizontal="center" vertical="center"/>
    </xf>
    <xf numFmtId="4" fontId="22" fillId="0" borderId="34" xfId="0" applyNumberFormat="1" applyFont="1" applyBorder="1" applyAlignment="1">
      <alignment horizontal="right" vertical="center" wrapText="1"/>
    </xf>
    <xf numFmtId="0" fontId="22" fillId="34" borderId="33" xfId="0" applyFont="1" applyFill="1" applyBorder="1" applyAlignment="1">
      <alignment horizontal="center"/>
    </xf>
    <xf numFmtId="0" fontId="22" fillId="34" borderId="34" xfId="0" applyFont="1" applyFill="1" applyBorder="1" applyAlignment="1">
      <alignment horizontal="center"/>
    </xf>
    <xf numFmtId="0" fontId="22" fillId="0" borderId="33" xfId="0" applyFont="1" applyBorder="1" applyAlignment="1">
      <alignment horizontal="center"/>
    </xf>
    <xf numFmtId="4" fontId="20" fillId="0" borderId="34" xfId="0" applyNumberFormat="1" applyFont="1" applyBorder="1"/>
    <xf numFmtId="4" fontId="20" fillId="34" borderId="34" xfId="0" applyNumberFormat="1" applyFont="1" applyFill="1" applyBorder="1" applyAlignment="1">
      <alignment horizontal="right"/>
    </xf>
    <xf numFmtId="0" fontId="25" fillId="34" borderId="33" xfId="0" applyFont="1" applyFill="1" applyBorder="1" applyAlignment="1">
      <alignment horizontal="center" vertical="center"/>
    </xf>
    <xf numFmtId="4" fontId="25" fillId="34" borderId="34" xfId="0" applyNumberFormat="1" applyFont="1" applyFill="1" applyBorder="1" applyAlignment="1">
      <alignment horizontal="center" vertical="center"/>
    </xf>
    <xf numFmtId="4" fontId="26" fillId="0" borderId="34" xfId="0" applyNumberFormat="1" applyFont="1" applyBorder="1" applyAlignment="1">
      <alignment horizontal="right" vertical="center"/>
    </xf>
    <xf numFmtId="0" fontId="26" fillId="0" borderId="33" xfId="0" applyFont="1" applyBorder="1" applyAlignment="1">
      <alignment horizontal="center"/>
    </xf>
    <xf numFmtId="4" fontId="26" fillId="0" borderId="34" xfId="0" applyNumberFormat="1" applyFont="1" applyBorder="1" applyAlignment="1">
      <alignment horizontal="right"/>
    </xf>
    <xf numFmtId="4" fontId="26" fillId="34" borderId="34" xfId="0" applyNumberFormat="1" applyFont="1" applyFill="1" applyBorder="1" applyAlignment="1">
      <alignment horizontal="right" vertical="center"/>
    </xf>
    <xf numFmtId="0" fontId="25" fillId="34" borderId="33" xfId="0" applyFont="1" applyFill="1" applyBorder="1" applyAlignment="1">
      <alignment horizontal="center" vertical="center" wrapText="1"/>
    </xf>
    <xf numFmtId="0" fontId="22" fillId="34" borderId="33" xfId="0" applyFont="1" applyFill="1" applyBorder="1" applyAlignment="1">
      <alignment horizontal="center" vertical="center"/>
    </xf>
    <xf numFmtId="0" fontId="22" fillId="34" borderId="34" xfId="0" applyFont="1" applyFill="1" applyBorder="1" applyAlignment="1">
      <alignment horizontal="center" vertical="center"/>
    </xf>
    <xf numFmtId="0" fontId="30" fillId="32" borderId="33" xfId="0" applyFont="1" applyFill="1" applyBorder="1" applyAlignment="1">
      <alignment horizontal="center" vertical="center"/>
    </xf>
    <xf numFmtId="0" fontId="0" fillId="32" borderId="34" xfId="0" applyFill="1" applyBorder="1" applyAlignment="1">
      <alignment horizontal="center" vertical="center"/>
    </xf>
    <xf numFmtId="4" fontId="22" fillId="34" borderId="34" xfId="0" applyNumberFormat="1" applyFont="1" applyFill="1" applyBorder="1" applyAlignment="1">
      <alignment horizontal="center" vertical="center" wrapText="1"/>
    </xf>
    <xf numFmtId="4" fontId="21" fillId="0" borderId="34" xfId="0" applyNumberFormat="1" applyFont="1" applyBorder="1" applyAlignment="1">
      <alignment horizontal="right" vertical="center"/>
    </xf>
    <xf numFmtId="0" fontId="42" fillId="0" borderId="33" xfId="0" applyFont="1" applyBorder="1" applyAlignment="1">
      <alignment horizontal="center" vertical="center"/>
    </xf>
    <xf numFmtId="4" fontId="20" fillId="0" borderId="34" xfId="0" applyNumberFormat="1" applyFont="1" applyBorder="1" applyAlignment="1">
      <alignment horizontal="center"/>
    </xf>
    <xf numFmtId="0" fontId="20" fillId="34" borderId="34" xfId="0" applyFont="1" applyFill="1" applyBorder="1" applyAlignment="1">
      <alignment horizontal="center" vertical="center" wrapText="1"/>
    </xf>
    <xf numFmtId="49" fontId="20" fillId="0" borderId="33" xfId="0" applyNumberFormat="1" applyFont="1" applyBorder="1" applyAlignment="1">
      <alignment horizontal="center" vertical="center" wrapText="1"/>
    </xf>
    <xf numFmtId="2" fontId="20" fillId="0" borderId="34" xfId="0" applyNumberFormat="1" applyFont="1" applyBorder="1" applyAlignment="1">
      <alignment horizontal="right" vertical="center" wrapText="1"/>
    </xf>
    <xf numFmtId="2" fontId="20" fillId="40" borderId="34" xfId="0" applyNumberFormat="1" applyFont="1" applyFill="1" applyBorder="1" applyAlignment="1">
      <alignment horizontal="right" vertical="center" wrapText="1"/>
    </xf>
    <xf numFmtId="2" fontId="20" fillId="40" borderId="48" xfId="0" applyNumberFormat="1" applyFont="1" applyFill="1" applyBorder="1" applyAlignment="1">
      <alignment horizontal="right" vertical="center" wrapText="1"/>
    </xf>
    <xf numFmtId="4" fontId="20" fillId="40" borderId="34" xfId="0" applyNumberFormat="1" applyFont="1" applyFill="1" applyBorder="1" applyAlignment="1">
      <alignment horizontal="right" vertical="center"/>
    </xf>
    <xf numFmtId="169" fontId="20" fillId="34" borderId="10" xfId="0" applyNumberFormat="1" applyFont="1" applyFill="1" applyBorder="1" applyAlignment="1">
      <alignment horizontal="right" vertical="center"/>
    </xf>
    <xf numFmtId="167" fontId="75" fillId="0" borderId="55" xfId="46" applyNumberFormat="1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 wrapText="1"/>
    </xf>
    <xf numFmtId="0" fontId="20" fillId="31" borderId="45" xfId="0" applyFont="1" applyFill="1" applyBorder="1" applyAlignment="1">
      <alignment horizontal="center" vertical="center" wrapText="1"/>
    </xf>
    <xf numFmtId="0" fontId="26" fillId="0" borderId="44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/>
    </xf>
    <xf numFmtId="0" fontId="20" fillId="34" borderId="58" xfId="0" applyFont="1" applyFill="1" applyBorder="1" applyAlignment="1">
      <alignment horizontal="center" vertical="center" wrapText="1"/>
    </xf>
    <xf numFmtId="0" fontId="20" fillId="34" borderId="59" xfId="0" applyFont="1" applyFill="1" applyBorder="1" applyAlignment="1">
      <alignment horizontal="center" vertical="center" wrapText="1"/>
    </xf>
    <xf numFmtId="4" fontId="20" fillId="0" borderId="45" xfId="0" applyNumberFormat="1" applyFont="1" applyBorder="1" applyAlignment="1">
      <alignment vertical="center"/>
    </xf>
    <xf numFmtId="4" fontId="20" fillId="0" borderId="45" xfId="0" applyNumberFormat="1" applyFont="1" applyBorder="1" applyAlignment="1">
      <alignment horizontal="center" vertical="center"/>
    </xf>
    <xf numFmtId="4" fontId="20" fillId="34" borderId="45" xfId="0" applyNumberFormat="1" applyFont="1" applyFill="1" applyBorder="1" applyAlignment="1">
      <alignment vertical="center"/>
    </xf>
    <xf numFmtId="4" fontId="20" fillId="34" borderId="45" xfId="0" applyNumberFormat="1" applyFont="1" applyFill="1" applyBorder="1" applyAlignment="1">
      <alignment horizontal="right" vertical="center" wrapText="1"/>
    </xf>
    <xf numFmtId="0" fontId="25" fillId="40" borderId="44" xfId="0" applyFont="1" applyFill="1" applyBorder="1" applyAlignment="1">
      <alignment horizontal="center" vertical="center"/>
    </xf>
    <xf numFmtId="0" fontId="25" fillId="40" borderId="45" xfId="0" applyFont="1" applyFill="1" applyBorder="1" applyAlignment="1">
      <alignment horizontal="center" vertical="center" wrapText="1"/>
    </xf>
    <xf numFmtId="0" fontId="26" fillId="0" borderId="44" xfId="0" applyFont="1" applyBorder="1" applyAlignment="1">
      <alignment horizontal="center" vertical="center"/>
    </xf>
    <xf numFmtId="2" fontId="26" fillId="0" borderId="45" xfId="0" applyNumberFormat="1" applyFont="1" applyBorder="1" applyAlignment="1">
      <alignment horizontal="right" vertical="center" wrapText="1"/>
    </xf>
    <xf numFmtId="4" fontId="20" fillId="40" borderId="45" xfId="0" applyNumberFormat="1" applyFont="1" applyFill="1" applyBorder="1" applyAlignment="1">
      <alignment horizontal="right" vertical="center"/>
    </xf>
    <xf numFmtId="0" fontId="20" fillId="31" borderId="56" xfId="0" applyFont="1" applyFill="1" applyBorder="1" applyAlignment="1">
      <alignment horizontal="right" vertical="center"/>
    </xf>
    <xf numFmtId="4" fontId="20" fillId="31" borderId="57" xfId="0" applyNumberFormat="1" applyFont="1" applyFill="1" applyBorder="1" applyAlignment="1">
      <alignment horizontal="right" vertical="center"/>
    </xf>
    <xf numFmtId="0" fontId="22" fillId="34" borderId="56" xfId="0" applyFont="1" applyFill="1" applyBorder="1" applyAlignment="1">
      <alignment horizontal="center" vertical="center"/>
    </xf>
    <xf numFmtId="0" fontId="22" fillId="34" borderId="45" xfId="0" applyFont="1" applyFill="1" applyBorder="1" applyAlignment="1">
      <alignment horizontal="center" vertical="center" wrapText="1"/>
    </xf>
    <xf numFmtId="0" fontId="20" fillId="0" borderId="56" xfId="0" applyFont="1" applyBorder="1" applyAlignment="1">
      <alignment horizontal="center" vertical="center"/>
    </xf>
    <xf numFmtId="4" fontId="20" fillId="0" borderId="45" xfId="0" applyNumberFormat="1" applyFont="1" applyBorder="1" applyAlignment="1">
      <alignment horizontal="right" vertical="center"/>
    </xf>
    <xf numFmtId="4" fontId="20" fillId="34" borderId="45" xfId="0" applyNumberFormat="1" applyFont="1" applyFill="1" applyBorder="1" applyAlignment="1">
      <alignment horizontal="right" vertical="center"/>
    </xf>
    <xf numFmtId="0" fontId="22" fillId="34" borderId="44" xfId="0" applyFont="1" applyFill="1" applyBorder="1" applyAlignment="1">
      <alignment horizontal="center" vertical="center"/>
    </xf>
    <xf numFmtId="0" fontId="25" fillId="34" borderId="44" xfId="0" applyFont="1" applyFill="1" applyBorder="1" applyAlignment="1">
      <alignment horizontal="center" vertical="center" wrapText="1"/>
    </xf>
    <xf numFmtId="0" fontId="25" fillId="34" borderId="45" xfId="0" applyFont="1" applyFill="1" applyBorder="1" applyAlignment="1">
      <alignment horizontal="center" vertical="center" wrapText="1"/>
    </xf>
    <xf numFmtId="0" fontId="41" fillId="0" borderId="44" xfId="0" applyFont="1" applyBorder="1" applyAlignment="1">
      <alignment horizontal="center" vertical="center" wrapText="1"/>
    </xf>
    <xf numFmtId="4" fontId="41" fillId="0" borderId="45" xfId="0" applyNumberFormat="1" applyFont="1" applyBorder="1" applyAlignment="1">
      <alignment horizontal="right" vertical="center" wrapText="1"/>
    </xf>
    <xf numFmtId="4" fontId="41" fillId="34" borderId="45" xfId="0" applyNumberFormat="1" applyFont="1" applyFill="1" applyBorder="1" applyAlignment="1">
      <alignment horizontal="right" vertical="center" wrapText="1"/>
    </xf>
    <xf numFmtId="0" fontId="22" fillId="34" borderId="45" xfId="0" applyFont="1" applyFill="1" applyBorder="1" applyAlignment="1">
      <alignment horizontal="center" vertical="center"/>
    </xf>
    <xf numFmtId="4" fontId="20" fillId="0" borderId="45" xfId="0" applyNumberFormat="1" applyFont="1" applyBorder="1" applyAlignment="1">
      <alignment horizontal="right" vertical="center" wrapText="1"/>
    </xf>
    <xf numFmtId="0" fontId="22" fillId="34" borderId="44" xfId="0" applyFont="1" applyFill="1" applyBorder="1" applyAlignment="1">
      <alignment horizontal="center"/>
    </xf>
    <xf numFmtId="0" fontId="22" fillId="34" borderId="45" xfId="0" applyFont="1" applyFill="1" applyBorder="1" applyAlignment="1">
      <alignment horizontal="center"/>
    </xf>
    <xf numFmtId="0" fontId="22" fillId="0" borderId="44" xfId="0" applyFont="1" applyBorder="1" applyAlignment="1">
      <alignment horizontal="center"/>
    </xf>
    <xf numFmtId="0" fontId="20" fillId="0" borderId="44" xfId="0" applyFont="1" applyBorder="1" applyAlignment="1">
      <alignment horizontal="center" vertical="center"/>
    </xf>
    <xf numFmtId="4" fontId="20" fillId="0" borderId="45" xfId="0" applyNumberFormat="1" applyFont="1" applyBorder="1"/>
    <xf numFmtId="4" fontId="20" fillId="34" borderId="45" xfId="0" applyNumberFormat="1" applyFont="1" applyFill="1" applyBorder="1" applyAlignment="1">
      <alignment horizontal="right"/>
    </xf>
    <xf numFmtId="4" fontId="20" fillId="0" borderId="45" xfId="0" applyNumberFormat="1" applyFont="1" applyBorder="1" applyAlignment="1">
      <alignment horizontal="right"/>
    </xf>
    <xf numFmtId="0" fontId="25" fillId="34" borderId="44" xfId="0" applyFont="1" applyFill="1" applyBorder="1" applyAlignment="1">
      <alignment horizontal="center" vertical="center"/>
    </xf>
    <xf numFmtId="4" fontId="25" fillId="34" borderId="45" xfId="0" applyNumberFormat="1" applyFont="1" applyFill="1" applyBorder="1" applyAlignment="1">
      <alignment horizontal="center" vertical="center"/>
    </xf>
    <xf numFmtId="4" fontId="26" fillId="0" borderId="45" xfId="0" applyNumberFormat="1" applyFont="1" applyBorder="1" applyAlignment="1">
      <alignment horizontal="right" vertical="center"/>
    </xf>
    <xf numFmtId="0" fontId="26" fillId="0" borderId="44" xfId="0" applyFont="1" applyBorder="1" applyAlignment="1">
      <alignment horizontal="center"/>
    </xf>
    <xf numFmtId="4" fontId="26" fillId="0" borderId="45" xfId="0" applyNumberFormat="1" applyFont="1" applyBorder="1" applyAlignment="1">
      <alignment horizontal="right"/>
    </xf>
    <xf numFmtId="4" fontId="26" fillId="34" borderId="45" xfId="0" applyNumberFormat="1" applyFont="1" applyFill="1" applyBorder="1" applyAlignment="1">
      <alignment horizontal="right" vertical="center"/>
    </xf>
    <xf numFmtId="0" fontId="30" fillId="32" borderId="56" xfId="0" applyFont="1" applyFill="1" applyBorder="1" applyAlignment="1">
      <alignment horizontal="center" vertical="center"/>
    </xf>
    <xf numFmtId="0" fontId="0" fillId="32" borderId="57" xfId="0" applyFill="1" applyBorder="1" applyAlignment="1">
      <alignment horizontal="center" vertical="center"/>
    </xf>
    <xf numFmtId="0" fontId="22" fillId="31" borderId="44" xfId="0" applyFont="1" applyFill="1" applyBorder="1" applyAlignment="1">
      <alignment horizontal="center" vertical="center"/>
    </xf>
    <xf numFmtId="4" fontId="22" fillId="31" borderId="45" xfId="0" applyNumberFormat="1" applyFont="1" applyFill="1" applyBorder="1" applyAlignment="1">
      <alignment horizontal="center" vertical="center" wrapText="1"/>
    </xf>
    <xf numFmtId="4" fontId="21" fillId="0" borderId="45" xfId="0" applyNumberFormat="1" applyFont="1" applyBorder="1" applyAlignment="1">
      <alignment horizontal="right" vertical="center"/>
    </xf>
    <xf numFmtId="0" fontId="42" fillId="0" borderId="44" xfId="0" applyFont="1" applyBorder="1" applyAlignment="1">
      <alignment horizontal="center" vertical="center"/>
    </xf>
    <xf numFmtId="4" fontId="20" fillId="0" borderId="45" xfId="0" applyNumberFormat="1" applyFont="1" applyBorder="1" applyAlignment="1">
      <alignment horizontal="center"/>
    </xf>
    <xf numFmtId="49" fontId="20" fillId="0" borderId="44" xfId="0" applyNumberFormat="1" applyFont="1" applyBorder="1" applyAlignment="1">
      <alignment horizontal="center" vertical="center" wrapText="1"/>
    </xf>
    <xf numFmtId="4" fontId="20" fillId="40" borderId="45" xfId="0" applyNumberFormat="1" applyFont="1" applyFill="1" applyBorder="1" applyAlignment="1">
      <alignment horizontal="right" vertical="center" wrapText="1"/>
    </xf>
    <xf numFmtId="49" fontId="20" fillId="0" borderId="56" xfId="0" applyNumberFormat="1" applyFont="1" applyBorder="1" applyAlignment="1">
      <alignment horizontal="center" vertical="center" wrapText="1"/>
    </xf>
    <xf numFmtId="4" fontId="20" fillId="25" borderId="45" xfId="0" applyNumberFormat="1" applyFont="1" applyFill="1" applyBorder="1" applyAlignment="1">
      <alignment horizontal="right" vertical="center" wrapText="1"/>
    </xf>
    <xf numFmtId="4" fontId="20" fillId="40" borderId="65" xfId="0" applyNumberFormat="1" applyFont="1" applyFill="1" applyBorder="1" applyAlignment="1">
      <alignment horizontal="right" vertical="center" wrapText="1"/>
    </xf>
    <xf numFmtId="0" fontId="0" fillId="40" borderId="0" xfId="0" applyFill="1"/>
    <xf numFmtId="9" fontId="0" fillId="40" borderId="0" xfId="0" applyNumberFormat="1" applyFill="1"/>
    <xf numFmtId="43" fontId="0" fillId="40" borderId="0" xfId="0" applyNumberFormat="1" applyFill="1"/>
    <xf numFmtId="164" fontId="0" fillId="40" borderId="0" xfId="0" applyNumberFormat="1" applyFill="1"/>
    <xf numFmtId="0" fontId="56" fillId="42" borderId="0" xfId="0" applyFont="1" applyFill="1" applyAlignment="1">
      <alignment horizontal="center" vertical="center"/>
    </xf>
    <xf numFmtId="0" fontId="77" fillId="40" borderId="0" xfId="0" applyFont="1" applyFill="1"/>
    <xf numFmtId="0" fontId="77" fillId="0" borderId="0" xfId="0" applyFont="1"/>
    <xf numFmtId="0" fontId="56" fillId="40" borderId="0" xfId="0" applyFont="1" applyFill="1"/>
    <xf numFmtId="0" fontId="56" fillId="0" borderId="0" xfId="0" applyFont="1"/>
    <xf numFmtId="49" fontId="51" fillId="0" borderId="56" xfId="0" applyNumberFormat="1" applyFont="1" applyBorder="1" applyAlignment="1">
      <alignment horizontal="center" vertical="center" wrapText="1"/>
    </xf>
    <xf numFmtId="0" fontId="51" fillId="0" borderId="45" xfId="0" applyFont="1" applyBorder="1" applyAlignment="1">
      <alignment horizontal="center" vertical="center" wrapText="1"/>
    </xf>
    <xf numFmtId="49" fontId="52" fillId="0" borderId="56" xfId="0" applyNumberFormat="1" applyFont="1" applyBorder="1" applyAlignment="1">
      <alignment horizontal="left" vertical="center" wrapText="1"/>
    </xf>
    <xf numFmtId="173" fontId="52" fillId="0" borderId="45" xfId="44" applyNumberFormat="1" applyFont="1" applyFill="1" applyBorder="1" applyAlignment="1" applyProtection="1">
      <alignment horizontal="center" vertical="center" wrapText="1"/>
    </xf>
    <xf numFmtId="49" fontId="51" fillId="0" borderId="33" xfId="0" applyNumberFormat="1" applyFont="1" applyBorder="1" applyAlignment="1">
      <alignment vertical="center" wrapText="1"/>
    </xf>
    <xf numFmtId="173" fontId="51" fillId="0" borderId="34" xfId="0" applyNumberFormat="1" applyFont="1" applyBorder="1" applyAlignment="1">
      <alignment horizontal="left" vertical="center" wrapText="1"/>
    </xf>
    <xf numFmtId="10" fontId="27" fillId="0" borderId="15" xfId="0" applyNumberFormat="1" applyFont="1" applyBorder="1" applyAlignment="1">
      <alignment horizontal="center" vertical="center"/>
    </xf>
    <xf numFmtId="172" fontId="56" fillId="43" borderId="15" xfId="32" applyNumberFormat="1" applyFont="1" applyFill="1" applyBorder="1" applyAlignment="1" applyProtection="1">
      <alignment horizontal="center" vertical="center"/>
    </xf>
    <xf numFmtId="172" fontId="22" fillId="35" borderId="37" xfId="0" applyNumberFormat="1" applyFont="1" applyFill="1" applyBorder="1" applyAlignment="1">
      <alignment horizontal="center" vertical="center"/>
    </xf>
    <xf numFmtId="172" fontId="22" fillId="40" borderId="40" xfId="0" applyNumberFormat="1" applyFont="1" applyFill="1" applyBorder="1" applyAlignment="1">
      <alignment horizontal="center" vertical="center"/>
    </xf>
    <xf numFmtId="0" fontId="51" fillId="0" borderId="33" xfId="0" applyFont="1" applyBorder="1" applyAlignment="1">
      <alignment horizontal="justify" vertical="center" wrapText="1"/>
    </xf>
    <xf numFmtId="0" fontId="51" fillId="0" borderId="15" xfId="0" applyFont="1" applyBorder="1" applyAlignment="1">
      <alignment horizontal="justify" vertical="center" wrapText="1"/>
    </xf>
    <xf numFmtId="166" fontId="51" fillId="0" borderId="15" xfId="0" applyNumberFormat="1" applyFont="1" applyBorder="1" applyAlignment="1">
      <alignment horizontal="center" vertical="center"/>
    </xf>
    <xf numFmtId="166" fontId="51" fillId="0" borderId="34" xfId="0" applyNumberFormat="1" applyFont="1" applyBorder="1" applyAlignment="1">
      <alignment horizontal="center" vertical="center"/>
    </xf>
    <xf numFmtId="0" fontId="51" fillId="30" borderId="38" xfId="0" applyFont="1" applyFill="1" applyBorder="1" applyAlignment="1">
      <alignment horizontal="justify" vertical="center" wrapText="1"/>
    </xf>
    <xf numFmtId="0" fontId="51" fillId="30" borderId="39" xfId="0" applyFont="1" applyFill="1" applyBorder="1" applyAlignment="1">
      <alignment horizontal="justify" vertical="center" wrapText="1"/>
    </xf>
    <xf numFmtId="0" fontId="51" fillId="30" borderId="40" xfId="0" applyFont="1" applyFill="1" applyBorder="1" applyAlignment="1">
      <alignment horizontal="justify" vertical="center" wrapText="1"/>
    </xf>
    <xf numFmtId="0" fontId="51" fillId="30" borderId="33" xfId="0" applyFont="1" applyFill="1" applyBorder="1" applyAlignment="1">
      <alignment horizontal="left"/>
    </xf>
    <xf numFmtId="0" fontId="51" fillId="30" borderId="15" xfId="0" applyFont="1" applyFill="1" applyBorder="1" applyAlignment="1">
      <alignment horizontal="left"/>
    </xf>
    <xf numFmtId="0" fontId="51" fillId="30" borderId="34" xfId="0" applyFont="1" applyFill="1" applyBorder="1" applyAlignment="1">
      <alignment horizontal="left"/>
    </xf>
    <xf numFmtId="0" fontId="51" fillId="0" borderId="33" xfId="0" applyFont="1" applyBorder="1" applyAlignment="1">
      <alignment horizontal="left" vertical="center" wrapText="1"/>
    </xf>
    <xf numFmtId="0" fontId="51" fillId="0" borderId="15" xfId="0" applyFont="1" applyBorder="1" applyAlignment="1">
      <alignment horizontal="left" vertical="center" wrapText="1"/>
    </xf>
    <xf numFmtId="166" fontId="51" fillId="0" borderId="15" xfId="0" applyNumberFormat="1" applyFont="1" applyBorder="1" applyAlignment="1">
      <alignment horizontal="center" vertical="center" wrapText="1"/>
    </xf>
    <xf numFmtId="166" fontId="51" fillId="0" borderId="34" xfId="0" applyNumberFormat="1" applyFont="1" applyBorder="1" applyAlignment="1">
      <alignment horizontal="center" vertical="center" wrapText="1"/>
    </xf>
    <xf numFmtId="0" fontId="51" fillId="30" borderId="33" xfId="0" applyFont="1" applyFill="1" applyBorder="1" applyAlignment="1">
      <alignment horizontal="center"/>
    </xf>
    <xf numFmtId="0" fontId="51" fillId="30" borderId="15" xfId="0" applyFont="1" applyFill="1" applyBorder="1" applyAlignment="1">
      <alignment horizontal="center"/>
    </xf>
    <xf numFmtId="0" fontId="51" fillId="30" borderId="34" xfId="0" applyFont="1" applyFill="1" applyBorder="1" applyAlignment="1">
      <alignment horizontal="center"/>
    </xf>
    <xf numFmtId="0" fontId="51" fillId="30" borderId="33" xfId="0" applyFont="1" applyFill="1" applyBorder="1" applyAlignment="1">
      <alignment horizontal="left" vertical="center" wrapText="1"/>
    </xf>
    <xf numFmtId="0" fontId="51" fillId="30" borderId="15" xfId="0" applyFont="1" applyFill="1" applyBorder="1" applyAlignment="1">
      <alignment horizontal="left" vertical="center" wrapText="1"/>
    </xf>
    <xf numFmtId="0" fontId="51" fillId="30" borderId="34" xfId="0" applyFont="1" applyFill="1" applyBorder="1" applyAlignment="1">
      <alignment horizontal="left" vertical="center" wrapText="1"/>
    </xf>
    <xf numFmtId="0" fontId="51" fillId="0" borderId="15" xfId="0" applyFont="1" applyBorder="1" applyAlignment="1">
      <alignment horizontal="center" vertical="center" wrapText="1"/>
    </xf>
    <xf numFmtId="0" fontId="51" fillId="0" borderId="34" xfId="0" applyFont="1" applyBorder="1" applyAlignment="1">
      <alignment horizontal="center" vertical="center" wrapText="1"/>
    </xf>
    <xf numFmtId="0" fontId="78" fillId="0" borderId="44" xfId="0" applyFont="1" applyBorder="1" applyAlignment="1">
      <alignment horizontal="left" vertical="center"/>
    </xf>
    <xf numFmtId="0" fontId="78" fillId="0" borderId="10" xfId="0" applyFont="1" applyBorder="1" applyAlignment="1">
      <alignment horizontal="left" vertical="center"/>
    </xf>
    <xf numFmtId="0" fontId="78" fillId="0" borderId="45" xfId="0" applyFont="1" applyBorder="1" applyAlignment="1">
      <alignment horizontal="left" vertical="center"/>
    </xf>
    <xf numFmtId="0" fontId="50" fillId="27" borderId="17" xfId="0" applyFont="1" applyFill="1" applyBorder="1" applyAlignment="1">
      <alignment horizontal="center" vertical="center"/>
    </xf>
    <xf numFmtId="0" fontId="50" fillId="27" borderId="18" xfId="0" applyFont="1" applyFill="1" applyBorder="1" applyAlignment="1">
      <alignment horizontal="center" vertical="center"/>
    </xf>
    <xf numFmtId="0" fontId="50" fillId="27" borderId="19" xfId="0" applyFont="1" applyFill="1" applyBorder="1" applyAlignment="1">
      <alignment horizontal="center" vertical="center"/>
    </xf>
    <xf numFmtId="0" fontId="50" fillId="27" borderId="20" xfId="0" applyFont="1" applyFill="1" applyBorder="1" applyAlignment="1">
      <alignment horizontal="center" vertical="center"/>
    </xf>
    <xf numFmtId="0" fontId="50" fillId="27" borderId="21" xfId="0" applyFont="1" applyFill="1" applyBorder="1" applyAlignment="1">
      <alignment horizontal="center" vertical="center"/>
    </xf>
    <xf numFmtId="0" fontId="50" fillId="27" borderId="22" xfId="0" applyFont="1" applyFill="1" applyBorder="1" applyAlignment="1">
      <alignment horizontal="center" vertical="center"/>
    </xf>
    <xf numFmtId="49" fontId="51" fillId="0" borderId="33" xfId="0" applyNumberFormat="1" applyFont="1" applyBorder="1" applyAlignment="1">
      <alignment horizontal="center" vertical="center" wrapText="1"/>
    </xf>
    <xf numFmtId="49" fontId="51" fillId="0" borderId="15" xfId="0" applyNumberFormat="1" applyFont="1" applyBorder="1" applyAlignment="1">
      <alignment horizontal="center" vertical="center" wrapText="1"/>
    </xf>
    <xf numFmtId="49" fontId="51" fillId="0" borderId="34" xfId="0" applyNumberFormat="1" applyFont="1" applyBorder="1" applyAlignment="1">
      <alignment horizontal="center" vertical="center" wrapText="1"/>
    </xf>
    <xf numFmtId="39" fontId="52" fillId="0" borderId="11" xfId="44" applyNumberFormat="1" applyFont="1" applyFill="1" applyBorder="1" applyAlignment="1" applyProtection="1">
      <alignment horizontal="center" vertical="center" wrapText="1"/>
    </xf>
    <xf numFmtId="39" fontId="52" fillId="0" borderId="14" xfId="44" applyNumberFormat="1" applyFont="1" applyFill="1" applyBorder="1" applyAlignment="1" applyProtection="1">
      <alignment horizontal="center" vertical="center" wrapText="1"/>
    </xf>
    <xf numFmtId="0" fontId="52" fillId="0" borderId="11" xfId="44" applyNumberFormat="1" applyFont="1" applyFill="1" applyBorder="1" applyAlignment="1" applyProtection="1">
      <alignment horizontal="center" vertical="center" wrapText="1"/>
    </xf>
    <xf numFmtId="0" fontId="52" fillId="0" borderId="14" xfId="44" applyNumberFormat="1" applyFont="1" applyFill="1" applyBorder="1" applyAlignment="1" applyProtection="1">
      <alignment horizontal="center" vertical="center" wrapText="1"/>
    </xf>
    <xf numFmtId="0" fontId="51" fillId="0" borderId="15" xfId="0" applyFont="1" applyBorder="1" applyAlignment="1">
      <alignment horizontal="center" vertical="center"/>
    </xf>
    <xf numFmtId="0" fontId="52" fillId="0" borderId="10" xfId="44" applyNumberFormat="1" applyFont="1" applyFill="1" applyBorder="1" applyAlignment="1" applyProtection="1">
      <alignment horizontal="center" vertical="center" wrapText="1"/>
    </xf>
    <xf numFmtId="49" fontId="51" fillId="30" borderId="58" xfId="0" applyNumberFormat="1" applyFont="1" applyFill="1" applyBorder="1" applyAlignment="1">
      <alignment horizontal="center" vertical="center" wrapText="1"/>
    </xf>
    <xf numFmtId="49" fontId="51" fillId="30" borderId="12" xfId="0" applyNumberFormat="1" applyFont="1" applyFill="1" applyBorder="1" applyAlignment="1">
      <alignment horizontal="center" vertical="center" wrapText="1"/>
    </xf>
    <xf numFmtId="49" fontId="51" fillId="30" borderId="59" xfId="0" applyNumberFormat="1" applyFont="1" applyFill="1" applyBorder="1" applyAlignment="1">
      <alignment horizontal="center" vertical="center" wrapText="1"/>
    </xf>
    <xf numFmtId="0" fontId="51" fillId="0" borderId="10" xfId="0" applyFont="1" applyBorder="1" applyAlignment="1">
      <alignment horizontal="center" vertical="center" wrapText="1"/>
    </xf>
    <xf numFmtId="39" fontId="52" fillId="0" borderId="10" xfId="44" applyNumberFormat="1" applyFont="1" applyFill="1" applyBorder="1" applyAlignment="1" applyProtection="1">
      <alignment horizontal="center" vertical="center" wrapText="1"/>
    </xf>
    <xf numFmtId="0" fontId="51" fillId="29" borderId="41" xfId="0" applyFont="1" applyFill="1" applyBorder="1" applyAlignment="1">
      <alignment horizontal="center" vertical="center"/>
    </xf>
    <xf numFmtId="0" fontId="51" fillId="29" borderId="42" xfId="0" applyFont="1" applyFill="1" applyBorder="1" applyAlignment="1">
      <alignment horizontal="center" vertical="center"/>
    </xf>
    <xf numFmtId="0" fontId="51" fillId="29" borderId="43" xfId="0" applyFont="1" applyFill="1" applyBorder="1" applyAlignment="1">
      <alignment horizontal="center" vertical="center"/>
    </xf>
    <xf numFmtId="0" fontId="51" fillId="29" borderId="44" xfId="0" applyFont="1" applyFill="1" applyBorder="1" applyAlignment="1">
      <alignment horizontal="center" vertical="center"/>
    </xf>
    <xf numFmtId="0" fontId="51" fillId="29" borderId="10" xfId="0" applyFont="1" applyFill="1" applyBorder="1" applyAlignment="1">
      <alignment horizontal="center" vertical="center"/>
    </xf>
    <xf numFmtId="0" fontId="51" fillId="29" borderId="45" xfId="0" applyFont="1" applyFill="1" applyBorder="1" applyAlignment="1">
      <alignment horizontal="center" vertical="center"/>
    </xf>
    <xf numFmtId="0" fontId="42" fillId="33" borderId="49" xfId="0" applyFont="1" applyFill="1" applyBorder="1" applyAlignment="1">
      <alignment horizontal="left" vertical="center" wrapText="1"/>
    </xf>
    <xf numFmtId="0" fontId="42" fillId="33" borderId="50" xfId="0" applyFont="1" applyFill="1" applyBorder="1" applyAlignment="1">
      <alignment horizontal="left" vertical="center" wrapText="1"/>
    </xf>
    <xf numFmtId="0" fontId="42" fillId="33" borderId="51" xfId="0" applyFont="1" applyFill="1" applyBorder="1" applyAlignment="1">
      <alignment horizontal="left" vertical="center" wrapText="1"/>
    </xf>
    <xf numFmtId="0" fontId="20" fillId="31" borderId="33" xfId="0" applyFont="1" applyFill="1" applyBorder="1" applyAlignment="1">
      <alignment horizontal="left" vertical="center" wrapText="1"/>
    </xf>
    <xf numFmtId="0" fontId="20" fillId="31" borderId="15" xfId="0" applyFont="1" applyFill="1" applyBorder="1" applyAlignment="1">
      <alignment horizontal="left" vertical="center" wrapText="1"/>
    </xf>
    <xf numFmtId="0" fontId="20" fillId="31" borderId="34" xfId="0" applyFont="1" applyFill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14" fontId="21" fillId="0" borderId="15" xfId="0" applyNumberFormat="1" applyFont="1" applyBorder="1" applyAlignment="1">
      <alignment horizontal="center" vertical="center" wrapText="1"/>
    </xf>
    <xf numFmtId="14" fontId="21" fillId="0" borderId="34" xfId="0" applyNumberFormat="1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0" fillId="26" borderId="15" xfId="0" applyFont="1" applyFill="1" applyBorder="1" applyAlignment="1">
      <alignment horizontal="left" vertical="center" wrapText="1"/>
    </xf>
    <xf numFmtId="0" fontId="21" fillId="26" borderId="15" xfId="0" applyFont="1" applyFill="1" applyBorder="1" applyAlignment="1">
      <alignment horizontal="center" vertical="center" wrapText="1"/>
    </xf>
    <xf numFmtId="0" fontId="21" fillId="26" borderId="34" xfId="0" applyFont="1" applyFill="1" applyBorder="1" applyAlignment="1">
      <alignment horizontal="center" vertical="center" wrapText="1"/>
    </xf>
    <xf numFmtId="0" fontId="61" fillId="33" borderId="27" xfId="0" applyFont="1" applyFill="1" applyBorder="1" applyAlignment="1">
      <alignment horizontal="center" wrapText="1"/>
    </xf>
    <xf numFmtId="0" fontId="61" fillId="33" borderId="28" xfId="0" applyFont="1" applyFill="1" applyBorder="1" applyAlignment="1">
      <alignment horizontal="center" wrapText="1"/>
    </xf>
    <xf numFmtId="0" fontId="61" fillId="33" borderId="29" xfId="0" applyFont="1" applyFill="1" applyBorder="1" applyAlignment="1">
      <alignment horizontal="center" wrapText="1"/>
    </xf>
    <xf numFmtId="0" fontId="20" fillId="0" borderId="30" xfId="0" applyFont="1" applyBorder="1" applyAlignment="1">
      <alignment horizontal="left" vertical="center" wrapText="1"/>
    </xf>
    <xf numFmtId="0" fontId="20" fillId="0" borderId="31" xfId="0" applyFont="1" applyBorder="1" applyAlignment="1">
      <alignment horizontal="left"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left" vertical="center" wrapText="1"/>
    </xf>
    <xf numFmtId="0" fontId="20" fillId="0" borderId="34" xfId="0" applyFont="1" applyBorder="1" applyAlignment="1">
      <alignment horizontal="left" vertical="center" wrapText="1"/>
    </xf>
    <xf numFmtId="0" fontId="54" fillId="0" borderId="33" xfId="0" applyFont="1" applyBorder="1" applyAlignment="1">
      <alignment horizontal="center" vertical="center" wrapText="1"/>
    </xf>
    <xf numFmtId="0" fontId="54" fillId="0" borderId="15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1" fontId="54" fillId="0" borderId="15" xfId="0" applyNumberFormat="1" applyFont="1" applyBorder="1" applyAlignment="1">
      <alignment horizontal="center" vertical="center" wrapText="1"/>
    </xf>
    <xf numFmtId="1" fontId="54" fillId="0" borderId="34" xfId="0" applyNumberFormat="1" applyFont="1" applyBorder="1" applyAlignment="1">
      <alignment horizontal="center" vertical="center" wrapText="1"/>
    </xf>
    <xf numFmtId="0" fontId="23" fillId="33" borderId="49" xfId="0" applyFont="1" applyFill="1" applyBorder="1" applyAlignment="1">
      <alignment horizontal="left" wrapText="1"/>
    </xf>
    <xf numFmtId="0" fontId="23" fillId="33" borderId="50" xfId="0" applyFont="1" applyFill="1" applyBorder="1" applyAlignment="1">
      <alignment horizontal="left" wrapText="1"/>
    </xf>
    <xf numFmtId="0" fontId="23" fillId="33" borderId="51" xfId="0" applyFont="1" applyFill="1" applyBorder="1" applyAlignment="1">
      <alignment horizontal="left" wrapText="1"/>
    </xf>
    <xf numFmtId="0" fontId="20" fillId="0" borderId="33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166" fontId="20" fillId="31" borderId="33" xfId="0" applyNumberFormat="1" applyFont="1" applyFill="1" applyBorder="1" applyAlignment="1">
      <alignment horizontal="center" vertical="center" wrapText="1"/>
    </xf>
    <xf numFmtId="0" fontId="20" fillId="31" borderId="15" xfId="0" applyFont="1" applyFill="1" applyBorder="1" applyAlignment="1">
      <alignment horizontal="center" vertical="center" wrapText="1"/>
    </xf>
    <xf numFmtId="0" fontId="20" fillId="31" borderId="34" xfId="0" applyFont="1" applyFill="1" applyBorder="1" applyAlignment="1">
      <alignment horizontal="center" vertical="center" wrapText="1"/>
    </xf>
    <xf numFmtId="0" fontId="20" fillId="39" borderId="0" xfId="0" applyFont="1" applyFill="1" applyAlignment="1">
      <alignment horizontal="center" vertical="center" wrapText="1"/>
    </xf>
    <xf numFmtId="0" fontId="22" fillId="31" borderId="33" xfId="0" applyFont="1" applyFill="1" applyBorder="1" applyAlignment="1">
      <alignment horizontal="left" vertical="center" wrapText="1"/>
    </xf>
    <xf numFmtId="0" fontId="22" fillId="31" borderId="15" xfId="0" applyFont="1" applyFill="1" applyBorder="1" applyAlignment="1">
      <alignment horizontal="left" vertical="center" wrapText="1"/>
    </xf>
    <xf numFmtId="0" fontId="22" fillId="31" borderId="34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166" fontId="54" fillId="0" borderId="15" xfId="0" applyNumberFormat="1" applyFont="1" applyBorder="1" applyAlignment="1">
      <alignment horizontal="right" vertical="center" wrapText="1"/>
    </xf>
    <xf numFmtId="166" fontId="54" fillId="0" borderId="34" xfId="0" applyNumberFormat="1" applyFont="1" applyBorder="1" applyAlignment="1">
      <alignment horizontal="right" vertical="center" wrapText="1"/>
    </xf>
    <xf numFmtId="0" fontId="26" fillId="0" borderId="15" xfId="0" applyFont="1" applyBorder="1" applyAlignment="1">
      <alignment horizontal="left" vertical="center" wrapText="1"/>
    </xf>
    <xf numFmtId="0" fontId="54" fillId="26" borderId="15" xfId="0" applyFont="1" applyFill="1" applyBorder="1" applyAlignment="1">
      <alignment horizontal="right" vertical="center" wrapText="1"/>
    </xf>
    <xf numFmtId="0" fontId="54" fillId="26" borderId="34" xfId="0" applyFont="1" applyFill="1" applyBorder="1" applyAlignment="1">
      <alignment horizontal="right" vertical="center" wrapText="1"/>
    </xf>
    <xf numFmtId="4" fontId="54" fillId="0" borderId="15" xfId="0" applyNumberFormat="1" applyFont="1" applyBorder="1" applyAlignment="1">
      <alignment horizontal="right" vertical="center"/>
    </xf>
    <xf numFmtId="4" fontId="54" fillId="0" borderId="34" xfId="0" applyNumberFormat="1" applyFont="1" applyBorder="1" applyAlignment="1">
      <alignment horizontal="right" vertical="center"/>
    </xf>
    <xf numFmtId="0" fontId="20" fillId="32" borderId="33" xfId="0" applyFont="1" applyFill="1" applyBorder="1" applyAlignment="1">
      <alignment horizontal="left" wrapText="1"/>
    </xf>
    <xf numFmtId="0" fontId="20" fillId="32" borderId="15" xfId="0" applyFont="1" applyFill="1" applyBorder="1" applyAlignment="1">
      <alignment horizontal="left" wrapText="1"/>
    </xf>
    <xf numFmtId="0" fontId="20" fillId="32" borderId="34" xfId="0" applyFont="1" applyFill="1" applyBorder="1" applyAlignment="1">
      <alignment horizontal="left" wrapText="1"/>
    </xf>
    <xf numFmtId="0" fontId="30" fillId="33" borderId="33" xfId="0" applyFont="1" applyFill="1" applyBorder="1" applyAlignment="1">
      <alignment vertical="center" wrapText="1"/>
    </xf>
    <xf numFmtId="0" fontId="30" fillId="33" borderId="15" xfId="0" applyFont="1" applyFill="1" applyBorder="1" applyAlignment="1">
      <alignment vertical="center" wrapText="1"/>
    </xf>
    <xf numFmtId="0" fontId="30" fillId="33" borderId="34" xfId="0" applyFont="1" applyFill="1" applyBorder="1" applyAlignment="1">
      <alignment vertical="center" wrapText="1"/>
    </xf>
    <xf numFmtId="0" fontId="20" fillId="34" borderId="15" xfId="0" applyFont="1" applyFill="1" applyBorder="1" applyAlignment="1">
      <alignment horizontal="left" vertical="center" wrapText="1"/>
    </xf>
    <xf numFmtId="166" fontId="54" fillId="26" borderId="15" xfId="0" applyNumberFormat="1" applyFont="1" applyFill="1" applyBorder="1" applyAlignment="1" applyProtection="1">
      <alignment horizontal="right" vertical="center"/>
      <protection locked="0"/>
    </xf>
    <xf numFmtId="166" fontId="54" fillId="26" borderId="34" xfId="0" applyNumberFormat="1" applyFont="1" applyFill="1" applyBorder="1" applyAlignment="1" applyProtection="1">
      <alignment horizontal="right" vertical="center"/>
      <protection locked="0"/>
    </xf>
    <xf numFmtId="14" fontId="54" fillId="0" borderId="15" xfId="0" applyNumberFormat="1" applyFont="1" applyBorder="1" applyAlignment="1">
      <alignment horizontal="right" vertical="center" wrapText="1"/>
    </xf>
    <xf numFmtId="14" fontId="54" fillId="0" borderId="34" xfId="0" applyNumberFormat="1" applyFont="1" applyBorder="1" applyAlignment="1">
      <alignment horizontal="right" vertical="center" wrapText="1"/>
    </xf>
    <xf numFmtId="0" fontId="30" fillId="31" borderId="33" xfId="0" applyFont="1" applyFill="1" applyBorder="1" applyAlignment="1">
      <alignment horizontal="center" vertical="center" wrapText="1"/>
    </xf>
    <xf numFmtId="0" fontId="30" fillId="31" borderId="15" xfId="0" applyFont="1" applyFill="1" applyBorder="1" applyAlignment="1">
      <alignment horizontal="center" vertical="center" wrapText="1"/>
    </xf>
    <xf numFmtId="0" fontId="30" fillId="31" borderId="34" xfId="0" applyFont="1" applyFill="1" applyBorder="1" applyAlignment="1">
      <alignment horizontal="center" vertical="center" wrapText="1"/>
    </xf>
    <xf numFmtId="0" fontId="24" fillId="33" borderId="33" xfId="0" applyFont="1" applyFill="1" applyBorder="1" applyAlignment="1">
      <alignment horizontal="left" vertical="center"/>
    </xf>
    <xf numFmtId="0" fontId="24" fillId="33" borderId="15" xfId="0" applyFont="1" applyFill="1" applyBorder="1" applyAlignment="1">
      <alignment horizontal="left" vertical="center"/>
    </xf>
    <xf numFmtId="0" fontId="24" fillId="33" borderId="34" xfId="0" applyFont="1" applyFill="1" applyBorder="1" applyAlignment="1">
      <alignment horizontal="left" vertical="center"/>
    </xf>
    <xf numFmtId="0" fontId="25" fillId="36" borderId="33" xfId="0" applyFont="1" applyFill="1" applyBorder="1" applyAlignment="1">
      <alignment horizontal="left" vertical="center"/>
    </xf>
    <xf numFmtId="0" fontId="25" fillId="36" borderId="15" xfId="0" applyFont="1" applyFill="1" applyBorder="1" applyAlignment="1">
      <alignment horizontal="left" vertical="center"/>
    </xf>
    <xf numFmtId="0" fontId="25" fillId="36" borderId="34" xfId="0" applyFont="1" applyFill="1" applyBorder="1" applyAlignment="1">
      <alignment horizontal="left" vertical="center"/>
    </xf>
    <xf numFmtId="0" fontId="26" fillId="0" borderId="15" xfId="0" applyFont="1" applyBorder="1" applyAlignment="1">
      <alignment horizontal="left" vertical="center"/>
    </xf>
    <xf numFmtId="0" fontId="26" fillId="0" borderId="15" xfId="0" applyFont="1" applyBorder="1" applyAlignment="1">
      <alignment horizontal="justify" vertical="center" wrapText="1"/>
    </xf>
    <xf numFmtId="10" fontId="21" fillId="0" borderId="15" xfId="0" applyNumberFormat="1" applyFont="1" applyBorder="1" applyAlignment="1">
      <alignment horizontal="justify" vertical="center" wrapText="1"/>
    </xf>
    <xf numFmtId="0" fontId="20" fillId="0" borderId="15" xfId="0" applyFont="1" applyBorder="1" applyAlignment="1">
      <alignment horizontal="justify" vertical="center" wrapText="1"/>
    </xf>
    <xf numFmtId="0" fontId="20" fillId="34" borderId="33" xfId="0" applyFont="1" applyFill="1" applyBorder="1" applyAlignment="1">
      <alignment horizontal="right" vertical="center" wrapText="1"/>
    </xf>
    <xf numFmtId="0" fontId="20" fillId="34" borderId="15" xfId="0" applyFont="1" applyFill="1" applyBorder="1" applyAlignment="1">
      <alignment horizontal="right" vertical="center" wrapText="1"/>
    </xf>
    <xf numFmtId="0" fontId="20" fillId="35" borderId="33" xfId="0" applyFont="1" applyFill="1" applyBorder="1" applyAlignment="1">
      <alignment horizontal="right" vertical="center" wrapText="1"/>
    </xf>
    <xf numFmtId="0" fontId="20" fillId="35" borderId="15" xfId="0" applyFont="1" applyFill="1" applyBorder="1" applyAlignment="1">
      <alignment horizontal="right" vertical="center" wrapText="1"/>
    </xf>
    <xf numFmtId="0" fontId="20" fillId="35" borderId="34" xfId="0" applyFont="1" applyFill="1" applyBorder="1" applyAlignment="1">
      <alignment horizontal="right" vertical="center" wrapText="1"/>
    </xf>
    <xf numFmtId="0" fontId="25" fillId="0" borderId="15" xfId="0" applyFont="1" applyBorder="1" applyAlignment="1">
      <alignment horizontal="left" vertical="center" wrapText="1"/>
    </xf>
    <xf numFmtId="0" fontId="26" fillId="40" borderId="33" xfId="0" applyFont="1" applyFill="1" applyBorder="1" applyAlignment="1">
      <alignment horizontal="right" vertical="center"/>
    </xf>
    <xf numFmtId="0" fontId="26" fillId="40" borderId="15" xfId="0" applyFont="1" applyFill="1" applyBorder="1" applyAlignment="1">
      <alignment horizontal="right" vertical="center"/>
    </xf>
    <xf numFmtId="0" fontId="22" fillId="33" borderId="33" xfId="0" applyFont="1" applyFill="1" applyBorder="1" applyAlignment="1">
      <alignment horizontal="justify" vertical="center" wrapText="1"/>
    </xf>
    <xf numFmtId="0" fontId="22" fillId="33" borderId="15" xfId="0" applyFont="1" applyFill="1" applyBorder="1" applyAlignment="1">
      <alignment horizontal="justify" vertical="center" wrapText="1"/>
    </xf>
    <xf numFmtId="0" fontId="22" fillId="33" borderId="34" xfId="0" applyFont="1" applyFill="1" applyBorder="1" applyAlignment="1">
      <alignment horizontal="justify" vertical="center" wrapText="1"/>
    </xf>
    <xf numFmtId="0" fontId="22" fillId="37" borderId="15" xfId="0" applyFont="1" applyFill="1" applyBorder="1" applyAlignment="1">
      <alignment horizontal="center" vertical="center" wrapText="1"/>
    </xf>
    <xf numFmtId="0" fontId="20" fillId="31" borderId="33" xfId="0" applyFont="1" applyFill="1" applyBorder="1" applyAlignment="1">
      <alignment horizontal="center" vertical="center"/>
    </xf>
    <xf numFmtId="0" fontId="20" fillId="31" borderId="15" xfId="0" applyFont="1" applyFill="1" applyBorder="1" applyAlignment="1">
      <alignment horizontal="center" vertical="center"/>
    </xf>
    <xf numFmtId="0" fontId="20" fillId="31" borderId="34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left" vertical="center" wrapText="1"/>
    </xf>
    <xf numFmtId="0" fontId="20" fillId="37" borderId="33" xfId="0" applyFont="1" applyFill="1" applyBorder="1" applyAlignment="1">
      <alignment horizontal="right" vertical="center"/>
    </xf>
    <xf numFmtId="0" fontId="20" fillId="37" borderId="15" xfId="0" applyFont="1" applyFill="1" applyBorder="1" applyAlignment="1">
      <alignment horizontal="right" vertical="center"/>
    </xf>
    <xf numFmtId="0" fontId="25" fillId="33" borderId="33" xfId="0" applyFont="1" applyFill="1" applyBorder="1" applyAlignment="1">
      <alignment horizontal="left" vertical="center"/>
    </xf>
    <xf numFmtId="0" fontId="25" fillId="33" borderId="15" xfId="0" applyFont="1" applyFill="1" applyBorder="1" applyAlignment="1">
      <alignment horizontal="left" vertical="center"/>
    </xf>
    <xf numFmtId="0" fontId="25" fillId="33" borderId="34" xfId="0" applyFont="1" applyFill="1" applyBorder="1" applyAlignment="1">
      <alignment horizontal="left" vertical="center"/>
    </xf>
    <xf numFmtId="0" fontId="54" fillId="0" borderId="15" xfId="0" applyFont="1" applyBorder="1" applyAlignment="1">
      <alignment horizontal="left" vertical="center" wrapText="1"/>
    </xf>
    <xf numFmtId="0" fontId="25" fillId="38" borderId="15" xfId="0" applyFont="1" applyFill="1" applyBorder="1" applyAlignment="1">
      <alignment horizontal="center" vertical="center" wrapText="1"/>
    </xf>
    <xf numFmtId="0" fontId="41" fillId="0" borderId="15" xfId="0" applyFont="1" applyBorder="1" applyAlignment="1">
      <alignment horizontal="left" vertical="center" wrapText="1"/>
    </xf>
    <xf numFmtId="0" fontId="41" fillId="38" borderId="33" xfId="0" applyFont="1" applyFill="1" applyBorder="1" applyAlignment="1">
      <alignment horizontal="right" vertical="center" wrapText="1"/>
    </xf>
    <xf numFmtId="0" fontId="41" fillId="38" borderId="15" xfId="0" applyFont="1" applyFill="1" applyBorder="1" applyAlignment="1">
      <alignment horizontal="right" vertical="center" wrapText="1"/>
    </xf>
    <xf numFmtId="0" fontId="26" fillId="32" borderId="33" xfId="0" applyFont="1" applyFill="1" applyBorder="1" applyAlignment="1">
      <alignment horizontal="center" vertical="center" wrapText="1"/>
    </xf>
    <xf numFmtId="0" fontId="26" fillId="32" borderId="15" xfId="0" applyFont="1" applyFill="1" applyBorder="1" applyAlignment="1">
      <alignment horizontal="center" vertical="center" wrapText="1"/>
    </xf>
    <xf numFmtId="0" fontId="26" fillId="32" borderId="34" xfId="0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left" vertical="center"/>
    </xf>
    <xf numFmtId="0" fontId="20" fillId="32" borderId="33" xfId="0" applyFont="1" applyFill="1" applyBorder="1" applyAlignment="1">
      <alignment horizontal="center" vertical="center"/>
    </xf>
    <xf numFmtId="0" fontId="20" fillId="32" borderId="15" xfId="0" applyFont="1" applyFill="1" applyBorder="1" applyAlignment="1">
      <alignment horizontal="center" vertical="center"/>
    </xf>
    <xf numFmtId="0" fontId="20" fillId="32" borderId="34" xfId="0" applyFont="1" applyFill="1" applyBorder="1" applyAlignment="1">
      <alignment horizontal="center" vertical="center"/>
    </xf>
    <xf numFmtId="0" fontId="24" fillId="33" borderId="33" xfId="0" applyFont="1" applyFill="1" applyBorder="1" applyAlignment="1">
      <alignment horizontal="left" vertical="center" wrapText="1"/>
    </xf>
    <xf numFmtId="0" fontId="24" fillId="33" borderId="15" xfId="0" applyFont="1" applyFill="1" applyBorder="1" applyAlignment="1">
      <alignment horizontal="left" vertical="center" wrapText="1"/>
    </xf>
    <xf numFmtId="0" fontId="24" fillId="33" borderId="34" xfId="0" applyFont="1" applyFill="1" applyBorder="1" applyAlignment="1">
      <alignment horizontal="left" vertical="center" wrapText="1"/>
    </xf>
    <xf numFmtId="0" fontId="20" fillId="34" borderId="33" xfId="0" applyFont="1" applyFill="1" applyBorder="1" applyAlignment="1">
      <alignment horizontal="right" vertical="center"/>
    </xf>
    <xf numFmtId="0" fontId="20" fillId="34" borderId="15" xfId="0" applyFont="1" applyFill="1" applyBorder="1" applyAlignment="1">
      <alignment horizontal="right" vertical="center"/>
    </xf>
    <xf numFmtId="0" fontId="20" fillId="32" borderId="33" xfId="0" applyFont="1" applyFill="1" applyBorder="1" applyAlignment="1">
      <alignment horizontal="right" vertical="center"/>
    </xf>
    <xf numFmtId="0" fontId="20" fillId="32" borderId="15" xfId="0" applyFont="1" applyFill="1" applyBorder="1" applyAlignment="1">
      <alignment horizontal="right" vertical="center"/>
    </xf>
    <xf numFmtId="0" fontId="20" fillId="32" borderId="34" xfId="0" applyFont="1" applyFill="1" applyBorder="1" applyAlignment="1">
      <alignment horizontal="right" vertical="center"/>
    </xf>
    <xf numFmtId="0" fontId="42" fillId="33" borderId="33" xfId="0" applyFont="1" applyFill="1" applyBorder="1" applyAlignment="1">
      <alignment horizontal="left" vertical="center" wrapText="1"/>
    </xf>
    <xf numFmtId="0" fontId="42" fillId="33" borderId="15" xfId="0" applyFont="1" applyFill="1" applyBorder="1" applyAlignment="1">
      <alignment horizontal="left" vertical="center" wrapText="1"/>
    </xf>
    <xf numFmtId="0" fontId="42" fillId="33" borderId="34" xfId="0" applyFont="1" applyFill="1" applyBorder="1" applyAlignment="1">
      <alignment horizontal="left" vertical="center" wrapText="1"/>
    </xf>
    <xf numFmtId="0" fontId="35" fillId="0" borderId="33" xfId="0" applyFont="1" applyBorder="1" applyAlignment="1">
      <alignment horizontal="justify" vertical="center" wrapText="1"/>
    </xf>
    <xf numFmtId="0" fontId="35" fillId="0" borderId="15" xfId="0" applyFont="1" applyBorder="1" applyAlignment="1">
      <alignment horizontal="justify" vertical="center" wrapText="1"/>
    </xf>
    <xf numFmtId="0" fontId="42" fillId="33" borderId="33" xfId="0" applyFont="1" applyFill="1" applyBorder="1" applyAlignment="1">
      <alignment horizontal="left" vertical="center"/>
    </xf>
    <xf numFmtId="0" fontId="42" fillId="33" borderId="15" xfId="0" applyFont="1" applyFill="1" applyBorder="1" applyAlignment="1">
      <alignment horizontal="left" vertical="center"/>
    </xf>
    <xf numFmtId="0" fontId="42" fillId="33" borderId="34" xfId="0" applyFont="1" applyFill="1" applyBorder="1" applyAlignment="1">
      <alignment horizontal="left" vertical="center"/>
    </xf>
    <xf numFmtId="0" fontId="22" fillId="38" borderId="15" xfId="0" applyFont="1" applyFill="1" applyBorder="1" applyAlignment="1">
      <alignment horizontal="center" vertical="center"/>
    </xf>
    <xf numFmtId="0" fontId="73" fillId="0" borderId="54" xfId="46" applyFont="1" applyBorder="1" applyAlignment="1">
      <alignment horizontal="left" vertical="center" wrapText="1"/>
    </xf>
    <xf numFmtId="0" fontId="49" fillId="0" borderId="52" xfId="46" applyFont="1" applyBorder="1"/>
    <xf numFmtId="0" fontId="49" fillId="0" borderId="53" xfId="46" applyFont="1" applyBorder="1"/>
    <xf numFmtId="0" fontId="43" fillId="0" borderId="15" xfId="0" applyFont="1" applyBorder="1" applyAlignment="1">
      <alignment horizontal="left" vertical="center"/>
    </xf>
    <xf numFmtId="0" fontId="39" fillId="32" borderId="33" xfId="0" applyFont="1" applyFill="1" applyBorder="1" applyAlignment="1">
      <alignment horizontal="justify" vertical="center" wrapText="1"/>
    </xf>
    <xf numFmtId="0" fontId="39" fillId="32" borderId="15" xfId="0" applyFont="1" applyFill="1" applyBorder="1" applyAlignment="1">
      <alignment horizontal="justify" vertical="center" wrapText="1"/>
    </xf>
    <xf numFmtId="0" fontId="39" fillId="32" borderId="34" xfId="0" applyFont="1" applyFill="1" applyBorder="1" applyAlignment="1">
      <alignment horizontal="justify" vertical="center" wrapText="1"/>
    </xf>
    <xf numFmtId="0" fontId="22" fillId="33" borderId="33" xfId="0" applyFont="1" applyFill="1" applyBorder="1" applyAlignment="1">
      <alignment horizontal="left" vertical="center" wrapText="1"/>
    </xf>
    <xf numFmtId="0" fontId="22" fillId="33" borderId="15" xfId="0" applyFont="1" applyFill="1" applyBorder="1" applyAlignment="1">
      <alignment horizontal="left" vertical="center" wrapText="1"/>
    </xf>
    <xf numFmtId="0" fontId="22" fillId="33" borderId="34" xfId="0" applyFont="1" applyFill="1" applyBorder="1" applyAlignment="1">
      <alignment horizontal="left" vertical="center" wrapText="1"/>
    </xf>
    <xf numFmtId="0" fontId="22" fillId="34" borderId="15" xfId="0" applyFont="1" applyFill="1" applyBorder="1" applyAlignment="1">
      <alignment horizontal="center" vertical="center"/>
    </xf>
    <xf numFmtId="0" fontId="72" fillId="0" borderId="54" xfId="46" applyFont="1" applyBorder="1" applyAlignment="1">
      <alignment horizontal="left" vertical="center" wrapText="1"/>
    </xf>
    <xf numFmtId="0" fontId="26" fillId="34" borderId="33" xfId="0" applyFont="1" applyFill="1" applyBorder="1" applyAlignment="1">
      <alignment horizontal="right" vertical="center"/>
    </xf>
    <xf numFmtId="0" fontId="26" fillId="34" borderId="15" xfId="0" applyFont="1" applyFill="1" applyBorder="1" applyAlignment="1">
      <alignment horizontal="right" vertical="center"/>
    </xf>
    <xf numFmtId="0" fontId="26" fillId="32" borderId="33" xfId="0" applyFont="1" applyFill="1" applyBorder="1" applyAlignment="1">
      <alignment horizontal="right" vertical="center"/>
    </xf>
    <xf numFmtId="0" fontId="26" fillId="32" borderId="15" xfId="0" applyFont="1" applyFill="1" applyBorder="1" applyAlignment="1">
      <alignment horizontal="right" vertical="center"/>
    </xf>
    <xf numFmtId="0" fontId="26" fillId="32" borderId="34" xfId="0" applyFont="1" applyFill="1" applyBorder="1" applyAlignment="1">
      <alignment horizontal="right" vertical="center"/>
    </xf>
    <xf numFmtId="0" fontId="29" fillId="0" borderId="33" xfId="0" applyFont="1" applyBorder="1" applyAlignment="1">
      <alignment horizontal="justify" vertical="center" wrapText="1"/>
    </xf>
    <xf numFmtId="0" fontId="29" fillId="0" borderId="15" xfId="0" applyFont="1" applyBorder="1" applyAlignment="1">
      <alignment horizontal="justify" vertical="center" wrapText="1"/>
    </xf>
    <xf numFmtId="0" fontId="29" fillId="0" borderId="34" xfId="0" applyFont="1" applyBorder="1" applyAlignment="1">
      <alignment horizontal="justify" vertical="center" wrapText="1"/>
    </xf>
    <xf numFmtId="0" fontId="29" fillId="31" borderId="33" xfId="0" applyFont="1" applyFill="1" applyBorder="1" applyAlignment="1">
      <alignment horizontal="left" vertical="center" wrapText="1"/>
    </xf>
    <xf numFmtId="0" fontId="29" fillId="31" borderId="15" xfId="0" applyFont="1" applyFill="1" applyBorder="1" applyAlignment="1">
      <alignment horizontal="left" vertical="center" wrapText="1"/>
    </xf>
    <xf numFmtId="0" fontId="29" fillId="31" borderId="34" xfId="0" applyFont="1" applyFill="1" applyBorder="1" applyAlignment="1">
      <alignment horizontal="left" vertical="center" wrapText="1"/>
    </xf>
    <xf numFmtId="0" fontId="25" fillId="34" borderId="15" xfId="0" applyFont="1" applyFill="1" applyBorder="1" applyAlignment="1">
      <alignment horizontal="center" vertical="center"/>
    </xf>
    <xf numFmtId="0" fontId="26" fillId="0" borderId="33" xfId="0" applyFont="1" applyBorder="1" applyAlignment="1">
      <alignment horizontal="right" vertical="center"/>
    </xf>
    <xf numFmtId="0" fontId="26" fillId="0" borderId="15" xfId="0" applyFont="1" applyBorder="1" applyAlignment="1">
      <alignment horizontal="right" vertical="center"/>
    </xf>
    <xf numFmtId="0" fontId="22" fillId="34" borderId="15" xfId="0" applyFont="1" applyFill="1" applyBorder="1" applyAlignment="1">
      <alignment horizontal="center" vertical="center" wrapText="1"/>
    </xf>
    <xf numFmtId="0" fontId="30" fillId="32" borderId="33" xfId="0" applyFont="1" applyFill="1" applyBorder="1" applyAlignment="1">
      <alignment horizontal="center" vertical="center"/>
    </xf>
    <xf numFmtId="0" fontId="30" fillId="32" borderId="15" xfId="0" applyFont="1" applyFill="1" applyBorder="1" applyAlignment="1">
      <alignment horizontal="center" vertical="center"/>
    </xf>
    <xf numFmtId="0" fontId="30" fillId="32" borderId="34" xfId="0" applyFont="1" applyFill="1" applyBorder="1" applyAlignment="1">
      <alignment horizontal="center" vertical="center"/>
    </xf>
    <xf numFmtId="0" fontId="26" fillId="34" borderId="33" xfId="0" applyFont="1" applyFill="1" applyBorder="1" applyAlignment="1">
      <alignment horizontal="right" vertical="center" wrapText="1"/>
    </xf>
    <xf numFmtId="0" fontId="26" fillId="34" borderId="15" xfId="0" applyFont="1" applyFill="1" applyBorder="1" applyAlignment="1">
      <alignment horizontal="right" vertical="center" wrapText="1"/>
    </xf>
    <xf numFmtId="0" fontId="22" fillId="0" borderId="15" xfId="0" applyFont="1" applyBorder="1" applyAlignment="1">
      <alignment horizontal="left" vertical="center"/>
    </xf>
    <xf numFmtId="0" fontId="21" fillId="0" borderId="33" xfId="0" applyFont="1" applyBorder="1" applyAlignment="1">
      <alignment horizontal="justify" vertical="center" wrapText="1"/>
    </xf>
    <xf numFmtId="0" fontId="21" fillId="0" borderId="15" xfId="0" applyFont="1" applyBorder="1" applyAlignment="1">
      <alignment horizontal="justify" vertical="center" wrapText="1"/>
    </xf>
    <xf numFmtId="0" fontId="42" fillId="0" borderId="15" xfId="0" applyFont="1" applyBorder="1" applyAlignment="1">
      <alignment horizontal="left" vertical="center"/>
    </xf>
    <xf numFmtId="0" fontId="0" fillId="0" borderId="15" xfId="0" applyBorder="1" applyAlignment="1">
      <alignment horizontal="left" vertical="center" wrapText="1"/>
    </xf>
    <xf numFmtId="0" fontId="19" fillId="0" borderId="33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34" xfId="0" applyFont="1" applyBorder="1" applyAlignment="1">
      <alignment horizontal="left" vertical="center"/>
    </xf>
    <xf numFmtId="49" fontId="20" fillId="34" borderId="46" xfId="0" applyNumberFormat="1" applyFont="1" applyFill="1" applyBorder="1" applyAlignment="1">
      <alignment horizontal="right" vertical="center" wrapText="1"/>
    </xf>
    <xf numFmtId="49" fontId="20" fillId="34" borderId="47" xfId="0" applyNumberFormat="1" applyFont="1" applyFill="1" applyBorder="1" applyAlignment="1">
      <alignment horizontal="right" vertical="center" wrapText="1"/>
    </xf>
    <xf numFmtId="0" fontId="20" fillId="35" borderId="33" xfId="0" applyFont="1" applyFill="1" applyBorder="1" applyAlignment="1">
      <alignment horizontal="right" vertical="center"/>
    </xf>
    <xf numFmtId="0" fontId="20" fillId="35" borderId="15" xfId="0" applyFont="1" applyFill="1" applyBorder="1" applyAlignment="1">
      <alignment horizontal="right" vertical="center"/>
    </xf>
    <xf numFmtId="0" fontId="20" fillId="35" borderId="34" xfId="0" applyFont="1" applyFill="1" applyBorder="1" applyAlignment="1">
      <alignment horizontal="right" vertical="center"/>
    </xf>
    <xf numFmtId="0" fontId="21" fillId="0" borderId="33" xfId="0" applyFont="1" applyBorder="1" applyAlignment="1">
      <alignment horizontal="right" vertical="center" wrapText="1"/>
    </xf>
    <xf numFmtId="0" fontId="21" fillId="0" borderId="15" xfId="0" applyFont="1" applyBorder="1" applyAlignment="1">
      <alignment horizontal="right" vertical="center" wrapText="1"/>
    </xf>
    <xf numFmtId="0" fontId="21" fillId="0" borderId="3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/>
    </xf>
    <xf numFmtId="0" fontId="40" fillId="0" borderId="34" xfId="0" applyFont="1" applyBorder="1" applyAlignment="1">
      <alignment horizontal="left" vertical="center"/>
    </xf>
    <xf numFmtId="0" fontId="40" fillId="0" borderId="15" xfId="0" applyFont="1" applyBorder="1" applyAlignment="1">
      <alignment horizontal="center" vertical="center"/>
    </xf>
    <xf numFmtId="0" fontId="40" fillId="0" borderId="34" xfId="0" applyFont="1" applyBorder="1" applyAlignment="1">
      <alignment horizontal="center" vertical="center"/>
    </xf>
    <xf numFmtId="0" fontId="48" fillId="32" borderId="33" xfId="0" applyFont="1" applyFill="1" applyBorder="1" applyAlignment="1">
      <alignment vertical="center"/>
    </xf>
    <xf numFmtId="0" fontId="48" fillId="32" borderId="15" xfId="0" applyFont="1" applyFill="1" applyBorder="1" applyAlignment="1">
      <alignment vertical="center"/>
    </xf>
    <xf numFmtId="0" fontId="48" fillId="32" borderId="34" xfId="0" applyFont="1" applyFill="1" applyBorder="1" applyAlignment="1">
      <alignment vertical="center"/>
    </xf>
    <xf numFmtId="0" fontId="22" fillId="34" borderId="33" xfId="0" applyFont="1" applyFill="1" applyBorder="1" applyAlignment="1">
      <alignment horizontal="left" vertical="center" wrapText="1"/>
    </xf>
    <xf numFmtId="0" fontId="22" fillId="34" borderId="15" xfId="0" applyFont="1" applyFill="1" applyBorder="1" applyAlignment="1">
      <alignment horizontal="left" vertical="center" wrapText="1"/>
    </xf>
    <xf numFmtId="49" fontId="20" fillId="34" borderId="33" xfId="0" applyNumberFormat="1" applyFont="1" applyFill="1" applyBorder="1" applyAlignment="1">
      <alignment horizontal="right" vertical="center" wrapText="1"/>
    </xf>
    <xf numFmtId="49" fontId="20" fillId="34" borderId="15" xfId="0" applyNumberFormat="1" applyFont="1" applyFill="1" applyBorder="1" applyAlignment="1">
      <alignment horizontal="right" vertical="center" wrapText="1"/>
    </xf>
    <xf numFmtId="0" fontId="22" fillId="31" borderId="44" xfId="0" applyFont="1" applyFill="1" applyBorder="1" applyAlignment="1">
      <alignment horizontal="left" vertical="center" wrapText="1"/>
    </xf>
    <xf numFmtId="0" fontId="22" fillId="31" borderId="10" xfId="0" applyFont="1" applyFill="1" applyBorder="1" applyAlignment="1">
      <alignment horizontal="left" vertical="center" wrapText="1"/>
    </xf>
    <xf numFmtId="0" fontId="22" fillId="31" borderId="45" xfId="0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14" fontId="21" fillId="0" borderId="10" xfId="0" applyNumberFormat="1" applyFont="1" applyBorder="1" applyAlignment="1">
      <alignment horizontal="center" vertical="center" wrapText="1"/>
    </xf>
    <xf numFmtId="14" fontId="21" fillId="0" borderId="45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0" fillId="26" borderId="10" xfId="0" applyFont="1" applyFill="1" applyBorder="1" applyAlignment="1">
      <alignment horizontal="left" vertical="center" wrapText="1"/>
    </xf>
    <xf numFmtId="0" fontId="21" fillId="26" borderId="10" xfId="0" applyFont="1" applyFill="1" applyBorder="1" applyAlignment="1">
      <alignment horizontal="center" vertical="center" wrapText="1"/>
    </xf>
    <xf numFmtId="0" fontId="21" fillId="26" borderId="45" xfId="0" applyFont="1" applyFill="1" applyBorder="1" applyAlignment="1">
      <alignment horizontal="center" vertical="center" wrapText="1"/>
    </xf>
    <xf numFmtId="0" fontId="23" fillId="0" borderId="56" xfId="0" applyFont="1" applyBorder="1" applyAlignment="1">
      <alignment horizontal="left" wrapText="1"/>
    </xf>
    <xf numFmtId="0" fontId="23" fillId="0" borderId="13" xfId="0" applyFont="1" applyBorder="1" applyAlignment="1">
      <alignment horizontal="left" wrapText="1"/>
    </xf>
    <xf numFmtId="0" fontId="23" fillId="0" borderId="57" xfId="0" applyFont="1" applyBorder="1" applyAlignment="1">
      <alignment horizontal="left" wrapText="1"/>
    </xf>
    <xf numFmtId="0" fontId="20" fillId="0" borderId="11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4" fontId="54" fillId="0" borderId="11" xfId="0" applyNumberFormat="1" applyFont="1" applyBorder="1" applyAlignment="1">
      <alignment horizontal="right" vertical="center"/>
    </xf>
    <xf numFmtId="4" fontId="54" fillId="0" borderId="57" xfId="0" applyNumberFormat="1" applyFont="1" applyBorder="1" applyAlignment="1">
      <alignment horizontal="right" vertical="center"/>
    </xf>
    <xf numFmtId="0" fontId="54" fillId="32" borderId="44" xfId="0" applyFont="1" applyFill="1" applyBorder="1" applyAlignment="1">
      <alignment horizontal="left" vertical="center" wrapText="1"/>
    </xf>
    <xf numFmtId="0" fontId="54" fillId="32" borderId="10" xfId="0" applyFont="1" applyFill="1" applyBorder="1" applyAlignment="1">
      <alignment horizontal="left" vertical="center" wrapText="1"/>
    </xf>
    <xf numFmtId="0" fontId="54" fillId="32" borderId="45" xfId="0" applyFont="1" applyFill="1" applyBorder="1" applyAlignment="1">
      <alignment horizontal="left" vertical="center" wrapText="1"/>
    </xf>
    <xf numFmtId="0" fontId="69" fillId="33" borderId="44" xfId="0" applyFont="1" applyFill="1" applyBorder="1" applyAlignment="1">
      <alignment vertical="center" wrapText="1"/>
    </xf>
    <xf numFmtId="0" fontId="69" fillId="33" borderId="10" xfId="0" applyFont="1" applyFill="1" applyBorder="1" applyAlignment="1">
      <alignment vertical="center" wrapText="1"/>
    </xf>
    <xf numFmtId="0" fontId="69" fillId="33" borderId="45" xfId="0" applyFont="1" applyFill="1" applyBorder="1" applyAlignment="1">
      <alignment vertical="center" wrapText="1"/>
    </xf>
    <xf numFmtId="0" fontId="20" fillId="34" borderId="10" xfId="0" applyFont="1" applyFill="1" applyBorder="1" applyAlignment="1">
      <alignment horizontal="left" vertical="center" wrapText="1"/>
    </xf>
    <xf numFmtId="166" fontId="54" fillId="26" borderId="10" xfId="0" applyNumberFormat="1" applyFont="1" applyFill="1" applyBorder="1" applyAlignment="1" applyProtection="1">
      <alignment horizontal="right" vertical="center"/>
      <protection locked="0"/>
    </xf>
    <xf numFmtId="166" fontId="54" fillId="26" borderId="45" xfId="0" applyNumberFormat="1" applyFont="1" applyFill="1" applyBorder="1" applyAlignment="1" applyProtection="1">
      <alignment horizontal="right" vertical="center"/>
      <protection locked="0"/>
    </xf>
    <xf numFmtId="14" fontId="54" fillId="0" borderId="10" xfId="0" applyNumberFormat="1" applyFont="1" applyBorder="1" applyAlignment="1">
      <alignment horizontal="right" vertical="center" wrapText="1"/>
    </xf>
    <xf numFmtId="14" fontId="54" fillId="0" borderId="45" xfId="0" applyNumberFormat="1" applyFont="1" applyBorder="1" applyAlignment="1">
      <alignment horizontal="right" vertical="center" wrapText="1"/>
    </xf>
    <xf numFmtId="0" fontId="66" fillId="33" borderId="23" xfId="0" applyFont="1" applyFill="1" applyBorder="1" applyAlignment="1">
      <alignment horizontal="center" wrapText="1"/>
    </xf>
    <xf numFmtId="0" fontId="66" fillId="33" borderId="24" xfId="0" applyFont="1" applyFill="1" applyBorder="1" applyAlignment="1">
      <alignment horizontal="center" wrapText="1"/>
    </xf>
    <xf numFmtId="0" fontId="66" fillId="33" borderId="25" xfId="0" applyFont="1" applyFill="1" applyBorder="1" applyAlignment="1">
      <alignment horizontal="center" wrapText="1"/>
    </xf>
    <xf numFmtId="0" fontId="20" fillId="0" borderId="58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59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left" vertical="center" wrapText="1"/>
    </xf>
    <xf numFmtId="0" fontId="20" fillId="0" borderId="45" xfId="0" applyFont="1" applyBorder="1" applyAlignment="1">
      <alignment horizontal="left" vertical="center" wrapText="1"/>
    </xf>
    <xf numFmtId="0" fontId="54" fillId="26" borderId="56" xfId="0" applyFont="1" applyFill="1" applyBorder="1" applyAlignment="1">
      <alignment horizontal="center" vertical="center" wrapText="1"/>
    </xf>
    <xf numFmtId="0" fontId="54" fillId="26" borderId="13" xfId="0" applyFont="1" applyFill="1" applyBorder="1" applyAlignment="1">
      <alignment horizontal="center" vertical="center" wrapText="1"/>
    </xf>
    <xf numFmtId="0" fontId="54" fillId="26" borderId="14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54" fillId="0" borderId="10" xfId="0" applyNumberFormat="1" applyFont="1" applyBorder="1" applyAlignment="1">
      <alignment horizontal="center" vertical="center" wrapText="1"/>
    </xf>
    <xf numFmtId="1" fontId="54" fillId="0" borderId="45" xfId="0" applyNumberFormat="1" applyFont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166" fontId="20" fillId="31" borderId="56" xfId="0" applyNumberFormat="1" applyFont="1" applyFill="1" applyBorder="1" applyAlignment="1">
      <alignment horizontal="center" vertical="center" wrapText="1"/>
    </xf>
    <xf numFmtId="0" fontId="20" fillId="31" borderId="11" xfId="0" applyFont="1" applyFill="1" applyBorder="1" applyAlignment="1">
      <alignment horizontal="center" vertical="center" wrapText="1"/>
    </xf>
    <xf numFmtId="0" fontId="20" fillId="31" borderId="10" xfId="0" applyFont="1" applyFill="1" applyBorder="1" applyAlignment="1">
      <alignment horizontal="center" vertical="center" wrapText="1"/>
    </xf>
    <xf numFmtId="0" fontId="20" fillId="31" borderId="45" xfId="0" applyFont="1" applyFill="1" applyBorder="1" applyAlignment="1">
      <alignment horizontal="center" vertical="center" wrapText="1"/>
    </xf>
    <xf numFmtId="166" fontId="54" fillId="0" borderId="10" xfId="0" applyNumberFormat="1" applyFont="1" applyBorder="1" applyAlignment="1">
      <alignment horizontal="right" vertical="center" wrapText="1"/>
    </xf>
    <xf numFmtId="166" fontId="54" fillId="0" borderId="45" xfId="0" applyNumberFormat="1" applyFont="1" applyBorder="1" applyAlignment="1">
      <alignment horizontal="right" vertical="center" wrapText="1"/>
    </xf>
    <xf numFmtId="0" fontId="26" fillId="0" borderId="10" xfId="0" applyFont="1" applyBorder="1" applyAlignment="1">
      <alignment horizontal="left" vertical="center" wrapText="1"/>
    </xf>
    <xf numFmtId="0" fontId="54" fillId="26" borderId="10" xfId="0" applyFont="1" applyFill="1" applyBorder="1" applyAlignment="1">
      <alignment horizontal="right" vertical="center" wrapText="1"/>
    </xf>
    <xf numFmtId="0" fontId="54" fillId="26" borderId="45" xfId="0" applyFont="1" applyFill="1" applyBorder="1" applyAlignment="1">
      <alignment horizontal="right" vertical="center" wrapText="1"/>
    </xf>
    <xf numFmtId="14" fontId="81" fillId="0" borderId="10" xfId="0" applyNumberFormat="1" applyFont="1" applyBorder="1" applyAlignment="1">
      <alignment horizontal="right" vertical="center" wrapText="1"/>
    </xf>
    <xf numFmtId="14" fontId="81" fillId="0" borderId="45" xfId="0" applyNumberFormat="1" applyFont="1" applyBorder="1" applyAlignment="1">
      <alignment horizontal="right" vertical="center" wrapText="1"/>
    </xf>
    <xf numFmtId="0" fontId="20" fillId="31" borderId="56" xfId="0" applyFont="1" applyFill="1" applyBorder="1" applyAlignment="1">
      <alignment horizontal="center" vertical="center" wrapText="1"/>
    </xf>
    <xf numFmtId="0" fontId="20" fillId="31" borderId="13" xfId="0" applyFont="1" applyFill="1" applyBorder="1" applyAlignment="1">
      <alignment horizontal="center" vertical="center" wrapText="1"/>
    </xf>
    <xf numFmtId="0" fontId="20" fillId="31" borderId="57" xfId="0" applyFont="1" applyFill="1" applyBorder="1" applyAlignment="1">
      <alignment horizontal="center" vertical="center" wrapText="1"/>
    </xf>
    <xf numFmtId="0" fontId="70" fillId="33" borderId="44" xfId="0" applyFont="1" applyFill="1" applyBorder="1" applyAlignment="1">
      <alignment horizontal="left" vertical="center"/>
    </xf>
    <xf numFmtId="0" fontId="70" fillId="33" borderId="10" xfId="0" applyFont="1" applyFill="1" applyBorder="1" applyAlignment="1">
      <alignment horizontal="left" vertical="center"/>
    </xf>
    <xf numFmtId="0" fontId="70" fillId="33" borderId="45" xfId="0" applyFont="1" applyFill="1" applyBorder="1" applyAlignment="1">
      <alignment horizontal="left" vertical="center"/>
    </xf>
    <xf numFmtId="0" fontId="25" fillId="34" borderId="44" xfId="0" applyFont="1" applyFill="1" applyBorder="1" applyAlignment="1">
      <alignment horizontal="left" vertical="center"/>
    </xf>
    <xf numFmtId="0" fontId="25" fillId="34" borderId="10" xfId="0" applyFont="1" applyFill="1" applyBorder="1" applyAlignment="1">
      <alignment horizontal="left" vertical="center"/>
    </xf>
    <xf numFmtId="0" fontId="25" fillId="34" borderId="45" xfId="0" applyFont="1" applyFill="1" applyBorder="1" applyAlignment="1">
      <alignment horizontal="left" vertical="center"/>
    </xf>
    <xf numFmtId="0" fontId="25" fillId="40" borderId="10" xfId="0" applyFont="1" applyFill="1" applyBorder="1" applyAlignment="1">
      <alignment horizontal="left" vertical="center"/>
    </xf>
    <xf numFmtId="0" fontId="26" fillId="0" borderId="10" xfId="0" applyFont="1" applyBorder="1" applyAlignment="1">
      <alignment horizontal="justify" vertical="center" wrapText="1"/>
    </xf>
    <xf numFmtId="10" fontId="21" fillId="0" borderId="10" xfId="0" applyNumberFormat="1" applyFont="1" applyBorder="1" applyAlignment="1">
      <alignment horizontal="justify" vertical="center" wrapText="1"/>
    </xf>
    <xf numFmtId="0" fontId="20" fillId="0" borderId="10" xfId="0" applyFont="1" applyBorder="1" applyAlignment="1">
      <alignment horizontal="justify" vertical="center" wrapText="1"/>
    </xf>
    <xf numFmtId="0" fontId="20" fillId="34" borderId="44" xfId="0" applyFont="1" applyFill="1" applyBorder="1" applyAlignment="1">
      <alignment horizontal="right" vertical="center" wrapText="1"/>
    </xf>
    <xf numFmtId="0" fontId="20" fillId="34" borderId="10" xfId="0" applyFont="1" applyFill="1" applyBorder="1" applyAlignment="1">
      <alignment horizontal="right" vertical="center" wrapText="1"/>
    </xf>
    <xf numFmtId="0" fontId="20" fillId="35" borderId="44" xfId="0" applyFont="1" applyFill="1" applyBorder="1" applyAlignment="1">
      <alignment horizontal="right" vertical="center" wrapText="1"/>
    </xf>
    <xf numFmtId="0" fontId="20" fillId="35" borderId="10" xfId="0" applyFont="1" applyFill="1" applyBorder="1" applyAlignment="1">
      <alignment horizontal="right" vertical="center" wrapText="1"/>
    </xf>
    <xf numFmtId="0" fontId="20" fillId="35" borderId="45" xfId="0" applyFont="1" applyFill="1" applyBorder="1" applyAlignment="1">
      <alignment horizontal="right" vertical="center" wrapText="1"/>
    </xf>
    <xf numFmtId="0" fontId="25" fillId="0" borderId="10" xfId="0" applyFont="1" applyBorder="1" applyAlignment="1">
      <alignment horizontal="left" vertical="center" wrapText="1"/>
    </xf>
    <xf numFmtId="0" fontId="26" fillId="40" borderId="44" xfId="0" applyFont="1" applyFill="1" applyBorder="1" applyAlignment="1">
      <alignment horizontal="right" vertical="center"/>
    </xf>
    <xf numFmtId="0" fontId="26" fillId="40" borderId="10" xfId="0" applyFont="1" applyFill="1" applyBorder="1" applyAlignment="1">
      <alignment horizontal="right" vertical="center"/>
    </xf>
    <xf numFmtId="0" fontId="22" fillId="33" borderId="44" xfId="0" applyFont="1" applyFill="1" applyBorder="1" applyAlignment="1">
      <alignment horizontal="justify" vertical="center" wrapText="1"/>
    </xf>
    <xf numFmtId="0" fontId="22" fillId="33" borderId="10" xfId="0" applyFont="1" applyFill="1" applyBorder="1" applyAlignment="1">
      <alignment horizontal="justify" vertical="center" wrapText="1"/>
    </xf>
    <xf numFmtId="0" fontId="22" fillId="33" borderId="45" xfId="0" applyFont="1" applyFill="1" applyBorder="1" applyAlignment="1">
      <alignment horizontal="justify"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20" fillId="34" borderId="44" xfId="0" applyFont="1" applyFill="1" applyBorder="1" applyAlignment="1">
      <alignment horizontal="right" vertical="center"/>
    </xf>
    <xf numFmtId="0" fontId="20" fillId="34" borderId="10" xfId="0" applyFont="1" applyFill="1" applyBorder="1" applyAlignment="1">
      <alignment horizontal="right" vertical="center"/>
    </xf>
    <xf numFmtId="0" fontId="25" fillId="33" borderId="44" xfId="0" applyFont="1" applyFill="1" applyBorder="1" applyAlignment="1">
      <alignment horizontal="left" vertical="center"/>
    </xf>
    <xf numFmtId="0" fontId="25" fillId="33" borderId="10" xfId="0" applyFont="1" applyFill="1" applyBorder="1" applyAlignment="1">
      <alignment horizontal="left" vertical="center"/>
    </xf>
    <xf numFmtId="0" fontId="25" fillId="33" borderId="45" xfId="0" applyFont="1" applyFill="1" applyBorder="1" applyAlignment="1">
      <alignment horizontal="left" vertical="center"/>
    </xf>
    <xf numFmtId="0" fontId="25" fillId="34" borderId="10" xfId="0" applyFont="1" applyFill="1" applyBorder="1" applyAlignment="1">
      <alignment horizontal="center" vertical="center" wrapText="1"/>
    </xf>
    <xf numFmtId="0" fontId="41" fillId="0" borderId="10" xfId="0" applyFont="1" applyBorder="1" applyAlignment="1">
      <alignment horizontal="left" vertical="center" wrapText="1"/>
    </xf>
    <xf numFmtId="0" fontId="41" fillId="34" borderId="44" xfId="0" applyFont="1" applyFill="1" applyBorder="1" applyAlignment="1">
      <alignment horizontal="right" vertical="center" wrapText="1"/>
    </xf>
    <xf numFmtId="0" fontId="41" fillId="34" borderId="10" xfId="0" applyFont="1" applyFill="1" applyBorder="1" applyAlignment="1">
      <alignment horizontal="right" vertical="center" wrapText="1"/>
    </xf>
    <xf numFmtId="0" fontId="26" fillId="32" borderId="44" xfId="0" applyFont="1" applyFill="1" applyBorder="1" applyAlignment="1">
      <alignment horizontal="center" vertical="center" wrapText="1"/>
    </xf>
    <xf numFmtId="0" fontId="26" fillId="32" borderId="10" xfId="0" applyFont="1" applyFill="1" applyBorder="1" applyAlignment="1">
      <alignment horizontal="center" vertical="center" wrapText="1"/>
    </xf>
    <xf numFmtId="0" fontId="26" fillId="32" borderId="45" xfId="0" applyFont="1" applyFill="1" applyBorder="1" applyAlignment="1">
      <alignment horizontal="center" vertical="center" wrapText="1"/>
    </xf>
    <xf numFmtId="0" fontId="20" fillId="32" borderId="44" xfId="0" applyFont="1" applyFill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/>
    </xf>
    <xf numFmtId="0" fontId="20" fillId="32" borderId="45" xfId="0" applyFont="1" applyFill="1" applyBorder="1" applyAlignment="1">
      <alignment horizontal="center" vertical="center"/>
    </xf>
    <xf numFmtId="0" fontId="24" fillId="33" borderId="44" xfId="0" applyFont="1" applyFill="1" applyBorder="1" applyAlignment="1">
      <alignment horizontal="left" vertical="center" wrapText="1"/>
    </xf>
    <xf numFmtId="0" fontId="24" fillId="33" borderId="10" xfId="0" applyFont="1" applyFill="1" applyBorder="1" applyAlignment="1">
      <alignment horizontal="left" vertical="center" wrapText="1"/>
    </xf>
    <xf numFmtId="0" fontId="24" fillId="33" borderId="45" xfId="0" applyFont="1" applyFill="1" applyBorder="1" applyAlignment="1">
      <alignment horizontal="left" vertical="center" wrapText="1"/>
    </xf>
    <xf numFmtId="0" fontId="20" fillId="32" borderId="44" xfId="0" applyFont="1" applyFill="1" applyBorder="1" applyAlignment="1">
      <alignment horizontal="right" vertical="center"/>
    </xf>
    <xf numFmtId="0" fontId="20" fillId="32" borderId="10" xfId="0" applyFont="1" applyFill="1" applyBorder="1" applyAlignment="1">
      <alignment horizontal="right" vertical="center"/>
    </xf>
    <xf numFmtId="0" fontId="20" fillId="32" borderId="45" xfId="0" applyFont="1" applyFill="1" applyBorder="1" applyAlignment="1">
      <alignment horizontal="right" vertical="center"/>
    </xf>
    <xf numFmtId="0" fontId="69" fillId="33" borderId="44" xfId="0" applyFont="1" applyFill="1" applyBorder="1" applyAlignment="1">
      <alignment horizontal="left" vertical="center" wrapText="1"/>
    </xf>
    <xf numFmtId="0" fontId="69" fillId="33" borderId="10" xfId="0" applyFont="1" applyFill="1" applyBorder="1" applyAlignment="1">
      <alignment horizontal="left" vertical="center" wrapText="1"/>
    </xf>
    <xf numFmtId="0" fontId="69" fillId="33" borderId="45" xfId="0" applyFont="1" applyFill="1" applyBorder="1" applyAlignment="1">
      <alignment horizontal="left" vertical="center" wrapText="1"/>
    </xf>
    <xf numFmtId="0" fontId="36" fillId="0" borderId="44" xfId="0" applyFont="1" applyBorder="1" applyAlignment="1">
      <alignment horizontal="justify" vertical="center" wrapText="1"/>
    </xf>
    <xf numFmtId="0" fontId="36" fillId="0" borderId="10" xfId="0" applyFont="1" applyBorder="1" applyAlignment="1">
      <alignment horizontal="justify" vertical="center" wrapText="1"/>
    </xf>
    <xf numFmtId="0" fontId="69" fillId="33" borderId="44" xfId="0" applyFont="1" applyFill="1" applyBorder="1" applyAlignment="1">
      <alignment horizontal="left" vertical="center"/>
    </xf>
    <xf numFmtId="0" fontId="69" fillId="33" borderId="10" xfId="0" applyFont="1" applyFill="1" applyBorder="1" applyAlignment="1">
      <alignment horizontal="left" vertical="center"/>
    </xf>
    <xf numFmtId="0" fontId="69" fillId="33" borderId="45" xfId="0" applyFont="1" applyFill="1" applyBorder="1" applyAlignment="1">
      <alignment horizontal="left" vertical="center"/>
    </xf>
    <xf numFmtId="0" fontId="22" fillId="34" borderId="10" xfId="0" applyFont="1" applyFill="1" applyBorder="1" applyAlignment="1">
      <alignment horizontal="center" vertical="center"/>
    </xf>
    <xf numFmtId="0" fontId="43" fillId="0" borderId="10" xfId="0" applyFont="1" applyBorder="1" applyAlignment="1">
      <alignment horizontal="left" vertical="center"/>
    </xf>
    <xf numFmtId="0" fontId="39" fillId="32" borderId="44" xfId="0" applyFont="1" applyFill="1" applyBorder="1" applyAlignment="1">
      <alignment horizontal="justify" vertical="center" wrapText="1"/>
    </xf>
    <xf numFmtId="0" fontId="39" fillId="32" borderId="10" xfId="0" applyFont="1" applyFill="1" applyBorder="1" applyAlignment="1">
      <alignment horizontal="justify" vertical="center" wrapText="1"/>
    </xf>
    <xf numFmtId="0" fontId="39" fillId="32" borderId="45" xfId="0" applyFont="1" applyFill="1" applyBorder="1" applyAlignment="1">
      <alignment horizontal="justify" vertical="center" wrapText="1"/>
    </xf>
    <xf numFmtId="0" fontId="22" fillId="33" borderId="44" xfId="0" applyFont="1" applyFill="1" applyBorder="1" applyAlignment="1">
      <alignment horizontal="left" vertical="center" wrapText="1"/>
    </xf>
    <xf numFmtId="0" fontId="22" fillId="33" borderId="10" xfId="0" applyFont="1" applyFill="1" applyBorder="1" applyAlignment="1">
      <alignment horizontal="left" vertical="center" wrapText="1"/>
    </xf>
    <xf numFmtId="0" fontId="22" fillId="33" borderId="45" xfId="0" applyFont="1" applyFill="1" applyBorder="1" applyAlignment="1">
      <alignment horizontal="left" vertical="center" wrapText="1"/>
    </xf>
    <xf numFmtId="0" fontId="26" fillId="34" borderId="44" xfId="0" applyFont="1" applyFill="1" applyBorder="1" applyAlignment="1">
      <alignment horizontal="right" vertical="center"/>
    </xf>
    <xf numFmtId="0" fontId="26" fillId="34" borderId="10" xfId="0" applyFont="1" applyFill="1" applyBorder="1" applyAlignment="1">
      <alignment horizontal="right" vertical="center"/>
    </xf>
    <xf numFmtId="0" fontId="29" fillId="31" borderId="44" xfId="0" applyFont="1" applyFill="1" applyBorder="1" applyAlignment="1">
      <alignment horizontal="left" vertical="center" wrapText="1"/>
    </xf>
    <xf numFmtId="0" fontId="29" fillId="31" borderId="10" xfId="0" applyFont="1" applyFill="1" applyBorder="1" applyAlignment="1">
      <alignment horizontal="left" vertical="center" wrapText="1"/>
    </xf>
    <xf numFmtId="0" fontId="29" fillId="31" borderId="45" xfId="0" applyFont="1" applyFill="1" applyBorder="1" applyAlignment="1">
      <alignment horizontal="left" vertical="center" wrapText="1"/>
    </xf>
    <xf numFmtId="0" fontId="24" fillId="33" borderId="44" xfId="0" applyFont="1" applyFill="1" applyBorder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0" fontId="24" fillId="33" borderId="45" xfId="0" applyFont="1" applyFill="1" applyBorder="1" applyAlignment="1">
      <alignment horizontal="left" vertical="center"/>
    </xf>
    <xf numFmtId="0" fontId="29" fillId="0" borderId="44" xfId="0" applyFont="1" applyBorder="1" applyAlignment="1">
      <alignment horizontal="justify" vertical="center" wrapText="1"/>
    </xf>
    <xf numFmtId="0" fontId="29" fillId="0" borderId="10" xfId="0" applyFont="1" applyBorder="1" applyAlignment="1">
      <alignment horizontal="justify" vertical="center" wrapText="1"/>
    </xf>
    <xf numFmtId="0" fontId="29" fillId="0" borderId="45" xfId="0" applyFont="1" applyBorder="1" applyAlignment="1">
      <alignment horizontal="justify" vertical="center" wrapText="1"/>
    </xf>
    <xf numFmtId="0" fontId="26" fillId="32" borderId="44" xfId="0" applyFont="1" applyFill="1" applyBorder="1" applyAlignment="1">
      <alignment horizontal="right" vertical="center"/>
    </xf>
    <xf numFmtId="0" fontId="26" fillId="32" borderId="10" xfId="0" applyFont="1" applyFill="1" applyBorder="1" applyAlignment="1">
      <alignment horizontal="right" vertical="center"/>
    </xf>
    <xf numFmtId="0" fontId="26" fillId="32" borderId="45" xfId="0" applyFont="1" applyFill="1" applyBorder="1" applyAlignment="1">
      <alignment horizontal="right" vertical="center"/>
    </xf>
    <xf numFmtId="0" fontId="25" fillId="34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0" fontId="26" fillId="0" borderId="44" xfId="0" applyFont="1" applyBorder="1" applyAlignment="1">
      <alignment horizontal="right" vertical="center"/>
    </xf>
    <xf numFmtId="0" fontId="26" fillId="0" borderId="10" xfId="0" applyFont="1" applyBorder="1" applyAlignment="1">
      <alignment horizontal="right" vertical="center"/>
    </xf>
    <xf numFmtId="0" fontId="30" fillId="32" borderId="44" xfId="0" applyFont="1" applyFill="1" applyBorder="1" applyAlignment="1">
      <alignment horizontal="center" vertical="center"/>
    </xf>
    <xf numFmtId="0" fontId="30" fillId="32" borderId="10" xfId="0" applyFont="1" applyFill="1" applyBorder="1" applyAlignment="1">
      <alignment horizontal="center" vertical="center"/>
    </xf>
    <xf numFmtId="0" fontId="30" fillId="32" borderId="45" xfId="0" applyFont="1" applyFill="1" applyBorder="1" applyAlignment="1">
      <alignment horizontal="center" vertical="center"/>
    </xf>
    <xf numFmtId="0" fontId="26" fillId="34" borderId="44" xfId="0" applyFont="1" applyFill="1" applyBorder="1" applyAlignment="1">
      <alignment horizontal="right" vertical="center" wrapText="1"/>
    </xf>
    <xf numFmtId="0" fontId="26" fillId="34" borderId="10" xfId="0" applyFont="1" applyFill="1" applyBorder="1" applyAlignment="1">
      <alignment horizontal="right" vertical="center" wrapText="1"/>
    </xf>
    <xf numFmtId="0" fontId="42" fillId="33" borderId="44" xfId="0" applyFont="1" applyFill="1" applyBorder="1" applyAlignment="1">
      <alignment horizontal="left" vertical="center" wrapText="1"/>
    </xf>
    <xf numFmtId="0" fontId="42" fillId="33" borderId="10" xfId="0" applyFont="1" applyFill="1" applyBorder="1" applyAlignment="1">
      <alignment horizontal="left" vertical="center" wrapText="1"/>
    </xf>
    <xf numFmtId="0" fontId="42" fillId="33" borderId="45" xfId="0" applyFont="1" applyFill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/>
    </xf>
    <xf numFmtId="0" fontId="21" fillId="0" borderId="44" xfId="0" applyFont="1" applyBorder="1" applyAlignment="1">
      <alignment horizontal="justify" vertical="center" wrapText="1"/>
    </xf>
    <xf numFmtId="0" fontId="21" fillId="0" borderId="10" xfId="0" applyFont="1" applyBorder="1" applyAlignment="1">
      <alignment horizontal="justify" vertical="center" wrapText="1"/>
    </xf>
    <xf numFmtId="0" fontId="42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9" fillId="0" borderId="44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45" xfId="0" applyFont="1" applyBorder="1" applyAlignment="1">
      <alignment horizontal="left" vertical="center"/>
    </xf>
    <xf numFmtId="0" fontId="42" fillId="33" borderId="44" xfId="0" applyFont="1" applyFill="1" applyBorder="1" applyAlignment="1">
      <alignment horizontal="left" vertical="center"/>
    </xf>
    <xf numFmtId="0" fontId="42" fillId="33" borderId="10" xfId="0" applyFont="1" applyFill="1" applyBorder="1" applyAlignment="1">
      <alignment horizontal="left" vertical="center"/>
    </xf>
    <xf numFmtId="0" fontId="42" fillId="33" borderId="45" xfId="0" applyFont="1" applyFill="1" applyBorder="1" applyAlignment="1">
      <alignment horizontal="left" vertical="center"/>
    </xf>
    <xf numFmtId="0" fontId="22" fillId="31" borderId="10" xfId="0" applyFont="1" applyFill="1" applyBorder="1" applyAlignment="1">
      <alignment horizontal="center" vertical="center"/>
    </xf>
    <xf numFmtId="49" fontId="20" fillId="34" borderId="63" xfId="0" applyNumberFormat="1" applyFont="1" applyFill="1" applyBorder="1" applyAlignment="1">
      <alignment horizontal="right" vertical="center" wrapText="1"/>
    </xf>
    <xf numFmtId="49" fontId="20" fillId="34" borderId="64" xfId="0" applyNumberFormat="1" applyFont="1" applyFill="1" applyBorder="1" applyAlignment="1">
      <alignment horizontal="right" vertical="center" wrapText="1"/>
    </xf>
    <xf numFmtId="0" fontId="20" fillId="35" borderId="44" xfId="0" applyFont="1" applyFill="1" applyBorder="1" applyAlignment="1">
      <alignment horizontal="right" vertical="center"/>
    </xf>
    <xf numFmtId="0" fontId="20" fillId="35" borderId="10" xfId="0" applyFont="1" applyFill="1" applyBorder="1" applyAlignment="1">
      <alignment horizontal="right" vertical="center"/>
    </xf>
    <xf numFmtId="0" fontId="20" fillId="35" borderId="45" xfId="0" applyFont="1" applyFill="1" applyBorder="1" applyAlignment="1">
      <alignment horizontal="right" vertical="center"/>
    </xf>
    <xf numFmtId="0" fontId="21" fillId="0" borderId="44" xfId="0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0" fontId="21" fillId="0" borderId="60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0" fillId="0" borderId="61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0" fillId="0" borderId="61" xfId="0" applyFont="1" applyBorder="1" applyAlignment="1">
      <alignment horizontal="center" vertical="center"/>
    </xf>
    <xf numFmtId="0" fontId="40" fillId="0" borderId="26" xfId="0" applyFont="1" applyBorder="1" applyAlignment="1">
      <alignment horizontal="left" vertical="center"/>
    </xf>
    <xf numFmtId="0" fontId="40" fillId="0" borderId="62" xfId="0" applyFont="1" applyBorder="1" applyAlignment="1">
      <alignment horizontal="left" vertical="center"/>
    </xf>
    <xf numFmtId="0" fontId="48" fillId="32" borderId="56" xfId="0" applyFont="1" applyFill="1" applyBorder="1" applyAlignment="1">
      <alignment vertical="center"/>
    </xf>
    <xf numFmtId="0" fontId="48" fillId="32" borderId="11" xfId="0" applyFont="1" applyFill="1" applyBorder="1" applyAlignment="1">
      <alignment vertical="center"/>
    </xf>
    <xf numFmtId="0" fontId="48" fillId="32" borderId="45" xfId="0" applyFont="1" applyFill="1" applyBorder="1" applyAlignment="1">
      <alignment vertical="center"/>
    </xf>
    <xf numFmtId="49" fontId="20" fillId="34" borderId="56" xfId="0" applyNumberFormat="1" applyFont="1" applyFill="1" applyBorder="1" applyAlignment="1">
      <alignment horizontal="right" vertical="center" wrapText="1"/>
    </xf>
    <xf numFmtId="49" fontId="20" fillId="34" borderId="11" xfId="0" applyNumberFormat="1" applyFont="1" applyFill="1" applyBorder="1" applyAlignment="1">
      <alignment horizontal="right" vertical="center" wrapText="1"/>
    </xf>
    <xf numFmtId="0" fontId="55" fillId="41" borderId="27" xfId="0" applyFont="1" applyFill="1" applyBorder="1" applyAlignment="1">
      <alignment horizontal="center" vertical="center"/>
    </xf>
    <xf numFmtId="0" fontId="55" fillId="41" borderId="28" xfId="0" applyFont="1" applyFill="1" applyBorder="1" applyAlignment="1">
      <alignment horizontal="center" vertical="center"/>
    </xf>
    <xf numFmtId="0" fontId="55" fillId="41" borderId="29" xfId="0" applyFont="1" applyFill="1" applyBorder="1" applyAlignment="1">
      <alignment horizontal="center" vertical="center"/>
    </xf>
    <xf numFmtId="0" fontId="55" fillId="41" borderId="23" xfId="0" applyFont="1" applyFill="1" applyBorder="1" applyAlignment="1">
      <alignment horizontal="center" vertical="center"/>
    </xf>
    <xf numFmtId="0" fontId="55" fillId="41" borderId="24" xfId="0" applyFont="1" applyFill="1" applyBorder="1" applyAlignment="1">
      <alignment horizontal="center" vertical="center"/>
    </xf>
    <xf numFmtId="0" fontId="55" fillId="41" borderId="25" xfId="0" applyFont="1" applyFill="1" applyBorder="1" applyAlignment="1">
      <alignment horizontal="center" vertical="center"/>
    </xf>
    <xf numFmtId="0" fontId="42" fillId="40" borderId="35" xfId="0" applyFont="1" applyFill="1" applyBorder="1" applyAlignment="1">
      <alignment horizontal="right" vertical="center"/>
    </xf>
    <xf numFmtId="0" fontId="42" fillId="40" borderId="36" xfId="0" applyFont="1" applyFill="1" applyBorder="1" applyAlignment="1">
      <alignment horizontal="right" vertical="center"/>
    </xf>
    <xf numFmtId="0" fontId="42" fillId="40" borderId="38" xfId="0" applyFont="1" applyFill="1" applyBorder="1" applyAlignment="1">
      <alignment horizontal="right" vertical="center"/>
    </xf>
    <xf numFmtId="0" fontId="42" fillId="40" borderId="39" xfId="0" applyFont="1" applyFill="1" applyBorder="1" applyAlignment="1">
      <alignment horizontal="right" vertical="center"/>
    </xf>
  </cellXfs>
  <cellStyles count="47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Excel_BuiltIn_Comma" xfId="30" xr:uid="{00000000-0005-0000-0000-00001D000000}"/>
    <cellStyle name="Moeda" xfId="32" builtinId="4"/>
    <cellStyle name="Neutro" xfId="33" builtinId="28" customBuiltin="1"/>
    <cellStyle name="Normal" xfId="0" builtinId="0"/>
    <cellStyle name="Normal 2" xfId="46" xr:uid="{FCCE68C6-5DC4-4388-AA6A-74FDA5F38AD3}"/>
    <cellStyle name="Normal 3" xfId="45" xr:uid="{859B508D-0E43-411C-A203-5E75CA33A9CE}"/>
    <cellStyle name="Nota" xfId="34" builtinId="10" customBuiltin="1"/>
    <cellStyle name="Ruim" xfId="31" builtinId="27" customBuiltin="1"/>
    <cellStyle name="Saída" xfId="35" builtinId="21" customBuiltin="1"/>
    <cellStyle name="Texto de Aviso" xfId="36" builtinId="11" customBuiltin="1"/>
    <cellStyle name="Texto Explicativo" xfId="37" builtinId="53" customBuiltin="1"/>
    <cellStyle name="Título 1" xfId="38" builtinId="16" customBuiltin="1"/>
    <cellStyle name="Título 2" xfId="39" builtinId="17" customBuiltin="1"/>
    <cellStyle name="Título 3" xfId="40" builtinId="18" customBuiltin="1"/>
    <cellStyle name="Título 4" xfId="41" builtinId="19" customBuiltin="1"/>
    <cellStyle name="Título 5" xfId="42" xr:uid="{00000000-0005-0000-0000-00002B000000}"/>
    <cellStyle name="Total" xfId="43" builtinId="25" customBuiltin="1"/>
    <cellStyle name="Vírgula" xfId="44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2323DC"/>
      <rgbColor rgb="00009900"/>
      <rgbColor rgb="00800080"/>
      <rgbColor rgb="00006B6B"/>
      <rgbColor rgb="00C0C0C0"/>
      <rgbColor rgb="00808080"/>
      <rgbColor rgb="009999FF"/>
      <rgbColor rgb="00FF3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9933"/>
      <rgbColor rgb="000000CC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Vidro Esfumaçado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hade val="100000"/>
                <a:satMod val="100000"/>
              </a:schemeClr>
            </a:gs>
            <a:gs pos="100000">
              <a:schemeClr val="phClr">
                <a:tint val="61000"/>
                <a:alpha val="100000"/>
                <a:satMod val="18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</a:schemeClr>
            </a:gs>
            <a:gs pos="100000">
              <a:schemeClr val="phClr">
                <a:tint val="90000"/>
                <a:alpha val="100000"/>
                <a:satMod val="18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5240" cap="flat" cmpd="sng" algn="ctr">
          <a:solidFill>
            <a:schemeClr val="phClr">
              <a:tint val="25000"/>
              <a:alpha val="25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21590" dir="5400000" rotWithShape="0">
              <a:srgbClr val="000000">
                <a:alpha val="4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prstMaterial="flat">
            <a:bevelT w="28575" h="41275" prst="coolSlan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403"/>
  <sheetViews>
    <sheetView showGridLines="0" tabSelected="1" topLeftCell="A2" workbookViewId="0">
      <selection activeCell="N14" sqref="N14"/>
    </sheetView>
  </sheetViews>
  <sheetFormatPr defaultRowHeight="12.75"/>
  <cols>
    <col min="1" max="1" width="42.140625" customWidth="1"/>
    <col min="3" max="3" width="14.85546875" customWidth="1"/>
    <col min="4" max="4" width="12" customWidth="1"/>
    <col min="5" max="5" width="7.28515625" customWidth="1"/>
    <col min="6" max="6" width="22.85546875" customWidth="1"/>
    <col min="7" max="7" width="27.140625" customWidth="1"/>
    <col min="8" max="9" width="9.140625" style="185"/>
    <col min="10" max="10" width="13.28515625" style="185" bestFit="1" customWidth="1"/>
    <col min="11" max="79" width="9.140625" style="185"/>
  </cols>
  <sheetData>
    <row r="1" spans="1:79" s="191" customFormat="1" ht="24" customHeight="1">
      <c r="A1" s="249" t="s">
        <v>150</v>
      </c>
      <c r="B1" s="250"/>
      <c r="C1" s="250"/>
      <c r="D1" s="250"/>
      <c r="E1" s="250"/>
      <c r="F1" s="250"/>
      <c r="G1" s="251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  <c r="AJ1" s="190"/>
      <c r="AK1" s="190"/>
      <c r="AL1" s="190"/>
      <c r="AM1" s="190"/>
      <c r="AN1" s="190"/>
      <c r="AO1" s="190"/>
      <c r="AP1" s="190"/>
      <c r="AQ1" s="190"/>
      <c r="AR1" s="190"/>
      <c r="AS1" s="190"/>
      <c r="AT1" s="190"/>
      <c r="AU1" s="190"/>
      <c r="AV1" s="190"/>
      <c r="AW1" s="190"/>
      <c r="AX1" s="190"/>
      <c r="AY1" s="190"/>
      <c r="AZ1" s="190"/>
      <c r="BA1" s="190"/>
      <c r="BB1" s="190"/>
      <c r="BC1" s="190"/>
      <c r="BD1" s="190"/>
      <c r="BE1" s="190"/>
      <c r="BF1" s="190"/>
      <c r="BG1" s="190"/>
      <c r="BH1" s="190"/>
      <c r="BI1" s="190"/>
      <c r="BJ1" s="190"/>
      <c r="BK1" s="190"/>
      <c r="BL1" s="190"/>
      <c r="BM1" s="190"/>
      <c r="BN1" s="190"/>
      <c r="BO1" s="190"/>
      <c r="BP1" s="190"/>
      <c r="BQ1" s="190"/>
      <c r="BR1" s="190"/>
      <c r="BS1" s="190"/>
      <c r="BT1" s="190"/>
      <c r="BU1" s="190"/>
      <c r="BV1" s="190"/>
      <c r="BW1" s="190"/>
      <c r="BX1" s="190"/>
      <c r="BY1" s="190"/>
      <c r="BZ1" s="190"/>
      <c r="CA1" s="190"/>
    </row>
    <row r="2" spans="1:79" s="191" customFormat="1" ht="24" customHeight="1">
      <c r="A2" s="252" t="s">
        <v>151</v>
      </c>
      <c r="B2" s="253"/>
      <c r="C2" s="253"/>
      <c r="D2" s="253"/>
      <c r="E2" s="253"/>
      <c r="F2" s="253"/>
      <c r="G2" s="254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0"/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</row>
    <row r="3" spans="1:79" s="193" customFormat="1" ht="15" customHeight="1">
      <c r="A3" s="226" t="s">
        <v>187</v>
      </c>
      <c r="B3" s="227"/>
      <c r="C3" s="227"/>
      <c r="D3" s="227"/>
      <c r="E3" s="227"/>
      <c r="F3" s="227"/>
      <c r="G3" s="228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</row>
    <row r="4" spans="1:79" s="193" customFormat="1" ht="15" customHeight="1">
      <c r="A4" s="226" t="s">
        <v>188</v>
      </c>
      <c r="B4" s="227"/>
      <c r="C4" s="227"/>
      <c r="D4" s="227"/>
      <c r="E4" s="227"/>
      <c r="F4" s="227"/>
      <c r="G4" s="228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  <c r="BW4" s="192"/>
      <c r="BX4" s="192"/>
      <c r="BY4" s="192"/>
      <c r="BZ4" s="192"/>
      <c r="CA4" s="192"/>
    </row>
    <row r="5" spans="1:79" s="193" customFormat="1" ht="15" customHeight="1">
      <c r="A5" s="226" t="s">
        <v>189</v>
      </c>
      <c r="B5" s="227"/>
      <c r="C5" s="227"/>
      <c r="D5" s="227"/>
      <c r="E5" s="227"/>
      <c r="F5" s="227"/>
      <c r="G5" s="228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192"/>
      <c r="AT5" s="192"/>
      <c r="AU5" s="192"/>
      <c r="AV5" s="192"/>
      <c r="AW5" s="192"/>
      <c r="AX5" s="192"/>
      <c r="AY5" s="192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</row>
    <row r="6" spans="1:79" s="193" customFormat="1" ht="15" customHeight="1" thickBot="1">
      <c r="A6" s="226" t="s">
        <v>190</v>
      </c>
      <c r="B6" s="227"/>
      <c r="C6" s="227"/>
      <c r="D6" s="227"/>
      <c r="E6" s="227"/>
      <c r="F6" s="227"/>
      <c r="G6" s="228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P6" s="192"/>
      <c r="AQ6" s="192"/>
      <c r="AR6" s="192"/>
      <c r="AS6" s="192"/>
      <c r="AT6" s="192"/>
      <c r="AU6" s="192"/>
      <c r="AV6" s="192"/>
      <c r="AW6" s="192"/>
      <c r="AX6" s="192"/>
      <c r="AY6" s="192"/>
      <c r="AZ6" s="192"/>
      <c r="BA6" s="192"/>
      <c r="BB6" s="192"/>
      <c r="BC6" s="192"/>
      <c r="BD6" s="192"/>
      <c r="BE6" s="192"/>
      <c r="BF6" s="192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2"/>
      <c r="BT6" s="192"/>
      <c r="BU6" s="192"/>
      <c r="BV6" s="192"/>
      <c r="BW6" s="192"/>
      <c r="BX6" s="192"/>
      <c r="BY6" s="192"/>
      <c r="BZ6" s="192"/>
      <c r="CA6" s="192"/>
    </row>
    <row r="7" spans="1:79" ht="15.75" customHeight="1">
      <c r="A7" s="229" t="s">
        <v>154</v>
      </c>
      <c r="B7" s="230"/>
      <c r="C7" s="230"/>
      <c r="D7" s="230"/>
      <c r="E7" s="230"/>
      <c r="F7" s="230"/>
      <c r="G7" s="231"/>
    </row>
    <row r="8" spans="1:79" ht="13.5" customHeight="1" thickBot="1">
      <c r="A8" s="232"/>
      <c r="B8" s="233"/>
      <c r="C8" s="233"/>
      <c r="D8" s="233"/>
      <c r="E8" s="233"/>
      <c r="F8" s="233"/>
      <c r="G8" s="234"/>
    </row>
    <row r="9" spans="1:79" ht="32.25" customHeight="1">
      <c r="A9" s="244" t="s">
        <v>191</v>
      </c>
      <c r="B9" s="245"/>
      <c r="C9" s="245"/>
      <c r="D9" s="245"/>
      <c r="E9" s="245"/>
      <c r="F9" s="245"/>
      <c r="G9" s="246"/>
    </row>
    <row r="10" spans="1:79" ht="45" customHeight="1">
      <c r="A10" s="194" t="s">
        <v>123</v>
      </c>
      <c r="B10" s="247" t="s">
        <v>128</v>
      </c>
      <c r="C10" s="247"/>
      <c r="D10" s="247" t="s">
        <v>155</v>
      </c>
      <c r="E10" s="247"/>
      <c r="F10" s="15" t="s">
        <v>152</v>
      </c>
      <c r="G10" s="195" t="s">
        <v>153</v>
      </c>
    </row>
    <row r="11" spans="1:79" ht="31.5">
      <c r="A11" s="196" t="s">
        <v>202</v>
      </c>
      <c r="B11" s="248">
        <f>'TEC. SECRETARIADO COM INSAL'!I154</f>
        <v>0</v>
      </c>
      <c r="C11" s="248"/>
      <c r="D11" s="243">
        <v>18</v>
      </c>
      <c r="E11" s="243"/>
      <c r="F11" s="26">
        <f>B11*D11</f>
        <v>0</v>
      </c>
      <c r="G11" s="197">
        <f>F11*E20</f>
        <v>0</v>
      </c>
    </row>
    <row r="12" spans="1:79" ht="31.5">
      <c r="A12" s="196" t="s">
        <v>203</v>
      </c>
      <c r="B12" s="248">
        <f>'TEC. SECRETARIADO SEM INSAL'!I154</f>
        <v>0</v>
      </c>
      <c r="C12" s="248"/>
      <c r="D12" s="243">
        <v>6</v>
      </c>
      <c r="E12" s="243"/>
      <c r="F12" s="26">
        <f>B12*D12</f>
        <v>0</v>
      </c>
      <c r="G12" s="197">
        <f>D12*F12</f>
        <v>0</v>
      </c>
    </row>
    <row r="13" spans="1:79" ht="25.5" customHeight="1">
      <c r="A13" s="196" t="s">
        <v>133</v>
      </c>
      <c r="B13" s="238">
        <f>'AUX. ARQUIVO'!I152</f>
        <v>0</v>
      </c>
      <c r="C13" s="239"/>
      <c r="D13" s="240">
        <v>6</v>
      </c>
      <c r="E13" s="241"/>
      <c r="F13" s="26">
        <f t="shared" ref="F13" si="0">B13*D13</f>
        <v>0</v>
      </c>
      <c r="G13" s="197">
        <f>F13*E20</f>
        <v>0</v>
      </c>
    </row>
    <row r="14" spans="1:79" ht="29.25" customHeight="1">
      <c r="A14" s="198" t="s">
        <v>126</v>
      </c>
      <c r="B14" s="236"/>
      <c r="C14" s="236"/>
      <c r="D14" s="242">
        <f>SUM(D11:D13)</f>
        <v>30</v>
      </c>
      <c r="E14" s="242"/>
      <c r="F14" s="27">
        <f>SUM(F11:F13)</f>
        <v>0</v>
      </c>
      <c r="G14" s="199">
        <f>SUM(G11:G13)</f>
        <v>0</v>
      </c>
      <c r="I14" s="186"/>
      <c r="J14" s="187"/>
    </row>
    <row r="15" spans="1:79" ht="15.75" customHeight="1">
      <c r="A15" s="235" t="s">
        <v>156</v>
      </c>
      <c r="B15" s="236"/>
      <c r="C15" s="236"/>
      <c r="D15" s="236"/>
      <c r="E15" s="236"/>
      <c r="F15" s="236"/>
      <c r="G15" s="237"/>
      <c r="I15" s="186"/>
      <c r="J15" s="188"/>
    </row>
    <row r="16" spans="1:79" ht="15.75" customHeight="1">
      <c r="A16" s="235"/>
      <c r="B16" s="236"/>
      <c r="C16" s="236"/>
      <c r="D16" s="236"/>
      <c r="E16" s="236"/>
      <c r="F16" s="236"/>
      <c r="G16" s="237"/>
    </row>
    <row r="17" spans="1:7" ht="15.75">
      <c r="A17" s="211"/>
      <c r="B17" s="212"/>
      <c r="C17" s="212"/>
      <c r="D17" s="212"/>
      <c r="E17" s="212"/>
      <c r="F17" s="212"/>
      <c r="G17" s="213"/>
    </row>
    <row r="18" spans="1:7" ht="15.75">
      <c r="A18" s="214" t="s">
        <v>112</v>
      </c>
      <c r="B18" s="215"/>
      <c r="C18" s="215"/>
      <c r="D18" s="215"/>
      <c r="E18" s="216">
        <f>F14</f>
        <v>0</v>
      </c>
      <c r="F18" s="216"/>
      <c r="G18" s="217"/>
    </row>
    <row r="19" spans="1:7" ht="15.75" customHeight="1">
      <c r="A19" s="218"/>
      <c r="B19" s="219"/>
      <c r="C19" s="219"/>
      <c r="D19" s="219"/>
      <c r="E19" s="219"/>
      <c r="F19" s="219"/>
      <c r="G19" s="220"/>
    </row>
    <row r="20" spans="1:7" ht="15.75">
      <c r="A20" s="214" t="s">
        <v>113</v>
      </c>
      <c r="B20" s="215"/>
      <c r="C20" s="215"/>
      <c r="D20" s="215"/>
      <c r="E20" s="224">
        <v>12</v>
      </c>
      <c r="F20" s="224"/>
      <c r="G20" s="225"/>
    </row>
    <row r="21" spans="1:7" ht="15.75">
      <c r="A21" s="221"/>
      <c r="B21" s="222"/>
      <c r="C21" s="222"/>
      <c r="D21" s="222"/>
      <c r="E21" s="222"/>
      <c r="F21" s="222"/>
      <c r="G21" s="223"/>
    </row>
    <row r="22" spans="1:7" ht="15.75">
      <c r="A22" s="204" t="s">
        <v>192</v>
      </c>
      <c r="B22" s="205"/>
      <c r="C22" s="205"/>
      <c r="D22" s="205"/>
      <c r="E22" s="206">
        <f>E18*E20</f>
        <v>0</v>
      </c>
      <c r="F22" s="206"/>
      <c r="G22" s="207"/>
    </row>
    <row r="23" spans="1:7" ht="16.5" thickBot="1">
      <c r="A23" s="208"/>
      <c r="B23" s="209"/>
      <c r="C23" s="209"/>
      <c r="D23" s="209"/>
      <c r="E23" s="209"/>
      <c r="F23" s="209"/>
      <c r="G23" s="210"/>
    </row>
    <row r="24" spans="1:7" s="185" customFormat="1"/>
    <row r="25" spans="1:7" s="185" customFormat="1"/>
    <row r="26" spans="1:7" s="185" customFormat="1"/>
    <row r="27" spans="1:7" s="185" customFormat="1"/>
    <row r="28" spans="1:7" s="185" customFormat="1"/>
    <row r="29" spans="1:7" s="185" customFormat="1"/>
    <row r="30" spans="1:7" s="185" customFormat="1"/>
    <row r="31" spans="1:7" s="185" customFormat="1"/>
    <row r="32" spans="1:7" s="185" customFormat="1"/>
    <row r="33" s="185" customFormat="1"/>
    <row r="34" s="185" customFormat="1"/>
    <row r="35" s="185" customFormat="1"/>
    <row r="36" s="185" customFormat="1"/>
    <row r="37" s="185" customFormat="1"/>
    <row r="38" s="185" customFormat="1"/>
    <row r="39" s="185" customFormat="1"/>
    <row r="40" s="185" customFormat="1"/>
    <row r="41" s="185" customFormat="1"/>
    <row r="42" s="185" customFormat="1"/>
    <row r="43" s="185" customFormat="1"/>
    <row r="44" s="185" customFormat="1"/>
    <row r="45" s="185" customFormat="1"/>
    <row r="46" s="185" customFormat="1"/>
    <row r="47" s="185" customFormat="1"/>
    <row r="48" s="185" customFormat="1"/>
    <row r="49" s="185" customFormat="1"/>
    <row r="50" s="185" customFormat="1"/>
    <row r="51" s="185" customFormat="1"/>
    <row r="52" s="185" customFormat="1"/>
    <row r="53" s="185" customFormat="1"/>
    <row r="54" s="185" customFormat="1"/>
    <row r="55" s="185" customFormat="1"/>
    <row r="56" s="185" customFormat="1"/>
    <row r="57" s="185" customFormat="1"/>
    <row r="58" s="185" customFormat="1"/>
    <row r="59" s="185" customFormat="1"/>
    <row r="60" s="185" customFormat="1"/>
    <row r="61" s="185" customFormat="1"/>
    <row r="62" s="185" customFormat="1"/>
    <row r="63" s="185" customFormat="1"/>
    <row r="64" s="185" customFormat="1"/>
    <row r="65" s="185" customFormat="1"/>
    <row r="66" s="185" customFormat="1"/>
    <row r="67" s="185" customFormat="1"/>
    <row r="68" s="185" customFormat="1"/>
    <row r="69" s="185" customFormat="1"/>
    <row r="70" s="185" customFormat="1"/>
    <row r="71" s="185" customFormat="1"/>
    <row r="72" s="185" customFormat="1"/>
    <row r="73" s="185" customFormat="1"/>
    <row r="74" s="185" customFormat="1"/>
    <row r="75" s="185" customFormat="1"/>
    <row r="76" s="185" customFormat="1"/>
    <row r="77" s="185" customFormat="1"/>
    <row r="78" s="185" customFormat="1"/>
    <row r="79" s="185" customFormat="1"/>
    <row r="80" s="185" customFormat="1"/>
    <row r="81" s="185" customFormat="1"/>
    <row r="82" s="185" customFormat="1"/>
    <row r="83" s="185" customFormat="1"/>
    <row r="84" s="185" customFormat="1"/>
    <row r="85" s="185" customFormat="1"/>
    <row r="86" s="185" customFormat="1"/>
    <row r="87" s="185" customFormat="1"/>
    <row r="88" s="185" customFormat="1"/>
    <row r="89" s="185" customFormat="1"/>
    <row r="90" s="185" customFormat="1"/>
    <row r="91" s="185" customFormat="1"/>
    <row r="92" s="185" customFormat="1"/>
    <row r="93" s="185" customFormat="1"/>
    <row r="94" s="185" customFormat="1"/>
    <row r="95" s="185" customFormat="1"/>
    <row r="96" s="185" customFormat="1"/>
    <row r="97" s="185" customFormat="1"/>
    <row r="98" s="185" customFormat="1"/>
    <row r="99" s="185" customFormat="1"/>
    <row r="100" s="185" customFormat="1"/>
    <row r="101" s="185" customFormat="1"/>
    <row r="102" s="185" customFormat="1"/>
    <row r="103" s="185" customFormat="1"/>
    <row r="104" s="185" customFormat="1"/>
    <row r="105" s="185" customFormat="1"/>
    <row r="106" s="185" customFormat="1"/>
    <row r="107" s="185" customFormat="1"/>
    <row r="108" s="185" customFormat="1"/>
    <row r="109" s="185" customFormat="1"/>
    <row r="110" s="185" customFormat="1"/>
    <row r="111" s="185" customFormat="1"/>
    <row r="112" s="185" customFormat="1"/>
    <row r="113" s="185" customFormat="1"/>
    <row r="114" s="185" customFormat="1"/>
    <row r="115" s="185" customFormat="1"/>
    <row r="116" s="185" customFormat="1"/>
    <row r="117" s="185" customFormat="1"/>
    <row r="118" s="185" customFormat="1"/>
    <row r="119" s="185" customFormat="1"/>
    <row r="120" s="185" customFormat="1"/>
    <row r="121" s="185" customFormat="1"/>
    <row r="122" s="185" customFormat="1"/>
    <row r="123" s="185" customFormat="1"/>
    <row r="124" s="185" customFormat="1"/>
    <row r="125" s="185" customFormat="1"/>
    <row r="126" s="185" customFormat="1"/>
    <row r="127" s="185" customFormat="1"/>
    <row r="128" s="185" customFormat="1"/>
    <row r="129" s="185" customFormat="1"/>
    <row r="130" s="185" customFormat="1"/>
    <row r="131" s="185" customFormat="1"/>
    <row r="132" s="185" customFormat="1"/>
    <row r="133" s="185" customFormat="1"/>
    <row r="134" s="185" customFormat="1"/>
    <row r="135" s="185" customFormat="1"/>
    <row r="136" s="185" customFormat="1"/>
    <row r="137" s="185" customFormat="1"/>
    <row r="138" s="185" customFormat="1"/>
    <row r="139" s="185" customFormat="1"/>
    <row r="140" s="185" customFormat="1"/>
    <row r="141" s="185" customFormat="1"/>
    <row r="142" s="185" customFormat="1"/>
    <row r="143" s="185" customFormat="1"/>
    <row r="144" s="185" customFormat="1"/>
    <row r="145" s="185" customFormat="1"/>
    <row r="146" s="185" customFormat="1"/>
    <row r="147" s="185" customFormat="1"/>
    <row r="148" s="185" customFormat="1"/>
    <row r="149" s="185" customFormat="1"/>
    <row r="150" s="185" customFormat="1"/>
    <row r="151" s="185" customFormat="1"/>
    <row r="152" s="185" customFormat="1"/>
    <row r="153" s="185" customFormat="1"/>
    <row r="154" s="185" customFormat="1"/>
    <row r="155" s="185" customFormat="1"/>
    <row r="156" s="185" customFormat="1"/>
    <row r="157" s="185" customFormat="1"/>
    <row r="158" s="185" customFormat="1"/>
    <row r="159" s="185" customFormat="1"/>
    <row r="160" s="185" customFormat="1"/>
    <row r="161" s="185" customFormat="1"/>
    <row r="162" s="185" customFormat="1"/>
    <row r="163" s="185" customFormat="1"/>
    <row r="164" s="185" customFormat="1"/>
    <row r="165" s="185" customFormat="1"/>
    <row r="166" s="185" customFormat="1"/>
    <row r="167" s="185" customFormat="1"/>
    <row r="168" s="185" customFormat="1"/>
    <row r="169" s="185" customFormat="1"/>
    <row r="170" s="185" customFormat="1"/>
    <row r="171" s="185" customFormat="1"/>
    <row r="172" s="185" customFormat="1"/>
    <row r="173" s="185" customFormat="1"/>
    <row r="174" s="185" customFormat="1"/>
    <row r="175" s="185" customFormat="1"/>
    <row r="176" s="185" customFormat="1"/>
    <row r="177" s="185" customFormat="1"/>
    <row r="178" s="185" customFormat="1"/>
    <row r="179" s="185" customFormat="1"/>
    <row r="180" s="185" customFormat="1"/>
    <row r="181" s="185" customFormat="1"/>
    <row r="182" s="185" customFormat="1"/>
    <row r="183" s="185" customFormat="1"/>
    <row r="184" s="185" customFormat="1"/>
    <row r="185" s="185" customFormat="1"/>
    <row r="186" s="185" customFormat="1"/>
    <row r="187" s="185" customFormat="1"/>
    <row r="188" s="185" customFormat="1"/>
    <row r="189" s="185" customFormat="1"/>
    <row r="190" s="185" customFormat="1"/>
    <row r="191" s="185" customFormat="1"/>
    <row r="192" s="185" customFormat="1"/>
    <row r="193" s="185" customFormat="1"/>
    <row r="194" s="185" customFormat="1"/>
    <row r="195" s="185" customFormat="1"/>
    <row r="196" s="185" customFormat="1"/>
    <row r="197" s="185" customFormat="1"/>
    <row r="198" s="185" customFormat="1"/>
    <row r="199" s="185" customFormat="1"/>
    <row r="200" s="185" customFormat="1"/>
    <row r="201" s="185" customFormat="1"/>
    <row r="202" s="185" customFormat="1"/>
    <row r="203" s="185" customFormat="1"/>
    <row r="204" s="185" customFormat="1"/>
    <row r="205" s="185" customFormat="1"/>
    <row r="206" s="185" customFormat="1"/>
    <row r="207" s="185" customFormat="1"/>
    <row r="208" s="185" customFormat="1"/>
    <row r="209" s="185" customFormat="1"/>
    <row r="210" s="185" customFormat="1"/>
    <row r="211" s="185" customFormat="1"/>
    <row r="212" s="185" customFormat="1"/>
    <row r="213" s="185" customFormat="1"/>
    <row r="214" s="185" customFormat="1"/>
    <row r="215" s="185" customFormat="1"/>
    <row r="216" s="185" customFormat="1"/>
    <row r="217" s="185" customFormat="1"/>
    <row r="218" s="185" customFormat="1"/>
    <row r="219" s="185" customFormat="1"/>
    <row r="220" s="185" customFormat="1"/>
    <row r="221" s="185" customFormat="1"/>
    <row r="222" s="185" customFormat="1"/>
    <row r="223" s="185" customFormat="1"/>
    <row r="224" s="185" customFormat="1"/>
    <row r="225" s="185" customFormat="1"/>
    <row r="226" s="185" customFormat="1"/>
    <row r="227" s="185" customFormat="1"/>
    <row r="228" s="185" customFormat="1"/>
    <row r="229" s="185" customFormat="1"/>
    <row r="230" s="185" customFormat="1"/>
    <row r="231" s="185" customFormat="1"/>
    <row r="232" s="185" customFormat="1"/>
    <row r="233" s="185" customFormat="1"/>
    <row r="234" s="185" customFormat="1"/>
    <row r="235" s="185" customFormat="1"/>
    <row r="236" s="185" customFormat="1"/>
    <row r="237" s="185" customFormat="1"/>
    <row r="238" s="185" customFormat="1"/>
    <row r="239" s="185" customFormat="1"/>
    <row r="240" s="185" customFormat="1"/>
    <row r="241" s="185" customFormat="1"/>
    <row r="242" s="185" customFormat="1"/>
    <row r="243" s="185" customFormat="1"/>
    <row r="244" s="185" customFormat="1"/>
    <row r="245" s="185" customFormat="1"/>
    <row r="246" s="185" customFormat="1"/>
    <row r="247" s="185" customFormat="1"/>
    <row r="248" s="185" customFormat="1"/>
    <row r="249" s="185" customFormat="1"/>
    <row r="250" s="185" customFormat="1"/>
    <row r="251" s="185" customFormat="1"/>
    <row r="252" s="185" customFormat="1"/>
    <row r="253" s="185" customFormat="1"/>
    <row r="254" s="185" customFormat="1"/>
    <row r="255" s="185" customFormat="1"/>
    <row r="256" s="185" customFormat="1"/>
    <row r="257" s="185" customFormat="1"/>
    <row r="258" s="185" customFormat="1"/>
    <row r="259" s="185" customFormat="1"/>
    <row r="260" s="185" customFormat="1"/>
    <row r="261" s="185" customFormat="1"/>
    <row r="262" s="185" customFormat="1"/>
    <row r="263" s="185" customFormat="1"/>
    <row r="264" s="185" customFormat="1"/>
    <row r="265" s="185" customFormat="1"/>
    <row r="266" s="185" customFormat="1"/>
    <row r="267" s="185" customFormat="1"/>
    <row r="268" s="185" customFormat="1"/>
    <row r="269" s="185" customFormat="1"/>
    <row r="270" s="185" customFormat="1"/>
    <row r="271" s="185" customFormat="1"/>
    <row r="272" s="185" customFormat="1"/>
    <row r="273" s="185" customFormat="1"/>
    <row r="274" s="185" customFormat="1"/>
    <row r="275" s="185" customFormat="1"/>
    <row r="276" s="185" customFormat="1"/>
    <row r="277" s="185" customFormat="1"/>
    <row r="278" s="185" customFormat="1"/>
    <row r="279" s="185" customFormat="1"/>
    <row r="280" s="185" customFormat="1"/>
    <row r="281" s="185" customFormat="1"/>
    <row r="282" s="185" customFormat="1"/>
    <row r="283" s="185" customFormat="1"/>
    <row r="284" s="185" customFormat="1"/>
    <row r="285" s="185" customFormat="1"/>
    <row r="286" s="185" customFormat="1"/>
    <row r="287" s="185" customFormat="1"/>
    <row r="288" s="185" customFormat="1"/>
    <row r="289" s="185" customFormat="1"/>
    <row r="290" s="185" customFormat="1"/>
    <row r="291" s="185" customFormat="1"/>
    <row r="292" s="185" customFormat="1"/>
    <row r="293" s="185" customFormat="1"/>
    <row r="294" s="185" customFormat="1"/>
    <row r="295" s="185" customFormat="1"/>
    <row r="296" s="185" customFormat="1"/>
    <row r="297" s="185" customFormat="1"/>
    <row r="298" s="185" customFormat="1"/>
    <row r="299" s="185" customFormat="1"/>
    <row r="300" s="185" customFormat="1"/>
    <row r="301" s="185" customFormat="1"/>
    <row r="302" s="185" customFormat="1"/>
    <row r="303" s="185" customFormat="1"/>
    <row r="304" s="185" customFormat="1"/>
    <row r="305" s="185" customFormat="1"/>
    <row r="306" s="185" customFormat="1"/>
    <row r="307" s="185" customFormat="1"/>
    <row r="308" s="185" customFormat="1"/>
    <row r="309" s="185" customFormat="1"/>
    <row r="310" s="185" customFormat="1"/>
    <row r="311" s="185" customFormat="1"/>
    <row r="312" s="185" customFormat="1"/>
    <row r="313" s="185" customFormat="1"/>
    <row r="314" s="185" customFormat="1"/>
    <row r="315" s="185" customFormat="1"/>
    <row r="316" s="185" customFormat="1"/>
    <row r="317" s="185" customFormat="1"/>
    <row r="318" s="185" customFormat="1"/>
    <row r="319" s="185" customFormat="1"/>
    <row r="320" s="185" customFormat="1"/>
    <row r="321" s="185" customFormat="1"/>
    <row r="322" s="185" customFormat="1"/>
    <row r="323" s="185" customFormat="1"/>
    <row r="324" s="185" customFormat="1"/>
    <row r="325" s="185" customFormat="1"/>
    <row r="326" s="185" customFormat="1"/>
    <row r="327" s="185" customFormat="1"/>
    <row r="328" s="185" customFormat="1"/>
    <row r="329" s="185" customFormat="1"/>
    <row r="330" s="185" customFormat="1"/>
    <row r="331" s="185" customFormat="1"/>
    <row r="332" s="185" customFormat="1"/>
    <row r="333" s="185" customFormat="1"/>
    <row r="334" s="185" customFormat="1"/>
    <row r="335" s="185" customFormat="1"/>
    <row r="336" s="185" customFormat="1"/>
    <row r="337" s="185" customFormat="1"/>
    <row r="338" s="185" customFormat="1"/>
    <row r="339" s="185" customFormat="1"/>
    <row r="340" s="185" customFormat="1"/>
    <row r="341" s="185" customFormat="1"/>
    <row r="342" s="185" customFormat="1"/>
    <row r="343" s="185" customFormat="1"/>
    <row r="344" s="185" customFormat="1"/>
    <row r="345" s="185" customFormat="1"/>
    <row r="346" s="185" customFormat="1"/>
    <row r="347" s="185" customFormat="1"/>
    <row r="348" s="185" customFormat="1"/>
    <row r="349" s="185" customFormat="1"/>
    <row r="350" s="185" customFormat="1"/>
    <row r="351" s="185" customFormat="1"/>
    <row r="352" s="185" customFormat="1"/>
    <row r="353" s="185" customFormat="1"/>
    <row r="354" s="185" customFormat="1"/>
    <row r="355" s="185" customFormat="1"/>
    <row r="356" s="185" customFormat="1"/>
    <row r="357" s="185" customFormat="1"/>
    <row r="358" s="185" customFormat="1"/>
    <row r="359" s="185" customFormat="1"/>
    <row r="360" s="185" customFormat="1"/>
    <row r="361" s="185" customFormat="1"/>
    <row r="362" s="185" customFormat="1"/>
    <row r="363" s="185" customFormat="1"/>
    <row r="364" s="185" customFormat="1"/>
    <row r="365" s="185" customFormat="1"/>
    <row r="366" s="185" customFormat="1"/>
    <row r="367" s="185" customFormat="1"/>
    <row r="368" s="185" customFormat="1"/>
    <row r="369" s="185" customFormat="1"/>
    <row r="370" s="185" customFormat="1"/>
    <row r="371" s="185" customFormat="1"/>
    <row r="372" s="185" customFormat="1"/>
    <row r="373" s="185" customFormat="1"/>
    <row r="374" s="185" customFormat="1"/>
    <row r="375" s="185" customFormat="1"/>
    <row r="376" s="185" customFormat="1"/>
    <row r="377" s="185" customFormat="1"/>
    <row r="378" s="185" customFormat="1"/>
    <row r="379" s="185" customFormat="1"/>
    <row r="380" s="185" customFormat="1"/>
    <row r="381" s="185" customFormat="1"/>
    <row r="382" s="185" customFormat="1"/>
    <row r="383" s="185" customFormat="1"/>
    <row r="384" s="185" customFormat="1"/>
    <row r="385" s="185" customFormat="1"/>
    <row r="386" s="185" customFormat="1"/>
    <row r="387" s="185" customFormat="1"/>
    <row r="388" s="185" customFormat="1"/>
    <row r="389" s="185" customFormat="1"/>
    <row r="390" s="185" customFormat="1"/>
    <row r="391" s="185" customFormat="1"/>
    <row r="392" s="185" customFormat="1"/>
    <row r="393" s="185" customFormat="1"/>
    <row r="394" s="185" customFormat="1"/>
    <row r="395" s="185" customFormat="1"/>
    <row r="396" s="185" customFormat="1"/>
    <row r="397" s="185" customFormat="1"/>
    <row r="398" s="185" customFormat="1"/>
    <row r="399" s="185" customFormat="1"/>
    <row r="400" s="185" customFormat="1"/>
    <row r="401" s="185" customFormat="1"/>
    <row r="402" s="185" customFormat="1"/>
    <row r="403" s="185" customFormat="1"/>
  </sheetData>
  <mergeCells count="29">
    <mergeCell ref="A1:G1"/>
    <mergeCell ref="A2:G2"/>
    <mergeCell ref="A3:G3"/>
    <mergeCell ref="A4:G4"/>
    <mergeCell ref="A5:G5"/>
    <mergeCell ref="A6:G6"/>
    <mergeCell ref="A7:G8"/>
    <mergeCell ref="A15:G16"/>
    <mergeCell ref="B13:C13"/>
    <mergeCell ref="D13:E13"/>
    <mergeCell ref="B14:C14"/>
    <mergeCell ref="D14:E14"/>
    <mergeCell ref="D11:E11"/>
    <mergeCell ref="A9:G9"/>
    <mergeCell ref="B10:C10"/>
    <mergeCell ref="D10:E10"/>
    <mergeCell ref="B11:C11"/>
    <mergeCell ref="B12:C12"/>
    <mergeCell ref="D12:E12"/>
    <mergeCell ref="A22:D22"/>
    <mergeCell ref="E22:G22"/>
    <mergeCell ref="A23:G23"/>
    <mergeCell ref="A17:G17"/>
    <mergeCell ref="A18:D18"/>
    <mergeCell ref="E18:G18"/>
    <mergeCell ref="A19:G19"/>
    <mergeCell ref="A20:D20"/>
    <mergeCell ref="A21:G21"/>
    <mergeCell ref="E20:G20"/>
  </mergeCells>
  <pageMargins left="0.511811024" right="0.511811024" top="0.78740157499999996" bottom="0.78740157499999996" header="0.31496062000000002" footer="0.31496062000000002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  <pageSetUpPr fitToPage="1"/>
  </sheetPr>
  <dimension ref="A1:IV1398"/>
  <sheetViews>
    <sheetView zoomScaleNormal="100" zoomScaleSheetLayoutView="106" workbookViewId="0">
      <selection activeCell="A13" sqref="A13:I13"/>
    </sheetView>
  </sheetViews>
  <sheetFormatPr defaultRowHeight="12"/>
  <cols>
    <col min="1" max="1" width="11.85546875" style="1" customWidth="1"/>
    <col min="2" max="2" width="16.85546875" style="1" customWidth="1"/>
    <col min="3" max="3" width="13.28515625" style="1" customWidth="1"/>
    <col min="4" max="4" width="10.140625" style="1" customWidth="1"/>
    <col min="5" max="5" width="12.42578125" style="1" customWidth="1"/>
    <col min="6" max="6" width="11.28515625" style="1" customWidth="1"/>
    <col min="7" max="7" width="6.5703125" style="1" bestFit="1" customWidth="1"/>
    <col min="8" max="8" width="14.85546875" style="1" customWidth="1"/>
    <col min="9" max="9" width="24.5703125" style="2" customWidth="1"/>
    <col min="10" max="10" width="10.7109375" style="61" customWidth="1"/>
    <col min="11" max="11" width="15.85546875" style="61" bestFit="1" customWidth="1"/>
    <col min="12" max="12" width="7.42578125" style="61" customWidth="1"/>
    <col min="13" max="13" width="6.5703125" style="61" customWidth="1"/>
    <col min="14" max="15" width="9.28515625" style="61" customWidth="1"/>
    <col min="16" max="163" width="9.140625" style="61"/>
    <col min="164" max="16384" width="9.140625" style="1"/>
  </cols>
  <sheetData>
    <row r="1" spans="1:256" ht="37.5" customHeight="1" thickBot="1">
      <c r="A1" s="269" t="s">
        <v>159</v>
      </c>
      <c r="B1" s="270"/>
      <c r="C1" s="270"/>
      <c r="D1" s="270"/>
      <c r="E1" s="270"/>
      <c r="F1" s="270"/>
      <c r="G1" s="270"/>
      <c r="H1" s="270"/>
      <c r="I1" s="271"/>
    </row>
    <row r="2" spans="1:256" ht="15.75" customHeight="1">
      <c r="A2" s="272" t="s">
        <v>0</v>
      </c>
      <c r="B2" s="273"/>
      <c r="C2" s="273"/>
      <c r="D2" s="273"/>
      <c r="E2" s="273"/>
      <c r="F2" s="274"/>
      <c r="G2" s="274"/>
      <c r="H2" s="274"/>
      <c r="I2" s="275"/>
    </row>
    <row r="3" spans="1:256" ht="15.75" customHeight="1">
      <c r="A3" s="276" t="s">
        <v>1</v>
      </c>
      <c r="B3" s="261"/>
      <c r="C3" s="261"/>
      <c r="D3" s="261"/>
      <c r="E3" s="261"/>
      <c r="F3" s="264"/>
      <c r="G3" s="264"/>
      <c r="H3" s="264"/>
      <c r="I3" s="265"/>
    </row>
    <row r="4" spans="1:256" ht="14.85" customHeight="1">
      <c r="A4" s="276" t="s">
        <v>149</v>
      </c>
      <c r="B4" s="261"/>
      <c r="C4" s="261"/>
      <c r="D4" s="261"/>
      <c r="E4" s="261"/>
      <c r="F4" s="261"/>
      <c r="G4" s="261"/>
      <c r="H4" s="261"/>
      <c r="I4" s="277"/>
    </row>
    <row r="5" spans="1:256" ht="20.25" customHeight="1">
      <c r="A5" s="258" t="s">
        <v>2</v>
      </c>
      <c r="B5" s="259"/>
      <c r="C5" s="259"/>
      <c r="D5" s="259"/>
      <c r="E5" s="259"/>
      <c r="F5" s="259"/>
      <c r="G5" s="259"/>
      <c r="H5" s="259"/>
      <c r="I5" s="260"/>
    </row>
    <row r="6" spans="1:256" ht="15.75" customHeight="1">
      <c r="A6" s="72" t="s">
        <v>3</v>
      </c>
      <c r="B6" s="261" t="s">
        <v>4</v>
      </c>
      <c r="C6" s="261"/>
      <c r="D6" s="261"/>
      <c r="E6" s="261"/>
      <c r="F6" s="261"/>
      <c r="G6" s="261"/>
      <c r="H6" s="262" t="s">
        <v>195</v>
      </c>
      <c r="I6" s="263"/>
    </row>
    <row r="7" spans="1:256" ht="15.75" customHeight="1">
      <c r="A7" s="72" t="s">
        <v>5</v>
      </c>
      <c r="B7" s="261" t="s">
        <v>6</v>
      </c>
      <c r="C7" s="261"/>
      <c r="D7" s="261"/>
      <c r="E7" s="261"/>
      <c r="F7" s="261"/>
      <c r="G7" s="261"/>
      <c r="H7" s="264" t="s">
        <v>127</v>
      </c>
      <c r="I7" s="265"/>
    </row>
    <row r="8" spans="1:256" ht="12.75">
      <c r="A8" s="72" t="s">
        <v>7</v>
      </c>
      <c r="B8" s="266" t="s">
        <v>194</v>
      </c>
      <c r="C8" s="266"/>
      <c r="D8" s="266"/>
      <c r="E8" s="266"/>
      <c r="F8" s="266"/>
      <c r="G8" s="266"/>
      <c r="H8" s="267"/>
      <c r="I8" s="268"/>
    </row>
    <row r="9" spans="1:256" ht="15.75" customHeight="1">
      <c r="A9" s="72" t="s">
        <v>8</v>
      </c>
      <c r="B9" s="261" t="s">
        <v>9</v>
      </c>
      <c r="C9" s="261"/>
      <c r="D9" s="261"/>
      <c r="E9" s="261"/>
      <c r="F9" s="261"/>
      <c r="G9" s="261"/>
      <c r="H9" s="264">
        <v>12</v>
      </c>
      <c r="I9" s="265"/>
      <c r="K9" s="62"/>
    </row>
    <row r="10" spans="1:256" ht="21.2" customHeight="1">
      <c r="A10" s="286" t="s">
        <v>10</v>
      </c>
      <c r="B10" s="280"/>
      <c r="C10" s="280"/>
      <c r="D10" s="280"/>
      <c r="E10" s="280"/>
      <c r="F10" s="280"/>
      <c r="G10" s="280"/>
      <c r="H10" s="280"/>
      <c r="I10" s="287"/>
    </row>
    <row r="11" spans="1:256" ht="50.65" customHeight="1">
      <c r="A11" s="288" t="str">
        <f>H16</f>
        <v>Técnico em Secretariado - 40h</v>
      </c>
      <c r="B11" s="289"/>
      <c r="C11" s="289"/>
      <c r="D11" s="289"/>
      <c r="E11" s="289"/>
      <c r="F11" s="289" t="s">
        <v>11</v>
      </c>
      <c r="G11" s="289"/>
      <c r="H11" s="289" t="s">
        <v>12</v>
      </c>
      <c r="I11" s="290"/>
    </row>
    <row r="12" spans="1:256" ht="15.75" customHeight="1">
      <c r="A12" s="278" t="s">
        <v>197</v>
      </c>
      <c r="B12" s="279"/>
      <c r="C12" s="279"/>
      <c r="D12" s="279"/>
      <c r="E12" s="279"/>
      <c r="F12" s="280" t="s">
        <v>13</v>
      </c>
      <c r="G12" s="280"/>
      <c r="H12" s="281">
        <f>CONSOLIDADA!D11</f>
        <v>18</v>
      </c>
      <c r="I12" s="282"/>
    </row>
    <row r="13" spans="1:256" ht="22.5" customHeight="1">
      <c r="A13" s="283" t="s">
        <v>174</v>
      </c>
      <c r="B13" s="284"/>
      <c r="C13" s="284"/>
      <c r="D13" s="284"/>
      <c r="E13" s="284"/>
      <c r="F13" s="284"/>
      <c r="G13" s="284"/>
      <c r="H13" s="284"/>
      <c r="I13" s="285"/>
      <c r="J13" s="63"/>
      <c r="K13" s="64"/>
      <c r="L13" s="65"/>
    </row>
    <row r="14" spans="1:256" ht="16.5" customHeight="1">
      <c r="A14" s="255" t="s">
        <v>173</v>
      </c>
      <c r="B14" s="256"/>
      <c r="C14" s="256"/>
      <c r="D14" s="256"/>
      <c r="E14" s="256"/>
      <c r="F14" s="256"/>
      <c r="G14" s="256"/>
      <c r="H14" s="256"/>
      <c r="I14" s="257"/>
      <c r="J14" s="63"/>
      <c r="K14" s="64"/>
      <c r="L14" s="65"/>
    </row>
    <row r="15" spans="1:256" s="4" customFormat="1" ht="21.75" customHeight="1">
      <c r="A15" s="292" t="s">
        <v>15</v>
      </c>
      <c r="B15" s="293"/>
      <c r="C15" s="293"/>
      <c r="D15" s="293"/>
      <c r="E15" s="293"/>
      <c r="F15" s="293"/>
      <c r="G15" s="293"/>
      <c r="H15" s="293"/>
      <c r="I15" s="294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  <c r="U15" s="291"/>
      <c r="V15" s="291"/>
      <c r="W15" s="291"/>
      <c r="X15" s="291"/>
      <c r="Y15" s="291"/>
      <c r="Z15" s="291"/>
      <c r="AA15" s="291"/>
      <c r="AB15" s="291"/>
      <c r="AC15" s="291"/>
      <c r="AD15" s="291"/>
      <c r="AE15" s="291"/>
      <c r="AF15" s="291"/>
      <c r="AG15" s="291"/>
      <c r="AH15" s="291"/>
      <c r="AI15" s="291"/>
      <c r="AJ15" s="291"/>
      <c r="AK15" s="291"/>
      <c r="AL15" s="291"/>
      <c r="AM15" s="291"/>
      <c r="AN15" s="291"/>
      <c r="AO15" s="291"/>
      <c r="AP15" s="291"/>
      <c r="AQ15" s="291"/>
      <c r="AR15" s="291"/>
      <c r="AS15" s="291"/>
      <c r="AT15" s="291"/>
      <c r="AU15" s="291"/>
      <c r="AV15" s="291"/>
      <c r="AW15" s="291"/>
      <c r="AX15" s="291"/>
      <c r="AY15" s="291"/>
      <c r="AZ15" s="291"/>
      <c r="BA15" s="291"/>
      <c r="BB15" s="291"/>
      <c r="BC15" s="291"/>
      <c r="BD15" s="291"/>
      <c r="BE15" s="291"/>
      <c r="BF15" s="291"/>
      <c r="BG15" s="291"/>
      <c r="BH15" s="291"/>
      <c r="BI15" s="291"/>
      <c r="BJ15" s="291"/>
      <c r="BK15" s="291"/>
      <c r="BL15" s="291"/>
      <c r="BM15" s="291"/>
      <c r="BN15" s="291"/>
      <c r="BO15" s="291"/>
      <c r="BP15" s="291"/>
      <c r="BQ15" s="291"/>
      <c r="BR15" s="291"/>
      <c r="BS15" s="291"/>
      <c r="BT15" s="291"/>
      <c r="BU15" s="291"/>
      <c r="BV15" s="291"/>
      <c r="BW15" s="291"/>
      <c r="BX15" s="291"/>
      <c r="BY15" s="291"/>
      <c r="BZ15" s="291"/>
      <c r="CA15" s="291"/>
      <c r="CB15" s="291"/>
      <c r="CC15" s="291"/>
      <c r="CD15" s="291"/>
      <c r="CE15" s="291"/>
      <c r="CF15" s="291"/>
      <c r="CG15" s="291"/>
      <c r="CH15" s="291"/>
      <c r="CI15" s="291"/>
      <c r="CJ15" s="291"/>
      <c r="CK15" s="291"/>
      <c r="CL15" s="291"/>
      <c r="CM15" s="291"/>
      <c r="CN15" s="291"/>
      <c r="CO15" s="291"/>
      <c r="CP15" s="291"/>
      <c r="CQ15" s="291"/>
      <c r="CR15" s="291"/>
      <c r="CS15" s="291"/>
      <c r="CT15" s="291"/>
      <c r="CU15" s="291"/>
      <c r="CV15" s="291"/>
      <c r="CW15" s="291"/>
      <c r="CX15" s="291"/>
      <c r="CY15" s="291"/>
      <c r="CZ15" s="291"/>
      <c r="DA15" s="291"/>
      <c r="DB15" s="291"/>
      <c r="DC15" s="291"/>
      <c r="DD15" s="291"/>
      <c r="DE15" s="291"/>
      <c r="DF15" s="291"/>
      <c r="DG15" s="291"/>
      <c r="DH15" s="291"/>
      <c r="DI15" s="291"/>
      <c r="DJ15" s="291"/>
      <c r="DK15" s="291"/>
      <c r="DL15" s="291"/>
      <c r="DM15" s="291"/>
      <c r="DN15" s="291"/>
      <c r="DO15" s="291"/>
      <c r="DP15" s="291"/>
      <c r="DQ15" s="291"/>
      <c r="DR15" s="291"/>
      <c r="DS15" s="291"/>
      <c r="DT15" s="291"/>
      <c r="DU15" s="291"/>
      <c r="DV15" s="291"/>
      <c r="DW15" s="291"/>
      <c r="DX15" s="291"/>
      <c r="DY15" s="291"/>
      <c r="DZ15" s="291"/>
      <c r="EA15" s="291"/>
      <c r="EB15" s="291"/>
      <c r="EC15" s="291"/>
      <c r="ED15" s="291"/>
      <c r="EE15" s="291"/>
      <c r="EF15" s="291"/>
      <c r="EG15" s="291"/>
      <c r="EH15" s="291"/>
      <c r="EI15" s="291"/>
      <c r="EJ15" s="291"/>
      <c r="EK15" s="291"/>
      <c r="EL15" s="291"/>
      <c r="EM15" s="291"/>
      <c r="EN15" s="291"/>
      <c r="EO15" s="291"/>
      <c r="EP15" s="291"/>
      <c r="EQ15" s="291"/>
      <c r="ER15" s="291"/>
      <c r="ES15" s="291"/>
      <c r="ET15" s="291"/>
      <c r="EU15" s="291"/>
      <c r="EV15" s="291"/>
      <c r="EW15" s="291"/>
      <c r="EX15" s="291"/>
      <c r="EY15" s="291"/>
      <c r="EZ15" s="291"/>
      <c r="FA15" s="291"/>
      <c r="FB15" s="291"/>
      <c r="FC15" s="291"/>
      <c r="FD15" s="291"/>
      <c r="FE15" s="295"/>
      <c r="FF15" s="295"/>
      <c r="FG15" s="295"/>
      <c r="FH15" s="295"/>
      <c r="FI15" s="295"/>
      <c r="FJ15" s="295"/>
      <c r="FK15" s="295"/>
      <c r="FL15" s="295"/>
      <c r="FM15" s="295"/>
      <c r="FN15" s="295"/>
      <c r="FO15" s="295"/>
      <c r="FP15" s="295"/>
      <c r="FQ15" s="295"/>
      <c r="FR15" s="295"/>
      <c r="FS15" s="295"/>
      <c r="FT15" s="295"/>
      <c r="FU15" s="295"/>
      <c r="FV15" s="295"/>
      <c r="FW15" s="295"/>
      <c r="FX15" s="295"/>
      <c r="FY15" s="295"/>
      <c r="FZ15" s="295"/>
      <c r="GA15" s="295"/>
      <c r="GB15" s="295"/>
      <c r="GC15" s="295"/>
      <c r="GD15" s="295"/>
      <c r="GE15" s="295"/>
      <c r="GF15" s="295"/>
      <c r="GG15" s="295"/>
      <c r="GH15" s="295"/>
      <c r="GI15" s="295"/>
      <c r="GJ15" s="295"/>
      <c r="GK15" s="295"/>
      <c r="GL15" s="295"/>
      <c r="GM15" s="295"/>
      <c r="GN15" s="295"/>
      <c r="GO15" s="295"/>
      <c r="GP15" s="295"/>
      <c r="GQ15" s="295"/>
      <c r="GR15" s="295"/>
      <c r="GS15" s="295"/>
      <c r="GT15" s="295"/>
      <c r="GU15" s="295"/>
      <c r="GV15" s="295"/>
      <c r="GW15" s="295"/>
      <c r="GX15" s="295"/>
      <c r="GY15" s="295"/>
      <c r="GZ15" s="295"/>
      <c r="HA15" s="295"/>
      <c r="HB15" s="295"/>
      <c r="HC15" s="295"/>
      <c r="HD15" s="295"/>
      <c r="HE15" s="295"/>
      <c r="HF15" s="295"/>
      <c r="HG15" s="295"/>
      <c r="HH15" s="295"/>
      <c r="HI15" s="295"/>
      <c r="HJ15" s="295"/>
      <c r="HK15" s="295"/>
      <c r="HL15" s="295"/>
      <c r="HM15" s="295"/>
      <c r="HN15" s="295"/>
      <c r="HO15" s="295"/>
      <c r="HP15" s="295"/>
      <c r="HQ15" s="295"/>
      <c r="HR15" s="295"/>
      <c r="HS15" s="295"/>
      <c r="HT15" s="295"/>
      <c r="HU15" s="295"/>
      <c r="HV15" s="295"/>
      <c r="HW15" s="295"/>
      <c r="HX15" s="295"/>
      <c r="HY15" s="295"/>
      <c r="HZ15" s="295"/>
      <c r="IA15" s="295"/>
      <c r="IB15" s="295"/>
      <c r="IC15" s="295"/>
      <c r="ID15" s="295"/>
      <c r="IE15" s="295"/>
      <c r="IF15" s="295"/>
      <c r="IG15" s="295"/>
      <c r="IH15" s="295"/>
      <c r="II15" s="295"/>
      <c r="IJ15" s="295"/>
      <c r="IK15" s="295"/>
      <c r="IL15" s="295"/>
      <c r="IM15" s="295"/>
      <c r="IN15" s="295"/>
      <c r="IO15" s="295"/>
      <c r="IP15" s="295"/>
      <c r="IQ15" s="295"/>
      <c r="IR15" s="295"/>
      <c r="IS15" s="295"/>
      <c r="IT15" s="295"/>
      <c r="IU15" s="295"/>
      <c r="IV15" s="295"/>
    </row>
    <row r="16" spans="1:256" ht="12.75">
      <c r="A16" s="72">
        <v>1</v>
      </c>
      <c r="B16" s="261" t="s">
        <v>16</v>
      </c>
      <c r="C16" s="261"/>
      <c r="D16" s="261"/>
      <c r="E16" s="261"/>
      <c r="F16" s="261"/>
      <c r="G16" s="261"/>
      <c r="H16" s="296" t="str">
        <f>A12</f>
        <v>Técnico em Secretariado - 40h</v>
      </c>
      <c r="I16" s="297"/>
    </row>
    <row r="17" spans="1:256" ht="12.75">
      <c r="A17" s="73">
        <v>2</v>
      </c>
      <c r="B17" s="298" t="s">
        <v>17</v>
      </c>
      <c r="C17" s="298"/>
      <c r="D17" s="298"/>
      <c r="E17" s="298"/>
      <c r="F17" s="298"/>
      <c r="G17" s="298"/>
      <c r="H17" s="299" t="s">
        <v>130</v>
      </c>
      <c r="I17" s="300"/>
    </row>
    <row r="18" spans="1:256" ht="12.75">
      <c r="A18" s="72">
        <v>3</v>
      </c>
      <c r="B18" s="261" t="s">
        <v>18</v>
      </c>
      <c r="C18" s="261"/>
      <c r="D18" s="261"/>
      <c r="E18" s="261"/>
      <c r="F18" s="261"/>
      <c r="G18" s="261"/>
      <c r="H18" s="310">
        <v>0</v>
      </c>
      <c r="I18" s="311"/>
    </row>
    <row r="19" spans="1:256" ht="12.75">
      <c r="A19" s="72">
        <v>4</v>
      </c>
      <c r="B19" s="261" t="s">
        <v>19</v>
      </c>
      <c r="C19" s="261"/>
      <c r="D19" s="261"/>
      <c r="E19" s="261"/>
      <c r="F19" s="261"/>
      <c r="G19" s="261"/>
      <c r="H19" s="312" t="str">
        <f>H16</f>
        <v>Técnico em Secretariado - 40h</v>
      </c>
      <c r="I19" s="313"/>
    </row>
    <row r="20" spans="1:256" ht="12.75">
      <c r="A20" s="72">
        <v>5</v>
      </c>
      <c r="B20" s="261" t="s">
        <v>20</v>
      </c>
      <c r="C20" s="261"/>
      <c r="D20" s="261"/>
      <c r="E20" s="261"/>
      <c r="F20" s="261"/>
      <c r="G20" s="261"/>
      <c r="H20" s="312"/>
      <c r="I20" s="313"/>
    </row>
    <row r="21" spans="1:256" ht="12.75">
      <c r="A21" s="74">
        <v>8</v>
      </c>
      <c r="B21" s="261" t="s">
        <v>198</v>
      </c>
      <c r="C21" s="261"/>
      <c r="D21" s="261"/>
      <c r="E21" s="261"/>
      <c r="F21" s="261"/>
      <c r="G21" s="261"/>
      <c r="H21" s="301">
        <v>0</v>
      </c>
      <c r="I21" s="302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6.75" customHeight="1">
      <c r="A22" s="303"/>
      <c r="B22" s="304"/>
      <c r="C22" s="304"/>
      <c r="D22" s="304"/>
      <c r="E22" s="304"/>
      <c r="F22" s="304"/>
      <c r="G22" s="304"/>
      <c r="H22" s="304"/>
      <c r="I22" s="305"/>
    </row>
    <row r="23" spans="1:256" ht="20.25" customHeight="1">
      <c r="A23" s="306" t="s">
        <v>158</v>
      </c>
      <c r="B23" s="307"/>
      <c r="C23" s="307"/>
      <c r="D23" s="307"/>
      <c r="E23" s="307"/>
      <c r="F23" s="307"/>
      <c r="G23" s="307"/>
      <c r="H23" s="307"/>
      <c r="I23" s="308"/>
    </row>
    <row r="24" spans="1:256" s="5" customFormat="1" ht="34.35" customHeight="1">
      <c r="A24" s="75">
        <v>1</v>
      </c>
      <c r="B24" s="309" t="s">
        <v>121</v>
      </c>
      <c r="C24" s="309"/>
      <c r="D24" s="309"/>
      <c r="E24" s="309"/>
      <c r="F24" s="309"/>
      <c r="G24" s="309"/>
      <c r="H24" s="36" t="s">
        <v>21</v>
      </c>
      <c r="I24" s="76" t="s">
        <v>22</v>
      </c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</row>
    <row r="25" spans="1:256" ht="12.75">
      <c r="A25" s="72" t="s">
        <v>3</v>
      </c>
      <c r="B25" s="261" t="s">
        <v>157</v>
      </c>
      <c r="C25" s="261"/>
      <c r="D25" s="261"/>
      <c r="E25" s="261"/>
      <c r="F25" s="261"/>
      <c r="G25" s="261"/>
      <c r="H25" s="261"/>
      <c r="I25" s="77">
        <f>H18/220*200</f>
        <v>0</v>
      </c>
    </row>
    <row r="26" spans="1:256" ht="12.75">
      <c r="A26" s="72" t="s">
        <v>5</v>
      </c>
      <c r="B26" s="326" t="s">
        <v>199</v>
      </c>
      <c r="C26" s="326"/>
      <c r="D26" s="326"/>
      <c r="E26" s="326"/>
      <c r="F26" s="326"/>
      <c r="G26" s="326"/>
      <c r="H26" s="37">
        <v>0.2</v>
      </c>
      <c r="I26" s="77">
        <f>H26*H21</f>
        <v>0</v>
      </c>
    </row>
    <row r="27" spans="1:256" ht="12.75">
      <c r="A27" s="72" t="s">
        <v>7</v>
      </c>
      <c r="B27" s="261" t="s">
        <v>25</v>
      </c>
      <c r="C27" s="261"/>
      <c r="D27" s="261"/>
      <c r="E27" s="261"/>
      <c r="F27" s="261"/>
      <c r="G27" s="261"/>
      <c r="H27" s="261"/>
      <c r="I27" s="84">
        <v>0</v>
      </c>
      <c r="L27" s="68"/>
    </row>
    <row r="28" spans="1:256" ht="15.75" customHeight="1">
      <c r="A28" s="327" t="s">
        <v>26</v>
      </c>
      <c r="B28" s="328"/>
      <c r="C28" s="328"/>
      <c r="D28" s="328"/>
      <c r="E28" s="328"/>
      <c r="F28" s="328"/>
      <c r="G28" s="328"/>
      <c r="H28" s="328"/>
      <c r="I28" s="79">
        <f>SUM(I25:I27)</f>
        <v>0</v>
      </c>
    </row>
    <row r="29" spans="1:256" ht="15.75" customHeight="1">
      <c r="A29" s="329"/>
      <c r="B29" s="330"/>
      <c r="C29" s="330"/>
      <c r="D29" s="330"/>
      <c r="E29" s="330"/>
      <c r="F29" s="330"/>
      <c r="G29" s="330"/>
      <c r="H29" s="330"/>
      <c r="I29" s="331"/>
    </row>
    <row r="30" spans="1:256" ht="17.25" customHeight="1">
      <c r="A30" s="72" t="s">
        <v>8</v>
      </c>
      <c r="B30" s="261" t="s">
        <v>177</v>
      </c>
      <c r="C30" s="261"/>
      <c r="D30" s="261"/>
      <c r="E30" s="261"/>
      <c r="F30" s="261"/>
      <c r="G30" s="261"/>
      <c r="H30" s="261"/>
      <c r="I30" s="77">
        <v>0</v>
      </c>
    </row>
    <row r="31" spans="1:256" ht="22.9" customHeight="1">
      <c r="A31" s="327" t="s">
        <v>28</v>
      </c>
      <c r="B31" s="328"/>
      <c r="C31" s="328"/>
      <c r="D31" s="328"/>
      <c r="E31" s="328"/>
      <c r="F31" s="328"/>
      <c r="G31" s="328"/>
      <c r="H31" s="328"/>
      <c r="I31" s="80">
        <f>I28+I30</f>
        <v>0</v>
      </c>
    </row>
    <row r="32" spans="1:256" ht="9" customHeight="1">
      <c r="A32" s="314"/>
      <c r="B32" s="315"/>
      <c r="C32" s="315"/>
      <c r="D32" s="315"/>
      <c r="E32" s="315"/>
      <c r="F32" s="315"/>
      <c r="G32" s="315"/>
      <c r="H32" s="315"/>
      <c r="I32" s="316"/>
    </row>
    <row r="33" spans="1:9" ht="27" customHeight="1">
      <c r="A33" s="317" t="s">
        <v>29</v>
      </c>
      <c r="B33" s="318"/>
      <c r="C33" s="318"/>
      <c r="D33" s="318"/>
      <c r="E33" s="318"/>
      <c r="F33" s="318"/>
      <c r="G33" s="318"/>
      <c r="H33" s="318"/>
      <c r="I33" s="319"/>
    </row>
    <row r="34" spans="1:9" ht="27" customHeight="1">
      <c r="A34" s="320" t="s">
        <v>118</v>
      </c>
      <c r="B34" s="321"/>
      <c r="C34" s="321"/>
      <c r="D34" s="321"/>
      <c r="E34" s="321"/>
      <c r="F34" s="321"/>
      <c r="G34" s="321"/>
      <c r="H34" s="321"/>
      <c r="I34" s="322"/>
    </row>
    <row r="35" spans="1:9" ht="22.9" customHeight="1">
      <c r="A35" s="81" t="s">
        <v>30</v>
      </c>
      <c r="B35" s="323" t="s">
        <v>160</v>
      </c>
      <c r="C35" s="323"/>
      <c r="D35" s="323"/>
      <c r="E35" s="323"/>
      <c r="F35" s="323"/>
      <c r="G35" s="323"/>
      <c r="H35" s="323"/>
      <c r="I35" s="82" t="s">
        <v>31</v>
      </c>
    </row>
    <row r="36" spans="1:9" ht="34.5" customHeight="1">
      <c r="A36" s="81" t="s">
        <v>3</v>
      </c>
      <c r="B36" s="324" t="s">
        <v>161</v>
      </c>
      <c r="C36" s="324"/>
      <c r="D36" s="324"/>
      <c r="E36" s="324"/>
      <c r="F36" s="324"/>
      <c r="G36" s="324"/>
      <c r="H36" s="38">
        <v>8.3299999999999999E-2</v>
      </c>
      <c r="I36" s="83">
        <f>ROUND($I$28*H36,2)</f>
        <v>0</v>
      </c>
    </row>
    <row r="37" spans="1:9" ht="37.5" customHeight="1">
      <c r="A37" s="81" t="s">
        <v>5</v>
      </c>
      <c r="B37" s="325" t="s">
        <v>162</v>
      </c>
      <c r="C37" s="325"/>
      <c r="D37" s="325"/>
      <c r="E37" s="325"/>
      <c r="F37" s="325"/>
      <c r="G37" s="325"/>
      <c r="H37" s="39">
        <v>3.0249999999999999E-2</v>
      </c>
      <c r="I37" s="83">
        <f>ROUND($I$28*H37,2)</f>
        <v>0</v>
      </c>
    </row>
    <row r="38" spans="1:9" ht="15.75" customHeight="1">
      <c r="A38" s="333" t="s">
        <v>32</v>
      </c>
      <c r="B38" s="334"/>
      <c r="C38" s="334"/>
      <c r="D38" s="334"/>
      <c r="E38" s="334"/>
      <c r="F38" s="334"/>
      <c r="G38" s="334"/>
      <c r="H38" s="334"/>
      <c r="I38" s="127">
        <f>SUM(I36+I37)</f>
        <v>0</v>
      </c>
    </row>
    <row r="39" spans="1:9" ht="8.25" customHeight="1">
      <c r="A39" s="339"/>
      <c r="B39" s="340"/>
      <c r="C39" s="340"/>
      <c r="D39" s="340"/>
      <c r="E39" s="340"/>
      <c r="F39" s="340"/>
      <c r="G39" s="340"/>
      <c r="H39" s="340"/>
      <c r="I39" s="341"/>
    </row>
    <row r="40" spans="1:9" ht="45" customHeight="1">
      <c r="A40" s="335" t="s">
        <v>163</v>
      </c>
      <c r="B40" s="336"/>
      <c r="C40" s="336"/>
      <c r="D40" s="336"/>
      <c r="E40" s="336"/>
      <c r="F40" s="336"/>
      <c r="G40" s="336"/>
      <c r="H40" s="336"/>
      <c r="I40" s="337"/>
    </row>
    <row r="41" spans="1:9" ht="24" customHeight="1">
      <c r="A41" s="87" t="s">
        <v>33</v>
      </c>
      <c r="B41" s="338" t="s">
        <v>34</v>
      </c>
      <c r="C41" s="338"/>
      <c r="D41" s="338"/>
      <c r="E41" s="338"/>
      <c r="F41" s="338"/>
      <c r="G41" s="338"/>
      <c r="H41" s="40" t="s">
        <v>21</v>
      </c>
      <c r="I41" s="88" t="s">
        <v>31</v>
      </c>
    </row>
    <row r="42" spans="1:9" ht="18.95" customHeight="1">
      <c r="A42" s="89" t="s">
        <v>3</v>
      </c>
      <c r="B42" s="261" t="s">
        <v>36</v>
      </c>
      <c r="C42" s="261"/>
      <c r="D42" s="261"/>
      <c r="E42" s="261"/>
      <c r="F42" s="261"/>
      <c r="G42" s="261"/>
      <c r="H42" s="41">
        <v>0.2</v>
      </c>
      <c r="I42" s="84">
        <f>ROUND(($I$31+$I$38)*H42,2)</f>
        <v>0</v>
      </c>
    </row>
    <row r="43" spans="1:9" ht="18.95" customHeight="1">
      <c r="A43" s="89" t="s">
        <v>5</v>
      </c>
      <c r="B43" s="261" t="s">
        <v>37</v>
      </c>
      <c r="C43" s="261"/>
      <c r="D43" s="261"/>
      <c r="E43" s="261"/>
      <c r="F43" s="261"/>
      <c r="G43" s="261"/>
      <c r="H43" s="41">
        <v>2.5000000000000001E-2</v>
      </c>
      <c r="I43" s="84">
        <f t="shared" ref="I43:I49" si="0">ROUND(($I$31+$I$38)*H43,2)</f>
        <v>0</v>
      </c>
    </row>
    <row r="44" spans="1:9" ht="55.5" customHeight="1">
      <c r="A44" s="89" t="s">
        <v>7</v>
      </c>
      <c r="B44" s="332" t="s">
        <v>38</v>
      </c>
      <c r="C44" s="332"/>
      <c r="D44" s="35" t="s">
        <v>39</v>
      </c>
      <c r="E44" s="42">
        <v>0.03</v>
      </c>
      <c r="F44" s="35" t="s">
        <v>40</v>
      </c>
      <c r="G44" s="43">
        <v>1</v>
      </c>
      <c r="H44" s="44">
        <f>ROUND((E44*G44),6)</f>
        <v>0.03</v>
      </c>
      <c r="I44" s="84">
        <f t="shared" si="0"/>
        <v>0</v>
      </c>
    </row>
    <row r="45" spans="1:9" ht="15.75" customHeight="1">
      <c r="A45" s="89" t="s">
        <v>8</v>
      </c>
      <c r="B45" s="261" t="s">
        <v>41</v>
      </c>
      <c r="C45" s="261"/>
      <c r="D45" s="261"/>
      <c r="E45" s="261"/>
      <c r="F45" s="261"/>
      <c r="G45" s="261"/>
      <c r="H45" s="41">
        <v>1.4999999999999999E-2</v>
      </c>
      <c r="I45" s="84">
        <f t="shared" si="0"/>
        <v>0</v>
      </c>
    </row>
    <row r="46" spans="1:9" ht="15.75" customHeight="1">
      <c r="A46" s="89" t="s">
        <v>23</v>
      </c>
      <c r="B46" s="261" t="s">
        <v>42</v>
      </c>
      <c r="C46" s="261"/>
      <c r="D46" s="261"/>
      <c r="E46" s="261"/>
      <c r="F46" s="261"/>
      <c r="G46" s="261"/>
      <c r="H46" s="41">
        <v>0.01</v>
      </c>
      <c r="I46" s="84">
        <f t="shared" si="0"/>
        <v>0</v>
      </c>
    </row>
    <row r="47" spans="1:9" ht="15.75" customHeight="1">
      <c r="A47" s="89" t="s">
        <v>24</v>
      </c>
      <c r="B47" s="261" t="s">
        <v>43</v>
      </c>
      <c r="C47" s="261"/>
      <c r="D47" s="261"/>
      <c r="E47" s="261"/>
      <c r="F47" s="261"/>
      <c r="G47" s="261"/>
      <c r="H47" s="41">
        <v>6.0000000000000001E-3</v>
      </c>
      <c r="I47" s="84">
        <f t="shared" si="0"/>
        <v>0</v>
      </c>
    </row>
    <row r="48" spans="1:9" ht="15.75" customHeight="1">
      <c r="A48" s="89" t="s">
        <v>27</v>
      </c>
      <c r="B48" s="261" t="s">
        <v>44</v>
      </c>
      <c r="C48" s="261"/>
      <c r="D48" s="261"/>
      <c r="E48" s="261"/>
      <c r="F48" s="261"/>
      <c r="G48" s="261"/>
      <c r="H48" s="41">
        <v>2E-3</v>
      </c>
      <c r="I48" s="84">
        <f t="shared" si="0"/>
        <v>0</v>
      </c>
    </row>
    <row r="49" spans="1:12" ht="15.75" customHeight="1">
      <c r="A49" s="89" t="s">
        <v>45</v>
      </c>
      <c r="B49" s="261" t="s">
        <v>46</v>
      </c>
      <c r="C49" s="261"/>
      <c r="D49" s="261"/>
      <c r="E49" s="261"/>
      <c r="F49" s="261"/>
      <c r="G49" s="261"/>
      <c r="H49" s="41">
        <v>0.08</v>
      </c>
      <c r="I49" s="84">
        <f t="shared" si="0"/>
        <v>0</v>
      </c>
    </row>
    <row r="50" spans="1:12" ht="15.75" customHeight="1">
      <c r="A50" s="343" t="s">
        <v>32</v>
      </c>
      <c r="B50" s="344"/>
      <c r="C50" s="344"/>
      <c r="D50" s="344"/>
      <c r="E50" s="344"/>
      <c r="F50" s="344"/>
      <c r="G50" s="344"/>
      <c r="H50" s="45">
        <f>SUM(H42:H49)</f>
        <v>0.36800000000000005</v>
      </c>
      <c r="I50" s="90">
        <f>SUM(I42:I49)</f>
        <v>0</v>
      </c>
    </row>
    <row r="51" spans="1:12" ht="20.65" customHeight="1">
      <c r="A51" s="345" t="s">
        <v>47</v>
      </c>
      <c r="B51" s="346"/>
      <c r="C51" s="346"/>
      <c r="D51" s="346"/>
      <c r="E51" s="346"/>
      <c r="F51" s="346"/>
      <c r="G51" s="346"/>
      <c r="H51" s="346"/>
      <c r="I51" s="347"/>
    </row>
    <row r="52" spans="1:12" ht="27" customHeight="1">
      <c r="A52" s="87" t="s">
        <v>48</v>
      </c>
      <c r="B52" s="338" t="s">
        <v>49</v>
      </c>
      <c r="C52" s="338"/>
      <c r="D52" s="338"/>
      <c r="E52" s="338"/>
      <c r="F52" s="338"/>
      <c r="G52" s="338"/>
      <c r="H52" s="338"/>
      <c r="I52" s="88" t="s">
        <v>31</v>
      </c>
    </row>
    <row r="53" spans="1:12" ht="23.45" customHeight="1">
      <c r="A53" s="89" t="s">
        <v>3</v>
      </c>
      <c r="B53" s="261" t="s">
        <v>124</v>
      </c>
      <c r="C53" s="261"/>
      <c r="D53" s="261"/>
      <c r="E53" s="261"/>
      <c r="F53" s="261"/>
      <c r="G53" s="261"/>
      <c r="H53" s="261"/>
      <c r="I53" s="84">
        <f>IF(ROUND((H54*H56*H55)-(I25*H57),2)&lt;0,0,ROUND((H54*H56*H55)-(I25*H57),2))</f>
        <v>0</v>
      </c>
    </row>
    <row r="54" spans="1:12" ht="27.6" customHeight="1">
      <c r="A54" s="89"/>
      <c r="B54" s="261" t="s">
        <v>50</v>
      </c>
      <c r="C54" s="261"/>
      <c r="D54" s="261"/>
      <c r="E54" s="261"/>
      <c r="F54" s="261"/>
      <c r="G54" s="261"/>
      <c r="H54" s="46">
        <v>0</v>
      </c>
      <c r="I54" s="78" t="s">
        <v>14</v>
      </c>
    </row>
    <row r="55" spans="1:12" ht="20.100000000000001" customHeight="1">
      <c r="A55" s="89"/>
      <c r="B55" s="261" t="s">
        <v>51</v>
      </c>
      <c r="C55" s="261"/>
      <c r="D55" s="261"/>
      <c r="E55" s="261"/>
      <c r="F55" s="261"/>
      <c r="G55" s="261"/>
      <c r="H55" s="47">
        <v>2</v>
      </c>
      <c r="I55" s="78" t="s">
        <v>14</v>
      </c>
    </row>
    <row r="56" spans="1:12" ht="20.100000000000001" customHeight="1">
      <c r="A56" s="89"/>
      <c r="B56" s="342" t="s">
        <v>52</v>
      </c>
      <c r="C56" s="342"/>
      <c r="D56" s="342"/>
      <c r="E56" s="342"/>
      <c r="F56" s="342"/>
      <c r="G56" s="342"/>
      <c r="H56" s="47">
        <v>22</v>
      </c>
      <c r="I56" s="78"/>
    </row>
    <row r="57" spans="1:12" ht="20.100000000000001" customHeight="1">
      <c r="A57" s="89"/>
      <c r="B57" s="342" t="s">
        <v>164</v>
      </c>
      <c r="C57" s="342"/>
      <c r="D57" s="342"/>
      <c r="E57" s="342"/>
      <c r="F57" s="342"/>
      <c r="G57" s="342"/>
      <c r="H57" s="48">
        <v>0.06</v>
      </c>
      <c r="I57" s="78"/>
    </row>
    <row r="58" spans="1:12" ht="18" customHeight="1">
      <c r="A58" s="89" t="s">
        <v>5</v>
      </c>
      <c r="B58" s="261" t="s">
        <v>131</v>
      </c>
      <c r="C58" s="261"/>
      <c r="D58" s="261"/>
      <c r="E58" s="261"/>
      <c r="F58" s="261"/>
      <c r="G58" s="261"/>
      <c r="H58" s="261"/>
      <c r="I58" s="91">
        <f>ROUND(H60*H59*(1-H61),2)*1+ROUND(21.726*6*(1-H61),2)*0</f>
        <v>0</v>
      </c>
    </row>
    <row r="59" spans="1:12" ht="15.75" customHeight="1">
      <c r="A59" s="89"/>
      <c r="B59" s="261" t="s">
        <v>186</v>
      </c>
      <c r="C59" s="261"/>
      <c r="D59" s="261"/>
      <c r="E59" s="261"/>
      <c r="F59" s="261"/>
      <c r="G59" s="261"/>
      <c r="H59" s="46">
        <v>0</v>
      </c>
      <c r="I59" s="78" t="s">
        <v>14</v>
      </c>
    </row>
    <row r="60" spans="1:12" ht="23.25" customHeight="1">
      <c r="A60" s="89"/>
      <c r="B60" s="261" t="s">
        <v>53</v>
      </c>
      <c r="C60" s="261"/>
      <c r="D60" s="261"/>
      <c r="E60" s="261"/>
      <c r="F60" s="261"/>
      <c r="G60" s="261"/>
      <c r="H60" s="49">
        <v>22</v>
      </c>
      <c r="I60" s="78"/>
    </row>
    <row r="61" spans="1:12" ht="23.25" customHeight="1">
      <c r="A61" s="89"/>
      <c r="B61" s="348" t="s">
        <v>165</v>
      </c>
      <c r="C61" s="348"/>
      <c r="D61" s="348"/>
      <c r="E61" s="348"/>
      <c r="F61" s="348"/>
      <c r="G61" s="348"/>
      <c r="H61" s="48">
        <v>0.19</v>
      </c>
      <c r="I61" s="78"/>
      <c r="L61" s="69"/>
    </row>
    <row r="62" spans="1:12" ht="15.75" customHeight="1">
      <c r="A62" s="89" t="s">
        <v>7</v>
      </c>
      <c r="B62" s="261" t="s">
        <v>114</v>
      </c>
      <c r="C62" s="261"/>
      <c r="D62" s="261"/>
      <c r="E62" s="261"/>
      <c r="F62" s="261"/>
      <c r="G62" s="261"/>
      <c r="H62" s="261"/>
      <c r="I62" s="84">
        <v>0</v>
      </c>
    </row>
    <row r="63" spans="1:12" ht="15.75" customHeight="1">
      <c r="A63" s="89" t="s">
        <v>24</v>
      </c>
      <c r="B63" s="356" t="s">
        <v>54</v>
      </c>
      <c r="C63" s="356"/>
      <c r="D63" s="356"/>
      <c r="E63" s="356"/>
      <c r="F63" s="356"/>
      <c r="G63" s="356"/>
      <c r="H63" s="356"/>
      <c r="I63" s="92">
        <v>0</v>
      </c>
    </row>
    <row r="64" spans="1:12" ht="18.399999999999999" customHeight="1">
      <c r="A64" s="93"/>
      <c r="B64" s="344" t="s">
        <v>32</v>
      </c>
      <c r="C64" s="344"/>
      <c r="D64" s="344"/>
      <c r="E64" s="344"/>
      <c r="F64" s="344"/>
      <c r="G64" s="344"/>
      <c r="H64" s="344"/>
      <c r="I64" s="90">
        <f>SUM(I53:I63)</f>
        <v>0</v>
      </c>
    </row>
    <row r="65" spans="1:9" ht="13.5" customHeight="1">
      <c r="A65" s="357"/>
      <c r="B65" s="358"/>
      <c r="C65" s="358"/>
      <c r="D65" s="358"/>
      <c r="E65" s="358"/>
      <c r="F65" s="358"/>
      <c r="G65" s="358"/>
      <c r="H65" s="358"/>
      <c r="I65" s="359"/>
    </row>
    <row r="66" spans="1:9" ht="17.25" customHeight="1">
      <c r="A66" s="360" t="s">
        <v>55</v>
      </c>
      <c r="B66" s="361"/>
      <c r="C66" s="361"/>
      <c r="D66" s="361"/>
      <c r="E66" s="361"/>
      <c r="F66" s="361"/>
      <c r="G66" s="361"/>
      <c r="H66" s="361"/>
      <c r="I66" s="362"/>
    </row>
    <row r="67" spans="1:9" ht="16.149999999999999" customHeight="1">
      <c r="A67" s="94">
        <v>2</v>
      </c>
      <c r="B67" s="349" t="s">
        <v>56</v>
      </c>
      <c r="C67" s="349"/>
      <c r="D67" s="349"/>
      <c r="E67" s="349"/>
      <c r="F67" s="349"/>
      <c r="G67" s="349"/>
      <c r="H67" s="349"/>
      <c r="I67" s="95" t="s">
        <v>31</v>
      </c>
    </row>
    <row r="68" spans="1:9" ht="14.85" customHeight="1">
      <c r="A68" s="96" t="s">
        <v>30</v>
      </c>
      <c r="B68" s="350" t="s">
        <v>125</v>
      </c>
      <c r="C68" s="350"/>
      <c r="D68" s="350"/>
      <c r="E68" s="350"/>
      <c r="F68" s="350"/>
      <c r="G68" s="350"/>
      <c r="H68" s="350"/>
      <c r="I68" s="97">
        <f>I38</f>
        <v>0</v>
      </c>
    </row>
    <row r="69" spans="1:9" ht="14.65" customHeight="1">
      <c r="A69" s="96" t="s">
        <v>33</v>
      </c>
      <c r="B69" s="350" t="s">
        <v>34</v>
      </c>
      <c r="C69" s="350"/>
      <c r="D69" s="350"/>
      <c r="E69" s="350"/>
      <c r="F69" s="350"/>
      <c r="G69" s="350"/>
      <c r="H69" s="350"/>
      <c r="I69" s="97">
        <f>I50</f>
        <v>0</v>
      </c>
    </row>
    <row r="70" spans="1:9" ht="14.65" customHeight="1">
      <c r="A70" s="96" t="s">
        <v>48</v>
      </c>
      <c r="B70" s="350" t="s">
        <v>49</v>
      </c>
      <c r="C70" s="350"/>
      <c r="D70" s="350"/>
      <c r="E70" s="350"/>
      <c r="F70" s="350"/>
      <c r="G70" s="350"/>
      <c r="H70" s="350"/>
      <c r="I70" s="97">
        <f>I64</f>
        <v>0</v>
      </c>
    </row>
    <row r="71" spans="1:9" ht="14.65" customHeight="1">
      <c r="A71" s="351" t="s">
        <v>32</v>
      </c>
      <c r="B71" s="352"/>
      <c r="C71" s="352"/>
      <c r="D71" s="352"/>
      <c r="E71" s="352"/>
      <c r="F71" s="352"/>
      <c r="G71" s="352"/>
      <c r="H71" s="352"/>
      <c r="I71" s="98">
        <f>SUM(I68+I69+I70)</f>
        <v>0</v>
      </c>
    </row>
    <row r="72" spans="1:9" ht="8.65" customHeight="1">
      <c r="A72" s="353"/>
      <c r="B72" s="354"/>
      <c r="C72" s="354"/>
      <c r="D72" s="354"/>
      <c r="E72" s="354"/>
      <c r="F72" s="354"/>
      <c r="G72" s="354"/>
      <c r="H72" s="354"/>
      <c r="I72" s="355"/>
    </row>
    <row r="73" spans="1:9" ht="20.65" customHeight="1">
      <c r="A73" s="373" t="s">
        <v>57</v>
      </c>
      <c r="B73" s="374"/>
      <c r="C73" s="374"/>
      <c r="D73" s="374"/>
      <c r="E73" s="374"/>
      <c r="F73" s="374"/>
      <c r="G73" s="374"/>
      <c r="H73" s="374"/>
      <c r="I73" s="375"/>
    </row>
    <row r="74" spans="1:9" ht="15">
      <c r="A74" s="99">
        <v>3</v>
      </c>
      <c r="B74" s="376" t="s">
        <v>58</v>
      </c>
      <c r="C74" s="376"/>
      <c r="D74" s="376"/>
      <c r="E74" s="376"/>
      <c r="F74" s="376"/>
      <c r="G74" s="376"/>
      <c r="H74" s="376"/>
      <c r="I74" s="100" t="s">
        <v>31</v>
      </c>
    </row>
    <row r="75" spans="1:9" ht="54.75" customHeight="1">
      <c r="A75" s="89" t="s">
        <v>3</v>
      </c>
      <c r="B75" s="326" t="s">
        <v>167</v>
      </c>
      <c r="C75" s="326"/>
      <c r="D75" s="326"/>
      <c r="E75" s="326"/>
      <c r="F75" s="326"/>
      <c r="G75" s="326"/>
      <c r="H75" s="326"/>
      <c r="I75" s="84">
        <f>ROUND((($I$28/12)+($I$36/12)+($I$28/12/12)+($I$37/12))*(30/30)*0.05,2)</f>
        <v>0</v>
      </c>
    </row>
    <row r="76" spans="1:9" ht="14.65" customHeight="1">
      <c r="A76" s="89" t="s">
        <v>5</v>
      </c>
      <c r="B76" s="356" t="s">
        <v>59</v>
      </c>
      <c r="C76" s="356"/>
      <c r="D76" s="356"/>
      <c r="E76" s="356"/>
      <c r="F76" s="356"/>
      <c r="G76" s="356"/>
      <c r="H76" s="356"/>
      <c r="I76" s="84">
        <f>ROUND($H$49*I75,2)</f>
        <v>0</v>
      </c>
    </row>
    <row r="77" spans="1:9" ht="28.35" customHeight="1">
      <c r="A77" s="89" t="s">
        <v>8</v>
      </c>
      <c r="B77" s="261" t="s">
        <v>168</v>
      </c>
      <c r="C77" s="261"/>
      <c r="D77" s="261"/>
      <c r="E77" s="261"/>
      <c r="F77" s="261"/>
      <c r="G77" s="261"/>
      <c r="H77" s="261"/>
      <c r="I77" s="84">
        <f>ROUND(((7/30)/$H$9)*$I$28*1,2)</f>
        <v>0</v>
      </c>
    </row>
    <row r="78" spans="1:9" ht="20.100000000000001" customHeight="1">
      <c r="A78" s="89" t="s">
        <v>23</v>
      </c>
      <c r="B78" s="356" t="s">
        <v>60</v>
      </c>
      <c r="C78" s="356"/>
      <c r="D78" s="356"/>
      <c r="E78" s="356"/>
      <c r="F78" s="356"/>
      <c r="G78" s="356"/>
      <c r="H78" s="356"/>
      <c r="I78" s="84">
        <f>ROUND($H$50*I77,2)</f>
        <v>0</v>
      </c>
    </row>
    <row r="79" spans="1:9" ht="45" customHeight="1">
      <c r="A79" s="89" t="s">
        <v>24</v>
      </c>
      <c r="B79" s="261" t="s">
        <v>166</v>
      </c>
      <c r="C79" s="261"/>
      <c r="D79" s="261"/>
      <c r="E79" s="261"/>
      <c r="F79" s="261"/>
      <c r="G79" s="261"/>
      <c r="H79" s="200">
        <v>0.04</v>
      </c>
      <c r="I79" s="84">
        <f>ROUND($I$28*H79,2)</f>
        <v>0</v>
      </c>
    </row>
    <row r="80" spans="1:9" ht="15.75" customHeight="1">
      <c r="A80" s="363" t="s">
        <v>61</v>
      </c>
      <c r="B80" s="364"/>
      <c r="C80" s="364"/>
      <c r="D80" s="364"/>
      <c r="E80" s="364"/>
      <c r="F80" s="364"/>
      <c r="G80" s="364"/>
      <c r="H80" s="364"/>
      <c r="I80" s="86">
        <f>SUM(I75:I79)</f>
        <v>0</v>
      </c>
    </row>
    <row r="81" spans="1:9" ht="8.25" customHeight="1">
      <c r="A81" s="365"/>
      <c r="B81" s="366"/>
      <c r="C81" s="366"/>
      <c r="D81" s="366"/>
      <c r="E81" s="366"/>
      <c r="F81" s="366"/>
      <c r="G81" s="366"/>
      <c r="H81" s="366"/>
      <c r="I81" s="367"/>
    </row>
    <row r="82" spans="1:9" ht="24" customHeight="1">
      <c r="A82" s="368" t="s">
        <v>62</v>
      </c>
      <c r="B82" s="369"/>
      <c r="C82" s="369"/>
      <c r="D82" s="369"/>
      <c r="E82" s="369"/>
      <c r="F82" s="369"/>
      <c r="G82" s="369"/>
      <c r="H82" s="369"/>
      <c r="I82" s="370"/>
    </row>
    <row r="83" spans="1:9" ht="84.75" customHeight="1">
      <c r="A83" s="371" t="s">
        <v>63</v>
      </c>
      <c r="B83" s="372"/>
      <c r="C83" s="372"/>
      <c r="D83" s="372"/>
      <c r="E83" s="372"/>
      <c r="F83" s="372"/>
      <c r="G83" s="372"/>
      <c r="H83" s="372"/>
      <c r="I83" s="101">
        <f>I31+I38+I80</f>
        <v>0</v>
      </c>
    </row>
    <row r="84" spans="1:9" ht="4.5" customHeight="1">
      <c r="A84" s="381"/>
      <c r="B84" s="382"/>
      <c r="C84" s="382"/>
      <c r="D84" s="382"/>
      <c r="E84" s="382"/>
      <c r="F84" s="382"/>
      <c r="G84" s="382"/>
      <c r="H84" s="382"/>
      <c r="I84" s="383"/>
    </row>
    <row r="85" spans="1:9" ht="24" customHeight="1">
      <c r="A85" s="384" t="s">
        <v>64</v>
      </c>
      <c r="B85" s="385"/>
      <c r="C85" s="385"/>
      <c r="D85" s="385"/>
      <c r="E85" s="385"/>
      <c r="F85" s="385"/>
      <c r="G85" s="385"/>
      <c r="H85" s="385"/>
      <c r="I85" s="386"/>
    </row>
    <row r="86" spans="1:9" ht="24" customHeight="1">
      <c r="A86" s="102" t="s">
        <v>65</v>
      </c>
      <c r="B86" s="387" t="s">
        <v>169</v>
      </c>
      <c r="C86" s="387"/>
      <c r="D86" s="387"/>
      <c r="E86" s="387"/>
      <c r="F86" s="387"/>
      <c r="G86" s="387"/>
      <c r="H86" s="387"/>
      <c r="I86" s="103" t="s">
        <v>31</v>
      </c>
    </row>
    <row r="87" spans="1:9" ht="36.200000000000003" customHeight="1">
      <c r="A87" s="104" t="s">
        <v>3</v>
      </c>
      <c r="B87" s="388" t="s">
        <v>180</v>
      </c>
      <c r="C87" s="378"/>
      <c r="D87" s="378"/>
      <c r="E87" s="378"/>
      <c r="F87" s="378"/>
      <c r="G87" s="379"/>
      <c r="H87" s="129">
        <v>9.0749999999999997E-2</v>
      </c>
      <c r="I87" s="84">
        <f>ROUND($I$28*H87,2)</f>
        <v>0</v>
      </c>
    </row>
    <row r="88" spans="1:9" ht="25.5" customHeight="1">
      <c r="A88" s="74" t="s">
        <v>5</v>
      </c>
      <c r="B88" s="377" t="s">
        <v>181</v>
      </c>
      <c r="C88" s="378"/>
      <c r="D88" s="378"/>
      <c r="E88" s="378"/>
      <c r="F88" s="378"/>
      <c r="G88" s="378"/>
      <c r="H88" s="379"/>
      <c r="I88" s="84">
        <f>ROUND((2.96/30)/12*($I$83),2)</f>
        <v>0</v>
      </c>
    </row>
    <row r="89" spans="1:9" ht="33" customHeight="1">
      <c r="A89" s="74" t="s">
        <v>7</v>
      </c>
      <c r="B89" s="377" t="s">
        <v>182</v>
      </c>
      <c r="C89" s="378"/>
      <c r="D89" s="378"/>
      <c r="E89" s="378"/>
      <c r="F89" s="378"/>
      <c r="G89" s="378"/>
      <c r="H89" s="379"/>
      <c r="I89" s="84">
        <f>ROUND((5/30)/12*0.015*($I$83),2)</f>
        <v>0</v>
      </c>
    </row>
    <row r="90" spans="1:9" ht="31.5" customHeight="1">
      <c r="A90" s="74" t="s">
        <v>8</v>
      </c>
      <c r="B90" s="377" t="s">
        <v>183</v>
      </c>
      <c r="C90" s="378"/>
      <c r="D90" s="378"/>
      <c r="E90" s="378"/>
      <c r="F90" s="378"/>
      <c r="G90" s="378"/>
      <c r="H90" s="379"/>
      <c r="I90" s="84">
        <f>ROUND(((15/30)/12)*0.0078*($I$83),2)</f>
        <v>0</v>
      </c>
    </row>
    <row r="91" spans="1:9" ht="32.25" customHeight="1">
      <c r="A91" s="89" t="s">
        <v>23</v>
      </c>
      <c r="B91" s="377" t="s">
        <v>184</v>
      </c>
      <c r="C91" s="378"/>
      <c r="D91" s="378"/>
      <c r="E91" s="378"/>
      <c r="F91" s="378"/>
      <c r="G91" s="378"/>
      <c r="H91" s="379"/>
      <c r="I91" s="84">
        <f>ROUND((1+1/3)/12*(4/12)*0.02*($I$28),2)</f>
        <v>0</v>
      </c>
    </row>
    <row r="92" spans="1:9" ht="63.75" customHeight="1">
      <c r="A92" s="74" t="s">
        <v>24</v>
      </c>
      <c r="B92" s="377" t="s">
        <v>185</v>
      </c>
      <c r="C92" s="378"/>
      <c r="D92" s="378"/>
      <c r="E92" s="378"/>
      <c r="F92" s="378"/>
      <c r="G92" s="378"/>
      <c r="H92" s="379"/>
      <c r="I92" s="105">
        <f>ROUND(((3/30)/12)*($I$83),2)</f>
        <v>0</v>
      </c>
    </row>
    <row r="93" spans="1:9" ht="15.75" customHeight="1">
      <c r="A93" s="363" t="s">
        <v>32</v>
      </c>
      <c r="B93" s="364"/>
      <c r="C93" s="364"/>
      <c r="D93" s="364"/>
      <c r="E93" s="364"/>
      <c r="F93" s="364"/>
      <c r="G93" s="364"/>
      <c r="H93" s="364"/>
      <c r="I93" s="106">
        <f>SUM(I87:I92)</f>
        <v>0</v>
      </c>
    </row>
    <row r="94" spans="1:9" ht="15.75" customHeight="1">
      <c r="A94" s="74" t="s">
        <v>27</v>
      </c>
      <c r="B94" s="380" t="s">
        <v>67</v>
      </c>
      <c r="C94" s="380"/>
      <c r="D94" s="380"/>
      <c r="E94" s="380"/>
      <c r="F94" s="380"/>
      <c r="G94" s="380"/>
      <c r="H94" s="380"/>
      <c r="I94" s="85">
        <f>ROUND(H50*I93,2)</f>
        <v>0</v>
      </c>
    </row>
    <row r="95" spans="1:9" ht="15.75" customHeight="1">
      <c r="A95" s="363" t="s">
        <v>32</v>
      </c>
      <c r="B95" s="364"/>
      <c r="C95" s="364"/>
      <c r="D95" s="364"/>
      <c r="E95" s="364"/>
      <c r="F95" s="364"/>
      <c r="G95" s="364"/>
      <c r="H95" s="364"/>
      <c r="I95" s="86">
        <f>SUM(I93:I94)</f>
        <v>0</v>
      </c>
    </row>
    <row r="96" spans="1:9" ht="25.35" customHeight="1">
      <c r="A96" s="394" t="s">
        <v>68</v>
      </c>
      <c r="B96" s="395"/>
      <c r="C96" s="395"/>
      <c r="D96" s="395"/>
      <c r="E96" s="395"/>
      <c r="F96" s="395"/>
      <c r="G96" s="395"/>
      <c r="H96" s="395"/>
      <c r="I96" s="396"/>
    </row>
    <row r="97" spans="1:9" ht="9.1999999999999993" customHeight="1">
      <c r="A97" s="391"/>
      <c r="B97" s="392"/>
      <c r="C97" s="392"/>
      <c r="D97" s="392"/>
      <c r="E97" s="392"/>
      <c r="F97" s="392"/>
      <c r="G97" s="392"/>
      <c r="H97" s="392"/>
      <c r="I97" s="393"/>
    </row>
    <row r="98" spans="1:9" ht="15.75" customHeight="1">
      <c r="A98" s="345" t="s">
        <v>170</v>
      </c>
      <c r="B98" s="346"/>
      <c r="C98" s="346"/>
      <c r="D98" s="346"/>
      <c r="E98" s="346"/>
      <c r="F98" s="346"/>
      <c r="G98" s="346"/>
      <c r="H98" s="346"/>
      <c r="I98" s="347"/>
    </row>
    <row r="99" spans="1:9" ht="15.75" customHeight="1">
      <c r="A99" s="107" t="s">
        <v>70</v>
      </c>
      <c r="B99" s="400" t="s">
        <v>71</v>
      </c>
      <c r="C99" s="400"/>
      <c r="D99" s="400"/>
      <c r="E99" s="400"/>
      <c r="F99" s="400"/>
      <c r="G99" s="400"/>
      <c r="H99" s="400"/>
      <c r="I99" s="108" t="s">
        <v>31</v>
      </c>
    </row>
    <row r="100" spans="1:9" ht="15.75" customHeight="1">
      <c r="A100" s="81" t="s">
        <v>3</v>
      </c>
      <c r="B100" s="323" t="s">
        <v>72</v>
      </c>
      <c r="C100" s="323"/>
      <c r="D100" s="323"/>
      <c r="E100" s="323"/>
      <c r="F100" s="323"/>
      <c r="G100" s="323"/>
      <c r="H100" s="323"/>
      <c r="I100" s="109">
        <v>0</v>
      </c>
    </row>
    <row r="101" spans="1:9" ht="15.75" customHeight="1">
      <c r="A101" s="401" t="s">
        <v>32</v>
      </c>
      <c r="B101" s="402"/>
      <c r="C101" s="402"/>
      <c r="D101" s="402"/>
      <c r="E101" s="402"/>
      <c r="F101" s="402"/>
      <c r="G101" s="402"/>
      <c r="H101" s="402"/>
      <c r="I101" s="109">
        <v>0</v>
      </c>
    </row>
    <row r="102" spans="1:9" ht="15.75" customHeight="1">
      <c r="A102" s="110" t="s">
        <v>5</v>
      </c>
      <c r="B102" s="298" t="s">
        <v>73</v>
      </c>
      <c r="C102" s="298"/>
      <c r="D102" s="298"/>
      <c r="E102" s="298"/>
      <c r="F102" s="298"/>
      <c r="G102" s="298"/>
      <c r="H102" s="298"/>
      <c r="I102" s="111">
        <f>I100</f>
        <v>0</v>
      </c>
    </row>
    <row r="103" spans="1:9" ht="15.75" customHeight="1">
      <c r="A103" s="389" t="s">
        <v>32</v>
      </c>
      <c r="B103" s="390"/>
      <c r="C103" s="390"/>
      <c r="D103" s="390"/>
      <c r="E103" s="390"/>
      <c r="F103" s="390"/>
      <c r="G103" s="390"/>
      <c r="H103" s="390"/>
      <c r="I103" s="112">
        <f>SUM(I101:I102)</f>
        <v>0</v>
      </c>
    </row>
    <row r="104" spans="1:9" ht="7.5" customHeight="1">
      <c r="A104" s="391"/>
      <c r="B104" s="392"/>
      <c r="C104" s="392"/>
      <c r="D104" s="392"/>
      <c r="E104" s="392"/>
      <c r="F104" s="392"/>
      <c r="G104" s="392"/>
      <c r="H104" s="392"/>
      <c r="I104" s="393"/>
    </row>
    <row r="105" spans="1:9" ht="22.9" customHeight="1">
      <c r="A105" s="394" t="s">
        <v>74</v>
      </c>
      <c r="B105" s="395"/>
      <c r="C105" s="395"/>
      <c r="D105" s="395"/>
      <c r="E105" s="395"/>
      <c r="F105" s="395"/>
      <c r="G105" s="395"/>
      <c r="H105" s="395"/>
      <c r="I105" s="396"/>
    </row>
    <row r="106" spans="1:9" ht="6" customHeight="1">
      <c r="A106" s="397"/>
      <c r="B106" s="398"/>
      <c r="C106" s="398"/>
      <c r="D106" s="398"/>
      <c r="E106" s="398"/>
      <c r="F106" s="398"/>
      <c r="G106" s="398"/>
      <c r="H106" s="398"/>
      <c r="I106" s="399"/>
    </row>
    <row r="107" spans="1:9" ht="23.45" customHeight="1">
      <c r="A107" s="360" t="s">
        <v>75</v>
      </c>
      <c r="B107" s="361"/>
      <c r="C107" s="361"/>
      <c r="D107" s="361"/>
      <c r="E107" s="361"/>
      <c r="F107" s="361"/>
      <c r="G107" s="361"/>
      <c r="H107" s="361"/>
      <c r="I107" s="362"/>
    </row>
    <row r="108" spans="1:9" ht="23.45" customHeight="1">
      <c r="A108" s="113">
        <v>4</v>
      </c>
      <c r="B108" s="400" t="s">
        <v>76</v>
      </c>
      <c r="C108" s="400"/>
      <c r="D108" s="400"/>
      <c r="E108" s="400"/>
      <c r="F108" s="400"/>
      <c r="G108" s="400"/>
      <c r="H108" s="400"/>
      <c r="I108" s="108" t="s">
        <v>31</v>
      </c>
    </row>
    <row r="109" spans="1:9" ht="18.95" customHeight="1">
      <c r="A109" s="73" t="s">
        <v>65</v>
      </c>
      <c r="B109" s="323" t="s">
        <v>66</v>
      </c>
      <c r="C109" s="323"/>
      <c r="D109" s="323"/>
      <c r="E109" s="323"/>
      <c r="F109" s="323"/>
      <c r="G109" s="323"/>
      <c r="H109" s="323"/>
      <c r="I109" s="109">
        <f>I95</f>
        <v>0</v>
      </c>
    </row>
    <row r="110" spans="1:9" ht="21.75" customHeight="1">
      <c r="A110" s="73" t="s">
        <v>77</v>
      </c>
      <c r="B110" s="323" t="s">
        <v>71</v>
      </c>
      <c r="C110" s="323"/>
      <c r="D110" s="323"/>
      <c r="E110" s="323"/>
      <c r="F110" s="323"/>
      <c r="G110" s="323"/>
      <c r="H110" s="323"/>
      <c r="I110" s="109">
        <f>I103</f>
        <v>0</v>
      </c>
    </row>
    <row r="111" spans="1:9" ht="23.45" customHeight="1">
      <c r="A111" s="407" t="s">
        <v>32</v>
      </c>
      <c r="B111" s="408"/>
      <c r="C111" s="408"/>
      <c r="D111" s="408"/>
      <c r="E111" s="408"/>
      <c r="F111" s="408"/>
      <c r="G111" s="408"/>
      <c r="H111" s="408"/>
      <c r="I111" s="112">
        <f>SUM(I109+I110)</f>
        <v>0</v>
      </c>
    </row>
    <row r="112" spans="1:9" ht="8.25" customHeight="1">
      <c r="A112" s="365"/>
      <c r="B112" s="366"/>
      <c r="C112" s="366"/>
      <c r="D112" s="366"/>
      <c r="E112" s="366"/>
      <c r="F112" s="366"/>
      <c r="G112" s="366"/>
      <c r="H112" s="366"/>
      <c r="I112" s="367"/>
    </row>
    <row r="113" spans="1:11" ht="27.75" customHeight="1">
      <c r="A113" s="368" t="s">
        <v>78</v>
      </c>
      <c r="B113" s="369"/>
      <c r="C113" s="369"/>
      <c r="D113" s="369"/>
      <c r="E113" s="369"/>
      <c r="F113" s="369"/>
      <c r="G113" s="369"/>
      <c r="H113" s="369"/>
      <c r="I113" s="370"/>
    </row>
    <row r="114" spans="1:11" ht="27" customHeight="1">
      <c r="A114" s="114">
        <v>5</v>
      </c>
      <c r="B114" s="403" t="s">
        <v>79</v>
      </c>
      <c r="C114" s="403"/>
      <c r="D114" s="403"/>
      <c r="E114" s="403"/>
      <c r="F114" s="403"/>
      <c r="G114" s="403"/>
      <c r="H114" s="403"/>
      <c r="I114" s="115" t="s">
        <v>31</v>
      </c>
    </row>
    <row r="115" spans="1:11" ht="27.6" customHeight="1">
      <c r="A115" s="89" t="s">
        <v>3</v>
      </c>
      <c r="B115" s="261" t="s">
        <v>117</v>
      </c>
      <c r="C115" s="261"/>
      <c r="D115" s="261"/>
      <c r="E115" s="261"/>
      <c r="F115" s="261"/>
      <c r="G115" s="261"/>
      <c r="H115" s="261"/>
      <c r="I115" s="84">
        <f>'UNIFORMES TEC. SEC.'!E10</f>
        <v>0</v>
      </c>
    </row>
    <row r="116" spans="1:11" ht="15.75" customHeight="1">
      <c r="A116" s="89" t="s">
        <v>5</v>
      </c>
      <c r="B116" s="261" t="s">
        <v>115</v>
      </c>
      <c r="C116" s="261"/>
      <c r="D116" s="261"/>
      <c r="E116" s="261"/>
      <c r="F116" s="261"/>
      <c r="G116" s="261"/>
      <c r="H116" s="261"/>
      <c r="I116" s="92">
        <v>0</v>
      </c>
    </row>
    <row r="117" spans="1:11" ht="17.850000000000001" customHeight="1">
      <c r="A117" s="89" t="s">
        <v>7</v>
      </c>
      <c r="B117" s="261" t="s">
        <v>54</v>
      </c>
      <c r="C117" s="261"/>
      <c r="D117" s="261"/>
      <c r="E117" s="261"/>
      <c r="F117" s="261"/>
      <c r="G117" s="261"/>
      <c r="H117" s="261"/>
      <c r="I117" s="92" t="s">
        <v>80</v>
      </c>
    </row>
    <row r="118" spans="1:11" ht="15.75" customHeight="1">
      <c r="A118" s="363" t="s">
        <v>81</v>
      </c>
      <c r="B118" s="364"/>
      <c r="C118" s="364"/>
      <c r="D118" s="364"/>
      <c r="E118" s="364"/>
      <c r="F118" s="364"/>
      <c r="G118" s="364"/>
      <c r="H118" s="364"/>
      <c r="I118" s="80">
        <f>ROUND(SUM(I115:I117),2)</f>
        <v>0</v>
      </c>
    </row>
    <row r="119" spans="1:11" ht="7.5" customHeight="1">
      <c r="A119" s="404"/>
      <c r="B119" s="405"/>
      <c r="C119" s="405"/>
      <c r="D119" s="405"/>
      <c r="E119" s="405"/>
      <c r="F119" s="405"/>
      <c r="G119" s="405"/>
      <c r="H119" s="405"/>
      <c r="I119" s="406"/>
    </row>
    <row r="120" spans="1:11" ht="15.75" customHeight="1">
      <c r="A120" s="414" t="s">
        <v>82</v>
      </c>
      <c r="B120" s="415"/>
      <c r="C120" s="415"/>
      <c r="D120" s="415"/>
      <c r="E120" s="415"/>
      <c r="F120" s="415"/>
      <c r="G120" s="415"/>
      <c r="H120" s="415"/>
      <c r="I120" s="416"/>
    </row>
    <row r="121" spans="1:11" ht="6.95" customHeight="1">
      <c r="A121" s="116"/>
      <c r="B121" s="51"/>
      <c r="C121" s="51"/>
      <c r="D121" s="51"/>
      <c r="E121" s="51"/>
      <c r="F121" s="51"/>
      <c r="G121" s="51"/>
      <c r="H121" s="51"/>
      <c r="I121" s="117"/>
    </row>
    <row r="122" spans="1:11" ht="17.100000000000001" customHeight="1">
      <c r="A122" s="373" t="s">
        <v>83</v>
      </c>
      <c r="B122" s="374"/>
      <c r="C122" s="374"/>
      <c r="D122" s="374"/>
      <c r="E122" s="374"/>
      <c r="F122" s="374"/>
      <c r="G122" s="374"/>
      <c r="H122" s="374"/>
      <c r="I122" s="375"/>
    </row>
    <row r="123" spans="1:11" ht="30">
      <c r="A123" s="114">
        <v>6</v>
      </c>
      <c r="B123" s="387" t="s">
        <v>84</v>
      </c>
      <c r="C123" s="387"/>
      <c r="D123" s="387"/>
      <c r="E123" s="387"/>
      <c r="F123" s="387"/>
      <c r="G123" s="387"/>
      <c r="H123" s="36" t="s">
        <v>21</v>
      </c>
      <c r="I123" s="118" t="s">
        <v>35</v>
      </c>
    </row>
    <row r="124" spans="1:11" ht="50.65" customHeight="1">
      <c r="A124" s="410" t="s">
        <v>85</v>
      </c>
      <c r="B124" s="411"/>
      <c r="C124" s="411"/>
      <c r="D124" s="411"/>
      <c r="E124" s="411"/>
      <c r="F124" s="411"/>
      <c r="G124" s="411"/>
      <c r="H124" s="52" t="s">
        <v>14</v>
      </c>
      <c r="I124" s="119">
        <f>SUM(I31+I71+I80+I111+I118)</f>
        <v>0</v>
      </c>
    </row>
    <row r="125" spans="1:11" ht="15">
      <c r="A125" s="89" t="s">
        <v>3</v>
      </c>
      <c r="B125" s="409" t="s">
        <v>86</v>
      </c>
      <c r="C125" s="409"/>
      <c r="D125" s="409"/>
      <c r="E125" s="409"/>
      <c r="F125" s="409"/>
      <c r="G125" s="409"/>
      <c r="H125" s="41">
        <v>0</v>
      </c>
      <c r="I125" s="84">
        <f>I124*H125</f>
        <v>0</v>
      </c>
    </row>
    <row r="126" spans="1:11" ht="50.65" customHeight="1">
      <c r="A126" s="410" t="s">
        <v>87</v>
      </c>
      <c r="B126" s="411"/>
      <c r="C126" s="411"/>
      <c r="D126" s="411"/>
      <c r="E126" s="411"/>
      <c r="F126" s="411"/>
      <c r="G126" s="411"/>
      <c r="H126" s="53" t="s">
        <v>14</v>
      </c>
      <c r="I126" s="119">
        <f>I124+I125</f>
        <v>0</v>
      </c>
    </row>
    <row r="127" spans="1:11" ht="15">
      <c r="A127" s="89" t="s">
        <v>5</v>
      </c>
      <c r="B127" s="409" t="s">
        <v>88</v>
      </c>
      <c r="C127" s="409"/>
      <c r="D127" s="409"/>
      <c r="E127" s="409"/>
      <c r="F127" s="409"/>
      <c r="G127" s="409"/>
      <c r="H127" s="41">
        <v>0</v>
      </c>
      <c r="I127" s="84">
        <f>I126*H127</f>
        <v>0</v>
      </c>
      <c r="K127" s="70"/>
    </row>
    <row r="128" spans="1:11" ht="48.75" customHeight="1">
      <c r="A128" s="410" t="s">
        <v>89</v>
      </c>
      <c r="B128" s="411"/>
      <c r="C128" s="411"/>
      <c r="D128" s="411"/>
      <c r="E128" s="411"/>
      <c r="F128" s="411"/>
      <c r="G128" s="411"/>
      <c r="H128" s="53" t="s">
        <v>14</v>
      </c>
      <c r="I128" s="119">
        <f>I126+I127</f>
        <v>0</v>
      </c>
    </row>
    <row r="129" spans="1:9" ht="17.100000000000001" customHeight="1">
      <c r="A129" s="120" t="s">
        <v>7</v>
      </c>
      <c r="B129" s="412" t="s">
        <v>90</v>
      </c>
      <c r="C129" s="412"/>
      <c r="D129" s="412"/>
      <c r="E129" s="412"/>
      <c r="F129" s="412"/>
      <c r="G129" s="412"/>
      <c r="H129" s="54" t="s">
        <v>14</v>
      </c>
      <c r="I129" s="78" t="s">
        <v>14</v>
      </c>
    </row>
    <row r="130" spans="1:9" ht="14.65" customHeight="1">
      <c r="A130" s="89"/>
      <c r="B130" s="356" t="s">
        <v>91</v>
      </c>
      <c r="C130" s="356"/>
      <c r="D130" s="356"/>
      <c r="E130" s="356"/>
      <c r="F130" s="356"/>
      <c r="G130" s="356"/>
      <c r="H130" s="54" t="s">
        <v>14</v>
      </c>
      <c r="I130" s="78" t="s">
        <v>14</v>
      </c>
    </row>
    <row r="131" spans="1:9" ht="22.5" customHeight="1">
      <c r="A131" s="89"/>
      <c r="B131" s="413" t="s">
        <v>92</v>
      </c>
      <c r="C131" s="413"/>
      <c r="D131" s="413"/>
      <c r="E131" s="413"/>
      <c r="F131" s="413"/>
      <c r="G131" s="413"/>
      <c r="H131" s="55">
        <v>0</v>
      </c>
      <c r="I131" s="105">
        <f>ROUND(($I$128/(1-$H$140))*H131,2)</f>
        <v>0</v>
      </c>
    </row>
    <row r="132" spans="1:9" ht="22.5" customHeight="1">
      <c r="A132" s="89"/>
      <c r="B132" s="413" t="s">
        <v>93</v>
      </c>
      <c r="C132" s="413"/>
      <c r="D132" s="413"/>
      <c r="E132" s="413"/>
      <c r="F132" s="413"/>
      <c r="G132" s="413"/>
      <c r="H132" s="55">
        <v>0</v>
      </c>
      <c r="I132" s="105">
        <f>ROUND(($I$128/(1-$H$140))*H132,2)</f>
        <v>0</v>
      </c>
    </row>
    <row r="133" spans="1:9" ht="29.25" customHeight="1">
      <c r="A133" s="89"/>
      <c r="B133" s="326" t="s">
        <v>94</v>
      </c>
      <c r="C133" s="326"/>
      <c r="D133" s="326"/>
      <c r="E133" s="326"/>
      <c r="F133" s="326"/>
      <c r="G133" s="326"/>
      <c r="H133" s="56" t="s">
        <v>14</v>
      </c>
      <c r="I133" s="78" t="s">
        <v>14</v>
      </c>
    </row>
    <row r="134" spans="1:9" ht="29.25" customHeight="1">
      <c r="A134" s="89"/>
      <c r="B134" s="326" t="s">
        <v>95</v>
      </c>
      <c r="C134" s="326"/>
      <c r="D134" s="326"/>
      <c r="E134" s="326"/>
      <c r="F134" s="326"/>
      <c r="G134" s="326"/>
      <c r="H134" s="56" t="s">
        <v>14</v>
      </c>
      <c r="I134" s="78" t="s">
        <v>14</v>
      </c>
    </row>
    <row r="135" spans="1:9" ht="18" customHeight="1">
      <c r="A135" s="89"/>
      <c r="B135" s="261" t="s">
        <v>96</v>
      </c>
      <c r="C135" s="261"/>
      <c r="D135" s="261"/>
      <c r="E135" s="261"/>
      <c r="F135" s="261"/>
      <c r="G135" s="261"/>
      <c r="H135" s="57" t="s">
        <v>14</v>
      </c>
      <c r="I135" s="121" t="s">
        <v>14</v>
      </c>
    </row>
    <row r="136" spans="1:9" ht="18" customHeight="1">
      <c r="A136" s="89"/>
      <c r="B136" s="261" t="s">
        <v>97</v>
      </c>
      <c r="C136" s="261"/>
      <c r="D136" s="261"/>
      <c r="E136" s="261"/>
      <c r="F136" s="261"/>
      <c r="G136" s="261"/>
      <c r="H136" s="57" t="s">
        <v>14</v>
      </c>
      <c r="I136" s="121" t="s">
        <v>14</v>
      </c>
    </row>
    <row r="137" spans="1:9" ht="15" customHeight="1">
      <c r="A137" s="89"/>
      <c r="B137" s="261" t="s">
        <v>129</v>
      </c>
      <c r="C137" s="261"/>
      <c r="D137" s="261"/>
      <c r="E137" s="261"/>
      <c r="F137" s="261"/>
      <c r="G137" s="261"/>
      <c r="H137" s="55">
        <v>0</v>
      </c>
      <c r="I137" s="105">
        <f>ROUND(($I$128/(1-$H$140))*H137,2)</f>
        <v>0</v>
      </c>
    </row>
    <row r="138" spans="1:9" ht="15.75" customHeight="1">
      <c r="A138" s="363" t="s">
        <v>61</v>
      </c>
      <c r="B138" s="364"/>
      <c r="C138" s="364"/>
      <c r="D138" s="364"/>
      <c r="E138" s="364"/>
      <c r="F138" s="364"/>
      <c r="G138" s="364"/>
      <c r="H138" s="364"/>
      <c r="I138" s="86">
        <f>SUM(I125+I127+I131+I132+I137)</f>
        <v>0</v>
      </c>
    </row>
    <row r="139" spans="1:9" ht="6.75" customHeight="1">
      <c r="A139" s="419"/>
      <c r="B139" s="420"/>
      <c r="C139" s="420"/>
      <c r="D139" s="420"/>
      <c r="E139" s="420"/>
      <c r="F139" s="420"/>
      <c r="G139" s="420"/>
      <c r="H139" s="420"/>
      <c r="I139" s="421"/>
    </row>
    <row r="140" spans="1:9" ht="15.75" customHeight="1">
      <c r="A140" s="422" t="s">
        <v>98</v>
      </c>
      <c r="B140" s="423"/>
      <c r="C140" s="423"/>
      <c r="D140" s="423"/>
      <c r="E140" s="423"/>
      <c r="F140" s="423"/>
      <c r="G140" s="423"/>
      <c r="H140" s="58">
        <f>SUM(H131:H137)</f>
        <v>0</v>
      </c>
      <c r="I140" s="119">
        <f>SUM(I131:I137)</f>
        <v>0</v>
      </c>
    </row>
    <row r="141" spans="1:9" ht="12.75" customHeight="1">
      <c r="A141" s="424" t="s">
        <v>99</v>
      </c>
      <c r="B141" s="425"/>
      <c r="C141" s="426" t="s">
        <v>100</v>
      </c>
      <c r="D141" s="426"/>
      <c r="E141" s="426"/>
      <c r="F141" s="426"/>
      <c r="G141" s="426"/>
      <c r="H141" s="426"/>
      <c r="I141" s="427"/>
    </row>
    <row r="142" spans="1:9" ht="12" customHeight="1">
      <c r="A142" s="424"/>
      <c r="B142" s="425"/>
      <c r="C142" s="428" t="s">
        <v>101</v>
      </c>
      <c r="D142" s="428"/>
      <c r="E142" s="428"/>
      <c r="F142" s="428"/>
      <c r="G142" s="428"/>
      <c r="H142" s="428"/>
      <c r="I142" s="429"/>
    </row>
    <row r="143" spans="1:9" ht="13.5" customHeight="1">
      <c r="A143" s="424"/>
      <c r="B143" s="425"/>
      <c r="C143" s="426" t="s">
        <v>102</v>
      </c>
      <c r="D143" s="426"/>
      <c r="E143" s="426"/>
      <c r="F143" s="426"/>
      <c r="G143" s="426"/>
      <c r="H143" s="426"/>
      <c r="I143" s="427"/>
    </row>
    <row r="144" spans="1:9" ht="14.25" customHeight="1">
      <c r="A144" s="430"/>
      <c r="B144" s="431"/>
      <c r="C144" s="431"/>
      <c r="D144" s="431"/>
      <c r="E144" s="431"/>
      <c r="F144" s="431"/>
      <c r="G144" s="431"/>
      <c r="H144" s="431"/>
      <c r="I144" s="432"/>
    </row>
    <row r="145" spans="1:11" ht="28.15" customHeight="1">
      <c r="A145" s="368" t="s">
        <v>103</v>
      </c>
      <c r="B145" s="369"/>
      <c r="C145" s="369"/>
      <c r="D145" s="369"/>
      <c r="E145" s="369"/>
      <c r="F145" s="369"/>
      <c r="G145" s="369"/>
      <c r="H145" s="369"/>
      <c r="I145" s="370"/>
    </row>
    <row r="146" spans="1:11" ht="15" customHeight="1">
      <c r="A146" s="433" t="s">
        <v>104</v>
      </c>
      <c r="B146" s="434"/>
      <c r="C146" s="434"/>
      <c r="D146" s="434"/>
      <c r="E146" s="434"/>
      <c r="F146" s="434"/>
      <c r="G146" s="434"/>
      <c r="H146" s="434"/>
      <c r="I146" s="122" t="s">
        <v>31</v>
      </c>
    </row>
    <row r="147" spans="1:11" ht="15" customHeight="1">
      <c r="A147" s="123" t="s">
        <v>3</v>
      </c>
      <c r="B147" s="261" t="s">
        <v>105</v>
      </c>
      <c r="C147" s="261"/>
      <c r="D147" s="261"/>
      <c r="E147" s="261"/>
      <c r="F147" s="261"/>
      <c r="G147" s="261"/>
      <c r="H147" s="261"/>
      <c r="I147" s="124">
        <f>I31</f>
        <v>0</v>
      </c>
      <c r="K147" s="71"/>
    </row>
    <row r="148" spans="1:11" ht="15" customHeight="1">
      <c r="A148" s="123" t="s">
        <v>5</v>
      </c>
      <c r="B148" s="261" t="s">
        <v>106</v>
      </c>
      <c r="C148" s="261"/>
      <c r="D148" s="261"/>
      <c r="E148" s="261"/>
      <c r="F148" s="261"/>
      <c r="G148" s="261"/>
      <c r="H148" s="261"/>
      <c r="I148" s="124">
        <f>I71</f>
        <v>0</v>
      </c>
    </row>
    <row r="149" spans="1:11" ht="15" customHeight="1">
      <c r="A149" s="123" t="s">
        <v>7</v>
      </c>
      <c r="B149" s="261" t="s">
        <v>107</v>
      </c>
      <c r="C149" s="261"/>
      <c r="D149" s="261"/>
      <c r="E149" s="261"/>
      <c r="F149" s="261"/>
      <c r="G149" s="261"/>
      <c r="H149" s="261"/>
      <c r="I149" s="124">
        <f>I80</f>
        <v>0</v>
      </c>
    </row>
    <row r="150" spans="1:11" ht="15" customHeight="1">
      <c r="A150" s="123" t="s">
        <v>8</v>
      </c>
      <c r="B150" s="261" t="s">
        <v>108</v>
      </c>
      <c r="C150" s="261"/>
      <c r="D150" s="261"/>
      <c r="E150" s="261"/>
      <c r="F150" s="261"/>
      <c r="G150" s="261"/>
      <c r="H150" s="261"/>
      <c r="I150" s="124">
        <f>I111</f>
        <v>0</v>
      </c>
    </row>
    <row r="151" spans="1:11" ht="15" customHeight="1">
      <c r="A151" s="123" t="s">
        <v>23</v>
      </c>
      <c r="B151" s="261" t="s">
        <v>109</v>
      </c>
      <c r="C151" s="261"/>
      <c r="D151" s="261"/>
      <c r="E151" s="261"/>
      <c r="F151" s="261"/>
      <c r="G151" s="261"/>
      <c r="H151" s="261"/>
      <c r="I151" s="124">
        <f>I118</f>
        <v>0</v>
      </c>
    </row>
    <row r="152" spans="1:11" ht="15" customHeight="1">
      <c r="A152" s="435" t="s">
        <v>110</v>
      </c>
      <c r="B152" s="436"/>
      <c r="C152" s="436"/>
      <c r="D152" s="436"/>
      <c r="E152" s="436"/>
      <c r="F152" s="436"/>
      <c r="G152" s="436"/>
      <c r="H152" s="436"/>
      <c r="I152" s="125">
        <f>SUM(I147:I151)</f>
        <v>0</v>
      </c>
    </row>
    <row r="153" spans="1:11" ht="15" customHeight="1">
      <c r="A153" s="59" t="s">
        <v>24</v>
      </c>
      <c r="B153" s="261" t="s">
        <v>83</v>
      </c>
      <c r="C153" s="261"/>
      <c r="D153" s="261"/>
      <c r="E153" s="261"/>
      <c r="F153" s="261"/>
      <c r="G153" s="261"/>
      <c r="H153" s="261"/>
      <c r="I153" s="60">
        <f>I138</f>
        <v>0</v>
      </c>
    </row>
    <row r="154" spans="1:11" ht="15" customHeight="1" thickBot="1">
      <c r="A154" s="417" t="s">
        <v>111</v>
      </c>
      <c r="B154" s="418"/>
      <c r="C154" s="418"/>
      <c r="D154" s="418"/>
      <c r="E154" s="418"/>
      <c r="F154" s="418"/>
      <c r="G154" s="418"/>
      <c r="H154" s="418"/>
      <c r="I154" s="126">
        <f>ROUND(SUM(I152+I153),2)</f>
        <v>0</v>
      </c>
    </row>
    <row r="155" spans="1:11" s="61" customFormat="1">
      <c r="I155" s="71"/>
    </row>
    <row r="156" spans="1:11" s="61" customFormat="1">
      <c r="I156" s="71"/>
    </row>
    <row r="157" spans="1:11" s="61" customFormat="1">
      <c r="I157" s="71"/>
    </row>
    <row r="158" spans="1:11" s="61" customFormat="1">
      <c r="I158" s="71"/>
    </row>
    <row r="159" spans="1:11" s="61" customFormat="1">
      <c r="I159" s="71"/>
    </row>
    <row r="160" spans="1:11" s="61" customFormat="1">
      <c r="I160" s="71"/>
    </row>
    <row r="161" spans="9:9" s="61" customFormat="1">
      <c r="I161" s="71"/>
    </row>
    <row r="162" spans="9:9" s="61" customFormat="1">
      <c r="I162" s="71"/>
    </row>
    <row r="163" spans="9:9" s="61" customFormat="1">
      <c r="I163" s="71"/>
    </row>
    <row r="164" spans="9:9" s="61" customFormat="1">
      <c r="I164" s="71"/>
    </row>
    <row r="165" spans="9:9" s="61" customFormat="1">
      <c r="I165" s="71"/>
    </row>
    <row r="166" spans="9:9" s="61" customFormat="1">
      <c r="I166" s="71"/>
    </row>
    <row r="167" spans="9:9" s="61" customFormat="1">
      <c r="I167" s="71"/>
    </row>
    <row r="168" spans="9:9" s="61" customFormat="1">
      <c r="I168" s="71"/>
    </row>
    <row r="169" spans="9:9" s="61" customFormat="1">
      <c r="I169" s="71"/>
    </row>
    <row r="170" spans="9:9" s="61" customFormat="1">
      <c r="I170" s="71"/>
    </row>
    <row r="171" spans="9:9" s="61" customFormat="1">
      <c r="I171" s="71"/>
    </row>
    <row r="172" spans="9:9" s="61" customFormat="1">
      <c r="I172" s="71"/>
    </row>
    <row r="173" spans="9:9" s="61" customFormat="1">
      <c r="I173" s="71"/>
    </row>
    <row r="174" spans="9:9" s="61" customFormat="1">
      <c r="I174" s="71"/>
    </row>
    <row r="175" spans="9:9" s="61" customFormat="1">
      <c r="I175" s="71"/>
    </row>
    <row r="176" spans="9:9" s="61" customFormat="1">
      <c r="I176" s="71"/>
    </row>
    <row r="177" spans="9:9" s="61" customFormat="1">
      <c r="I177" s="71"/>
    </row>
    <row r="178" spans="9:9" s="61" customFormat="1">
      <c r="I178" s="71"/>
    </row>
    <row r="179" spans="9:9" s="61" customFormat="1">
      <c r="I179" s="71"/>
    </row>
    <row r="180" spans="9:9" s="61" customFormat="1">
      <c r="I180" s="71"/>
    </row>
    <row r="181" spans="9:9" s="61" customFormat="1">
      <c r="I181" s="71"/>
    </row>
    <row r="182" spans="9:9" s="61" customFormat="1">
      <c r="I182" s="71"/>
    </row>
    <row r="183" spans="9:9" s="61" customFormat="1">
      <c r="I183" s="71"/>
    </row>
    <row r="184" spans="9:9" s="61" customFormat="1">
      <c r="I184" s="71"/>
    </row>
    <row r="185" spans="9:9" s="61" customFormat="1">
      <c r="I185" s="71"/>
    </row>
    <row r="186" spans="9:9" s="61" customFormat="1">
      <c r="I186" s="71"/>
    </row>
    <row r="187" spans="9:9" s="61" customFormat="1">
      <c r="I187" s="71"/>
    </row>
    <row r="188" spans="9:9" s="61" customFormat="1">
      <c r="I188" s="71"/>
    </row>
    <row r="189" spans="9:9" s="61" customFormat="1">
      <c r="I189" s="71"/>
    </row>
    <row r="190" spans="9:9" s="61" customFormat="1">
      <c r="I190" s="71"/>
    </row>
    <row r="191" spans="9:9" s="61" customFormat="1">
      <c r="I191" s="71"/>
    </row>
    <row r="192" spans="9:9" s="61" customFormat="1">
      <c r="I192" s="71"/>
    </row>
    <row r="193" spans="9:9" s="61" customFormat="1">
      <c r="I193" s="71"/>
    </row>
    <row r="194" spans="9:9" s="61" customFormat="1">
      <c r="I194" s="71"/>
    </row>
    <row r="195" spans="9:9" s="61" customFormat="1">
      <c r="I195" s="71"/>
    </row>
    <row r="196" spans="9:9" s="61" customFormat="1">
      <c r="I196" s="71"/>
    </row>
    <row r="197" spans="9:9" s="61" customFormat="1">
      <c r="I197" s="71"/>
    </row>
    <row r="198" spans="9:9" s="61" customFormat="1">
      <c r="I198" s="71"/>
    </row>
    <row r="199" spans="9:9" s="61" customFormat="1">
      <c r="I199" s="71"/>
    </row>
    <row r="200" spans="9:9" s="61" customFormat="1">
      <c r="I200" s="71"/>
    </row>
    <row r="201" spans="9:9" s="61" customFormat="1">
      <c r="I201" s="71"/>
    </row>
    <row r="202" spans="9:9" s="61" customFormat="1">
      <c r="I202" s="71"/>
    </row>
    <row r="203" spans="9:9" s="61" customFormat="1">
      <c r="I203" s="71"/>
    </row>
    <row r="204" spans="9:9" s="61" customFormat="1">
      <c r="I204" s="71"/>
    </row>
    <row r="205" spans="9:9" s="61" customFormat="1">
      <c r="I205" s="71"/>
    </row>
    <row r="206" spans="9:9" s="61" customFormat="1">
      <c r="I206" s="71"/>
    </row>
    <row r="207" spans="9:9" s="61" customFormat="1">
      <c r="I207" s="71"/>
    </row>
    <row r="208" spans="9:9" s="61" customFormat="1">
      <c r="I208" s="71"/>
    </row>
    <row r="209" spans="9:9" s="61" customFormat="1">
      <c r="I209" s="71"/>
    </row>
    <row r="210" spans="9:9" s="61" customFormat="1">
      <c r="I210" s="71"/>
    </row>
    <row r="211" spans="9:9" s="61" customFormat="1">
      <c r="I211" s="71"/>
    </row>
    <row r="212" spans="9:9" s="61" customFormat="1">
      <c r="I212" s="71"/>
    </row>
    <row r="213" spans="9:9" s="61" customFormat="1">
      <c r="I213" s="71"/>
    </row>
    <row r="214" spans="9:9" s="61" customFormat="1">
      <c r="I214" s="71"/>
    </row>
    <row r="215" spans="9:9" s="61" customFormat="1">
      <c r="I215" s="71"/>
    </row>
    <row r="216" spans="9:9" s="61" customFormat="1">
      <c r="I216" s="71"/>
    </row>
    <row r="217" spans="9:9" s="61" customFormat="1">
      <c r="I217" s="71"/>
    </row>
    <row r="218" spans="9:9" s="61" customFormat="1">
      <c r="I218" s="71"/>
    </row>
    <row r="219" spans="9:9" s="61" customFormat="1">
      <c r="I219" s="71"/>
    </row>
    <row r="220" spans="9:9" s="61" customFormat="1">
      <c r="I220" s="71"/>
    </row>
    <row r="221" spans="9:9" s="61" customFormat="1">
      <c r="I221" s="71"/>
    </row>
    <row r="222" spans="9:9" s="61" customFormat="1">
      <c r="I222" s="71"/>
    </row>
    <row r="223" spans="9:9" s="61" customFormat="1">
      <c r="I223" s="71"/>
    </row>
    <row r="224" spans="9:9" s="61" customFormat="1">
      <c r="I224" s="71"/>
    </row>
    <row r="225" spans="9:9" s="61" customFormat="1">
      <c r="I225" s="71"/>
    </row>
    <row r="226" spans="9:9" s="61" customFormat="1">
      <c r="I226" s="71"/>
    </row>
    <row r="227" spans="9:9" s="61" customFormat="1">
      <c r="I227" s="71"/>
    </row>
    <row r="228" spans="9:9" s="61" customFormat="1">
      <c r="I228" s="71"/>
    </row>
    <row r="229" spans="9:9" s="61" customFormat="1">
      <c r="I229" s="71"/>
    </row>
    <row r="230" spans="9:9" s="61" customFormat="1">
      <c r="I230" s="71"/>
    </row>
    <row r="231" spans="9:9" s="61" customFormat="1">
      <c r="I231" s="71"/>
    </row>
    <row r="232" spans="9:9" s="61" customFormat="1">
      <c r="I232" s="71"/>
    </row>
    <row r="233" spans="9:9" s="61" customFormat="1">
      <c r="I233" s="71"/>
    </row>
    <row r="234" spans="9:9" s="61" customFormat="1">
      <c r="I234" s="71"/>
    </row>
    <row r="235" spans="9:9" s="61" customFormat="1">
      <c r="I235" s="71"/>
    </row>
    <row r="236" spans="9:9" s="61" customFormat="1">
      <c r="I236" s="71"/>
    </row>
    <row r="237" spans="9:9" s="61" customFormat="1">
      <c r="I237" s="71"/>
    </row>
    <row r="238" spans="9:9" s="61" customFormat="1">
      <c r="I238" s="71"/>
    </row>
    <row r="239" spans="9:9" s="61" customFormat="1">
      <c r="I239" s="71"/>
    </row>
    <row r="240" spans="9:9" s="61" customFormat="1">
      <c r="I240" s="71"/>
    </row>
    <row r="241" spans="9:9" s="61" customFormat="1">
      <c r="I241" s="71"/>
    </row>
    <row r="242" spans="9:9" s="61" customFormat="1">
      <c r="I242" s="71"/>
    </row>
    <row r="243" spans="9:9" s="61" customFormat="1">
      <c r="I243" s="71"/>
    </row>
    <row r="244" spans="9:9" s="61" customFormat="1">
      <c r="I244" s="71"/>
    </row>
    <row r="245" spans="9:9" s="61" customFormat="1">
      <c r="I245" s="71"/>
    </row>
    <row r="246" spans="9:9" s="61" customFormat="1">
      <c r="I246" s="71"/>
    </row>
    <row r="247" spans="9:9" s="61" customFormat="1">
      <c r="I247" s="71"/>
    </row>
    <row r="248" spans="9:9" s="61" customFormat="1">
      <c r="I248" s="71"/>
    </row>
    <row r="249" spans="9:9" s="61" customFormat="1">
      <c r="I249" s="71"/>
    </row>
    <row r="250" spans="9:9" s="61" customFormat="1">
      <c r="I250" s="71"/>
    </row>
    <row r="251" spans="9:9" s="61" customFormat="1">
      <c r="I251" s="71"/>
    </row>
    <row r="252" spans="9:9" s="61" customFormat="1">
      <c r="I252" s="71"/>
    </row>
    <row r="253" spans="9:9" s="61" customFormat="1">
      <c r="I253" s="71"/>
    </row>
    <row r="254" spans="9:9" s="61" customFormat="1">
      <c r="I254" s="71"/>
    </row>
    <row r="255" spans="9:9" s="61" customFormat="1">
      <c r="I255" s="71"/>
    </row>
    <row r="256" spans="9:9" s="61" customFormat="1">
      <c r="I256" s="71"/>
    </row>
    <row r="257" spans="9:9" s="61" customFormat="1">
      <c r="I257" s="71"/>
    </row>
    <row r="258" spans="9:9" s="61" customFormat="1">
      <c r="I258" s="71"/>
    </row>
    <row r="259" spans="9:9" s="61" customFormat="1">
      <c r="I259" s="71"/>
    </row>
    <row r="260" spans="9:9" s="61" customFormat="1">
      <c r="I260" s="71"/>
    </row>
    <row r="261" spans="9:9" s="61" customFormat="1">
      <c r="I261" s="71"/>
    </row>
    <row r="262" spans="9:9" s="61" customFormat="1">
      <c r="I262" s="71"/>
    </row>
    <row r="263" spans="9:9" s="61" customFormat="1">
      <c r="I263" s="71"/>
    </row>
    <row r="264" spans="9:9" s="61" customFormat="1">
      <c r="I264" s="71"/>
    </row>
    <row r="265" spans="9:9" s="61" customFormat="1">
      <c r="I265" s="71"/>
    </row>
    <row r="266" spans="9:9" s="61" customFormat="1">
      <c r="I266" s="71"/>
    </row>
    <row r="267" spans="9:9" s="61" customFormat="1">
      <c r="I267" s="71"/>
    </row>
    <row r="268" spans="9:9" s="61" customFormat="1">
      <c r="I268" s="71"/>
    </row>
    <row r="269" spans="9:9" s="61" customFormat="1">
      <c r="I269" s="71"/>
    </row>
    <row r="270" spans="9:9" s="61" customFormat="1">
      <c r="I270" s="71"/>
    </row>
    <row r="271" spans="9:9" s="61" customFormat="1">
      <c r="I271" s="71"/>
    </row>
    <row r="272" spans="9:9" s="61" customFormat="1">
      <c r="I272" s="71"/>
    </row>
    <row r="273" spans="9:9" s="61" customFormat="1">
      <c r="I273" s="71"/>
    </row>
    <row r="274" spans="9:9" s="61" customFormat="1">
      <c r="I274" s="71"/>
    </row>
    <row r="275" spans="9:9" s="61" customFormat="1">
      <c r="I275" s="71"/>
    </row>
    <row r="276" spans="9:9" s="61" customFormat="1">
      <c r="I276" s="71"/>
    </row>
    <row r="277" spans="9:9" s="61" customFormat="1">
      <c r="I277" s="71"/>
    </row>
    <row r="278" spans="9:9" s="61" customFormat="1">
      <c r="I278" s="71"/>
    </row>
    <row r="279" spans="9:9" s="61" customFormat="1">
      <c r="I279" s="71"/>
    </row>
    <row r="280" spans="9:9" s="61" customFormat="1">
      <c r="I280" s="71"/>
    </row>
    <row r="281" spans="9:9" s="61" customFormat="1">
      <c r="I281" s="71"/>
    </row>
    <row r="282" spans="9:9" s="61" customFormat="1">
      <c r="I282" s="71"/>
    </row>
    <row r="283" spans="9:9" s="61" customFormat="1">
      <c r="I283" s="71"/>
    </row>
    <row r="284" spans="9:9" s="61" customFormat="1">
      <c r="I284" s="71"/>
    </row>
    <row r="285" spans="9:9" s="61" customFormat="1">
      <c r="I285" s="71"/>
    </row>
    <row r="286" spans="9:9" s="61" customFormat="1">
      <c r="I286" s="71"/>
    </row>
    <row r="287" spans="9:9" s="61" customFormat="1">
      <c r="I287" s="71"/>
    </row>
    <row r="288" spans="9:9" s="61" customFormat="1">
      <c r="I288" s="71"/>
    </row>
    <row r="289" spans="9:9" s="61" customFormat="1">
      <c r="I289" s="71"/>
    </row>
    <row r="290" spans="9:9" s="61" customFormat="1">
      <c r="I290" s="71"/>
    </row>
    <row r="291" spans="9:9" s="61" customFormat="1">
      <c r="I291" s="71"/>
    </row>
    <row r="292" spans="9:9" s="61" customFormat="1">
      <c r="I292" s="71"/>
    </row>
    <row r="293" spans="9:9" s="61" customFormat="1">
      <c r="I293" s="71"/>
    </row>
    <row r="294" spans="9:9" s="61" customFormat="1">
      <c r="I294" s="71"/>
    </row>
    <row r="295" spans="9:9" s="61" customFormat="1">
      <c r="I295" s="71"/>
    </row>
    <row r="296" spans="9:9" s="61" customFormat="1">
      <c r="I296" s="71"/>
    </row>
    <row r="297" spans="9:9" s="61" customFormat="1">
      <c r="I297" s="71"/>
    </row>
    <row r="298" spans="9:9" s="61" customFormat="1">
      <c r="I298" s="71"/>
    </row>
    <row r="299" spans="9:9" s="61" customFormat="1">
      <c r="I299" s="71"/>
    </row>
    <row r="300" spans="9:9" s="61" customFormat="1">
      <c r="I300" s="71"/>
    </row>
    <row r="301" spans="9:9" s="61" customFormat="1">
      <c r="I301" s="71"/>
    </row>
    <row r="302" spans="9:9" s="61" customFormat="1">
      <c r="I302" s="71"/>
    </row>
    <row r="303" spans="9:9" s="61" customFormat="1">
      <c r="I303" s="71"/>
    </row>
    <row r="304" spans="9:9" s="61" customFormat="1">
      <c r="I304" s="71"/>
    </row>
    <row r="305" spans="9:9" s="61" customFormat="1">
      <c r="I305" s="71"/>
    </row>
    <row r="306" spans="9:9" s="61" customFormat="1">
      <c r="I306" s="71"/>
    </row>
    <row r="307" spans="9:9" s="61" customFormat="1">
      <c r="I307" s="71"/>
    </row>
    <row r="308" spans="9:9" s="61" customFormat="1">
      <c r="I308" s="71"/>
    </row>
    <row r="309" spans="9:9" s="61" customFormat="1">
      <c r="I309" s="71"/>
    </row>
    <row r="310" spans="9:9" s="61" customFormat="1">
      <c r="I310" s="71"/>
    </row>
    <row r="311" spans="9:9" s="61" customFormat="1">
      <c r="I311" s="71"/>
    </row>
    <row r="312" spans="9:9" s="61" customFormat="1">
      <c r="I312" s="71"/>
    </row>
    <row r="313" spans="9:9" s="61" customFormat="1">
      <c r="I313" s="71"/>
    </row>
    <row r="314" spans="9:9" s="61" customFormat="1">
      <c r="I314" s="71"/>
    </row>
    <row r="315" spans="9:9" s="61" customFormat="1">
      <c r="I315" s="71"/>
    </row>
    <row r="316" spans="9:9" s="61" customFormat="1">
      <c r="I316" s="71"/>
    </row>
    <row r="317" spans="9:9" s="61" customFormat="1">
      <c r="I317" s="71"/>
    </row>
    <row r="318" spans="9:9" s="61" customFormat="1">
      <c r="I318" s="71"/>
    </row>
    <row r="319" spans="9:9" s="61" customFormat="1">
      <c r="I319" s="71"/>
    </row>
    <row r="320" spans="9:9" s="61" customFormat="1">
      <c r="I320" s="71"/>
    </row>
    <row r="321" spans="9:9" s="61" customFormat="1">
      <c r="I321" s="71"/>
    </row>
    <row r="322" spans="9:9" s="61" customFormat="1">
      <c r="I322" s="71"/>
    </row>
    <row r="323" spans="9:9" s="61" customFormat="1">
      <c r="I323" s="71"/>
    </row>
    <row r="324" spans="9:9" s="61" customFormat="1">
      <c r="I324" s="71"/>
    </row>
    <row r="325" spans="9:9" s="61" customFormat="1">
      <c r="I325" s="71"/>
    </row>
    <row r="326" spans="9:9" s="61" customFormat="1">
      <c r="I326" s="71"/>
    </row>
    <row r="327" spans="9:9" s="61" customFormat="1">
      <c r="I327" s="71"/>
    </row>
    <row r="328" spans="9:9" s="61" customFormat="1">
      <c r="I328" s="71"/>
    </row>
    <row r="329" spans="9:9" s="61" customFormat="1">
      <c r="I329" s="71"/>
    </row>
    <row r="330" spans="9:9" s="61" customFormat="1">
      <c r="I330" s="71"/>
    </row>
    <row r="331" spans="9:9" s="61" customFormat="1">
      <c r="I331" s="71"/>
    </row>
    <row r="332" spans="9:9" s="61" customFormat="1">
      <c r="I332" s="71"/>
    </row>
    <row r="333" spans="9:9" s="61" customFormat="1">
      <c r="I333" s="71"/>
    </row>
    <row r="334" spans="9:9" s="61" customFormat="1">
      <c r="I334" s="71"/>
    </row>
    <row r="335" spans="9:9" s="61" customFormat="1">
      <c r="I335" s="71"/>
    </row>
    <row r="336" spans="9:9" s="61" customFormat="1">
      <c r="I336" s="71"/>
    </row>
    <row r="337" spans="9:9" s="61" customFormat="1">
      <c r="I337" s="71"/>
    </row>
    <row r="338" spans="9:9" s="61" customFormat="1">
      <c r="I338" s="71"/>
    </row>
    <row r="339" spans="9:9" s="61" customFormat="1">
      <c r="I339" s="71"/>
    </row>
    <row r="340" spans="9:9" s="61" customFormat="1">
      <c r="I340" s="71"/>
    </row>
    <row r="341" spans="9:9" s="61" customFormat="1">
      <c r="I341" s="71"/>
    </row>
    <row r="342" spans="9:9" s="61" customFormat="1">
      <c r="I342" s="71"/>
    </row>
    <row r="343" spans="9:9" s="61" customFormat="1">
      <c r="I343" s="71"/>
    </row>
    <row r="344" spans="9:9" s="61" customFormat="1">
      <c r="I344" s="71"/>
    </row>
    <row r="345" spans="9:9" s="61" customFormat="1">
      <c r="I345" s="71"/>
    </row>
    <row r="346" spans="9:9" s="61" customFormat="1">
      <c r="I346" s="71"/>
    </row>
    <row r="347" spans="9:9" s="61" customFormat="1">
      <c r="I347" s="71"/>
    </row>
    <row r="348" spans="9:9" s="61" customFormat="1">
      <c r="I348" s="71"/>
    </row>
    <row r="349" spans="9:9" s="61" customFormat="1">
      <c r="I349" s="71"/>
    </row>
    <row r="350" spans="9:9" s="61" customFormat="1">
      <c r="I350" s="71"/>
    </row>
    <row r="351" spans="9:9" s="61" customFormat="1">
      <c r="I351" s="71"/>
    </row>
    <row r="352" spans="9:9" s="61" customFormat="1">
      <c r="I352" s="71"/>
    </row>
    <row r="353" spans="9:9" s="61" customFormat="1">
      <c r="I353" s="71"/>
    </row>
    <row r="354" spans="9:9" s="61" customFormat="1">
      <c r="I354" s="71"/>
    </row>
    <row r="355" spans="9:9" s="61" customFormat="1">
      <c r="I355" s="71"/>
    </row>
    <row r="356" spans="9:9" s="61" customFormat="1">
      <c r="I356" s="71"/>
    </row>
    <row r="357" spans="9:9" s="61" customFormat="1">
      <c r="I357" s="71"/>
    </row>
    <row r="358" spans="9:9" s="61" customFormat="1">
      <c r="I358" s="71"/>
    </row>
    <row r="359" spans="9:9" s="61" customFormat="1">
      <c r="I359" s="71"/>
    </row>
    <row r="360" spans="9:9" s="61" customFormat="1">
      <c r="I360" s="71"/>
    </row>
    <row r="361" spans="9:9" s="61" customFormat="1">
      <c r="I361" s="71"/>
    </row>
    <row r="362" spans="9:9" s="61" customFormat="1">
      <c r="I362" s="71"/>
    </row>
    <row r="363" spans="9:9" s="61" customFormat="1">
      <c r="I363" s="71"/>
    </row>
    <row r="364" spans="9:9" s="61" customFormat="1">
      <c r="I364" s="71"/>
    </row>
    <row r="365" spans="9:9" s="61" customFormat="1">
      <c r="I365" s="71"/>
    </row>
    <row r="366" spans="9:9" s="61" customFormat="1">
      <c r="I366" s="71"/>
    </row>
    <row r="367" spans="9:9" s="61" customFormat="1">
      <c r="I367" s="71"/>
    </row>
    <row r="368" spans="9:9" s="61" customFormat="1">
      <c r="I368" s="71"/>
    </row>
    <row r="369" spans="9:9" s="61" customFormat="1">
      <c r="I369" s="71"/>
    </row>
    <row r="370" spans="9:9" s="61" customFormat="1">
      <c r="I370" s="71"/>
    </row>
    <row r="371" spans="9:9" s="61" customFormat="1">
      <c r="I371" s="71"/>
    </row>
    <row r="372" spans="9:9" s="61" customFormat="1">
      <c r="I372" s="71"/>
    </row>
    <row r="373" spans="9:9" s="61" customFormat="1">
      <c r="I373" s="71"/>
    </row>
    <row r="374" spans="9:9" s="61" customFormat="1">
      <c r="I374" s="71"/>
    </row>
    <row r="375" spans="9:9" s="61" customFormat="1">
      <c r="I375" s="71"/>
    </row>
    <row r="376" spans="9:9" s="61" customFormat="1">
      <c r="I376" s="71"/>
    </row>
    <row r="377" spans="9:9" s="61" customFormat="1">
      <c r="I377" s="71"/>
    </row>
    <row r="378" spans="9:9" s="61" customFormat="1">
      <c r="I378" s="71"/>
    </row>
    <row r="379" spans="9:9" s="61" customFormat="1">
      <c r="I379" s="71"/>
    </row>
    <row r="380" spans="9:9" s="61" customFormat="1">
      <c r="I380" s="71"/>
    </row>
    <row r="381" spans="9:9" s="61" customFormat="1">
      <c r="I381" s="71"/>
    </row>
    <row r="382" spans="9:9" s="61" customFormat="1">
      <c r="I382" s="71"/>
    </row>
    <row r="383" spans="9:9" s="61" customFormat="1">
      <c r="I383" s="71"/>
    </row>
    <row r="384" spans="9:9" s="61" customFormat="1">
      <c r="I384" s="71"/>
    </row>
    <row r="385" spans="9:9" s="61" customFormat="1">
      <c r="I385" s="71"/>
    </row>
    <row r="386" spans="9:9" s="61" customFormat="1">
      <c r="I386" s="71"/>
    </row>
    <row r="387" spans="9:9" s="61" customFormat="1">
      <c r="I387" s="71"/>
    </row>
    <row r="388" spans="9:9" s="61" customFormat="1">
      <c r="I388" s="71"/>
    </row>
    <row r="389" spans="9:9" s="61" customFormat="1">
      <c r="I389" s="71"/>
    </row>
    <row r="390" spans="9:9" s="61" customFormat="1">
      <c r="I390" s="71"/>
    </row>
    <row r="391" spans="9:9" s="61" customFormat="1">
      <c r="I391" s="71"/>
    </row>
    <row r="392" spans="9:9" s="61" customFormat="1">
      <c r="I392" s="71"/>
    </row>
    <row r="393" spans="9:9" s="61" customFormat="1">
      <c r="I393" s="71"/>
    </row>
    <row r="394" spans="9:9" s="61" customFormat="1">
      <c r="I394" s="71"/>
    </row>
    <row r="395" spans="9:9" s="61" customFormat="1">
      <c r="I395" s="71"/>
    </row>
    <row r="396" spans="9:9" s="61" customFormat="1">
      <c r="I396" s="71"/>
    </row>
    <row r="397" spans="9:9" s="61" customFormat="1">
      <c r="I397" s="71"/>
    </row>
    <row r="398" spans="9:9" s="61" customFormat="1">
      <c r="I398" s="71"/>
    </row>
    <row r="399" spans="9:9" s="61" customFormat="1">
      <c r="I399" s="71"/>
    </row>
    <row r="400" spans="9:9" s="61" customFormat="1">
      <c r="I400" s="71"/>
    </row>
    <row r="401" spans="9:9" s="61" customFormat="1">
      <c r="I401" s="71"/>
    </row>
    <row r="402" spans="9:9" s="61" customFormat="1">
      <c r="I402" s="71"/>
    </row>
    <row r="403" spans="9:9" s="61" customFormat="1">
      <c r="I403" s="71"/>
    </row>
    <row r="404" spans="9:9" s="61" customFormat="1">
      <c r="I404" s="71"/>
    </row>
    <row r="405" spans="9:9" s="61" customFormat="1">
      <c r="I405" s="71"/>
    </row>
    <row r="406" spans="9:9" s="61" customFormat="1">
      <c r="I406" s="71"/>
    </row>
    <row r="407" spans="9:9" s="61" customFormat="1">
      <c r="I407" s="71"/>
    </row>
    <row r="408" spans="9:9" s="61" customFormat="1">
      <c r="I408" s="71"/>
    </row>
    <row r="409" spans="9:9" s="61" customFormat="1">
      <c r="I409" s="71"/>
    </row>
    <row r="410" spans="9:9" s="61" customFormat="1">
      <c r="I410" s="71"/>
    </row>
    <row r="411" spans="9:9" s="61" customFormat="1">
      <c r="I411" s="71"/>
    </row>
    <row r="412" spans="9:9" s="61" customFormat="1">
      <c r="I412" s="71"/>
    </row>
    <row r="413" spans="9:9" s="61" customFormat="1">
      <c r="I413" s="71"/>
    </row>
    <row r="414" spans="9:9" s="61" customFormat="1">
      <c r="I414" s="71"/>
    </row>
    <row r="415" spans="9:9" s="61" customFormat="1">
      <c r="I415" s="71"/>
    </row>
    <row r="416" spans="9:9" s="61" customFormat="1">
      <c r="I416" s="71"/>
    </row>
    <row r="417" spans="9:9" s="61" customFormat="1">
      <c r="I417" s="71"/>
    </row>
    <row r="418" spans="9:9" s="61" customFormat="1">
      <c r="I418" s="71"/>
    </row>
    <row r="419" spans="9:9" s="61" customFormat="1">
      <c r="I419" s="71"/>
    </row>
    <row r="420" spans="9:9" s="61" customFormat="1">
      <c r="I420" s="71"/>
    </row>
    <row r="421" spans="9:9" s="61" customFormat="1">
      <c r="I421" s="71"/>
    </row>
    <row r="422" spans="9:9" s="61" customFormat="1">
      <c r="I422" s="71"/>
    </row>
    <row r="423" spans="9:9" s="61" customFormat="1">
      <c r="I423" s="71"/>
    </row>
    <row r="424" spans="9:9" s="61" customFormat="1">
      <c r="I424" s="71"/>
    </row>
    <row r="425" spans="9:9" s="61" customFormat="1">
      <c r="I425" s="71"/>
    </row>
    <row r="426" spans="9:9" s="61" customFormat="1">
      <c r="I426" s="71"/>
    </row>
    <row r="427" spans="9:9" s="61" customFormat="1">
      <c r="I427" s="71"/>
    </row>
    <row r="428" spans="9:9" s="61" customFormat="1">
      <c r="I428" s="71"/>
    </row>
    <row r="429" spans="9:9" s="61" customFormat="1">
      <c r="I429" s="71"/>
    </row>
    <row r="430" spans="9:9" s="61" customFormat="1">
      <c r="I430" s="71"/>
    </row>
    <row r="431" spans="9:9" s="61" customFormat="1">
      <c r="I431" s="71"/>
    </row>
    <row r="432" spans="9:9" s="61" customFormat="1">
      <c r="I432" s="71"/>
    </row>
    <row r="433" spans="9:9" s="61" customFormat="1">
      <c r="I433" s="71"/>
    </row>
    <row r="434" spans="9:9" s="61" customFormat="1">
      <c r="I434" s="71"/>
    </row>
    <row r="435" spans="9:9" s="61" customFormat="1">
      <c r="I435" s="71"/>
    </row>
    <row r="436" spans="9:9" s="61" customFormat="1">
      <c r="I436" s="71"/>
    </row>
    <row r="437" spans="9:9" s="61" customFormat="1">
      <c r="I437" s="71"/>
    </row>
    <row r="438" spans="9:9" s="61" customFormat="1">
      <c r="I438" s="71"/>
    </row>
    <row r="439" spans="9:9" s="61" customFormat="1">
      <c r="I439" s="71"/>
    </row>
    <row r="440" spans="9:9" s="61" customFormat="1">
      <c r="I440" s="71"/>
    </row>
    <row r="441" spans="9:9" s="61" customFormat="1">
      <c r="I441" s="71"/>
    </row>
    <row r="442" spans="9:9" s="61" customFormat="1">
      <c r="I442" s="71"/>
    </row>
    <row r="443" spans="9:9" s="61" customFormat="1">
      <c r="I443" s="71"/>
    </row>
    <row r="444" spans="9:9" s="61" customFormat="1">
      <c r="I444" s="71"/>
    </row>
    <row r="445" spans="9:9" s="61" customFormat="1">
      <c r="I445" s="71"/>
    </row>
    <row r="446" spans="9:9" s="61" customFormat="1">
      <c r="I446" s="71"/>
    </row>
    <row r="447" spans="9:9" s="61" customFormat="1">
      <c r="I447" s="71"/>
    </row>
    <row r="448" spans="9:9" s="61" customFormat="1">
      <c r="I448" s="71"/>
    </row>
    <row r="449" spans="9:9" s="61" customFormat="1">
      <c r="I449" s="71"/>
    </row>
    <row r="450" spans="9:9" s="61" customFormat="1">
      <c r="I450" s="71"/>
    </row>
    <row r="451" spans="9:9" s="61" customFormat="1">
      <c r="I451" s="71"/>
    </row>
    <row r="452" spans="9:9" s="61" customFormat="1">
      <c r="I452" s="71"/>
    </row>
    <row r="453" spans="9:9" s="61" customFormat="1">
      <c r="I453" s="71"/>
    </row>
    <row r="454" spans="9:9" s="61" customFormat="1">
      <c r="I454" s="71"/>
    </row>
    <row r="455" spans="9:9" s="61" customFormat="1">
      <c r="I455" s="71"/>
    </row>
    <row r="456" spans="9:9" s="61" customFormat="1">
      <c r="I456" s="71"/>
    </row>
    <row r="457" spans="9:9" s="61" customFormat="1">
      <c r="I457" s="71"/>
    </row>
    <row r="458" spans="9:9" s="61" customFormat="1">
      <c r="I458" s="71"/>
    </row>
    <row r="459" spans="9:9" s="61" customFormat="1">
      <c r="I459" s="71"/>
    </row>
    <row r="460" spans="9:9" s="61" customFormat="1">
      <c r="I460" s="71"/>
    </row>
    <row r="461" spans="9:9" s="61" customFormat="1">
      <c r="I461" s="71"/>
    </row>
    <row r="462" spans="9:9" s="61" customFormat="1">
      <c r="I462" s="71"/>
    </row>
    <row r="463" spans="9:9" s="61" customFormat="1">
      <c r="I463" s="71"/>
    </row>
    <row r="464" spans="9:9" s="61" customFormat="1">
      <c r="I464" s="71"/>
    </row>
    <row r="465" spans="9:9" s="61" customFormat="1">
      <c r="I465" s="71"/>
    </row>
    <row r="466" spans="9:9" s="61" customFormat="1">
      <c r="I466" s="71"/>
    </row>
    <row r="467" spans="9:9" s="61" customFormat="1">
      <c r="I467" s="71"/>
    </row>
    <row r="468" spans="9:9" s="61" customFormat="1">
      <c r="I468" s="71"/>
    </row>
    <row r="469" spans="9:9" s="61" customFormat="1">
      <c r="I469" s="71"/>
    </row>
    <row r="470" spans="9:9" s="61" customFormat="1">
      <c r="I470" s="71"/>
    </row>
    <row r="471" spans="9:9" s="61" customFormat="1">
      <c r="I471" s="71"/>
    </row>
    <row r="472" spans="9:9" s="61" customFormat="1">
      <c r="I472" s="71"/>
    </row>
    <row r="473" spans="9:9" s="61" customFormat="1">
      <c r="I473" s="71"/>
    </row>
    <row r="474" spans="9:9" s="61" customFormat="1">
      <c r="I474" s="71"/>
    </row>
    <row r="475" spans="9:9" s="61" customFormat="1">
      <c r="I475" s="71"/>
    </row>
    <row r="476" spans="9:9" s="61" customFormat="1">
      <c r="I476" s="71"/>
    </row>
    <row r="477" spans="9:9" s="61" customFormat="1">
      <c r="I477" s="71"/>
    </row>
    <row r="478" spans="9:9" s="61" customFormat="1">
      <c r="I478" s="71"/>
    </row>
    <row r="479" spans="9:9" s="61" customFormat="1">
      <c r="I479" s="71"/>
    </row>
    <row r="480" spans="9:9" s="61" customFormat="1">
      <c r="I480" s="71"/>
    </row>
    <row r="481" spans="9:9" s="61" customFormat="1">
      <c r="I481" s="71"/>
    </row>
    <row r="482" spans="9:9" s="61" customFormat="1">
      <c r="I482" s="71"/>
    </row>
    <row r="483" spans="9:9" s="61" customFormat="1">
      <c r="I483" s="71"/>
    </row>
    <row r="484" spans="9:9" s="61" customFormat="1">
      <c r="I484" s="71"/>
    </row>
    <row r="485" spans="9:9" s="61" customFormat="1">
      <c r="I485" s="71"/>
    </row>
    <row r="486" spans="9:9" s="61" customFormat="1">
      <c r="I486" s="71"/>
    </row>
    <row r="487" spans="9:9" s="61" customFormat="1">
      <c r="I487" s="71"/>
    </row>
    <row r="488" spans="9:9" s="61" customFormat="1">
      <c r="I488" s="71"/>
    </row>
    <row r="489" spans="9:9" s="61" customFormat="1">
      <c r="I489" s="71"/>
    </row>
    <row r="490" spans="9:9" s="61" customFormat="1">
      <c r="I490" s="71"/>
    </row>
    <row r="491" spans="9:9" s="61" customFormat="1">
      <c r="I491" s="71"/>
    </row>
    <row r="492" spans="9:9" s="61" customFormat="1">
      <c r="I492" s="71"/>
    </row>
    <row r="493" spans="9:9" s="61" customFormat="1">
      <c r="I493" s="71"/>
    </row>
    <row r="494" spans="9:9" s="61" customFormat="1">
      <c r="I494" s="71"/>
    </row>
    <row r="495" spans="9:9" s="61" customFormat="1">
      <c r="I495" s="71"/>
    </row>
    <row r="496" spans="9:9" s="61" customFormat="1">
      <c r="I496" s="71"/>
    </row>
    <row r="497" spans="9:9" s="61" customFormat="1">
      <c r="I497" s="71"/>
    </row>
    <row r="498" spans="9:9" s="61" customFormat="1">
      <c r="I498" s="71"/>
    </row>
    <row r="499" spans="9:9" s="61" customFormat="1">
      <c r="I499" s="71"/>
    </row>
    <row r="500" spans="9:9" s="61" customFormat="1">
      <c r="I500" s="71"/>
    </row>
    <row r="501" spans="9:9" s="61" customFormat="1">
      <c r="I501" s="71"/>
    </row>
    <row r="502" spans="9:9" s="61" customFormat="1">
      <c r="I502" s="71"/>
    </row>
    <row r="503" spans="9:9" s="61" customFormat="1">
      <c r="I503" s="71"/>
    </row>
    <row r="504" spans="9:9" s="61" customFormat="1">
      <c r="I504" s="71"/>
    </row>
    <row r="505" spans="9:9" s="61" customFormat="1">
      <c r="I505" s="71"/>
    </row>
    <row r="506" spans="9:9" s="61" customFormat="1">
      <c r="I506" s="71"/>
    </row>
    <row r="507" spans="9:9" s="61" customFormat="1">
      <c r="I507" s="71"/>
    </row>
    <row r="508" spans="9:9" s="61" customFormat="1">
      <c r="I508" s="71"/>
    </row>
    <row r="509" spans="9:9" s="61" customFormat="1">
      <c r="I509" s="71"/>
    </row>
    <row r="510" spans="9:9" s="61" customFormat="1">
      <c r="I510" s="71"/>
    </row>
    <row r="511" spans="9:9" s="61" customFormat="1">
      <c r="I511" s="71"/>
    </row>
    <row r="512" spans="9:9" s="61" customFormat="1">
      <c r="I512" s="71"/>
    </row>
    <row r="513" spans="9:9" s="61" customFormat="1">
      <c r="I513" s="71"/>
    </row>
    <row r="514" spans="9:9" s="61" customFormat="1">
      <c r="I514" s="71"/>
    </row>
    <row r="515" spans="9:9" s="61" customFormat="1">
      <c r="I515" s="71"/>
    </row>
    <row r="516" spans="9:9" s="61" customFormat="1">
      <c r="I516" s="71"/>
    </row>
    <row r="517" spans="9:9" s="61" customFormat="1">
      <c r="I517" s="71"/>
    </row>
    <row r="518" spans="9:9" s="61" customFormat="1">
      <c r="I518" s="71"/>
    </row>
    <row r="519" spans="9:9" s="61" customFormat="1">
      <c r="I519" s="71"/>
    </row>
    <row r="520" spans="9:9" s="61" customFormat="1">
      <c r="I520" s="71"/>
    </row>
    <row r="521" spans="9:9" s="61" customFormat="1">
      <c r="I521" s="71"/>
    </row>
    <row r="522" spans="9:9" s="61" customFormat="1">
      <c r="I522" s="71"/>
    </row>
    <row r="523" spans="9:9" s="61" customFormat="1">
      <c r="I523" s="71"/>
    </row>
    <row r="524" spans="9:9" s="61" customFormat="1">
      <c r="I524" s="71"/>
    </row>
    <row r="525" spans="9:9" s="61" customFormat="1">
      <c r="I525" s="71"/>
    </row>
    <row r="526" spans="9:9" s="61" customFormat="1">
      <c r="I526" s="71"/>
    </row>
    <row r="527" spans="9:9" s="61" customFormat="1">
      <c r="I527" s="71"/>
    </row>
    <row r="528" spans="9:9" s="61" customFormat="1">
      <c r="I528" s="71"/>
    </row>
    <row r="529" spans="9:9" s="61" customFormat="1">
      <c r="I529" s="71"/>
    </row>
    <row r="530" spans="9:9" s="61" customFormat="1">
      <c r="I530" s="71"/>
    </row>
    <row r="531" spans="9:9" s="61" customFormat="1">
      <c r="I531" s="71"/>
    </row>
    <row r="532" spans="9:9" s="61" customFormat="1">
      <c r="I532" s="71"/>
    </row>
    <row r="533" spans="9:9" s="61" customFormat="1">
      <c r="I533" s="71"/>
    </row>
    <row r="534" spans="9:9" s="61" customFormat="1">
      <c r="I534" s="71"/>
    </row>
    <row r="535" spans="9:9" s="61" customFormat="1">
      <c r="I535" s="71"/>
    </row>
    <row r="536" spans="9:9" s="61" customFormat="1">
      <c r="I536" s="71"/>
    </row>
    <row r="537" spans="9:9" s="61" customFormat="1">
      <c r="I537" s="71"/>
    </row>
    <row r="538" spans="9:9" s="61" customFormat="1">
      <c r="I538" s="71"/>
    </row>
    <row r="539" spans="9:9" s="61" customFormat="1">
      <c r="I539" s="71"/>
    </row>
    <row r="540" spans="9:9" s="61" customFormat="1">
      <c r="I540" s="71"/>
    </row>
    <row r="541" spans="9:9" s="61" customFormat="1">
      <c r="I541" s="71"/>
    </row>
    <row r="542" spans="9:9" s="61" customFormat="1">
      <c r="I542" s="71"/>
    </row>
    <row r="543" spans="9:9" s="61" customFormat="1">
      <c r="I543" s="71"/>
    </row>
    <row r="544" spans="9:9" s="61" customFormat="1">
      <c r="I544" s="71"/>
    </row>
    <row r="545" spans="9:9" s="61" customFormat="1">
      <c r="I545" s="71"/>
    </row>
    <row r="546" spans="9:9" s="61" customFormat="1">
      <c r="I546" s="71"/>
    </row>
    <row r="547" spans="9:9" s="61" customFormat="1">
      <c r="I547" s="71"/>
    </row>
    <row r="548" spans="9:9" s="61" customFormat="1">
      <c r="I548" s="71"/>
    </row>
    <row r="549" spans="9:9" s="61" customFormat="1">
      <c r="I549" s="71"/>
    </row>
    <row r="550" spans="9:9" s="61" customFormat="1">
      <c r="I550" s="71"/>
    </row>
    <row r="551" spans="9:9" s="61" customFormat="1">
      <c r="I551" s="71"/>
    </row>
    <row r="552" spans="9:9" s="61" customFormat="1">
      <c r="I552" s="71"/>
    </row>
    <row r="553" spans="9:9" s="61" customFormat="1">
      <c r="I553" s="71"/>
    </row>
    <row r="554" spans="9:9" s="61" customFormat="1">
      <c r="I554" s="71"/>
    </row>
    <row r="555" spans="9:9" s="61" customFormat="1">
      <c r="I555" s="71"/>
    </row>
    <row r="556" spans="9:9" s="61" customFormat="1">
      <c r="I556" s="71"/>
    </row>
    <row r="557" spans="9:9" s="61" customFormat="1">
      <c r="I557" s="71"/>
    </row>
    <row r="558" spans="9:9" s="61" customFormat="1">
      <c r="I558" s="71"/>
    </row>
    <row r="559" spans="9:9" s="61" customFormat="1">
      <c r="I559" s="71"/>
    </row>
    <row r="560" spans="9:9" s="61" customFormat="1">
      <c r="I560" s="71"/>
    </row>
    <row r="561" spans="9:9" s="61" customFormat="1">
      <c r="I561" s="71"/>
    </row>
    <row r="562" spans="9:9" s="61" customFormat="1">
      <c r="I562" s="71"/>
    </row>
    <row r="563" spans="9:9" s="61" customFormat="1">
      <c r="I563" s="71"/>
    </row>
    <row r="564" spans="9:9" s="61" customFormat="1">
      <c r="I564" s="71"/>
    </row>
    <row r="565" spans="9:9" s="61" customFormat="1">
      <c r="I565" s="71"/>
    </row>
    <row r="566" spans="9:9" s="61" customFormat="1">
      <c r="I566" s="71"/>
    </row>
    <row r="567" spans="9:9" s="61" customFormat="1">
      <c r="I567" s="71"/>
    </row>
    <row r="568" spans="9:9" s="61" customFormat="1">
      <c r="I568" s="71"/>
    </row>
    <row r="569" spans="9:9" s="61" customFormat="1">
      <c r="I569" s="71"/>
    </row>
    <row r="570" spans="9:9" s="61" customFormat="1">
      <c r="I570" s="71"/>
    </row>
    <row r="571" spans="9:9" s="61" customFormat="1">
      <c r="I571" s="71"/>
    </row>
    <row r="572" spans="9:9" s="61" customFormat="1">
      <c r="I572" s="71"/>
    </row>
    <row r="573" spans="9:9" s="61" customFormat="1">
      <c r="I573" s="71"/>
    </row>
    <row r="574" spans="9:9" s="61" customFormat="1">
      <c r="I574" s="71"/>
    </row>
    <row r="575" spans="9:9" s="61" customFormat="1">
      <c r="I575" s="71"/>
    </row>
    <row r="576" spans="9:9" s="61" customFormat="1">
      <c r="I576" s="71"/>
    </row>
    <row r="577" spans="9:9" s="61" customFormat="1">
      <c r="I577" s="71"/>
    </row>
    <row r="578" spans="9:9" s="61" customFormat="1">
      <c r="I578" s="71"/>
    </row>
    <row r="579" spans="9:9" s="61" customFormat="1">
      <c r="I579" s="71"/>
    </row>
    <row r="580" spans="9:9" s="61" customFormat="1">
      <c r="I580" s="71"/>
    </row>
    <row r="581" spans="9:9" s="61" customFormat="1">
      <c r="I581" s="71"/>
    </row>
    <row r="582" spans="9:9" s="61" customFormat="1">
      <c r="I582" s="71"/>
    </row>
    <row r="583" spans="9:9" s="61" customFormat="1">
      <c r="I583" s="71"/>
    </row>
    <row r="584" spans="9:9" s="61" customFormat="1">
      <c r="I584" s="71"/>
    </row>
    <row r="585" spans="9:9" s="61" customFormat="1">
      <c r="I585" s="71"/>
    </row>
    <row r="586" spans="9:9" s="61" customFormat="1">
      <c r="I586" s="71"/>
    </row>
    <row r="587" spans="9:9" s="61" customFormat="1">
      <c r="I587" s="71"/>
    </row>
    <row r="588" spans="9:9" s="61" customFormat="1">
      <c r="I588" s="71"/>
    </row>
    <row r="589" spans="9:9" s="61" customFormat="1">
      <c r="I589" s="71"/>
    </row>
    <row r="590" spans="9:9" s="61" customFormat="1">
      <c r="I590" s="71"/>
    </row>
    <row r="591" spans="9:9" s="61" customFormat="1">
      <c r="I591" s="71"/>
    </row>
    <row r="592" spans="9:9" s="61" customFormat="1">
      <c r="I592" s="71"/>
    </row>
    <row r="593" spans="9:9" s="61" customFormat="1">
      <c r="I593" s="71"/>
    </row>
    <row r="594" spans="9:9" s="61" customFormat="1">
      <c r="I594" s="71"/>
    </row>
    <row r="595" spans="9:9" s="61" customFormat="1">
      <c r="I595" s="71"/>
    </row>
    <row r="596" spans="9:9" s="61" customFormat="1">
      <c r="I596" s="71"/>
    </row>
    <row r="597" spans="9:9" s="61" customFormat="1">
      <c r="I597" s="71"/>
    </row>
    <row r="598" spans="9:9" s="61" customFormat="1">
      <c r="I598" s="71"/>
    </row>
    <row r="599" spans="9:9" s="61" customFormat="1">
      <c r="I599" s="71"/>
    </row>
    <row r="600" spans="9:9" s="61" customFormat="1">
      <c r="I600" s="71"/>
    </row>
    <row r="601" spans="9:9" s="61" customFormat="1">
      <c r="I601" s="71"/>
    </row>
    <row r="602" spans="9:9" s="61" customFormat="1">
      <c r="I602" s="71"/>
    </row>
    <row r="603" spans="9:9" s="61" customFormat="1">
      <c r="I603" s="71"/>
    </row>
    <row r="604" spans="9:9" s="61" customFormat="1">
      <c r="I604" s="71"/>
    </row>
    <row r="605" spans="9:9" s="61" customFormat="1">
      <c r="I605" s="71"/>
    </row>
    <row r="606" spans="9:9" s="61" customFormat="1">
      <c r="I606" s="71"/>
    </row>
    <row r="607" spans="9:9" s="61" customFormat="1">
      <c r="I607" s="71"/>
    </row>
    <row r="608" spans="9:9" s="61" customFormat="1">
      <c r="I608" s="71"/>
    </row>
    <row r="609" spans="9:9" s="61" customFormat="1">
      <c r="I609" s="71"/>
    </row>
    <row r="610" spans="9:9" s="61" customFormat="1">
      <c r="I610" s="71"/>
    </row>
    <row r="611" spans="9:9" s="61" customFormat="1">
      <c r="I611" s="71"/>
    </row>
    <row r="612" spans="9:9" s="61" customFormat="1">
      <c r="I612" s="71"/>
    </row>
    <row r="613" spans="9:9" s="61" customFormat="1">
      <c r="I613" s="71"/>
    </row>
    <row r="614" spans="9:9" s="61" customFormat="1">
      <c r="I614" s="71"/>
    </row>
    <row r="615" spans="9:9" s="61" customFormat="1">
      <c r="I615" s="71"/>
    </row>
    <row r="616" spans="9:9" s="61" customFormat="1">
      <c r="I616" s="71"/>
    </row>
    <row r="617" spans="9:9" s="61" customFormat="1">
      <c r="I617" s="71"/>
    </row>
    <row r="618" spans="9:9" s="61" customFormat="1">
      <c r="I618" s="71"/>
    </row>
    <row r="619" spans="9:9" s="61" customFormat="1">
      <c r="I619" s="71"/>
    </row>
    <row r="620" spans="9:9" s="61" customFormat="1">
      <c r="I620" s="71"/>
    </row>
    <row r="621" spans="9:9" s="61" customFormat="1">
      <c r="I621" s="71"/>
    </row>
    <row r="622" spans="9:9" s="61" customFormat="1">
      <c r="I622" s="71"/>
    </row>
    <row r="623" spans="9:9" s="61" customFormat="1">
      <c r="I623" s="71"/>
    </row>
    <row r="624" spans="9:9" s="61" customFormat="1">
      <c r="I624" s="71"/>
    </row>
    <row r="625" spans="9:9" s="61" customFormat="1">
      <c r="I625" s="71"/>
    </row>
    <row r="626" spans="9:9" s="61" customFormat="1">
      <c r="I626" s="71"/>
    </row>
    <row r="627" spans="9:9" s="61" customFormat="1">
      <c r="I627" s="71"/>
    </row>
    <row r="628" spans="9:9" s="61" customFormat="1">
      <c r="I628" s="71"/>
    </row>
    <row r="629" spans="9:9" s="61" customFormat="1">
      <c r="I629" s="71"/>
    </row>
    <row r="630" spans="9:9" s="61" customFormat="1">
      <c r="I630" s="71"/>
    </row>
    <row r="631" spans="9:9" s="61" customFormat="1">
      <c r="I631" s="71"/>
    </row>
    <row r="632" spans="9:9" s="61" customFormat="1">
      <c r="I632" s="71"/>
    </row>
    <row r="633" spans="9:9" s="61" customFormat="1">
      <c r="I633" s="71"/>
    </row>
    <row r="634" spans="9:9" s="61" customFormat="1">
      <c r="I634" s="71"/>
    </row>
    <row r="635" spans="9:9" s="61" customFormat="1">
      <c r="I635" s="71"/>
    </row>
    <row r="636" spans="9:9" s="61" customFormat="1">
      <c r="I636" s="71"/>
    </row>
    <row r="637" spans="9:9" s="61" customFormat="1">
      <c r="I637" s="71"/>
    </row>
    <row r="638" spans="9:9" s="61" customFormat="1">
      <c r="I638" s="71"/>
    </row>
    <row r="639" spans="9:9" s="61" customFormat="1">
      <c r="I639" s="71"/>
    </row>
    <row r="640" spans="9:9" s="61" customFormat="1">
      <c r="I640" s="71"/>
    </row>
    <row r="641" spans="9:9" s="61" customFormat="1">
      <c r="I641" s="71"/>
    </row>
    <row r="642" spans="9:9" s="61" customFormat="1">
      <c r="I642" s="71"/>
    </row>
    <row r="643" spans="9:9" s="61" customFormat="1">
      <c r="I643" s="71"/>
    </row>
    <row r="644" spans="9:9" s="61" customFormat="1">
      <c r="I644" s="71"/>
    </row>
    <row r="645" spans="9:9" s="61" customFormat="1">
      <c r="I645" s="71"/>
    </row>
    <row r="646" spans="9:9" s="61" customFormat="1">
      <c r="I646" s="71"/>
    </row>
    <row r="647" spans="9:9" s="61" customFormat="1">
      <c r="I647" s="71"/>
    </row>
    <row r="648" spans="9:9" s="61" customFormat="1">
      <c r="I648" s="71"/>
    </row>
    <row r="649" spans="9:9" s="61" customFormat="1">
      <c r="I649" s="71"/>
    </row>
    <row r="650" spans="9:9" s="61" customFormat="1">
      <c r="I650" s="71"/>
    </row>
    <row r="651" spans="9:9" s="61" customFormat="1">
      <c r="I651" s="71"/>
    </row>
    <row r="652" spans="9:9" s="61" customFormat="1">
      <c r="I652" s="71"/>
    </row>
    <row r="653" spans="9:9" s="61" customFormat="1">
      <c r="I653" s="71"/>
    </row>
    <row r="654" spans="9:9" s="61" customFormat="1">
      <c r="I654" s="71"/>
    </row>
    <row r="655" spans="9:9" s="61" customFormat="1">
      <c r="I655" s="71"/>
    </row>
    <row r="656" spans="9:9" s="61" customFormat="1">
      <c r="I656" s="71"/>
    </row>
    <row r="657" spans="9:9" s="61" customFormat="1">
      <c r="I657" s="71"/>
    </row>
    <row r="658" spans="9:9" s="61" customFormat="1">
      <c r="I658" s="71"/>
    </row>
    <row r="659" spans="9:9" s="61" customFormat="1">
      <c r="I659" s="71"/>
    </row>
    <row r="660" spans="9:9" s="61" customFormat="1">
      <c r="I660" s="71"/>
    </row>
    <row r="661" spans="9:9" s="61" customFormat="1">
      <c r="I661" s="71"/>
    </row>
    <row r="662" spans="9:9" s="61" customFormat="1">
      <c r="I662" s="71"/>
    </row>
    <row r="663" spans="9:9" s="61" customFormat="1">
      <c r="I663" s="71"/>
    </row>
    <row r="664" spans="9:9" s="61" customFormat="1">
      <c r="I664" s="71"/>
    </row>
    <row r="665" spans="9:9" s="61" customFormat="1">
      <c r="I665" s="71"/>
    </row>
    <row r="666" spans="9:9" s="61" customFormat="1">
      <c r="I666" s="71"/>
    </row>
    <row r="667" spans="9:9" s="61" customFormat="1">
      <c r="I667" s="71"/>
    </row>
    <row r="668" spans="9:9" s="61" customFormat="1">
      <c r="I668" s="71"/>
    </row>
    <row r="669" spans="9:9" s="61" customFormat="1">
      <c r="I669" s="71"/>
    </row>
    <row r="670" spans="9:9" s="61" customFormat="1">
      <c r="I670" s="71"/>
    </row>
    <row r="671" spans="9:9" s="61" customFormat="1">
      <c r="I671" s="71"/>
    </row>
    <row r="672" spans="9:9" s="61" customFormat="1">
      <c r="I672" s="71"/>
    </row>
    <row r="673" spans="9:9" s="61" customFormat="1">
      <c r="I673" s="71"/>
    </row>
    <row r="674" spans="9:9" s="61" customFormat="1">
      <c r="I674" s="71"/>
    </row>
    <row r="675" spans="9:9" s="61" customFormat="1">
      <c r="I675" s="71"/>
    </row>
    <row r="676" spans="9:9" s="61" customFormat="1">
      <c r="I676" s="71"/>
    </row>
    <row r="677" spans="9:9" s="61" customFormat="1">
      <c r="I677" s="71"/>
    </row>
    <row r="678" spans="9:9" s="61" customFormat="1">
      <c r="I678" s="71"/>
    </row>
    <row r="679" spans="9:9" s="61" customFormat="1">
      <c r="I679" s="71"/>
    </row>
    <row r="680" spans="9:9" s="61" customFormat="1">
      <c r="I680" s="71"/>
    </row>
    <row r="681" spans="9:9" s="61" customFormat="1">
      <c r="I681" s="71"/>
    </row>
    <row r="682" spans="9:9" s="61" customFormat="1">
      <c r="I682" s="71"/>
    </row>
    <row r="683" spans="9:9" s="61" customFormat="1">
      <c r="I683" s="71"/>
    </row>
    <row r="684" spans="9:9" s="61" customFormat="1">
      <c r="I684" s="71"/>
    </row>
    <row r="685" spans="9:9" s="61" customFormat="1">
      <c r="I685" s="71"/>
    </row>
    <row r="686" spans="9:9" s="61" customFormat="1">
      <c r="I686" s="71"/>
    </row>
    <row r="687" spans="9:9" s="61" customFormat="1">
      <c r="I687" s="71"/>
    </row>
    <row r="688" spans="9:9" s="61" customFormat="1">
      <c r="I688" s="71"/>
    </row>
    <row r="689" spans="9:9" s="61" customFormat="1">
      <c r="I689" s="71"/>
    </row>
    <row r="690" spans="9:9" s="61" customFormat="1">
      <c r="I690" s="71"/>
    </row>
    <row r="691" spans="9:9" s="61" customFormat="1">
      <c r="I691" s="71"/>
    </row>
    <row r="692" spans="9:9" s="61" customFormat="1">
      <c r="I692" s="71"/>
    </row>
    <row r="693" spans="9:9" s="61" customFormat="1">
      <c r="I693" s="71"/>
    </row>
    <row r="694" spans="9:9" s="61" customFormat="1">
      <c r="I694" s="71"/>
    </row>
    <row r="695" spans="9:9" s="61" customFormat="1">
      <c r="I695" s="71"/>
    </row>
    <row r="696" spans="9:9" s="61" customFormat="1">
      <c r="I696" s="71"/>
    </row>
    <row r="697" spans="9:9" s="61" customFormat="1">
      <c r="I697" s="71"/>
    </row>
    <row r="698" spans="9:9" s="61" customFormat="1">
      <c r="I698" s="71"/>
    </row>
    <row r="699" spans="9:9" s="61" customFormat="1">
      <c r="I699" s="71"/>
    </row>
    <row r="700" spans="9:9" s="61" customFormat="1">
      <c r="I700" s="71"/>
    </row>
    <row r="701" spans="9:9" s="61" customFormat="1">
      <c r="I701" s="71"/>
    </row>
    <row r="702" spans="9:9" s="61" customFormat="1">
      <c r="I702" s="71"/>
    </row>
    <row r="703" spans="9:9" s="61" customFormat="1">
      <c r="I703" s="71"/>
    </row>
    <row r="704" spans="9:9" s="61" customFormat="1">
      <c r="I704" s="71"/>
    </row>
    <row r="705" spans="9:9" s="61" customFormat="1">
      <c r="I705" s="71"/>
    </row>
    <row r="706" spans="9:9" s="61" customFormat="1">
      <c r="I706" s="71"/>
    </row>
    <row r="707" spans="9:9" s="61" customFormat="1">
      <c r="I707" s="71"/>
    </row>
    <row r="708" spans="9:9" s="61" customFormat="1">
      <c r="I708" s="71"/>
    </row>
    <row r="709" spans="9:9" s="61" customFormat="1">
      <c r="I709" s="71"/>
    </row>
    <row r="710" spans="9:9" s="61" customFormat="1">
      <c r="I710" s="71"/>
    </row>
    <row r="711" spans="9:9" s="61" customFormat="1">
      <c r="I711" s="71"/>
    </row>
    <row r="712" spans="9:9" s="61" customFormat="1">
      <c r="I712" s="71"/>
    </row>
    <row r="713" spans="9:9" s="61" customFormat="1">
      <c r="I713" s="71"/>
    </row>
    <row r="714" spans="9:9" s="61" customFormat="1">
      <c r="I714" s="71"/>
    </row>
    <row r="715" spans="9:9" s="61" customFormat="1">
      <c r="I715" s="71"/>
    </row>
    <row r="716" spans="9:9" s="61" customFormat="1">
      <c r="I716" s="71"/>
    </row>
    <row r="717" spans="9:9" s="61" customFormat="1">
      <c r="I717" s="71"/>
    </row>
    <row r="718" spans="9:9" s="61" customFormat="1">
      <c r="I718" s="71"/>
    </row>
    <row r="719" spans="9:9" s="61" customFormat="1">
      <c r="I719" s="71"/>
    </row>
    <row r="720" spans="9:9" s="61" customFormat="1">
      <c r="I720" s="71"/>
    </row>
    <row r="721" spans="9:9" s="61" customFormat="1">
      <c r="I721" s="71"/>
    </row>
    <row r="722" spans="9:9" s="61" customFormat="1">
      <c r="I722" s="71"/>
    </row>
    <row r="723" spans="9:9" s="61" customFormat="1">
      <c r="I723" s="71"/>
    </row>
    <row r="724" spans="9:9" s="61" customFormat="1">
      <c r="I724" s="71"/>
    </row>
    <row r="725" spans="9:9" s="61" customFormat="1">
      <c r="I725" s="71"/>
    </row>
    <row r="726" spans="9:9" s="61" customFormat="1">
      <c r="I726" s="71"/>
    </row>
    <row r="727" spans="9:9" s="61" customFormat="1">
      <c r="I727" s="71"/>
    </row>
    <row r="728" spans="9:9" s="61" customFormat="1">
      <c r="I728" s="71"/>
    </row>
    <row r="729" spans="9:9" s="61" customFormat="1">
      <c r="I729" s="71"/>
    </row>
    <row r="730" spans="9:9" s="61" customFormat="1">
      <c r="I730" s="71"/>
    </row>
    <row r="731" spans="9:9" s="61" customFormat="1">
      <c r="I731" s="71"/>
    </row>
    <row r="732" spans="9:9" s="61" customFormat="1">
      <c r="I732" s="71"/>
    </row>
    <row r="733" spans="9:9" s="61" customFormat="1">
      <c r="I733" s="71"/>
    </row>
    <row r="734" spans="9:9" s="61" customFormat="1">
      <c r="I734" s="71"/>
    </row>
    <row r="735" spans="9:9" s="61" customFormat="1">
      <c r="I735" s="71"/>
    </row>
    <row r="736" spans="9:9" s="61" customFormat="1">
      <c r="I736" s="71"/>
    </row>
    <row r="737" spans="9:9" s="61" customFormat="1">
      <c r="I737" s="71"/>
    </row>
    <row r="738" spans="9:9" s="61" customFormat="1">
      <c r="I738" s="71"/>
    </row>
    <row r="739" spans="9:9" s="61" customFormat="1">
      <c r="I739" s="71"/>
    </row>
    <row r="740" spans="9:9" s="61" customFormat="1">
      <c r="I740" s="71"/>
    </row>
    <row r="741" spans="9:9" s="61" customFormat="1">
      <c r="I741" s="71"/>
    </row>
    <row r="742" spans="9:9" s="61" customFormat="1">
      <c r="I742" s="71"/>
    </row>
    <row r="743" spans="9:9" s="61" customFormat="1">
      <c r="I743" s="71"/>
    </row>
    <row r="744" spans="9:9" s="61" customFormat="1">
      <c r="I744" s="71"/>
    </row>
    <row r="745" spans="9:9" s="61" customFormat="1">
      <c r="I745" s="71"/>
    </row>
    <row r="746" spans="9:9" s="61" customFormat="1">
      <c r="I746" s="71"/>
    </row>
    <row r="747" spans="9:9" s="61" customFormat="1">
      <c r="I747" s="71"/>
    </row>
    <row r="748" spans="9:9" s="61" customFormat="1">
      <c r="I748" s="71"/>
    </row>
    <row r="749" spans="9:9" s="61" customFormat="1">
      <c r="I749" s="71"/>
    </row>
    <row r="750" spans="9:9" s="61" customFormat="1">
      <c r="I750" s="71"/>
    </row>
    <row r="751" spans="9:9" s="61" customFormat="1">
      <c r="I751" s="71"/>
    </row>
    <row r="752" spans="9:9" s="61" customFormat="1">
      <c r="I752" s="71"/>
    </row>
    <row r="753" spans="9:9" s="61" customFormat="1">
      <c r="I753" s="71"/>
    </row>
    <row r="754" spans="9:9" s="61" customFormat="1">
      <c r="I754" s="71"/>
    </row>
    <row r="755" spans="9:9" s="61" customFormat="1">
      <c r="I755" s="71"/>
    </row>
    <row r="756" spans="9:9" s="61" customFormat="1">
      <c r="I756" s="71"/>
    </row>
    <row r="757" spans="9:9" s="61" customFormat="1">
      <c r="I757" s="71"/>
    </row>
    <row r="758" spans="9:9" s="61" customFormat="1">
      <c r="I758" s="71"/>
    </row>
    <row r="759" spans="9:9" s="61" customFormat="1">
      <c r="I759" s="71"/>
    </row>
    <row r="760" spans="9:9" s="61" customFormat="1">
      <c r="I760" s="71"/>
    </row>
    <row r="761" spans="9:9" s="61" customFormat="1">
      <c r="I761" s="71"/>
    </row>
    <row r="762" spans="9:9" s="61" customFormat="1">
      <c r="I762" s="71"/>
    </row>
    <row r="763" spans="9:9" s="61" customFormat="1">
      <c r="I763" s="71"/>
    </row>
    <row r="764" spans="9:9" s="61" customFormat="1">
      <c r="I764" s="71"/>
    </row>
    <row r="765" spans="9:9" s="61" customFormat="1">
      <c r="I765" s="71"/>
    </row>
    <row r="766" spans="9:9" s="61" customFormat="1">
      <c r="I766" s="71"/>
    </row>
    <row r="767" spans="9:9" s="61" customFormat="1">
      <c r="I767" s="71"/>
    </row>
    <row r="768" spans="9:9" s="61" customFormat="1">
      <c r="I768" s="71"/>
    </row>
    <row r="769" spans="9:9" s="61" customFormat="1">
      <c r="I769" s="71"/>
    </row>
    <row r="770" spans="9:9" s="61" customFormat="1">
      <c r="I770" s="71"/>
    </row>
    <row r="771" spans="9:9" s="61" customFormat="1">
      <c r="I771" s="71"/>
    </row>
    <row r="772" spans="9:9" s="61" customFormat="1">
      <c r="I772" s="71"/>
    </row>
    <row r="773" spans="9:9" s="61" customFormat="1">
      <c r="I773" s="71"/>
    </row>
    <row r="774" spans="9:9" s="61" customFormat="1">
      <c r="I774" s="71"/>
    </row>
    <row r="775" spans="9:9" s="61" customFormat="1">
      <c r="I775" s="71"/>
    </row>
    <row r="776" spans="9:9" s="61" customFormat="1">
      <c r="I776" s="71"/>
    </row>
    <row r="777" spans="9:9" s="61" customFormat="1">
      <c r="I777" s="71"/>
    </row>
    <row r="778" spans="9:9" s="61" customFormat="1">
      <c r="I778" s="71"/>
    </row>
    <row r="779" spans="9:9" s="61" customFormat="1">
      <c r="I779" s="71"/>
    </row>
    <row r="780" spans="9:9" s="61" customFormat="1">
      <c r="I780" s="71"/>
    </row>
    <row r="781" spans="9:9" s="61" customFormat="1">
      <c r="I781" s="71"/>
    </row>
    <row r="782" spans="9:9" s="61" customFormat="1">
      <c r="I782" s="71"/>
    </row>
    <row r="783" spans="9:9" s="61" customFormat="1">
      <c r="I783" s="71"/>
    </row>
    <row r="784" spans="9:9" s="61" customFormat="1">
      <c r="I784" s="71"/>
    </row>
    <row r="785" spans="9:9" s="61" customFormat="1">
      <c r="I785" s="71"/>
    </row>
    <row r="786" spans="9:9" s="61" customFormat="1">
      <c r="I786" s="71"/>
    </row>
    <row r="787" spans="9:9" s="61" customFormat="1">
      <c r="I787" s="71"/>
    </row>
    <row r="788" spans="9:9" s="61" customFormat="1">
      <c r="I788" s="71"/>
    </row>
    <row r="789" spans="9:9" s="61" customFormat="1">
      <c r="I789" s="71"/>
    </row>
    <row r="790" spans="9:9" s="61" customFormat="1">
      <c r="I790" s="71"/>
    </row>
    <row r="791" spans="9:9" s="61" customFormat="1">
      <c r="I791" s="71"/>
    </row>
    <row r="792" spans="9:9" s="61" customFormat="1">
      <c r="I792" s="71"/>
    </row>
    <row r="793" spans="9:9" s="61" customFormat="1">
      <c r="I793" s="71"/>
    </row>
    <row r="794" spans="9:9" s="61" customFormat="1">
      <c r="I794" s="71"/>
    </row>
    <row r="795" spans="9:9" s="61" customFormat="1">
      <c r="I795" s="71"/>
    </row>
    <row r="796" spans="9:9" s="61" customFormat="1">
      <c r="I796" s="71"/>
    </row>
    <row r="797" spans="9:9" s="61" customFormat="1">
      <c r="I797" s="71"/>
    </row>
    <row r="798" spans="9:9" s="61" customFormat="1">
      <c r="I798" s="71"/>
    </row>
    <row r="799" spans="9:9" s="61" customFormat="1">
      <c r="I799" s="71"/>
    </row>
    <row r="800" spans="9:9" s="61" customFormat="1">
      <c r="I800" s="71"/>
    </row>
    <row r="801" spans="9:9" s="61" customFormat="1">
      <c r="I801" s="71"/>
    </row>
    <row r="802" spans="9:9" s="61" customFormat="1">
      <c r="I802" s="71"/>
    </row>
    <row r="803" spans="9:9" s="61" customFormat="1">
      <c r="I803" s="71"/>
    </row>
    <row r="804" spans="9:9" s="61" customFormat="1">
      <c r="I804" s="71"/>
    </row>
    <row r="805" spans="9:9" s="61" customFormat="1">
      <c r="I805" s="71"/>
    </row>
    <row r="806" spans="9:9" s="61" customFormat="1">
      <c r="I806" s="71"/>
    </row>
    <row r="807" spans="9:9" s="61" customFormat="1">
      <c r="I807" s="71"/>
    </row>
    <row r="808" spans="9:9" s="61" customFormat="1">
      <c r="I808" s="71"/>
    </row>
    <row r="809" spans="9:9" s="61" customFormat="1">
      <c r="I809" s="71"/>
    </row>
    <row r="810" spans="9:9" s="61" customFormat="1">
      <c r="I810" s="71"/>
    </row>
    <row r="811" spans="9:9" s="61" customFormat="1">
      <c r="I811" s="71"/>
    </row>
    <row r="812" spans="9:9" s="61" customFormat="1">
      <c r="I812" s="71"/>
    </row>
    <row r="813" spans="9:9" s="61" customFormat="1">
      <c r="I813" s="71"/>
    </row>
    <row r="814" spans="9:9" s="61" customFormat="1">
      <c r="I814" s="71"/>
    </row>
    <row r="815" spans="9:9" s="61" customFormat="1">
      <c r="I815" s="71"/>
    </row>
    <row r="816" spans="9:9" s="61" customFormat="1">
      <c r="I816" s="71"/>
    </row>
    <row r="817" spans="9:9" s="61" customFormat="1">
      <c r="I817" s="71"/>
    </row>
    <row r="818" spans="9:9" s="61" customFormat="1">
      <c r="I818" s="71"/>
    </row>
    <row r="819" spans="9:9" s="61" customFormat="1">
      <c r="I819" s="71"/>
    </row>
    <row r="820" spans="9:9" s="61" customFormat="1">
      <c r="I820" s="71"/>
    </row>
    <row r="821" spans="9:9" s="61" customFormat="1">
      <c r="I821" s="71"/>
    </row>
    <row r="822" spans="9:9" s="61" customFormat="1">
      <c r="I822" s="71"/>
    </row>
    <row r="823" spans="9:9" s="61" customFormat="1">
      <c r="I823" s="71"/>
    </row>
    <row r="824" spans="9:9" s="61" customFormat="1">
      <c r="I824" s="71"/>
    </row>
    <row r="825" spans="9:9" s="61" customFormat="1">
      <c r="I825" s="71"/>
    </row>
    <row r="826" spans="9:9" s="61" customFormat="1">
      <c r="I826" s="71"/>
    </row>
    <row r="827" spans="9:9" s="61" customFormat="1">
      <c r="I827" s="71"/>
    </row>
    <row r="828" spans="9:9" s="61" customFormat="1">
      <c r="I828" s="71"/>
    </row>
    <row r="829" spans="9:9" s="61" customFormat="1">
      <c r="I829" s="71"/>
    </row>
    <row r="830" spans="9:9" s="61" customFormat="1">
      <c r="I830" s="71"/>
    </row>
    <row r="831" spans="9:9" s="61" customFormat="1">
      <c r="I831" s="71"/>
    </row>
    <row r="832" spans="9:9" s="61" customFormat="1">
      <c r="I832" s="71"/>
    </row>
    <row r="833" spans="9:9" s="61" customFormat="1">
      <c r="I833" s="71"/>
    </row>
    <row r="834" spans="9:9" s="61" customFormat="1">
      <c r="I834" s="71"/>
    </row>
    <row r="835" spans="9:9" s="61" customFormat="1">
      <c r="I835" s="71"/>
    </row>
    <row r="836" spans="9:9" s="61" customFormat="1">
      <c r="I836" s="71"/>
    </row>
    <row r="837" spans="9:9" s="61" customFormat="1">
      <c r="I837" s="71"/>
    </row>
    <row r="838" spans="9:9" s="61" customFormat="1">
      <c r="I838" s="71"/>
    </row>
    <row r="839" spans="9:9" s="61" customFormat="1">
      <c r="I839" s="71"/>
    </row>
    <row r="840" spans="9:9" s="61" customFormat="1">
      <c r="I840" s="71"/>
    </row>
    <row r="841" spans="9:9" s="61" customFormat="1">
      <c r="I841" s="71"/>
    </row>
    <row r="842" spans="9:9" s="61" customFormat="1">
      <c r="I842" s="71"/>
    </row>
    <row r="843" spans="9:9" s="61" customFormat="1">
      <c r="I843" s="71"/>
    </row>
    <row r="844" spans="9:9" s="61" customFormat="1">
      <c r="I844" s="71"/>
    </row>
    <row r="845" spans="9:9" s="61" customFormat="1">
      <c r="I845" s="71"/>
    </row>
    <row r="846" spans="9:9" s="61" customFormat="1">
      <c r="I846" s="71"/>
    </row>
    <row r="847" spans="9:9" s="61" customFormat="1">
      <c r="I847" s="71"/>
    </row>
    <row r="848" spans="9:9" s="61" customFormat="1">
      <c r="I848" s="71"/>
    </row>
    <row r="849" spans="9:9" s="61" customFormat="1">
      <c r="I849" s="71"/>
    </row>
    <row r="850" spans="9:9" s="61" customFormat="1">
      <c r="I850" s="71"/>
    </row>
    <row r="851" spans="9:9" s="61" customFormat="1">
      <c r="I851" s="71"/>
    </row>
    <row r="852" spans="9:9" s="61" customFormat="1">
      <c r="I852" s="71"/>
    </row>
    <row r="853" spans="9:9" s="61" customFormat="1">
      <c r="I853" s="71"/>
    </row>
    <row r="854" spans="9:9" s="61" customFormat="1">
      <c r="I854" s="71"/>
    </row>
    <row r="855" spans="9:9" s="61" customFormat="1">
      <c r="I855" s="71"/>
    </row>
    <row r="856" spans="9:9" s="61" customFormat="1">
      <c r="I856" s="71"/>
    </row>
    <row r="857" spans="9:9" s="61" customFormat="1">
      <c r="I857" s="71"/>
    </row>
    <row r="858" spans="9:9" s="61" customFormat="1">
      <c r="I858" s="71"/>
    </row>
    <row r="859" spans="9:9" s="61" customFormat="1">
      <c r="I859" s="71"/>
    </row>
    <row r="860" spans="9:9" s="61" customFormat="1">
      <c r="I860" s="71"/>
    </row>
    <row r="861" spans="9:9" s="61" customFormat="1">
      <c r="I861" s="71"/>
    </row>
    <row r="862" spans="9:9" s="61" customFormat="1">
      <c r="I862" s="71"/>
    </row>
    <row r="863" spans="9:9" s="61" customFormat="1">
      <c r="I863" s="71"/>
    </row>
    <row r="864" spans="9:9" s="61" customFormat="1">
      <c r="I864" s="71"/>
    </row>
    <row r="865" spans="9:9" s="61" customFormat="1">
      <c r="I865" s="71"/>
    </row>
    <row r="866" spans="9:9" s="61" customFormat="1">
      <c r="I866" s="71"/>
    </row>
    <row r="867" spans="9:9" s="61" customFormat="1">
      <c r="I867" s="71"/>
    </row>
    <row r="868" spans="9:9" s="61" customFormat="1">
      <c r="I868" s="71"/>
    </row>
    <row r="869" spans="9:9" s="61" customFormat="1">
      <c r="I869" s="71"/>
    </row>
    <row r="870" spans="9:9" s="61" customFormat="1">
      <c r="I870" s="71"/>
    </row>
    <row r="871" spans="9:9" s="61" customFormat="1">
      <c r="I871" s="71"/>
    </row>
    <row r="872" spans="9:9" s="61" customFormat="1">
      <c r="I872" s="71"/>
    </row>
    <row r="873" spans="9:9" s="61" customFormat="1">
      <c r="I873" s="71"/>
    </row>
    <row r="874" spans="9:9" s="61" customFormat="1">
      <c r="I874" s="71"/>
    </row>
    <row r="875" spans="9:9" s="61" customFormat="1">
      <c r="I875" s="71"/>
    </row>
    <row r="876" spans="9:9" s="61" customFormat="1">
      <c r="I876" s="71"/>
    </row>
    <row r="877" spans="9:9" s="61" customFormat="1">
      <c r="I877" s="71"/>
    </row>
    <row r="878" spans="9:9" s="61" customFormat="1">
      <c r="I878" s="71"/>
    </row>
    <row r="879" spans="9:9" s="61" customFormat="1">
      <c r="I879" s="71"/>
    </row>
    <row r="880" spans="9:9" s="61" customFormat="1">
      <c r="I880" s="71"/>
    </row>
    <row r="881" spans="9:9" s="61" customFormat="1">
      <c r="I881" s="71"/>
    </row>
    <row r="882" spans="9:9" s="61" customFormat="1">
      <c r="I882" s="71"/>
    </row>
    <row r="883" spans="9:9" s="61" customFormat="1">
      <c r="I883" s="71"/>
    </row>
    <row r="884" spans="9:9" s="61" customFormat="1">
      <c r="I884" s="71"/>
    </row>
    <row r="885" spans="9:9" s="61" customFormat="1">
      <c r="I885" s="71"/>
    </row>
    <row r="886" spans="9:9" s="61" customFormat="1">
      <c r="I886" s="71"/>
    </row>
    <row r="887" spans="9:9" s="61" customFormat="1">
      <c r="I887" s="71"/>
    </row>
    <row r="888" spans="9:9" s="61" customFormat="1">
      <c r="I888" s="71"/>
    </row>
    <row r="889" spans="9:9" s="61" customFormat="1">
      <c r="I889" s="71"/>
    </row>
    <row r="890" spans="9:9" s="61" customFormat="1">
      <c r="I890" s="71"/>
    </row>
    <row r="891" spans="9:9" s="61" customFormat="1">
      <c r="I891" s="71"/>
    </row>
    <row r="892" spans="9:9" s="61" customFormat="1">
      <c r="I892" s="71"/>
    </row>
    <row r="893" spans="9:9" s="61" customFormat="1">
      <c r="I893" s="71"/>
    </row>
    <row r="894" spans="9:9" s="61" customFormat="1">
      <c r="I894" s="71"/>
    </row>
    <row r="895" spans="9:9" s="61" customFormat="1">
      <c r="I895" s="71"/>
    </row>
    <row r="896" spans="9:9" s="61" customFormat="1">
      <c r="I896" s="71"/>
    </row>
    <row r="897" spans="9:9" s="61" customFormat="1">
      <c r="I897" s="71"/>
    </row>
    <row r="898" spans="9:9" s="61" customFormat="1">
      <c r="I898" s="71"/>
    </row>
    <row r="899" spans="9:9" s="61" customFormat="1">
      <c r="I899" s="71"/>
    </row>
    <row r="900" spans="9:9" s="61" customFormat="1">
      <c r="I900" s="71"/>
    </row>
    <row r="901" spans="9:9" s="61" customFormat="1">
      <c r="I901" s="71"/>
    </row>
    <row r="902" spans="9:9" s="61" customFormat="1">
      <c r="I902" s="71"/>
    </row>
    <row r="903" spans="9:9" s="61" customFormat="1">
      <c r="I903" s="71"/>
    </row>
    <row r="904" spans="9:9" s="61" customFormat="1">
      <c r="I904" s="71"/>
    </row>
    <row r="905" spans="9:9" s="61" customFormat="1">
      <c r="I905" s="71"/>
    </row>
    <row r="906" spans="9:9" s="61" customFormat="1">
      <c r="I906" s="71"/>
    </row>
    <row r="907" spans="9:9" s="61" customFormat="1">
      <c r="I907" s="71"/>
    </row>
    <row r="908" spans="9:9" s="61" customFormat="1">
      <c r="I908" s="71"/>
    </row>
    <row r="909" spans="9:9" s="61" customFormat="1">
      <c r="I909" s="71"/>
    </row>
    <row r="910" spans="9:9" s="61" customFormat="1">
      <c r="I910" s="71"/>
    </row>
    <row r="911" spans="9:9" s="61" customFormat="1">
      <c r="I911" s="71"/>
    </row>
    <row r="912" spans="9:9" s="61" customFormat="1">
      <c r="I912" s="71"/>
    </row>
    <row r="913" spans="9:9" s="61" customFormat="1">
      <c r="I913" s="71"/>
    </row>
    <row r="914" spans="9:9" s="61" customFormat="1">
      <c r="I914" s="71"/>
    </row>
    <row r="915" spans="9:9" s="61" customFormat="1">
      <c r="I915" s="71"/>
    </row>
    <row r="916" spans="9:9" s="61" customFormat="1">
      <c r="I916" s="71"/>
    </row>
    <row r="917" spans="9:9" s="61" customFormat="1">
      <c r="I917" s="71"/>
    </row>
    <row r="918" spans="9:9" s="61" customFormat="1">
      <c r="I918" s="71"/>
    </row>
    <row r="919" spans="9:9" s="61" customFormat="1">
      <c r="I919" s="71"/>
    </row>
    <row r="920" spans="9:9" s="61" customFormat="1">
      <c r="I920" s="71"/>
    </row>
    <row r="921" spans="9:9" s="61" customFormat="1">
      <c r="I921" s="71"/>
    </row>
    <row r="922" spans="9:9" s="61" customFormat="1">
      <c r="I922" s="71"/>
    </row>
    <row r="923" spans="9:9" s="61" customFormat="1">
      <c r="I923" s="71"/>
    </row>
    <row r="924" spans="9:9" s="61" customFormat="1">
      <c r="I924" s="71"/>
    </row>
    <row r="925" spans="9:9" s="61" customFormat="1">
      <c r="I925" s="71"/>
    </row>
    <row r="926" spans="9:9" s="61" customFormat="1">
      <c r="I926" s="71"/>
    </row>
    <row r="927" spans="9:9" s="61" customFormat="1">
      <c r="I927" s="71"/>
    </row>
    <row r="928" spans="9:9" s="61" customFormat="1">
      <c r="I928" s="71"/>
    </row>
    <row r="929" spans="9:9" s="61" customFormat="1">
      <c r="I929" s="71"/>
    </row>
    <row r="930" spans="9:9" s="61" customFormat="1">
      <c r="I930" s="71"/>
    </row>
    <row r="931" spans="9:9" s="61" customFormat="1">
      <c r="I931" s="71"/>
    </row>
    <row r="932" spans="9:9" s="61" customFormat="1">
      <c r="I932" s="71"/>
    </row>
    <row r="933" spans="9:9" s="61" customFormat="1">
      <c r="I933" s="71"/>
    </row>
    <row r="934" spans="9:9" s="61" customFormat="1">
      <c r="I934" s="71"/>
    </row>
    <row r="935" spans="9:9" s="61" customFormat="1">
      <c r="I935" s="71"/>
    </row>
    <row r="936" spans="9:9" s="61" customFormat="1">
      <c r="I936" s="71"/>
    </row>
    <row r="937" spans="9:9" s="61" customFormat="1">
      <c r="I937" s="71"/>
    </row>
    <row r="938" spans="9:9" s="61" customFormat="1">
      <c r="I938" s="71"/>
    </row>
    <row r="939" spans="9:9" s="61" customFormat="1">
      <c r="I939" s="71"/>
    </row>
    <row r="940" spans="9:9" s="61" customFormat="1">
      <c r="I940" s="71"/>
    </row>
    <row r="941" spans="9:9" s="61" customFormat="1">
      <c r="I941" s="71"/>
    </row>
    <row r="942" spans="9:9" s="61" customFormat="1">
      <c r="I942" s="71"/>
    </row>
    <row r="943" spans="9:9" s="61" customFormat="1">
      <c r="I943" s="71"/>
    </row>
    <row r="944" spans="9:9" s="61" customFormat="1">
      <c r="I944" s="71"/>
    </row>
    <row r="945" spans="9:9" s="61" customFormat="1">
      <c r="I945" s="71"/>
    </row>
    <row r="946" spans="9:9" s="61" customFormat="1">
      <c r="I946" s="71"/>
    </row>
    <row r="947" spans="9:9" s="61" customFormat="1">
      <c r="I947" s="71"/>
    </row>
    <row r="948" spans="9:9" s="61" customFormat="1">
      <c r="I948" s="71"/>
    </row>
    <row r="949" spans="9:9" s="61" customFormat="1">
      <c r="I949" s="71"/>
    </row>
    <row r="950" spans="9:9" s="61" customFormat="1">
      <c r="I950" s="71"/>
    </row>
    <row r="951" spans="9:9" s="61" customFormat="1">
      <c r="I951" s="71"/>
    </row>
    <row r="952" spans="9:9" s="61" customFormat="1">
      <c r="I952" s="71"/>
    </row>
    <row r="953" spans="9:9" s="61" customFormat="1">
      <c r="I953" s="71"/>
    </row>
    <row r="954" spans="9:9" s="61" customFormat="1">
      <c r="I954" s="71"/>
    </row>
    <row r="955" spans="9:9" s="61" customFormat="1">
      <c r="I955" s="71"/>
    </row>
    <row r="956" spans="9:9" s="61" customFormat="1">
      <c r="I956" s="71"/>
    </row>
    <row r="957" spans="9:9" s="61" customFormat="1">
      <c r="I957" s="71"/>
    </row>
    <row r="958" spans="9:9" s="61" customFormat="1">
      <c r="I958" s="71"/>
    </row>
    <row r="959" spans="9:9" s="61" customFormat="1">
      <c r="I959" s="71"/>
    </row>
    <row r="960" spans="9:9" s="61" customFormat="1">
      <c r="I960" s="71"/>
    </row>
    <row r="961" spans="9:9" s="61" customFormat="1">
      <c r="I961" s="71"/>
    </row>
    <row r="962" spans="9:9" s="61" customFormat="1">
      <c r="I962" s="71"/>
    </row>
    <row r="963" spans="9:9" s="61" customFormat="1">
      <c r="I963" s="71"/>
    </row>
    <row r="964" spans="9:9" s="61" customFormat="1">
      <c r="I964" s="71"/>
    </row>
    <row r="965" spans="9:9" s="61" customFormat="1">
      <c r="I965" s="71"/>
    </row>
    <row r="966" spans="9:9" s="61" customFormat="1">
      <c r="I966" s="71"/>
    </row>
    <row r="967" spans="9:9" s="61" customFormat="1">
      <c r="I967" s="71"/>
    </row>
    <row r="968" spans="9:9" s="61" customFormat="1">
      <c r="I968" s="71"/>
    </row>
    <row r="969" spans="9:9" s="61" customFormat="1">
      <c r="I969" s="71"/>
    </row>
    <row r="970" spans="9:9" s="61" customFormat="1">
      <c r="I970" s="71"/>
    </row>
    <row r="971" spans="9:9" s="61" customFormat="1">
      <c r="I971" s="71"/>
    </row>
    <row r="972" spans="9:9" s="61" customFormat="1">
      <c r="I972" s="71"/>
    </row>
    <row r="973" spans="9:9" s="61" customFormat="1">
      <c r="I973" s="71"/>
    </row>
    <row r="974" spans="9:9" s="61" customFormat="1">
      <c r="I974" s="71"/>
    </row>
    <row r="975" spans="9:9" s="61" customFormat="1">
      <c r="I975" s="71"/>
    </row>
    <row r="976" spans="9:9" s="61" customFormat="1">
      <c r="I976" s="71"/>
    </row>
    <row r="977" spans="9:9" s="61" customFormat="1">
      <c r="I977" s="71"/>
    </row>
    <row r="978" spans="9:9" s="61" customFormat="1">
      <c r="I978" s="71"/>
    </row>
    <row r="979" spans="9:9" s="61" customFormat="1">
      <c r="I979" s="71"/>
    </row>
    <row r="980" spans="9:9" s="61" customFormat="1">
      <c r="I980" s="71"/>
    </row>
    <row r="981" spans="9:9" s="61" customFormat="1">
      <c r="I981" s="71"/>
    </row>
    <row r="982" spans="9:9" s="61" customFormat="1">
      <c r="I982" s="71"/>
    </row>
    <row r="983" spans="9:9" s="61" customFormat="1">
      <c r="I983" s="71"/>
    </row>
    <row r="984" spans="9:9" s="61" customFormat="1">
      <c r="I984" s="71"/>
    </row>
    <row r="985" spans="9:9" s="61" customFormat="1">
      <c r="I985" s="71"/>
    </row>
    <row r="986" spans="9:9" s="61" customFormat="1">
      <c r="I986" s="71"/>
    </row>
    <row r="987" spans="9:9" s="61" customFormat="1">
      <c r="I987" s="71"/>
    </row>
    <row r="988" spans="9:9" s="61" customFormat="1">
      <c r="I988" s="71"/>
    </row>
    <row r="989" spans="9:9" s="61" customFormat="1">
      <c r="I989" s="71"/>
    </row>
    <row r="990" spans="9:9" s="61" customFormat="1">
      <c r="I990" s="71"/>
    </row>
    <row r="991" spans="9:9" s="61" customFormat="1">
      <c r="I991" s="71"/>
    </row>
    <row r="992" spans="9:9" s="61" customFormat="1">
      <c r="I992" s="71"/>
    </row>
    <row r="993" spans="9:9" s="61" customFormat="1">
      <c r="I993" s="71"/>
    </row>
    <row r="994" spans="9:9" s="61" customFormat="1">
      <c r="I994" s="71"/>
    </row>
    <row r="995" spans="9:9" s="61" customFormat="1">
      <c r="I995" s="71"/>
    </row>
    <row r="996" spans="9:9" s="61" customFormat="1">
      <c r="I996" s="71"/>
    </row>
    <row r="997" spans="9:9" s="61" customFormat="1">
      <c r="I997" s="71"/>
    </row>
    <row r="998" spans="9:9" s="61" customFormat="1">
      <c r="I998" s="71"/>
    </row>
    <row r="999" spans="9:9" s="61" customFormat="1">
      <c r="I999" s="71"/>
    </row>
    <row r="1000" spans="9:9" s="61" customFormat="1">
      <c r="I1000" s="71"/>
    </row>
    <row r="1001" spans="9:9" s="61" customFormat="1">
      <c r="I1001" s="71"/>
    </row>
    <row r="1002" spans="9:9" s="61" customFormat="1">
      <c r="I1002" s="71"/>
    </row>
    <row r="1003" spans="9:9" s="61" customFormat="1">
      <c r="I1003" s="71"/>
    </row>
    <row r="1004" spans="9:9" s="61" customFormat="1">
      <c r="I1004" s="71"/>
    </row>
    <row r="1005" spans="9:9" s="61" customFormat="1">
      <c r="I1005" s="71"/>
    </row>
    <row r="1006" spans="9:9" s="61" customFormat="1">
      <c r="I1006" s="71"/>
    </row>
    <row r="1007" spans="9:9" s="61" customFormat="1">
      <c r="I1007" s="71"/>
    </row>
    <row r="1008" spans="9:9" s="61" customFormat="1">
      <c r="I1008" s="71"/>
    </row>
    <row r="1009" spans="9:9" s="61" customFormat="1">
      <c r="I1009" s="71"/>
    </row>
    <row r="1010" spans="9:9" s="61" customFormat="1">
      <c r="I1010" s="71"/>
    </row>
    <row r="1011" spans="9:9" s="61" customFormat="1">
      <c r="I1011" s="71"/>
    </row>
    <row r="1012" spans="9:9" s="61" customFormat="1">
      <c r="I1012" s="71"/>
    </row>
    <row r="1013" spans="9:9" s="61" customFormat="1">
      <c r="I1013" s="71"/>
    </row>
    <row r="1014" spans="9:9" s="61" customFormat="1">
      <c r="I1014" s="71"/>
    </row>
    <row r="1015" spans="9:9" s="61" customFormat="1">
      <c r="I1015" s="71"/>
    </row>
    <row r="1016" spans="9:9" s="61" customFormat="1">
      <c r="I1016" s="71"/>
    </row>
    <row r="1017" spans="9:9" s="61" customFormat="1">
      <c r="I1017" s="71"/>
    </row>
    <row r="1018" spans="9:9" s="61" customFormat="1">
      <c r="I1018" s="71"/>
    </row>
    <row r="1019" spans="9:9" s="61" customFormat="1">
      <c r="I1019" s="71"/>
    </row>
    <row r="1020" spans="9:9" s="61" customFormat="1">
      <c r="I1020" s="71"/>
    </row>
    <row r="1021" spans="9:9" s="61" customFormat="1">
      <c r="I1021" s="71"/>
    </row>
    <row r="1022" spans="9:9" s="61" customFormat="1">
      <c r="I1022" s="71"/>
    </row>
    <row r="1023" spans="9:9" s="61" customFormat="1">
      <c r="I1023" s="71"/>
    </row>
    <row r="1024" spans="9:9" s="61" customFormat="1">
      <c r="I1024" s="71"/>
    </row>
    <row r="1025" spans="9:9" s="61" customFormat="1">
      <c r="I1025" s="71"/>
    </row>
    <row r="1026" spans="9:9" s="61" customFormat="1">
      <c r="I1026" s="71"/>
    </row>
    <row r="1027" spans="9:9" s="61" customFormat="1">
      <c r="I1027" s="71"/>
    </row>
    <row r="1028" spans="9:9" s="61" customFormat="1">
      <c r="I1028" s="71"/>
    </row>
    <row r="1029" spans="9:9" s="61" customFormat="1">
      <c r="I1029" s="71"/>
    </row>
    <row r="1030" spans="9:9" s="61" customFormat="1">
      <c r="I1030" s="71"/>
    </row>
    <row r="1031" spans="9:9" s="61" customFormat="1">
      <c r="I1031" s="71"/>
    </row>
    <row r="1032" spans="9:9" s="61" customFormat="1">
      <c r="I1032" s="71"/>
    </row>
    <row r="1033" spans="9:9" s="61" customFormat="1">
      <c r="I1033" s="71"/>
    </row>
    <row r="1034" spans="9:9" s="61" customFormat="1">
      <c r="I1034" s="71"/>
    </row>
    <row r="1035" spans="9:9" s="61" customFormat="1">
      <c r="I1035" s="71"/>
    </row>
    <row r="1036" spans="9:9" s="61" customFormat="1">
      <c r="I1036" s="71"/>
    </row>
    <row r="1037" spans="9:9" s="61" customFormat="1">
      <c r="I1037" s="71"/>
    </row>
    <row r="1038" spans="9:9" s="61" customFormat="1">
      <c r="I1038" s="71"/>
    </row>
    <row r="1039" spans="9:9" s="61" customFormat="1">
      <c r="I1039" s="71"/>
    </row>
    <row r="1040" spans="9:9" s="61" customFormat="1">
      <c r="I1040" s="71"/>
    </row>
    <row r="1041" spans="9:9" s="61" customFormat="1">
      <c r="I1041" s="71"/>
    </row>
    <row r="1042" spans="9:9" s="61" customFormat="1">
      <c r="I1042" s="71"/>
    </row>
    <row r="1043" spans="9:9" s="61" customFormat="1">
      <c r="I1043" s="71"/>
    </row>
    <row r="1044" spans="9:9" s="61" customFormat="1">
      <c r="I1044" s="71"/>
    </row>
    <row r="1045" spans="9:9" s="61" customFormat="1">
      <c r="I1045" s="71"/>
    </row>
    <row r="1046" spans="9:9" s="61" customFormat="1">
      <c r="I1046" s="71"/>
    </row>
    <row r="1047" spans="9:9" s="61" customFormat="1">
      <c r="I1047" s="71"/>
    </row>
    <row r="1048" spans="9:9" s="61" customFormat="1">
      <c r="I1048" s="71"/>
    </row>
    <row r="1049" spans="9:9" s="61" customFormat="1">
      <c r="I1049" s="71"/>
    </row>
    <row r="1050" spans="9:9" s="61" customFormat="1">
      <c r="I1050" s="71"/>
    </row>
    <row r="1051" spans="9:9" s="61" customFormat="1">
      <c r="I1051" s="71"/>
    </row>
    <row r="1052" spans="9:9" s="61" customFormat="1">
      <c r="I1052" s="71"/>
    </row>
    <row r="1053" spans="9:9" s="61" customFormat="1">
      <c r="I1053" s="71"/>
    </row>
    <row r="1054" spans="9:9" s="61" customFormat="1">
      <c r="I1054" s="71"/>
    </row>
    <row r="1055" spans="9:9" s="61" customFormat="1">
      <c r="I1055" s="71"/>
    </row>
    <row r="1056" spans="9:9" s="61" customFormat="1">
      <c r="I1056" s="71"/>
    </row>
    <row r="1057" spans="9:9" s="61" customFormat="1">
      <c r="I1057" s="71"/>
    </row>
    <row r="1058" spans="9:9" s="61" customFormat="1">
      <c r="I1058" s="71"/>
    </row>
    <row r="1059" spans="9:9" s="61" customFormat="1">
      <c r="I1059" s="71"/>
    </row>
    <row r="1060" spans="9:9" s="61" customFormat="1">
      <c r="I1060" s="71"/>
    </row>
    <row r="1061" spans="9:9" s="61" customFormat="1">
      <c r="I1061" s="71"/>
    </row>
    <row r="1062" spans="9:9" s="61" customFormat="1">
      <c r="I1062" s="71"/>
    </row>
    <row r="1063" spans="9:9" s="61" customFormat="1">
      <c r="I1063" s="71"/>
    </row>
    <row r="1064" spans="9:9" s="61" customFormat="1">
      <c r="I1064" s="71"/>
    </row>
    <row r="1065" spans="9:9" s="61" customFormat="1">
      <c r="I1065" s="71"/>
    </row>
    <row r="1066" spans="9:9" s="61" customFormat="1">
      <c r="I1066" s="71"/>
    </row>
    <row r="1067" spans="9:9" s="61" customFormat="1">
      <c r="I1067" s="71"/>
    </row>
    <row r="1068" spans="9:9" s="61" customFormat="1">
      <c r="I1068" s="71"/>
    </row>
    <row r="1069" spans="9:9" s="61" customFormat="1">
      <c r="I1069" s="71"/>
    </row>
    <row r="1070" spans="9:9" s="61" customFormat="1">
      <c r="I1070" s="71"/>
    </row>
    <row r="1071" spans="9:9" s="61" customFormat="1">
      <c r="I1071" s="71"/>
    </row>
    <row r="1072" spans="9:9" s="61" customFormat="1">
      <c r="I1072" s="71"/>
    </row>
    <row r="1073" spans="9:9" s="61" customFormat="1">
      <c r="I1073" s="71"/>
    </row>
    <row r="1074" spans="9:9" s="61" customFormat="1">
      <c r="I1074" s="71"/>
    </row>
    <row r="1075" spans="9:9" s="61" customFormat="1">
      <c r="I1075" s="71"/>
    </row>
    <row r="1076" spans="9:9" s="61" customFormat="1">
      <c r="I1076" s="71"/>
    </row>
    <row r="1077" spans="9:9" s="61" customFormat="1">
      <c r="I1077" s="71"/>
    </row>
    <row r="1078" spans="9:9" s="61" customFormat="1">
      <c r="I1078" s="71"/>
    </row>
    <row r="1079" spans="9:9" s="61" customFormat="1">
      <c r="I1079" s="71"/>
    </row>
    <row r="1080" spans="9:9" s="61" customFormat="1">
      <c r="I1080" s="71"/>
    </row>
    <row r="1081" spans="9:9" s="61" customFormat="1">
      <c r="I1081" s="71"/>
    </row>
    <row r="1082" spans="9:9" s="61" customFormat="1">
      <c r="I1082" s="71"/>
    </row>
    <row r="1083" spans="9:9" s="61" customFormat="1">
      <c r="I1083" s="71"/>
    </row>
    <row r="1084" spans="9:9" s="61" customFormat="1">
      <c r="I1084" s="71"/>
    </row>
    <row r="1085" spans="9:9" s="61" customFormat="1">
      <c r="I1085" s="71"/>
    </row>
    <row r="1086" spans="9:9" s="61" customFormat="1">
      <c r="I1086" s="71"/>
    </row>
    <row r="1087" spans="9:9" s="61" customFormat="1">
      <c r="I1087" s="71"/>
    </row>
    <row r="1088" spans="9:9" s="61" customFormat="1">
      <c r="I1088" s="71"/>
    </row>
    <row r="1089" spans="9:9" s="61" customFormat="1">
      <c r="I1089" s="71"/>
    </row>
    <row r="1090" spans="9:9" s="61" customFormat="1">
      <c r="I1090" s="71"/>
    </row>
    <row r="1091" spans="9:9" s="61" customFormat="1">
      <c r="I1091" s="71"/>
    </row>
    <row r="1092" spans="9:9" s="61" customFormat="1">
      <c r="I1092" s="71"/>
    </row>
    <row r="1093" spans="9:9" s="61" customFormat="1">
      <c r="I1093" s="71"/>
    </row>
    <row r="1094" spans="9:9" s="61" customFormat="1">
      <c r="I1094" s="71"/>
    </row>
    <row r="1095" spans="9:9" s="61" customFormat="1">
      <c r="I1095" s="71"/>
    </row>
    <row r="1096" spans="9:9" s="61" customFormat="1">
      <c r="I1096" s="71"/>
    </row>
    <row r="1097" spans="9:9" s="61" customFormat="1">
      <c r="I1097" s="71"/>
    </row>
    <row r="1098" spans="9:9" s="61" customFormat="1">
      <c r="I1098" s="71"/>
    </row>
    <row r="1099" spans="9:9" s="61" customFormat="1">
      <c r="I1099" s="71"/>
    </row>
    <row r="1100" spans="9:9" s="61" customFormat="1">
      <c r="I1100" s="71"/>
    </row>
    <row r="1101" spans="9:9" s="61" customFormat="1">
      <c r="I1101" s="71"/>
    </row>
    <row r="1102" spans="9:9" s="61" customFormat="1">
      <c r="I1102" s="71"/>
    </row>
    <row r="1103" spans="9:9" s="61" customFormat="1">
      <c r="I1103" s="71"/>
    </row>
    <row r="1104" spans="9:9" s="61" customFormat="1">
      <c r="I1104" s="71"/>
    </row>
    <row r="1105" spans="9:9" s="61" customFormat="1">
      <c r="I1105" s="71"/>
    </row>
    <row r="1106" spans="9:9" s="61" customFormat="1">
      <c r="I1106" s="71"/>
    </row>
    <row r="1107" spans="9:9" s="61" customFormat="1">
      <c r="I1107" s="71"/>
    </row>
    <row r="1108" spans="9:9" s="61" customFormat="1">
      <c r="I1108" s="71"/>
    </row>
    <row r="1109" spans="9:9" s="61" customFormat="1">
      <c r="I1109" s="71"/>
    </row>
    <row r="1110" spans="9:9" s="61" customFormat="1">
      <c r="I1110" s="71"/>
    </row>
    <row r="1111" spans="9:9" s="61" customFormat="1">
      <c r="I1111" s="71"/>
    </row>
    <row r="1112" spans="9:9" s="61" customFormat="1">
      <c r="I1112" s="71"/>
    </row>
    <row r="1113" spans="9:9" s="61" customFormat="1">
      <c r="I1113" s="71"/>
    </row>
    <row r="1114" spans="9:9" s="61" customFormat="1">
      <c r="I1114" s="71"/>
    </row>
    <row r="1115" spans="9:9" s="61" customFormat="1">
      <c r="I1115" s="71"/>
    </row>
    <row r="1116" spans="9:9" s="61" customFormat="1">
      <c r="I1116" s="71"/>
    </row>
    <row r="1117" spans="9:9" s="61" customFormat="1">
      <c r="I1117" s="71"/>
    </row>
    <row r="1118" spans="9:9" s="61" customFormat="1">
      <c r="I1118" s="71"/>
    </row>
    <row r="1119" spans="9:9" s="61" customFormat="1">
      <c r="I1119" s="71"/>
    </row>
    <row r="1120" spans="9:9" s="61" customFormat="1">
      <c r="I1120" s="71"/>
    </row>
    <row r="1121" spans="9:9" s="61" customFormat="1">
      <c r="I1121" s="71"/>
    </row>
    <row r="1122" spans="9:9" s="61" customFormat="1">
      <c r="I1122" s="71"/>
    </row>
    <row r="1123" spans="9:9" s="61" customFormat="1">
      <c r="I1123" s="71"/>
    </row>
    <row r="1124" spans="9:9" s="61" customFormat="1">
      <c r="I1124" s="71"/>
    </row>
    <row r="1125" spans="9:9" s="61" customFormat="1">
      <c r="I1125" s="71"/>
    </row>
    <row r="1126" spans="9:9" s="61" customFormat="1">
      <c r="I1126" s="71"/>
    </row>
    <row r="1127" spans="9:9" s="61" customFormat="1">
      <c r="I1127" s="71"/>
    </row>
    <row r="1128" spans="9:9" s="61" customFormat="1">
      <c r="I1128" s="71"/>
    </row>
    <row r="1129" spans="9:9" s="61" customFormat="1">
      <c r="I1129" s="71"/>
    </row>
    <row r="1130" spans="9:9" s="61" customFormat="1">
      <c r="I1130" s="71"/>
    </row>
    <row r="1131" spans="9:9" s="61" customFormat="1">
      <c r="I1131" s="71"/>
    </row>
    <row r="1132" spans="9:9" s="61" customFormat="1">
      <c r="I1132" s="71"/>
    </row>
    <row r="1133" spans="9:9" s="61" customFormat="1">
      <c r="I1133" s="71"/>
    </row>
    <row r="1134" spans="9:9" s="61" customFormat="1">
      <c r="I1134" s="71"/>
    </row>
    <row r="1135" spans="9:9" s="61" customFormat="1">
      <c r="I1135" s="71"/>
    </row>
    <row r="1136" spans="9:9" s="61" customFormat="1">
      <c r="I1136" s="71"/>
    </row>
    <row r="1137" spans="9:9" s="61" customFormat="1">
      <c r="I1137" s="71"/>
    </row>
    <row r="1138" spans="9:9" s="61" customFormat="1">
      <c r="I1138" s="71"/>
    </row>
    <row r="1139" spans="9:9" s="61" customFormat="1">
      <c r="I1139" s="71"/>
    </row>
    <row r="1140" spans="9:9" s="61" customFormat="1">
      <c r="I1140" s="71"/>
    </row>
    <row r="1141" spans="9:9" s="61" customFormat="1">
      <c r="I1141" s="71"/>
    </row>
    <row r="1142" spans="9:9" s="61" customFormat="1">
      <c r="I1142" s="71"/>
    </row>
    <row r="1143" spans="9:9" s="61" customFormat="1">
      <c r="I1143" s="71"/>
    </row>
    <row r="1144" spans="9:9" s="61" customFormat="1">
      <c r="I1144" s="71"/>
    </row>
    <row r="1145" spans="9:9" s="61" customFormat="1">
      <c r="I1145" s="71"/>
    </row>
    <row r="1146" spans="9:9" s="61" customFormat="1">
      <c r="I1146" s="71"/>
    </row>
    <row r="1147" spans="9:9" s="61" customFormat="1">
      <c r="I1147" s="71"/>
    </row>
    <row r="1148" spans="9:9" s="61" customFormat="1">
      <c r="I1148" s="71"/>
    </row>
    <row r="1149" spans="9:9" s="61" customFormat="1">
      <c r="I1149" s="71"/>
    </row>
    <row r="1150" spans="9:9" s="61" customFormat="1">
      <c r="I1150" s="71"/>
    </row>
    <row r="1151" spans="9:9" s="61" customFormat="1">
      <c r="I1151" s="71"/>
    </row>
    <row r="1152" spans="9:9" s="61" customFormat="1">
      <c r="I1152" s="71"/>
    </row>
    <row r="1153" spans="9:9" s="61" customFormat="1">
      <c r="I1153" s="71"/>
    </row>
    <row r="1154" spans="9:9" s="61" customFormat="1">
      <c r="I1154" s="71"/>
    </row>
    <row r="1155" spans="9:9" s="61" customFormat="1">
      <c r="I1155" s="71"/>
    </row>
    <row r="1156" spans="9:9" s="61" customFormat="1">
      <c r="I1156" s="71"/>
    </row>
    <row r="1157" spans="9:9" s="61" customFormat="1">
      <c r="I1157" s="71"/>
    </row>
    <row r="1158" spans="9:9" s="61" customFormat="1">
      <c r="I1158" s="71"/>
    </row>
    <row r="1159" spans="9:9" s="61" customFormat="1">
      <c r="I1159" s="71"/>
    </row>
    <row r="1160" spans="9:9" s="61" customFormat="1">
      <c r="I1160" s="71"/>
    </row>
    <row r="1161" spans="9:9" s="61" customFormat="1">
      <c r="I1161" s="71"/>
    </row>
    <row r="1162" spans="9:9" s="61" customFormat="1">
      <c r="I1162" s="71"/>
    </row>
    <row r="1163" spans="9:9" s="61" customFormat="1">
      <c r="I1163" s="71"/>
    </row>
    <row r="1164" spans="9:9" s="61" customFormat="1">
      <c r="I1164" s="71"/>
    </row>
    <row r="1165" spans="9:9" s="61" customFormat="1">
      <c r="I1165" s="71"/>
    </row>
    <row r="1166" spans="9:9" s="61" customFormat="1">
      <c r="I1166" s="71"/>
    </row>
    <row r="1167" spans="9:9" s="61" customFormat="1">
      <c r="I1167" s="71"/>
    </row>
    <row r="1168" spans="9:9" s="61" customFormat="1">
      <c r="I1168" s="71"/>
    </row>
    <row r="1169" spans="9:9" s="61" customFormat="1">
      <c r="I1169" s="71"/>
    </row>
    <row r="1170" spans="9:9" s="61" customFormat="1">
      <c r="I1170" s="71"/>
    </row>
    <row r="1171" spans="9:9" s="61" customFormat="1">
      <c r="I1171" s="71"/>
    </row>
    <row r="1172" spans="9:9" s="61" customFormat="1">
      <c r="I1172" s="71"/>
    </row>
    <row r="1173" spans="9:9" s="61" customFormat="1">
      <c r="I1173" s="71"/>
    </row>
    <row r="1174" spans="9:9" s="61" customFormat="1">
      <c r="I1174" s="71"/>
    </row>
    <row r="1175" spans="9:9" s="61" customFormat="1">
      <c r="I1175" s="71"/>
    </row>
    <row r="1176" spans="9:9" s="61" customFormat="1">
      <c r="I1176" s="71"/>
    </row>
    <row r="1177" spans="9:9" s="61" customFormat="1">
      <c r="I1177" s="71"/>
    </row>
    <row r="1178" spans="9:9" s="61" customFormat="1">
      <c r="I1178" s="71"/>
    </row>
    <row r="1179" spans="9:9" s="61" customFormat="1">
      <c r="I1179" s="71"/>
    </row>
    <row r="1180" spans="9:9" s="61" customFormat="1">
      <c r="I1180" s="71"/>
    </row>
    <row r="1181" spans="9:9" s="61" customFormat="1">
      <c r="I1181" s="71"/>
    </row>
    <row r="1182" spans="9:9" s="61" customFormat="1">
      <c r="I1182" s="71"/>
    </row>
    <row r="1183" spans="9:9" s="61" customFormat="1">
      <c r="I1183" s="71"/>
    </row>
    <row r="1184" spans="9:9" s="61" customFormat="1">
      <c r="I1184" s="71"/>
    </row>
    <row r="1185" spans="9:9" s="61" customFormat="1">
      <c r="I1185" s="71"/>
    </row>
    <row r="1186" spans="9:9" s="61" customFormat="1">
      <c r="I1186" s="71"/>
    </row>
    <row r="1187" spans="9:9" s="61" customFormat="1">
      <c r="I1187" s="71"/>
    </row>
    <row r="1188" spans="9:9" s="61" customFormat="1">
      <c r="I1188" s="71"/>
    </row>
    <row r="1189" spans="9:9" s="61" customFormat="1">
      <c r="I1189" s="71"/>
    </row>
    <row r="1190" spans="9:9" s="61" customFormat="1">
      <c r="I1190" s="71"/>
    </row>
    <row r="1191" spans="9:9" s="61" customFormat="1">
      <c r="I1191" s="71"/>
    </row>
    <row r="1192" spans="9:9" s="61" customFormat="1">
      <c r="I1192" s="71"/>
    </row>
    <row r="1193" spans="9:9" s="61" customFormat="1">
      <c r="I1193" s="71"/>
    </row>
    <row r="1194" spans="9:9" s="61" customFormat="1">
      <c r="I1194" s="71"/>
    </row>
    <row r="1195" spans="9:9" s="61" customFormat="1">
      <c r="I1195" s="71"/>
    </row>
    <row r="1196" spans="9:9" s="61" customFormat="1">
      <c r="I1196" s="71"/>
    </row>
    <row r="1197" spans="9:9" s="61" customFormat="1">
      <c r="I1197" s="71"/>
    </row>
    <row r="1198" spans="9:9" s="61" customFormat="1">
      <c r="I1198" s="71"/>
    </row>
    <row r="1199" spans="9:9" s="61" customFormat="1">
      <c r="I1199" s="71"/>
    </row>
    <row r="1200" spans="9:9" s="61" customFormat="1">
      <c r="I1200" s="71"/>
    </row>
    <row r="1201" spans="9:9" s="61" customFormat="1">
      <c r="I1201" s="71"/>
    </row>
    <row r="1202" spans="9:9" s="61" customFormat="1">
      <c r="I1202" s="71"/>
    </row>
    <row r="1203" spans="9:9" s="61" customFormat="1">
      <c r="I1203" s="71"/>
    </row>
    <row r="1204" spans="9:9" s="61" customFormat="1">
      <c r="I1204" s="71"/>
    </row>
    <row r="1205" spans="9:9" s="61" customFormat="1">
      <c r="I1205" s="71"/>
    </row>
    <row r="1206" spans="9:9" s="61" customFormat="1">
      <c r="I1206" s="71"/>
    </row>
    <row r="1207" spans="9:9" s="61" customFormat="1">
      <c r="I1207" s="71"/>
    </row>
    <row r="1208" spans="9:9" s="61" customFormat="1">
      <c r="I1208" s="71"/>
    </row>
    <row r="1209" spans="9:9" s="61" customFormat="1">
      <c r="I1209" s="71"/>
    </row>
    <row r="1210" spans="9:9" s="61" customFormat="1">
      <c r="I1210" s="71"/>
    </row>
    <row r="1211" spans="9:9" s="61" customFormat="1">
      <c r="I1211" s="71"/>
    </row>
    <row r="1212" spans="9:9" s="61" customFormat="1">
      <c r="I1212" s="71"/>
    </row>
    <row r="1213" spans="9:9" s="61" customFormat="1">
      <c r="I1213" s="71"/>
    </row>
    <row r="1214" spans="9:9" s="61" customFormat="1">
      <c r="I1214" s="71"/>
    </row>
    <row r="1215" spans="9:9" s="61" customFormat="1">
      <c r="I1215" s="71"/>
    </row>
    <row r="1216" spans="9:9" s="61" customFormat="1">
      <c r="I1216" s="71"/>
    </row>
    <row r="1217" spans="9:9" s="61" customFormat="1">
      <c r="I1217" s="71"/>
    </row>
    <row r="1218" spans="9:9" s="61" customFormat="1">
      <c r="I1218" s="71"/>
    </row>
    <row r="1219" spans="9:9" s="61" customFormat="1">
      <c r="I1219" s="71"/>
    </row>
    <row r="1220" spans="9:9" s="61" customFormat="1">
      <c r="I1220" s="71"/>
    </row>
    <row r="1221" spans="9:9" s="61" customFormat="1">
      <c r="I1221" s="71"/>
    </row>
    <row r="1222" spans="9:9" s="61" customFormat="1">
      <c r="I1222" s="71"/>
    </row>
    <row r="1223" spans="9:9" s="61" customFormat="1">
      <c r="I1223" s="71"/>
    </row>
    <row r="1224" spans="9:9" s="61" customFormat="1">
      <c r="I1224" s="71"/>
    </row>
    <row r="1225" spans="9:9" s="61" customFormat="1">
      <c r="I1225" s="71"/>
    </row>
    <row r="1226" spans="9:9" s="61" customFormat="1">
      <c r="I1226" s="71"/>
    </row>
    <row r="1227" spans="9:9" s="61" customFormat="1">
      <c r="I1227" s="71"/>
    </row>
    <row r="1228" spans="9:9" s="61" customFormat="1">
      <c r="I1228" s="71"/>
    </row>
    <row r="1229" spans="9:9" s="61" customFormat="1">
      <c r="I1229" s="71"/>
    </row>
    <row r="1230" spans="9:9" s="61" customFormat="1">
      <c r="I1230" s="71"/>
    </row>
    <row r="1231" spans="9:9" s="61" customFormat="1">
      <c r="I1231" s="71"/>
    </row>
    <row r="1232" spans="9:9" s="61" customFormat="1">
      <c r="I1232" s="71"/>
    </row>
    <row r="1233" spans="9:9" s="61" customFormat="1">
      <c r="I1233" s="71"/>
    </row>
    <row r="1234" spans="9:9" s="61" customFormat="1">
      <c r="I1234" s="71"/>
    </row>
    <row r="1235" spans="9:9" s="61" customFormat="1">
      <c r="I1235" s="71"/>
    </row>
    <row r="1236" spans="9:9" s="61" customFormat="1">
      <c r="I1236" s="71"/>
    </row>
    <row r="1237" spans="9:9" s="61" customFormat="1">
      <c r="I1237" s="71"/>
    </row>
    <row r="1238" spans="9:9" s="61" customFormat="1">
      <c r="I1238" s="71"/>
    </row>
    <row r="1239" spans="9:9" s="61" customFormat="1">
      <c r="I1239" s="71"/>
    </row>
    <row r="1240" spans="9:9" s="61" customFormat="1">
      <c r="I1240" s="71"/>
    </row>
    <row r="1241" spans="9:9" s="61" customFormat="1">
      <c r="I1241" s="71"/>
    </row>
    <row r="1242" spans="9:9" s="61" customFormat="1">
      <c r="I1242" s="71"/>
    </row>
    <row r="1243" spans="9:9" s="61" customFormat="1">
      <c r="I1243" s="71"/>
    </row>
    <row r="1244" spans="9:9" s="61" customFormat="1">
      <c r="I1244" s="71"/>
    </row>
    <row r="1245" spans="9:9" s="61" customFormat="1">
      <c r="I1245" s="71"/>
    </row>
    <row r="1246" spans="9:9" s="61" customFormat="1">
      <c r="I1246" s="71"/>
    </row>
    <row r="1247" spans="9:9" s="61" customFormat="1">
      <c r="I1247" s="71"/>
    </row>
    <row r="1248" spans="9:9" s="61" customFormat="1">
      <c r="I1248" s="71"/>
    </row>
    <row r="1249" spans="9:9" s="61" customFormat="1">
      <c r="I1249" s="71"/>
    </row>
    <row r="1250" spans="9:9" s="61" customFormat="1">
      <c r="I1250" s="71"/>
    </row>
    <row r="1251" spans="9:9" s="61" customFormat="1">
      <c r="I1251" s="71"/>
    </row>
    <row r="1252" spans="9:9" s="61" customFormat="1">
      <c r="I1252" s="71"/>
    </row>
    <row r="1253" spans="9:9" s="61" customFormat="1">
      <c r="I1253" s="71"/>
    </row>
    <row r="1254" spans="9:9" s="61" customFormat="1">
      <c r="I1254" s="71"/>
    </row>
    <row r="1255" spans="9:9" s="61" customFormat="1">
      <c r="I1255" s="71"/>
    </row>
    <row r="1256" spans="9:9" s="61" customFormat="1">
      <c r="I1256" s="71"/>
    </row>
    <row r="1257" spans="9:9" s="61" customFormat="1">
      <c r="I1257" s="71"/>
    </row>
    <row r="1258" spans="9:9" s="61" customFormat="1">
      <c r="I1258" s="71"/>
    </row>
    <row r="1259" spans="9:9" s="61" customFormat="1">
      <c r="I1259" s="71"/>
    </row>
    <row r="1260" spans="9:9" s="61" customFormat="1">
      <c r="I1260" s="71"/>
    </row>
    <row r="1261" spans="9:9" s="61" customFormat="1">
      <c r="I1261" s="71"/>
    </row>
    <row r="1262" spans="9:9" s="61" customFormat="1">
      <c r="I1262" s="71"/>
    </row>
    <row r="1263" spans="9:9" s="61" customFormat="1">
      <c r="I1263" s="71"/>
    </row>
    <row r="1264" spans="9:9" s="61" customFormat="1">
      <c r="I1264" s="71"/>
    </row>
    <row r="1265" spans="9:9" s="61" customFormat="1">
      <c r="I1265" s="71"/>
    </row>
    <row r="1266" spans="9:9" s="61" customFormat="1">
      <c r="I1266" s="71"/>
    </row>
    <row r="1267" spans="9:9" s="61" customFormat="1">
      <c r="I1267" s="71"/>
    </row>
    <row r="1268" spans="9:9" s="61" customFormat="1">
      <c r="I1268" s="71"/>
    </row>
    <row r="1269" spans="9:9" s="61" customFormat="1">
      <c r="I1269" s="71"/>
    </row>
    <row r="1270" spans="9:9" s="61" customFormat="1">
      <c r="I1270" s="71"/>
    </row>
    <row r="1271" spans="9:9" s="61" customFormat="1">
      <c r="I1271" s="71"/>
    </row>
    <row r="1272" spans="9:9" s="61" customFormat="1">
      <c r="I1272" s="71"/>
    </row>
    <row r="1273" spans="9:9" s="61" customFormat="1">
      <c r="I1273" s="71"/>
    </row>
    <row r="1274" spans="9:9" s="61" customFormat="1">
      <c r="I1274" s="71"/>
    </row>
    <row r="1275" spans="9:9" s="61" customFormat="1">
      <c r="I1275" s="71"/>
    </row>
    <row r="1276" spans="9:9" s="61" customFormat="1">
      <c r="I1276" s="71"/>
    </row>
    <row r="1277" spans="9:9" s="61" customFormat="1">
      <c r="I1277" s="71"/>
    </row>
    <row r="1278" spans="9:9" s="61" customFormat="1">
      <c r="I1278" s="71"/>
    </row>
    <row r="1279" spans="9:9" s="61" customFormat="1">
      <c r="I1279" s="71"/>
    </row>
    <row r="1280" spans="9:9" s="61" customFormat="1">
      <c r="I1280" s="71"/>
    </row>
    <row r="1281" spans="9:9" s="61" customFormat="1">
      <c r="I1281" s="71"/>
    </row>
    <row r="1282" spans="9:9" s="61" customFormat="1">
      <c r="I1282" s="71"/>
    </row>
    <row r="1283" spans="9:9" s="61" customFormat="1">
      <c r="I1283" s="71"/>
    </row>
    <row r="1284" spans="9:9" s="61" customFormat="1">
      <c r="I1284" s="71"/>
    </row>
    <row r="1285" spans="9:9" s="61" customFormat="1">
      <c r="I1285" s="71"/>
    </row>
    <row r="1286" spans="9:9" s="61" customFormat="1">
      <c r="I1286" s="71"/>
    </row>
    <row r="1287" spans="9:9" s="61" customFormat="1">
      <c r="I1287" s="71"/>
    </row>
    <row r="1288" spans="9:9" s="61" customFormat="1">
      <c r="I1288" s="71"/>
    </row>
    <row r="1289" spans="9:9" s="61" customFormat="1">
      <c r="I1289" s="71"/>
    </row>
    <row r="1290" spans="9:9" s="61" customFormat="1">
      <c r="I1290" s="71"/>
    </row>
    <row r="1291" spans="9:9" s="61" customFormat="1">
      <c r="I1291" s="71"/>
    </row>
    <row r="1292" spans="9:9" s="61" customFormat="1">
      <c r="I1292" s="71"/>
    </row>
    <row r="1293" spans="9:9" s="61" customFormat="1">
      <c r="I1293" s="71"/>
    </row>
    <row r="1294" spans="9:9" s="61" customFormat="1">
      <c r="I1294" s="71"/>
    </row>
    <row r="1295" spans="9:9" s="61" customFormat="1">
      <c r="I1295" s="71"/>
    </row>
    <row r="1296" spans="9:9" s="61" customFormat="1">
      <c r="I1296" s="71"/>
    </row>
    <row r="1297" spans="9:9" s="61" customFormat="1">
      <c r="I1297" s="71"/>
    </row>
    <row r="1298" spans="9:9" s="61" customFormat="1">
      <c r="I1298" s="71"/>
    </row>
    <row r="1299" spans="9:9" s="61" customFormat="1">
      <c r="I1299" s="71"/>
    </row>
    <row r="1300" spans="9:9" s="61" customFormat="1">
      <c r="I1300" s="71"/>
    </row>
    <row r="1301" spans="9:9" s="61" customFormat="1">
      <c r="I1301" s="71"/>
    </row>
    <row r="1302" spans="9:9" s="61" customFormat="1">
      <c r="I1302" s="71"/>
    </row>
    <row r="1303" spans="9:9" s="61" customFormat="1">
      <c r="I1303" s="71"/>
    </row>
    <row r="1304" spans="9:9" s="61" customFormat="1">
      <c r="I1304" s="71"/>
    </row>
    <row r="1305" spans="9:9" s="61" customFormat="1">
      <c r="I1305" s="71"/>
    </row>
    <row r="1306" spans="9:9" s="61" customFormat="1">
      <c r="I1306" s="71"/>
    </row>
    <row r="1307" spans="9:9" s="61" customFormat="1">
      <c r="I1307" s="71"/>
    </row>
    <row r="1308" spans="9:9" s="61" customFormat="1">
      <c r="I1308" s="71"/>
    </row>
    <row r="1309" spans="9:9" s="61" customFormat="1">
      <c r="I1309" s="71"/>
    </row>
    <row r="1310" spans="9:9" s="61" customFormat="1">
      <c r="I1310" s="71"/>
    </row>
    <row r="1311" spans="9:9" s="61" customFormat="1">
      <c r="I1311" s="71"/>
    </row>
    <row r="1312" spans="9:9" s="61" customFormat="1">
      <c r="I1312" s="71"/>
    </row>
    <row r="1313" spans="9:9" s="61" customFormat="1">
      <c r="I1313" s="71"/>
    </row>
    <row r="1314" spans="9:9" s="61" customFormat="1">
      <c r="I1314" s="71"/>
    </row>
    <row r="1315" spans="9:9" s="61" customFormat="1">
      <c r="I1315" s="71"/>
    </row>
    <row r="1316" spans="9:9" s="61" customFormat="1">
      <c r="I1316" s="71"/>
    </row>
    <row r="1317" spans="9:9" s="61" customFormat="1">
      <c r="I1317" s="71"/>
    </row>
    <row r="1318" spans="9:9" s="61" customFormat="1">
      <c r="I1318" s="71"/>
    </row>
    <row r="1319" spans="9:9" s="61" customFormat="1">
      <c r="I1319" s="71"/>
    </row>
    <row r="1320" spans="9:9" s="61" customFormat="1">
      <c r="I1320" s="71"/>
    </row>
    <row r="1321" spans="9:9" s="61" customFormat="1">
      <c r="I1321" s="71"/>
    </row>
    <row r="1322" spans="9:9" s="61" customFormat="1">
      <c r="I1322" s="71"/>
    </row>
    <row r="1323" spans="9:9" s="61" customFormat="1">
      <c r="I1323" s="71"/>
    </row>
    <row r="1324" spans="9:9" s="61" customFormat="1">
      <c r="I1324" s="71"/>
    </row>
    <row r="1325" spans="9:9" s="61" customFormat="1">
      <c r="I1325" s="71"/>
    </row>
    <row r="1326" spans="9:9" s="61" customFormat="1">
      <c r="I1326" s="71"/>
    </row>
    <row r="1327" spans="9:9" s="61" customFormat="1">
      <c r="I1327" s="71"/>
    </row>
    <row r="1328" spans="9:9" s="61" customFormat="1">
      <c r="I1328" s="71"/>
    </row>
    <row r="1329" spans="9:9" s="61" customFormat="1">
      <c r="I1329" s="71"/>
    </row>
    <row r="1330" spans="9:9" s="61" customFormat="1">
      <c r="I1330" s="71"/>
    </row>
    <row r="1331" spans="9:9" s="61" customFormat="1">
      <c r="I1331" s="71"/>
    </row>
    <row r="1332" spans="9:9" s="61" customFormat="1">
      <c r="I1332" s="71"/>
    </row>
    <row r="1333" spans="9:9" s="61" customFormat="1">
      <c r="I1333" s="71"/>
    </row>
    <row r="1334" spans="9:9" s="61" customFormat="1">
      <c r="I1334" s="71"/>
    </row>
    <row r="1335" spans="9:9" s="61" customFormat="1">
      <c r="I1335" s="71"/>
    </row>
    <row r="1336" spans="9:9" s="61" customFormat="1">
      <c r="I1336" s="71"/>
    </row>
    <row r="1337" spans="9:9" s="61" customFormat="1">
      <c r="I1337" s="71"/>
    </row>
    <row r="1338" spans="9:9" s="61" customFormat="1">
      <c r="I1338" s="71"/>
    </row>
    <row r="1339" spans="9:9" s="61" customFormat="1">
      <c r="I1339" s="71"/>
    </row>
    <row r="1340" spans="9:9" s="61" customFormat="1">
      <c r="I1340" s="71"/>
    </row>
    <row r="1341" spans="9:9" s="61" customFormat="1">
      <c r="I1341" s="71"/>
    </row>
    <row r="1342" spans="9:9" s="61" customFormat="1">
      <c r="I1342" s="71"/>
    </row>
    <row r="1343" spans="9:9" s="61" customFormat="1">
      <c r="I1343" s="71"/>
    </row>
    <row r="1344" spans="9:9" s="61" customFormat="1">
      <c r="I1344" s="71"/>
    </row>
    <row r="1345" spans="9:9" s="61" customFormat="1">
      <c r="I1345" s="71"/>
    </row>
    <row r="1346" spans="9:9" s="61" customFormat="1">
      <c r="I1346" s="71"/>
    </row>
    <row r="1347" spans="9:9" s="61" customFormat="1">
      <c r="I1347" s="71"/>
    </row>
    <row r="1348" spans="9:9" s="61" customFormat="1">
      <c r="I1348" s="71"/>
    </row>
    <row r="1349" spans="9:9" s="61" customFormat="1">
      <c r="I1349" s="71"/>
    </row>
    <row r="1350" spans="9:9" s="61" customFormat="1">
      <c r="I1350" s="71"/>
    </row>
    <row r="1351" spans="9:9" s="61" customFormat="1">
      <c r="I1351" s="71"/>
    </row>
    <row r="1352" spans="9:9" s="61" customFormat="1">
      <c r="I1352" s="71"/>
    </row>
    <row r="1353" spans="9:9" s="61" customFormat="1">
      <c r="I1353" s="71"/>
    </row>
    <row r="1354" spans="9:9" s="61" customFormat="1">
      <c r="I1354" s="71"/>
    </row>
    <row r="1355" spans="9:9" s="61" customFormat="1">
      <c r="I1355" s="71"/>
    </row>
    <row r="1356" spans="9:9" s="61" customFormat="1">
      <c r="I1356" s="71"/>
    </row>
    <row r="1357" spans="9:9" s="61" customFormat="1">
      <c r="I1357" s="71"/>
    </row>
    <row r="1358" spans="9:9" s="61" customFormat="1">
      <c r="I1358" s="71"/>
    </row>
    <row r="1359" spans="9:9" s="61" customFormat="1">
      <c r="I1359" s="71"/>
    </row>
    <row r="1360" spans="9:9" s="61" customFormat="1">
      <c r="I1360" s="71"/>
    </row>
    <row r="1361" spans="9:9" s="61" customFormat="1">
      <c r="I1361" s="71"/>
    </row>
    <row r="1362" spans="9:9" s="61" customFormat="1">
      <c r="I1362" s="71"/>
    </row>
    <row r="1363" spans="9:9" s="61" customFormat="1">
      <c r="I1363" s="71"/>
    </row>
    <row r="1364" spans="9:9" s="61" customFormat="1">
      <c r="I1364" s="71"/>
    </row>
    <row r="1365" spans="9:9" s="61" customFormat="1">
      <c r="I1365" s="71"/>
    </row>
    <row r="1366" spans="9:9" s="61" customFormat="1">
      <c r="I1366" s="71"/>
    </row>
    <row r="1367" spans="9:9" s="61" customFormat="1">
      <c r="I1367" s="71"/>
    </row>
    <row r="1368" spans="9:9" s="61" customFormat="1">
      <c r="I1368" s="71"/>
    </row>
    <row r="1369" spans="9:9" s="61" customFormat="1">
      <c r="I1369" s="71"/>
    </row>
    <row r="1370" spans="9:9" s="61" customFormat="1">
      <c r="I1370" s="71"/>
    </row>
    <row r="1371" spans="9:9" s="61" customFormat="1">
      <c r="I1371" s="71"/>
    </row>
    <row r="1372" spans="9:9" s="61" customFormat="1">
      <c r="I1372" s="71"/>
    </row>
    <row r="1373" spans="9:9" s="61" customFormat="1">
      <c r="I1373" s="71"/>
    </row>
    <row r="1374" spans="9:9" s="61" customFormat="1">
      <c r="I1374" s="71"/>
    </row>
    <row r="1375" spans="9:9" s="61" customFormat="1">
      <c r="I1375" s="71"/>
    </row>
    <row r="1376" spans="9:9" s="61" customFormat="1">
      <c r="I1376" s="71"/>
    </row>
    <row r="1377" spans="9:9" s="61" customFormat="1">
      <c r="I1377" s="71"/>
    </row>
    <row r="1378" spans="9:9" s="61" customFormat="1">
      <c r="I1378" s="71"/>
    </row>
    <row r="1379" spans="9:9" s="61" customFormat="1">
      <c r="I1379" s="71"/>
    </row>
    <row r="1380" spans="9:9" s="61" customFormat="1">
      <c r="I1380" s="71"/>
    </row>
    <row r="1381" spans="9:9" s="61" customFormat="1">
      <c r="I1381" s="71"/>
    </row>
    <row r="1382" spans="9:9" s="61" customFormat="1">
      <c r="I1382" s="71"/>
    </row>
    <row r="1383" spans="9:9" s="61" customFormat="1">
      <c r="I1383" s="71"/>
    </row>
    <row r="1384" spans="9:9" s="61" customFormat="1">
      <c r="I1384" s="71"/>
    </row>
    <row r="1385" spans="9:9" s="61" customFormat="1">
      <c r="I1385" s="71"/>
    </row>
    <row r="1386" spans="9:9" s="61" customFormat="1">
      <c r="I1386" s="71"/>
    </row>
    <row r="1387" spans="9:9" s="61" customFormat="1">
      <c r="I1387" s="71"/>
    </row>
    <row r="1388" spans="9:9" s="61" customFormat="1">
      <c r="I1388" s="71"/>
    </row>
    <row r="1389" spans="9:9" s="61" customFormat="1">
      <c r="I1389" s="71"/>
    </row>
    <row r="1390" spans="9:9" s="61" customFormat="1">
      <c r="I1390" s="71"/>
    </row>
    <row r="1391" spans="9:9" s="61" customFormat="1">
      <c r="I1391" s="71"/>
    </row>
    <row r="1392" spans="9:9" s="61" customFormat="1">
      <c r="I1392" s="71"/>
    </row>
    <row r="1393" spans="9:9" s="61" customFormat="1">
      <c r="I1393" s="71"/>
    </row>
    <row r="1394" spans="9:9" s="61" customFormat="1">
      <c r="I1394" s="71"/>
    </row>
    <row r="1395" spans="9:9" s="61" customFormat="1">
      <c r="I1395" s="71"/>
    </row>
    <row r="1396" spans="9:9" s="61" customFormat="1">
      <c r="I1396" s="71"/>
    </row>
    <row r="1397" spans="9:9" s="61" customFormat="1">
      <c r="I1397" s="71"/>
    </row>
    <row r="1398" spans="9:9" s="61" customFormat="1">
      <c r="I1398" s="71"/>
    </row>
  </sheetData>
  <sheetProtection selectLockedCells="1" selectUnlockedCells="1"/>
  <mergeCells count="201">
    <mergeCell ref="B153:H153"/>
    <mergeCell ref="A154:H154"/>
    <mergeCell ref="A139:I139"/>
    <mergeCell ref="A140:G140"/>
    <mergeCell ref="A141:B143"/>
    <mergeCell ref="C141:I141"/>
    <mergeCell ref="C142:I142"/>
    <mergeCell ref="C143:I143"/>
    <mergeCell ref="B133:G133"/>
    <mergeCell ref="B134:G134"/>
    <mergeCell ref="B135:G135"/>
    <mergeCell ref="B136:G136"/>
    <mergeCell ref="B137:G137"/>
    <mergeCell ref="A138:H138"/>
    <mergeCell ref="A144:I144"/>
    <mergeCell ref="A145:I145"/>
    <mergeCell ref="A146:H146"/>
    <mergeCell ref="B147:H147"/>
    <mergeCell ref="B148:H148"/>
    <mergeCell ref="B149:H149"/>
    <mergeCell ref="B150:H150"/>
    <mergeCell ref="B151:H151"/>
    <mergeCell ref="A152:H152"/>
    <mergeCell ref="B127:G127"/>
    <mergeCell ref="A128:G128"/>
    <mergeCell ref="B129:G129"/>
    <mergeCell ref="B130:G130"/>
    <mergeCell ref="B131:G131"/>
    <mergeCell ref="B132:G132"/>
    <mergeCell ref="A120:I120"/>
    <mergeCell ref="A122:I122"/>
    <mergeCell ref="B123:G123"/>
    <mergeCell ref="A124:G124"/>
    <mergeCell ref="B125:G125"/>
    <mergeCell ref="A126:G126"/>
    <mergeCell ref="B114:H114"/>
    <mergeCell ref="B115:H115"/>
    <mergeCell ref="B116:H116"/>
    <mergeCell ref="B117:H117"/>
    <mergeCell ref="A118:H118"/>
    <mergeCell ref="A119:I119"/>
    <mergeCell ref="B108:H108"/>
    <mergeCell ref="B109:H109"/>
    <mergeCell ref="B110:H110"/>
    <mergeCell ref="A111:H111"/>
    <mergeCell ref="A112:I112"/>
    <mergeCell ref="A113:I113"/>
    <mergeCell ref="B102:H102"/>
    <mergeCell ref="A103:H103"/>
    <mergeCell ref="A104:I104"/>
    <mergeCell ref="A105:I105"/>
    <mergeCell ref="A106:I106"/>
    <mergeCell ref="A107:I107"/>
    <mergeCell ref="A96:I96"/>
    <mergeCell ref="A97:I97"/>
    <mergeCell ref="A98:I98"/>
    <mergeCell ref="B99:H99"/>
    <mergeCell ref="B100:H100"/>
    <mergeCell ref="A101:H101"/>
    <mergeCell ref="B90:H90"/>
    <mergeCell ref="B91:H91"/>
    <mergeCell ref="B92:H92"/>
    <mergeCell ref="A93:H93"/>
    <mergeCell ref="B94:H94"/>
    <mergeCell ref="A95:H95"/>
    <mergeCell ref="A84:I84"/>
    <mergeCell ref="A85:I85"/>
    <mergeCell ref="B86:H86"/>
    <mergeCell ref="B87:G87"/>
    <mergeCell ref="B88:H88"/>
    <mergeCell ref="B89:H89"/>
    <mergeCell ref="B78:H78"/>
    <mergeCell ref="B79:G79"/>
    <mergeCell ref="A80:H80"/>
    <mergeCell ref="A81:I81"/>
    <mergeCell ref="A82:I82"/>
    <mergeCell ref="A83:H83"/>
    <mergeCell ref="A73:I73"/>
    <mergeCell ref="B74:H74"/>
    <mergeCell ref="B75:H75"/>
    <mergeCell ref="B76:H76"/>
    <mergeCell ref="B77:H77"/>
    <mergeCell ref="B67:H67"/>
    <mergeCell ref="B68:H68"/>
    <mergeCell ref="B69:H69"/>
    <mergeCell ref="B70:H70"/>
    <mergeCell ref="A71:H71"/>
    <mergeCell ref="A72:I72"/>
    <mergeCell ref="B63:H63"/>
    <mergeCell ref="B64:H64"/>
    <mergeCell ref="A65:I65"/>
    <mergeCell ref="A66:I66"/>
    <mergeCell ref="B55:G55"/>
    <mergeCell ref="B57:G57"/>
    <mergeCell ref="B58:H58"/>
    <mergeCell ref="B59:G59"/>
    <mergeCell ref="B60:G60"/>
    <mergeCell ref="B62:H62"/>
    <mergeCell ref="B49:G49"/>
    <mergeCell ref="A50:G50"/>
    <mergeCell ref="A51:I51"/>
    <mergeCell ref="B52:H52"/>
    <mergeCell ref="B53:H53"/>
    <mergeCell ref="B54:G54"/>
    <mergeCell ref="B56:G56"/>
    <mergeCell ref="B61:G61"/>
    <mergeCell ref="B43:G43"/>
    <mergeCell ref="B44:C44"/>
    <mergeCell ref="B45:G45"/>
    <mergeCell ref="B46:G46"/>
    <mergeCell ref="B47:G47"/>
    <mergeCell ref="B48:G48"/>
    <mergeCell ref="A38:H38"/>
    <mergeCell ref="A40:I40"/>
    <mergeCell ref="B41:G41"/>
    <mergeCell ref="B42:G42"/>
    <mergeCell ref="A39:I39"/>
    <mergeCell ref="A32:I32"/>
    <mergeCell ref="A33:I33"/>
    <mergeCell ref="A34:I34"/>
    <mergeCell ref="B35:H35"/>
    <mergeCell ref="B36:G36"/>
    <mergeCell ref="B37:G37"/>
    <mergeCell ref="B26:G26"/>
    <mergeCell ref="B27:H27"/>
    <mergeCell ref="A28:H28"/>
    <mergeCell ref="A29:I29"/>
    <mergeCell ref="B30:H30"/>
    <mergeCell ref="A31:H31"/>
    <mergeCell ref="B21:G21"/>
    <mergeCell ref="H21:I21"/>
    <mergeCell ref="A22:I22"/>
    <mergeCell ref="A23:I23"/>
    <mergeCell ref="B24:G24"/>
    <mergeCell ref="B25:H25"/>
    <mergeCell ref="B18:G18"/>
    <mergeCell ref="H18:I18"/>
    <mergeCell ref="B19:G19"/>
    <mergeCell ref="H19:I19"/>
    <mergeCell ref="B20:G20"/>
    <mergeCell ref="H20:I20"/>
    <mergeCell ref="IG15:IN15"/>
    <mergeCell ref="IO15:IV15"/>
    <mergeCell ref="B16:G16"/>
    <mergeCell ref="H16:I16"/>
    <mergeCell ref="B17:G17"/>
    <mergeCell ref="H17:I17"/>
    <mergeCell ref="GK15:GR15"/>
    <mergeCell ref="GS15:GZ15"/>
    <mergeCell ref="HA15:HH15"/>
    <mergeCell ref="HI15:HP15"/>
    <mergeCell ref="HQ15:HX15"/>
    <mergeCell ref="HY15:IF15"/>
    <mergeCell ref="EO15:EV15"/>
    <mergeCell ref="EW15:FD15"/>
    <mergeCell ref="FE15:FL15"/>
    <mergeCell ref="FM15:FT15"/>
    <mergeCell ref="FU15:GB15"/>
    <mergeCell ref="GC15:GJ15"/>
    <mergeCell ref="CS15:CZ15"/>
    <mergeCell ref="DA15:DH15"/>
    <mergeCell ref="DI15:DP15"/>
    <mergeCell ref="DQ15:DX15"/>
    <mergeCell ref="DY15:EF15"/>
    <mergeCell ref="EG15:EN15"/>
    <mergeCell ref="AW15:BD15"/>
    <mergeCell ref="BE15:BL15"/>
    <mergeCell ref="BM15:BT15"/>
    <mergeCell ref="BU15:CB15"/>
    <mergeCell ref="CC15:CJ15"/>
    <mergeCell ref="CK15:CR15"/>
    <mergeCell ref="A15:I15"/>
    <mergeCell ref="J15:P15"/>
    <mergeCell ref="Q15:X15"/>
    <mergeCell ref="Y15:AF15"/>
    <mergeCell ref="AG15:AN15"/>
    <mergeCell ref="AO15:AV15"/>
    <mergeCell ref="A14:I14"/>
    <mergeCell ref="A5:I5"/>
    <mergeCell ref="B6:G6"/>
    <mergeCell ref="H6:I6"/>
    <mergeCell ref="B7:G7"/>
    <mergeCell ref="H7:I7"/>
    <mergeCell ref="B8:G8"/>
    <mergeCell ref="H8:I8"/>
    <mergeCell ref="A1:I1"/>
    <mergeCell ref="A2:E2"/>
    <mergeCell ref="F2:I2"/>
    <mergeCell ref="A3:E3"/>
    <mergeCell ref="F3:I3"/>
    <mergeCell ref="A4:I4"/>
    <mergeCell ref="A12:E12"/>
    <mergeCell ref="F12:G12"/>
    <mergeCell ref="H12:I12"/>
    <mergeCell ref="A13:I13"/>
    <mergeCell ref="B9:G9"/>
    <mergeCell ref="H9:I9"/>
    <mergeCell ref="A10:I10"/>
    <mergeCell ref="A11:E11"/>
    <mergeCell ref="F11:G11"/>
    <mergeCell ref="H11:I11"/>
  </mergeCells>
  <pageMargins left="0.66" right="0.56000000000000005" top="1" bottom="1" header="0.5" footer="0.5"/>
  <pageSetup paperSize="9" scale="63" firstPageNumber="0" fitToHeight="0" orientation="portrait" horizontalDpi="300" verticalDpi="300" r:id="rId1"/>
  <headerFooter alignWithMargins="0"/>
  <rowBreaks count="3" manualBreakCount="3">
    <brk id="39" max="8" man="1"/>
    <brk id="81" max="8" man="1"/>
    <brk id="12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031F8-6001-4C69-880B-BF45CA1DE995}">
  <sheetPr>
    <tabColor theme="9" tint="0.59999389629810485"/>
    <pageSetUpPr fitToPage="1"/>
  </sheetPr>
  <dimension ref="A1:IV1398"/>
  <sheetViews>
    <sheetView zoomScaleNormal="100" zoomScaleSheetLayoutView="106" workbookViewId="0">
      <selection activeCell="A13" sqref="A13:I13"/>
    </sheetView>
  </sheetViews>
  <sheetFormatPr defaultRowHeight="12"/>
  <cols>
    <col min="1" max="1" width="11.85546875" style="1" customWidth="1"/>
    <col min="2" max="2" width="16.85546875" style="1" customWidth="1"/>
    <col min="3" max="3" width="13.28515625" style="1" customWidth="1"/>
    <col min="4" max="4" width="10.140625" style="1" customWidth="1"/>
    <col min="5" max="5" width="12.42578125" style="1" customWidth="1"/>
    <col min="6" max="6" width="11.28515625" style="1" customWidth="1"/>
    <col min="7" max="7" width="6.5703125" style="1" bestFit="1" customWidth="1"/>
    <col min="8" max="8" width="14.85546875" style="1" customWidth="1"/>
    <col min="9" max="9" width="24.5703125" style="2" customWidth="1"/>
    <col min="10" max="10" width="10.7109375" style="61" customWidth="1"/>
    <col min="11" max="11" width="15.85546875" style="61" bestFit="1" customWidth="1"/>
    <col min="12" max="12" width="7.42578125" style="61" customWidth="1"/>
    <col min="13" max="13" width="6.5703125" style="61" customWidth="1"/>
    <col min="14" max="15" width="9.28515625" style="61" customWidth="1"/>
    <col min="16" max="163" width="9.140625" style="61"/>
    <col min="164" max="16384" width="9.140625" style="1"/>
  </cols>
  <sheetData>
    <row r="1" spans="1:256" ht="37.5" customHeight="1" thickBot="1">
      <c r="A1" s="269" t="s">
        <v>159</v>
      </c>
      <c r="B1" s="270"/>
      <c r="C1" s="270"/>
      <c r="D1" s="270"/>
      <c r="E1" s="270"/>
      <c r="F1" s="270"/>
      <c r="G1" s="270"/>
      <c r="H1" s="270"/>
      <c r="I1" s="271"/>
    </row>
    <row r="2" spans="1:256" ht="15.75" customHeight="1">
      <c r="A2" s="272" t="s">
        <v>0</v>
      </c>
      <c r="B2" s="273"/>
      <c r="C2" s="273"/>
      <c r="D2" s="273"/>
      <c r="E2" s="273"/>
      <c r="F2" s="274"/>
      <c r="G2" s="274"/>
      <c r="H2" s="274"/>
      <c r="I2" s="275"/>
    </row>
    <row r="3" spans="1:256" ht="15.75" customHeight="1">
      <c r="A3" s="276" t="s">
        <v>1</v>
      </c>
      <c r="B3" s="261"/>
      <c r="C3" s="261"/>
      <c r="D3" s="261"/>
      <c r="E3" s="261"/>
      <c r="F3" s="264"/>
      <c r="G3" s="264"/>
      <c r="H3" s="264"/>
      <c r="I3" s="265"/>
    </row>
    <row r="4" spans="1:256" ht="14.85" customHeight="1">
      <c r="A4" s="276" t="s">
        <v>149</v>
      </c>
      <c r="B4" s="261"/>
      <c r="C4" s="261"/>
      <c r="D4" s="261"/>
      <c r="E4" s="261"/>
      <c r="F4" s="261"/>
      <c r="G4" s="261"/>
      <c r="H4" s="261"/>
      <c r="I4" s="277"/>
    </row>
    <row r="5" spans="1:256" ht="20.25" customHeight="1">
      <c r="A5" s="258" t="s">
        <v>2</v>
      </c>
      <c r="B5" s="259"/>
      <c r="C5" s="259"/>
      <c r="D5" s="259"/>
      <c r="E5" s="259"/>
      <c r="F5" s="259"/>
      <c r="G5" s="259"/>
      <c r="H5" s="259"/>
      <c r="I5" s="260"/>
    </row>
    <row r="6" spans="1:256" ht="15.75" customHeight="1">
      <c r="A6" s="72" t="s">
        <v>3</v>
      </c>
      <c r="B6" s="261" t="s">
        <v>4</v>
      </c>
      <c r="C6" s="261"/>
      <c r="D6" s="261"/>
      <c r="E6" s="261"/>
      <c r="F6" s="261"/>
      <c r="G6" s="261"/>
      <c r="H6" s="262" t="s">
        <v>195</v>
      </c>
      <c r="I6" s="263"/>
    </row>
    <row r="7" spans="1:256" ht="15.75" customHeight="1">
      <c r="A7" s="72" t="s">
        <v>5</v>
      </c>
      <c r="B7" s="261" t="s">
        <v>6</v>
      </c>
      <c r="C7" s="261"/>
      <c r="D7" s="261"/>
      <c r="E7" s="261"/>
      <c r="F7" s="261"/>
      <c r="G7" s="261"/>
      <c r="H7" s="264" t="s">
        <v>127</v>
      </c>
      <c r="I7" s="265"/>
    </row>
    <row r="8" spans="1:256" ht="12.75">
      <c r="A8" s="72" t="s">
        <v>7</v>
      </c>
      <c r="B8" s="266" t="s">
        <v>194</v>
      </c>
      <c r="C8" s="266"/>
      <c r="D8" s="266"/>
      <c r="E8" s="266"/>
      <c r="F8" s="266"/>
      <c r="G8" s="266"/>
      <c r="H8" s="267"/>
      <c r="I8" s="268"/>
    </row>
    <row r="9" spans="1:256" ht="15.75" customHeight="1">
      <c r="A9" s="72" t="s">
        <v>8</v>
      </c>
      <c r="B9" s="261" t="s">
        <v>9</v>
      </c>
      <c r="C9" s="261"/>
      <c r="D9" s="261"/>
      <c r="E9" s="261"/>
      <c r="F9" s="261"/>
      <c r="G9" s="261"/>
      <c r="H9" s="264">
        <v>12</v>
      </c>
      <c r="I9" s="265"/>
      <c r="K9" s="62"/>
    </row>
    <row r="10" spans="1:256" ht="21.2" customHeight="1">
      <c r="A10" s="286" t="s">
        <v>10</v>
      </c>
      <c r="B10" s="280"/>
      <c r="C10" s="280"/>
      <c r="D10" s="280"/>
      <c r="E10" s="280"/>
      <c r="F10" s="280"/>
      <c r="G10" s="280"/>
      <c r="H10" s="280"/>
      <c r="I10" s="287"/>
    </row>
    <row r="11" spans="1:256" ht="50.65" customHeight="1">
      <c r="A11" s="288" t="str">
        <f>H16</f>
        <v>Técnico em Secretariado - 40h</v>
      </c>
      <c r="B11" s="289"/>
      <c r="C11" s="289"/>
      <c r="D11" s="289"/>
      <c r="E11" s="289"/>
      <c r="F11" s="289" t="s">
        <v>11</v>
      </c>
      <c r="G11" s="289"/>
      <c r="H11" s="289" t="s">
        <v>12</v>
      </c>
      <c r="I11" s="290"/>
    </row>
    <row r="12" spans="1:256" ht="15.75" customHeight="1">
      <c r="A12" s="278" t="s">
        <v>197</v>
      </c>
      <c r="B12" s="279"/>
      <c r="C12" s="279"/>
      <c r="D12" s="279"/>
      <c r="E12" s="279"/>
      <c r="F12" s="280" t="s">
        <v>13</v>
      </c>
      <c r="G12" s="280"/>
      <c r="H12" s="281">
        <f>CONSOLIDADA!D12</f>
        <v>6</v>
      </c>
      <c r="I12" s="282"/>
    </row>
    <row r="13" spans="1:256" ht="22.5" customHeight="1">
      <c r="A13" s="283" t="s">
        <v>174</v>
      </c>
      <c r="B13" s="284"/>
      <c r="C13" s="284"/>
      <c r="D13" s="284"/>
      <c r="E13" s="284"/>
      <c r="F13" s="284"/>
      <c r="G13" s="284"/>
      <c r="H13" s="284"/>
      <c r="I13" s="285"/>
      <c r="J13" s="63"/>
      <c r="K13" s="64"/>
      <c r="L13" s="65"/>
    </row>
    <row r="14" spans="1:256" ht="16.5" customHeight="1">
      <c r="A14" s="255" t="s">
        <v>173</v>
      </c>
      <c r="B14" s="256"/>
      <c r="C14" s="256"/>
      <c r="D14" s="256"/>
      <c r="E14" s="256"/>
      <c r="F14" s="256"/>
      <c r="G14" s="256"/>
      <c r="H14" s="256"/>
      <c r="I14" s="257"/>
      <c r="J14" s="63"/>
      <c r="K14" s="64"/>
      <c r="L14" s="65"/>
    </row>
    <row r="15" spans="1:256" s="4" customFormat="1" ht="21.75" customHeight="1">
      <c r="A15" s="292" t="s">
        <v>15</v>
      </c>
      <c r="B15" s="293"/>
      <c r="C15" s="293"/>
      <c r="D15" s="293"/>
      <c r="E15" s="293"/>
      <c r="F15" s="293"/>
      <c r="G15" s="293"/>
      <c r="H15" s="293"/>
      <c r="I15" s="294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  <c r="U15" s="291"/>
      <c r="V15" s="291"/>
      <c r="W15" s="291"/>
      <c r="X15" s="291"/>
      <c r="Y15" s="291"/>
      <c r="Z15" s="291"/>
      <c r="AA15" s="291"/>
      <c r="AB15" s="291"/>
      <c r="AC15" s="291"/>
      <c r="AD15" s="291"/>
      <c r="AE15" s="291"/>
      <c r="AF15" s="291"/>
      <c r="AG15" s="291"/>
      <c r="AH15" s="291"/>
      <c r="AI15" s="291"/>
      <c r="AJ15" s="291"/>
      <c r="AK15" s="291"/>
      <c r="AL15" s="291"/>
      <c r="AM15" s="291"/>
      <c r="AN15" s="291"/>
      <c r="AO15" s="291"/>
      <c r="AP15" s="291"/>
      <c r="AQ15" s="291"/>
      <c r="AR15" s="291"/>
      <c r="AS15" s="291"/>
      <c r="AT15" s="291"/>
      <c r="AU15" s="291"/>
      <c r="AV15" s="291"/>
      <c r="AW15" s="291"/>
      <c r="AX15" s="291"/>
      <c r="AY15" s="291"/>
      <c r="AZ15" s="291"/>
      <c r="BA15" s="291"/>
      <c r="BB15" s="291"/>
      <c r="BC15" s="291"/>
      <c r="BD15" s="291"/>
      <c r="BE15" s="291"/>
      <c r="BF15" s="291"/>
      <c r="BG15" s="291"/>
      <c r="BH15" s="291"/>
      <c r="BI15" s="291"/>
      <c r="BJ15" s="291"/>
      <c r="BK15" s="291"/>
      <c r="BL15" s="291"/>
      <c r="BM15" s="291"/>
      <c r="BN15" s="291"/>
      <c r="BO15" s="291"/>
      <c r="BP15" s="291"/>
      <c r="BQ15" s="291"/>
      <c r="BR15" s="291"/>
      <c r="BS15" s="291"/>
      <c r="BT15" s="291"/>
      <c r="BU15" s="291"/>
      <c r="BV15" s="291"/>
      <c r="BW15" s="291"/>
      <c r="BX15" s="291"/>
      <c r="BY15" s="291"/>
      <c r="BZ15" s="291"/>
      <c r="CA15" s="291"/>
      <c r="CB15" s="291"/>
      <c r="CC15" s="291"/>
      <c r="CD15" s="291"/>
      <c r="CE15" s="291"/>
      <c r="CF15" s="291"/>
      <c r="CG15" s="291"/>
      <c r="CH15" s="291"/>
      <c r="CI15" s="291"/>
      <c r="CJ15" s="291"/>
      <c r="CK15" s="291"/>
      <c r="CL15" s="291"/>
      <c r="CM15" s="291"/>
      <c r="CN15" s="291"/>
      <c r="CO15" s="291"/>
      <c r="CP15" s="291"/>
      <c r="CQ15" s="291"/>
      <c r="CR15" s="291"/>
      <c r="CS15" s="291"/>
      <c r="CT15" s="291"/>
      <c r="CU15" s="291"/>
      <c r="CV15" s="291"/>
      <c r="CW15" s="291"/>
      <c r="CX15" s="291"/>
      <c r="CY15" s="291"/>
      <c r="CZ15" s="291"/>
      <c r="DA15" s="291"/>
      <c r="DB15" s="291"/>
      <c r="DC15" s="291"/>
      <c r="DD15" s="291"/>
      <c r="DE15" s="291"/>
      <c r="DF15" s="291"/>
      <c r="DG15" s="291"/>
      <c r="DH15" s="291"/>
      <c r="DI15" s="291"/>
      <c r="DJ15" s="291"/>
      <c r="DK15" s="291"/>
      <c r="DL15" s="291"/>
      <c r="DM15" s="291"/>
      <c r="DN15" s="291"/>
      <c r="DO15" s="291"/>
      <c r="DP15" s="291"/>
      <c r="DQ15" s="291"/>
      <c r="DR15" s="291"/>
      <c r="DS15" s="291"/>
      <c r="DT15" s="291"/>
      <c r="DU15" s="291"/>
      <c r="DV15" s="291"/>
      <c r="DW15" s="291"/>
      <c r="DX15" s="291"/>
      <c r="DY15" s="291"/>
      <c r="DZ15" s="291"/>
      <c r="EA15" s="291"/>
      <c r="EB15" s="291"/>
      <c r="EC15" s="291"/>
      <c r="ED15" s="291"/>
      <c r="EE15" s="291"/>
      <c r="EF15" s="291"/>
      <c r="EG15" s="291"/>
      <c r="EH15" s="291"/>
      <c r="EI15" s="291"/>
      <c r="EJ15" s="291"/>
      <c r="EK15" s="291"/>
      <c r="EL15" s="291"/>
      <c r="EM15" s="291"/>
      <c r="EN15" s="291"/>
      <c r="EO15" s="291"/>
      <c r="EP15" s="291"/>
      <c r="EQ15" s="291"/>
      <c r="ER15" s="291"/>
      <c r="ES15" s="291"/>
      <c r="ET15" s="291"/>
      <c r="EU15" s="291"/>
      <c r="EV15" s="291"/>
      <c r="EW15" s="291"/>
      <c r="EX15" s="291"/>
      <c r="EY15" s="291"/>
      <c r="EZ15" s="291"/>
      <c r="FA15" s="291"/>
      <c r="FB15" s="291"/>
      <c r="FC15" s="291"/>
      <c r="FD15" s="291"/>
      <c r="FE15" s="295"/>
      <c r="FF15" s="295"/>
      <c r="FG15" s="295"/>
      <c r="FH15" s="295"/>
      <c r="FI15" s="295"/>
      <c r="FJ15" s="295"/>
      <c r="FK15" s="295"/>
      <c r="FL15" s="295"/>
      <c r="FM15" s="295"/>
      <c r="FN15" s="295"/>
      <c r="FO15" s="295"/>
      <c r="FP15" s="295"/>
      <c r="FQ15" s="295"/>
      <c r="FR15" s="295"/>
      <c r="FS15" s="295"/>
      <c r="FT15" s="295"/>
      <c r="FU15" s="295"/>
      <c r="FV15" s="295"/>
      <c r="FW15" s="295"/>
      <c r="FX15" s="295"/>
      <c r="FY15" s="295"/>
      <c r="FZ15" s="295"/>
      <c r="GA15" s="295"/>
      <c r="GB15" s="295"/>
      <c r="GC15" s="295"/>
      <c r="GD15" s="295"/>
      <c r="GE15" s="295"/>
      <c r="GF15" s="295"/>
      <c r="GG15" s="295"/>
      <c r="GH15" s="295"/>
      <c r="GI15" s="295"/>
      <c r="GJ15" s="295"/>
      <c r="GK15" s="295"/>
      <c r="GL15" s="295"/>
      <c r="GM15" s="295"/>
      <c r="GN15" s="295"/>
      <c r="GO15" s="295"/>
      <c r="GP15" s="295"/>
      <c r="GQ15" s="295"/>
      <c r="GR15" s="295"/>
      <c r="GS15" s="295"/>
      <c r="GT15" s="295"/>
      <c r="GU15" s="295"/>
      <c r="GV15" s="295"/>
      <c r="GW15" s="295"/>
      <c r="GX15" s="295"/>
      <c r="GY15" s="295"/>
      <c r="GZ15" s="295"/>
      <c r="HA15" s="295"/>
      <c r="HB15" s="295"/>
      <c r="HC15" s="295"/>
      <c r="HD15" s="295"/>
      <c r="HE15" s="295"/>
      <c r="HF15" s="295"/>
      <c r="HG15" s="295"/>
      <c r="HH15" s="295"/>
      <c r="HI15" s="295"/>
      <c r="HJ15" s="295"/>
      <c r="HK15" s="295"/>
      <c r="HL15" s="295"/>
      <c r="HM15" s="295"/>
      <c r="HN15" s="295"/>
      <c r="HO15" s="295"/>
      <c r="HP15" s="295"/>
      <c r="HQ15" s="295"/>
      <c r="HR15" s="295"/>
      <c r="HS15" s="295"/>
      <c r="HT15" s="295"/>
      <c r="HU15" s="295"/>
      <c r="HV15" s="295"/>
      <c r="HW15" s="295"/>
      <c r="HX15" s="295"/>
      <c r="HY15" s="295"/>
      <c r="HZ15" s="295"/>
      <c r="IA15" s="295"/>
      <c r="IB15" s="295"/>
      <c r="IC15" s="295"/>
      <c r="ID15" s="295"/>
      <c r="IE15" s="295"/>
      <c r="IF15" s="295"/>
      <c r="IG15" s="295"/>
      <c r="IH15" s="295"/>
      <c r="II15" s="295"/>
      <c r="IJ15" s="295"/>
      <c r="IK15" s="295"/>
      <c r="IL15" s="295"/>
      <c r="IM15" s="295"/>
      <c r="IN15" s="295"/>
      <c r="IO15" s="295"/>
      <c r="IP15" s="295"/>
      <c r="IQ15" s="295"/>
      <c r="IR15" s="295"/>
      <c r="IS15" s="295"/>
      <c r="IT15" s="295"/>
      <c r="IU15" s="295"/>
      <c r="IV15" s="295"/>
    </row>
    <row r="16" spans="1:256" ht="12.75">
      <c r="A16" s="72">
        <v>1</v>
      </c>
      <c r="B16" s="261" t="s">
        <v>16</v>
      </c>
      <c r="C16" s="261"/>
      <c r="D16" s="261"/>
      <c r="E16" s="261"/>
      <c r="F16" s="261"/>
      <c r="G16" s="261"/>
      <c r="H16" s="296" t="str">
        <f>A12</f>
        <v>Técnico em Secretariado - 40h</v>
      </c>
      <c r="I16" s="297"/>
    </row>
    <row r="17" spans="1:256" ht="12.75">
      <c r="A17" s="73">
        <v>2</v>
      </c>
      <c r="B17" s="298" t="s">
        <v>17</v>
      </c>
      <c r="C17" s="298"/>
      <c r="D17" s="298"/>
      <c r="E17" s="298"/>
      <c r="F17" s="298"/>
      <c r="G17" s="298"/>
      <c r="H17" s="299" t="s">
        <v>130</v>
      </c>
      <c r="I17" s="300"/>
    </row>
    <row r="18" spans="1:256" ht="12.75">
      <c r="A18" s="72">
        <v>3</v>
      </c>
      <c r="B18" s="261" t="s">
        <v>18</v>
      </c>
      <c r="C18" s="261"/>
      <c r="D18" s="261"/>
      <c r="E18" s="261"/>
      <c r="F18" s="261"/>
      <c r="G18" s="261"/>
      <c r="H18" s="310">
        <v>0</v>
      </c>
      <c r="I18" s="311"/>
    </row>
    <row r="19" spans="1:256" ht="12.75">
      <c r="A19" s="72">
        <v>4</v>
      </c>
      <c r="B19" s="261" t="s">
        <v>19</v>
      </c>
      <c r="C19" s="261"/>
      <c r="D19" s="261"/>
      <c r="E19" s="261"/>
      <c r="F19" s="261"/>
      <c r="G19" s="261"/>
      <c r="H19" s="312" t="str">
        <f>H16</f>
        <v>Técnico em Secretariado - 40h</v>
      </c>
      <c r="I19" s="313"/>
    </row>
    <row r="20" spans="1:256" ht="12.75">
      <c r="A20" s="72">
        <v>5</v>
      </c>
      <c r="B20" s="261" t="s">
        <v>20</v>
      </c>
      <c r="C20" s="261"/>
      <c r="D20" s="261"/>
      <c r="E20" s="261"/>
      <c r="F20" s="261"/>
      <c r="G20" s="261"/>
      <c r="H20" s="312"/>
      <c r="I20" s="313"/>
    </row>
    <row r="21" spans="1:256" ht="12.75">
      <c r="A21" s="74">
        <v>8</v>
      </c>
      <c r="B21" s="261" t="s">
        <v>198</v>
      </c>
      <c r="C21" s="261"/>
      <c r="D21" s="261"/>
      <c r="E21" s="261"/>
      <c r="F21" s="261"/>
      <c r="G21" s="261"/>
      <c r="H21" s="301">
        <v>0</v>
      </c>
      <c r="I21" s="302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6.75" customHeight="1">
      <c r="A22" s="303"/>
      <c r="B22" s="304"/>
      <c r="C22" s="304"/>
      <c r="D22" s="304"/>
      <c r="E22" s="304"/>
      <c r="F22" s="304"/>
      <c r="G22" s="304"/>
      <c r="H22" s="304"/>
      <c r="I22" s="305"/>
    </row>
    <row r="23" spans="1:256" ht="20.25" customHeight="1">
      <c r="A23" s="306" t="s">
        <v>158</v>
      </c>
      <c r="B23" s="307"/>
      <c r="C23" s="307"/>
      <c r="D23" s="307"/>
      <c r="E23" s="307"/>
      <c r="F23" s="307"/>
      <c r="G23" s="307"/>
      <c r="H23" s="307"/>
      <c r="I23" s="308"/>
    </row>
    <row r="24" spans="1:256" s="5" customFormat="1" ht="34.35" customHeight="1">
      <c r="A24" s="75">
        <v>1</v>
      </c>
      <c r="B24" s="309" t="s">
        <v>121</v>
      </c>
      <c r="C24" s="309"/>
      <c r="D24" s="309"/>
      <c r="E24" s="309"/>
      <c r="F24" s="309"/>
      <c r="G24" s="309"/>
      <c r="H24" s="36" t="s">
        <v>21</v>
      </c>
      <c r="I24" s="76" t="s">
        <v>22</v>
      </c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</row>
    <row r="25" spans="1:256" ht="12.75">
      <c r="A25" s="72" t="s">
        <v>3</v>
      </c>
      <c r="B25" s="261" t="s">
        <v>157</v>
      </c>
      <c r="C25" s="261"/>
      <c r="D25" s="261"/>
      <c r="E25" s="261"/>
      <c r="F25" s="261"/>
      <c r="G25" s="261"/>
      <c r="H25" s="261"/>
      <c r="I25" s="77">
        <f>H18/220*200</f>
        <v>0</v>
      </c>
    </row>
    <row r="26" spans="1:256" ht="12.75">
      <c r="A26" s="72" t="s">
        <v>5</v>
      </c>
      <c r="B26" s="326" t="s">
        <v>199</v>
      </c>
      <c r="C26" s="326"/>
      <c r="D26" s="326"/>
      <c r="E26" s="326"/>
      <c r="F26" s="326"/>
      <c r="G26" s="326"/>
      <c r="H26" s="37">
        <v>0</v>
      </c>
      <c r="I26" s="77">
        <f>H26*H21</f>
        <v>0</v>
      </c>
    </row>
    <row r="27" spans="1:256" ht="12.75">
      <c r="A27" s="72" t="s">
        <v>7</v>
      </c>
      <c r="B27" s="261" t="s">
        <v>25</v>
      </c>
      <c r="C27" s="261"/>
      <c r="D27" s="261"/>
      <c r="E27" s="261"/>
      <c r="F27" s="261"/>
      <c r="G27" s="261"/>
      <c r="H27" s="261"/>
      <c r="I27" s="84">
        <v>0</v>
      </c>
      <c r="L27" s="68"/>
    </row>
    <row r="28" spans="1:256" ht="15.75" customHeight="1">
      <c r="A28" s="327" t="s">
        <v>26</v>
      </c>
      <c r="B28" s="328"/>
      <c r="C28" s="328"/>
      <c r="D28" s="328"/>
      <c r="E28" s="328"/>
      <c r="F28" s="328"/>
      <c r="G28" s="328"/>
      <c r="H28" s="328"/>
      <c r="I28" s="79">
        <f>SUM(I25:I27)</f>
        <v>0</v>
      </c>
    </row>
    <row r="29" spans="1:256" ht="15.75" customHeight="1">
      <c r="A29" s="329"/>
      <c r="B29" s="330"/>
      <c r="C29" s="330"/>
      <c r="D29" s="330"/>
      <c r="E29" s="330"/>
      <c r="F29" s="330"/>
      <c r="G29" s="330"/>
      <c r="H29" s="330"/>
      <c r="I29" s="331"/>
    </row>
    <row r="30" spans="1:256" ht="17.25" customHeight="1">
      <c r="A30" s="72" t="s">
        <v>8</v>
      </c>
      <c r="B30" s="261" t="s">
        <v>177</v>
      </c>
      <c r="C30" s="261"/>
      <c r="D30" s="261"/>
      <c r="E30" s="261"/>
      <c r="F30" s="261"/>
      <c r="G30" s="261"/>
      <c r="H30" s="261"/>
      <c r="I30" s="77">
        <v>0</v>
      </c>
    </row>
    <row r="31" spans="1:256" ht="22.9" customHeight="1">
      <c r="A31" s="327" t="s">
        <v>28</v>
      </c>
      <c r="B31" s="328"/>
      <c r="C31" s="328"/>
      <c r="D31" s="328"/>
      <c r="E31" s="328"/>
      <c r="F31" s="328"/>
      <c r="G31" s="328"/>
      <c r="H31" s="328"/>
      <c r="I31" s="80">
        <f>I28+I30</f>
        <v>0</v>
      </c>
    </row>
    <row r="32" spans="1:256" ht="9" customHeight="1">
      <c r="A32" s="314"/>
      <c r="B32" s="315"/>
      <c r="C32" s="315"/>
      <c r="D32" s="315"/>
      <c r="E32" s="315"/>
      <c r="F32" s="315"/>
      <c r="G32" s="315"/>
      <c r="H32" s="315"/>
      <c r="I32" s="316"/>
    </row>
    <row r="33" spans="1:9" ht="27" customHeight="1">
      <c r="A33" s="317" t="s">
        <v>29</v>
      </c>
      <c r="B33" s="318"/>
      <c r="C33" s="318"/>
      <c r="D33" s="318"/>
      <c r="E33" s="318"/>
      <c r="F33" s="318"/>
      <c r="G33" s="318"/>
      <c r="H33" s="318"/>
      <c r="I33" s="319"/>
    </row>
    <row r="34" spans="1:9" ht="27" customHeight="1">
      <c r="A34" s="320" t="s">
        <v>118</v>
      </c>
      <c r="B34" s="321"/>
      <c r="C34" s="321"/>
      <c r="D34" s="321"/>
      <c r="E34" s="321"/>
      <c r="F34" s="321"/>
      <c r="G34" s="321"/>
      <c r="H34" s="321"/>
      <c r="I34" s="322"/>
    </row>
    <row r="35" spans="1:9" ht="22.9" customHeight="1">
      <c r="A35" s="81" t="s">
        <v>30</v>
      </c>
      <c r="B35" s="323" t="s">
        <v>160</v>
      </c>
      <c r="C35" s="323"/>
      <c r="D35" s="323"/>
      <c r="E35" s="323"/>
      <c r="F35" s="323"/>
      <c r="G35" s="323"/>
      <c r="H35" s="323"/>
      <c r="I35" s="82" t="s">
        <v>31</v>
      </c>
    </row>
    <row r="36" spans="1:9" ht="34.5" customHeight="1">
      <c r="A36" s="81" t="s">
        <v>3</v>
      </c>
      <c r="B36" s="324" t="s">
        <v>161</v>
      </c>
      <c r="C36" s="324"/>
      <c r="D36" s="324"/>
      <c r="E36" s="324"/>
      <c r="F36" s="324"/>
      <c r="G36" s="324"/>
      <c r="H36" s="38">
        <v>8.3299999999999999E-2</v>
      </c>
      <c r="I36" s="83">
        <f>ROUND($I$28*H36,2)</f>
        <v>0</v>
      </c>
    </row>
    <row r="37" spans="1:9" ht="37.5" customHeight="1">
      <c r="A37" s="81" t="s">
        <v>5</v>
      </c>
      <c r="B37" s="325" t="s">
        <v>162</v>
      </c>
      <c r="C37" s="325"/>
      <c r="D37" s="325"/>
      <c r="E37" s="325"/>
      <c r="F37" s="325"/>
      <c r="G37" s="325"/>
      <c r="H37" s="39">
        <v>3.0249999999999999E-2</v>
      </c>
      <c r="I37" s="83">
        <f>ROUND($I$28*H37,2)</f>
        <v>0</v>
      </c>
    </row>
    <row r="38" spans="1:9" ht="15.75" customHeight="1">
      <c r="A38" s="333" t="s">
        <v>32</v>
      </c>
      <c r="B38" s="334"/>
      <c r="C38" s="334"/>
      <c r="D38" s="334"/>
      <c r="E38" s="334"/>
      <c r="F38" s="334"/>
      <c r="G38" s="334"/>
      <c r="H38" s="334"/>
      <c r="I38" s="127">
        <f>SUM(I36+I37)</f>
        <v>0</v>
      </c>
    </row>
    <row r="39" spans="1:9" ht="8.25" customHeight="1">
      <c r="A39" s="339"/>
      <c r="B39" s="340"/>
      <c r="C39" s="340"/>
      <c r="D39" s="340"/>
      <c r="E39" s="340"/>
      <c r="F39" s="340"/>
      <c r="G39" s="340"/>
      <c r="H39" s="340"/>
      <c r="I39" s="341"/>
    </row>
    <row r="40" spans="1:9" ht="45" customHeight="1">
      <c r="A40" s="335" t="s">
        <v>163</v>
      </c>
      <c r="B40" s="336"/>
      <c r="C40" s="336"/>
      <c r="D40" s="336"/>
      <c r="E40" s="336"/>
      <c r="F40" s="336"/>
      <c r="G40" s="336"/>
      <c r="H40" s="336"/>
      <c r="I40" s="337"/>
    </row>
    <row r="41" spans="1:9" ht="24" customHeight="1">
      <c r="A41" s="87" t="s">
        <v>33</v>
      </c>
      <c r="B41" s="338" t="s">
        <v>34</v>
      </c>
      <c r="C41" s="338"/>
      <c r="D41" s="338"/>
      <c r="E41" s="338"/>
      <c r="F41" s="338"/>
      <c r="G41" s="338"/>
      <c r="H41" s="40" t="s">
        <v>21</v>
      </c>
      <c r="I41" s="88" t="s">
        <v>31</v>
      </c>
    </row>
    <row r="42" spans="1:9" ht="18.95" customHeight="1">
      <c r="A42" s="89" t="s">
        <v>3</v>
      </c>
      <c r="B42" s="261" t="s">
        <v>36</v>
      </c>
      <c r="C42" s="261"/>
      <c r="D42" s="261"/>
      <c r="E42" s="261"/>
      <c r="F42" s="261"/>
      <c r="G42" s="261"/>
      <c r="H42" s="41">
        <v>0.2</v>
      </c>
      <c r="I42" s="84">
        <f>ROUND(($I$31+$I$38)*H42,2)</f>
        <v>0</v>
      </c>
    </row>
    <row r="43" spans="1:9" ht="18.95" customHeight="1">
      <c r="A43" s="89" t="s">
        <v>5</v>
      </c>
      <c r="B43" s="261" t="s">
        <v>37</v>
      </c>
      <c r="C43" s="261"/>
      <c r="D43" s="261"/>
      <c r="E43" s="261"/>
      <c r="F43" s="261"/>
      <c r="G43" s="261"/>
      <c r="H43" s="41">
        <v>2.5000000000000001E-2</v>
      </c>
      <c r="I43" s="84">
        <f t="shared" ref="I43:I49" si="0">ROUND(($I$31+$I$38)*H43,2)</f>
        <v>0</v>
      </c>
    </row>
    <row r="44" spans="1:9" ht="55.5" customHeight="1">
      <c r="A44" s="89" t="s">
        <v>7</v>
      </c>
      <c r="B44" s="332" t="s">
        <v>38</v>
      </c>
      <c r="C44" s="332"/>
      <c r="D44" s="35" t="s">
        <v>39</v>
      </c>
      <c r="E44" s="42">
        <v>0.03</v>
      </c>
      <c r="F44" s="35" t="s">
        <v>40</v>
      </c>
      <c r="G44" s="43">
        <v>1</v>
      </c>
      <c r="H44" s="44">
        <f>ROUND((E44*G44),6)</f>
        <v>0.03</v>
      </c>
      <c r="I44" s="84">
        <f t="shared" si="0"/>
        <v>0</v>
      </c>
    </row>
    <row r="45" spans="1:9" ht="15.75" customHeight="1">
      <c r="A45" s="89" t="s">
        <v>8</v>
      </c>
      <c r="B45" s="261" t="s">
        <v>41</v>
      </c>
      <c r="C45" s="261"/>
      <c r="D45" s="261"/>
      <c r="E45" s="261"/>
      <c r="F45" s="261"/>
      <c r="G45" s="261"/>
      <c r="H45" s="41">
        <v>1.4999999999999999E-2</v>
      </c>
      <c r="I45" s="84">
        <f t="shared" si="0"/>
        <v>0</v>
      </c>
    </row>
    <row r="46" spans="1:9" ht="15.75" customHeight="1">
      <c r="A46" s="89" t="s">
        <v>23</v>
      </c>
      <c r="B46" s="261" t="s">
        <v>42</v>
      </c>
      <c r="C46" s="261"/>
      <c r="D46" s="261"/>
      <c r="E46" s="261"/>
      <c r="F46" s="261"/>
      <c r="G46" s="261"/>
      <c r="H46" s="41">
        <v>0.01</v>
      </c>
      <c r="I46" s="84">
        <f t="shared" si="0"/>
        <v>0</v>
      </c>
    </row>
    <row r="47" spans="1:9" ht="15.75" customHeight="1">
      <c r="A47" s="89" t="s">
        <v>24</v>
      </c>
      <c r="B47" s="261" t="s">
        <v>43</v>
      </c>
      <c r="C47" s="261"/>
      <c r="D47" s="261"/>
      <c r="E47" s="261"/>
      <c r="F47" s="261"/>
      <c r="G47" s="261"/>
      <c r="H47" s="41">
        <v>6.0000000000000001E-3</v>
      </c>
      <c r="I47" s="84">
        <f t="shared" si="0"/>
        <v>0</v>
      </c>
    </row>
    <row r="48" spans="1:9" ht="15.75" customHeight="1">
      <c r="A48" s="89" t="s">
        <v>27</v>
      </c>
      <c r="B48" s="261" t="s">
        <v>44</v>
      </c>
      <c r="C48" s="261"/>
      <c r="D48" s="261"/>
      <c r="E48" s="261"/>
      <c r="F48" s="261"/>
      <c r="G48" s="261"/>
      <c r="H48" s="41">
        <v>2E-3</v>
      </c>
      <c r="I48" s="84">
        <f t="shared" si="0"/>
        <v>0</v>
      </c>
    </row>
    <row r="49" spans="1:12" ht="15.75" customHeight="1">
      <c r="A49" s="89" t="s">
        <v>45</v>
      </c>
      <c r="B49" s="261" t="s">
        <v>46</v>
      </c>
      <c r="C49" s="261"/>
      <c r="D49" s="261"/>
      <c r="E49" s="261"/>
      <c r="F49" s="261"/>
      <c r="G49" s="261"/>
      <c r="H49" s="41">
        <v>0.08</v>
      </c>
      <c r="I49" s="84">
        <f t="shared" si="0"/>
        <v>0</v>
      </c>
    </row>
    <row r="50" spans="1:12" ht="15.75" customHeight="1">
      <c r="A50" s="343" t="s">
        <v>32</v>
      </c>
      <c r="B50" s="344"/>
      <c r="C50" s="344"/>
      <c r="D50" s="344"/>
      <c r="E50" s="344"/>
      <c r="F50" s="344"/>
      <c r="G50" s="344"/>
      <c r="H50" s="45">
        <f>SUM(H42:H49)</f>
        <v>0.36800000000000005</v>
      </c>
      <c r="I50" s="90">
        <f>SUM(I42:I49)</f>
        <v>0</v>
      </c>
    </row>
    <row r="51" spans="1:12" ht="20.65" customHeight="1">
      <c r="A51" s="345" t="s">
        <v>47</v>
      </c>
      <c r="B51" s="346"/>
      <c r="C51" s="346"/>
      <c r="D51" s="346"/>
      <c r="E51" s="346"/>
      <c r="F51" s="346"/>
      <c r="G51" s="346"/>
      <c r="H51" s="346"/>
      <c r="I51" s="347"/>
    </row>
    <row r="52" spans="1:12" ht="27" customHeight="1">
      <c r="A52" s="87" t="s">
        <v>48</v>
      </c>
      <c r="B52" s="338" t="s">
        <v>49</v>
      </c>
      <c r="C52" s="338"/>
      <c r="D52" s="338"/>
      <c r="E52" s="338"/>
      <c r="F52" s="338"/>
      <c r="G52" s="338"/>
      <c r="H52" s="338"/>
      <c r="I52" s="88" t="s">
        <v>31</v>
      </c>
    </row>
    <row r="53" spans="1:12" ht="23.45" customHeight="1">
      <c r="A53" s="89" t="s">
        <v>3</v>
      </c>
      <c r="B53" s="261" t="s">
        <v>124</v>
      </c>
      <c r="C53" s="261"/>
      <c r="D53" s="261"/>
      <c r="E53" s="261"/>
      <c r="F53" s="261"/>
      <c r="G53" s="261"/>
      <c r="H53" s="261"/>
      <c r="I53" s="84">
        <f>IF(ROUND((H54*H56*H55)-(I25*H57),2)&lt;0,0,ROUND((H54*H56*H55)-(I25*H57),2))</f>
        <v>0</v>
      </c>
    </row>
    <row r="54" spans="1:12" ht="27.6" customHeight="1">
      <c r="A54" s="89"/>
      <c r="B54" s="261" t="s">
        <v>50</v>
      </c>
      <c r="C54" s="261"/>
      <c r="D54" s="261"/>
      <c r="E54" s="261"/>
      <c r="F54" s="261"/>
      <c r="G54" s="261"/>
      <c r="H54" s="46">
        <v>0</v>
      </c>
      <c r="I54" s="78" t="s">
        <v>14</v>
      </c>
    </row>
    <row r="55" spans="1:12" ht="20.100000000000001" customHeight="1">
      <c r="A55" s="89"/>
      <c r="B55" s="261" t="s">
        <v>51</v>
      </c>
      <c r="C55" s="261"/>
      <c r="D55" s="261"/>
      <c r="E55" s="261"/>
      <c r="F55" s="261"/>
      <c r="G55" s="261"/>
      <c r="H55" s="47">
        <v>2</v>
      </c>
      <c r="I55" s="78" t="s">
        <v>14</v>
      </c>
    </row>
    <row r="56" spans="1:12" ht="20.100000000000001" customHeight="1">
      <c r="A56" s="89"/>
      <c r="B56" s="342" t="s">
        <v>52</v>
      </c>
      <c r="C56" s="342"/>
      <c r="D56" s="342"/>
      <c r="E56" s="342"/>
      <c r="F56" s="342"/>
      <c r="G56" s="342"/>
      <c r="H56" s="47">
        <v>22</v>
      </c>
      <c r="I56" s="78"/>
    </row>
    <row r="57" spans="1:12" ht="20.100000000000001" customHeight="1">
      <c r="A57" s="89"/>
      <c r="B57" s="342" t="s">
        <v>164</v>
      </c>
      <c r="C57" s="342"/>
      <c r="D57" s="342"/>
      <c r="E57" s="342"/>
      <c r="F57" s="342"/>
      <c r="G57" s="342"/>
      <c r="H57" s="48">
        <v>0.06</v>
      </c>
      <c r="I57" s="78"/>
    </row>
    <row r="58" spans="1:12" ht="18" customHeight="1">
      <c r="A58" s="89" t="s">
        <v>5</v>
      </c>
      <c r="B58" s="261" t="s">
        <v>131</v>
      </c>
      <c r="C58" s="261"/>
      <c r="D58" s="261"/>
      <c r="E58" s="261"/>
      <c r="F58" s="261"/>
      <c r="G58" s="261"/>
      <c r="H58" s="261"/>
      <c r="I58" s="91">
        <f>ROUND(H60*H59*(1-H61),2)*1+ROUND(21.726*6*(1-H61),2)*0</f>
        <v>0</v>
      </c>
    </row>
    <row r="59" spans="1:12" ht="15.75" customHeight="1">
      <c r="A59" s="89"/>
      <c r="B59" s="261" t="s">
        <v>186</v>
      </c>
      <c r="C59" s="261"/>
      <c r="D59" s="261"/>
      <c r="E59" s="261"/>
      <c r="F59" s="261"/>
      <c r="G59" s="261"/>
      <c r="H59" s="46">
        <v>0</v>
      </c>
      <c r="I59" s="78" t="s">
        <v>14</v>
      </c>
    </row>
    <row r="60" spans="1:12" ht="23.25" customHeight="1">
      <c r="A60" s="89"/>
      <c r="B60" s="261" t="s">
        <v>53</v>
      </c>
      <c r="C60" s="261"/>
      <c r="D60" s="261"/>
      <c r="E60" s="261"/>
      <c r="F60" s="261"/>
      <c r="G60" s="261"/>
      <c r="H60" s="49">
        <v>22</v>
      </c>
      <c r="I60" s="78"/>
    </row>
    <row r="61" spans="1:12" ht="23.25" customHeight="1">
      <c r="A61" s="89"/>
      <c r="B61" s="348" t="s">
        <v>165</v>
      </c>
      <c r="C61" s="348"/>
      <c r="D61" s="348"/>
      <c r="E61" s="348"/>
      <c r="F61" s="348"/>
      <c r="G61" s="348"/>
      <c r="H61" s="48">
        <v>0.19</v>
      </c>
      <c r="I61" s="78"/>
      <c r="L61" s="69"/>
    </row>
    <row r="62" spans="1:12" ht="15.75" customHeight="1">
      <c r="A62" s="89" t="s">
        <v>7</v>
      </c>
      <c r="B62" s="261" t="s">
        <v>114</v>
      </c>
      <c r="C62" s="261"/>
      <c r="D62" s="261"/>
      <c r="E62" s="261"/>
      <c r="F62" s="261"/>
      <c r="G62" s="261"/>
      <c r="H62" s="261"/>
      <c r="I62" s="84">
        <v>0</v>
      </c>
    </row>
    <row r="63" spans="1:12" ht="15.75" customHeight="1">
      <c r="A63" s="89" t="s">
        <v>24</v>
      </c>
      <c r="B63" s="356" t="s">
        <v>54</v>
      </c>
      <c r="C63" s="356"/>
      <c r="D63" s="356"/>
      <c r="E63" s="356"/>
      <c r="F63" s="356"/>
      <c r="G63" s="356"/>
      <c r="H63" s="356"/>
      <c r="I63" s="92">
        <v>0</v>
      </c>
    </row>
    <row r="64" spans="1:12" ht="18.399999999999999" customHeight="1">
      <c r="A64" s="93"/>
      <c r="B64" s="344" t="s">
        <v>32</v>
      </c>
      <c r="C64" s="344"/>
      <c r="D64" s="344"/>
      <c r="E64" s="344"/>
      <c r="F64" s="344"/>
      <c r="G64" s="344"/>
      <c r="H64" s="344"/>
      <c r="I64" s="90">
        <f>SUM(I53:I63)</f>
        <v>0</v>
      </c>
    </row>
    <row r="65" spans="1:9" ht="13.5" customHeight="1">
      <c r="A65" s="357"/>
      <c r="B65" s="358"/>
      <c r="C65" s="358"/>
      <c r="D65" s="358"/>
      <c r="E65" s="358"/>
      <c r="F65" s="358"/>
      <c r="G65" s="358"/>
      <c r="H65" s="358"/>
      <c r="I65" s="359"/>
    </row>
    <row r="66" spans="1:9" ht="17.25" customHeight="1">
      <c r="A66" s="360" t="s">
        <v>55</v>
      </c>
      <c r="B66" s="361"/>
      <c r="C66" s="361"/>
      <c r="D66" s="361"/>
      <c r="E66" s="361"/>
      <c r="F66" s="361"/>
      <c r="G66" s="361"/>
      <c r="H66" s="361"/>
      <c r="I66" s="362"/>
    </row>
    <row r="67" spans="1:9" ht="16.149999999999999" customHeight="1">
      <c r="A67" s="94">
        <v>2</v>
      </c>
      <c r="B67" s="349" t="s">
        <v>56</v>
      </c>
      <c r="C67" s="349"/>
      <c r="D67" s="349"/>
      <c r="E67" s="349"/>
      <c r="F67" s="349"/>
      <c r="G67" s="349"/>
      <c r="H67" s="349"/>
      <c r="I67" s="95" t="s">
        <v>31</v>
      </c>
    </row>
    <row r="68" spans="1:9" ht="14.85" customHeight="1">
      <c r="A68" s="96" t="s">
        <v>30</v>
      </c>
      <c r="B68" s="350" t="s">
        <v>125</v>
      </c>
      <c r="C68" s="350"/>
      <c r="D68" s="350"/>
      <c r="E68" s="350"/>
      <c r="F68" s="350"/>
      <c r="G68" s="350"/>
      <c r="H68" s="350"/>
      <c r="I68" s="97">
        <f>I38</f>
        <v>0</v>
      </c>
    </row>
    <row r="69" spans="1:9" ht="14.65" customHeight="1">
      <c r="A69" s="96" t="s">
        <v>33</v>
      </c>
      <c r="B69" s="350" t="s">
        <v>34</v>
      </c>
      <c r="C69" s="350"/>
      <c r="D69" s="350"/>
      <c r="E69" s="350"/>
      <c r="F69" s="350"/>
      <c r="G69" s="350"/>
      <c r="H69" s="350"/>
      <c r="I69" s="97">
        <f>I50</f>
        <v>0</v>
      </c>
    </row>
    <row r="70" spans="1:9" ht="14.65" customHeight="1">
      <c r="A70" s="96" t="s">
        <v>48</v>
      </c>
      <c r="B70" s="350" t="s">
        <v>49</v>
      </c>
      <c r="C70" s="350"/>
      <c r="D70" s="350"/>
      <c r="E70" s="350"/>
      <c r="F70" s="350"/>
      <c r="G70" s="350"/>
      <c r="H70" s="350"/>
      <c r="I70" s="97">
        <f>I64</f>
        <v>0</v>
      </c>
    </row>
    <row r="71" spans="1:9" ht="14.65" customHeight="1">
      <c r="A71" s="351" t="s">
        <v>32</v>
      </c>
      <c r="B71" s="352"/>
      <c r="C71" s="352"/>
      <c r="D71" s="352"/>
      <c r="E71" s="352"/>
      <c r="F71" s="352"/>
      <c r="G71" s="352"/>
      <c r="H71" s="352"/>
      <c r="I71" s="98">
        <f>SUM(I68+I69+I70)</f>
        <v>0</v>
      </c>
    </row>
    <row r="72" spans="1:9" ht="8.65" customHeight="1">
      <c r="A72" s="353"/>
      <c r="B72" s="354"/>
      <c r="C72" s="354"/>
      <c r="D72" s="354"/>
      <c r="E72" s="354"/>
      <c r="F72" s="354"/>
      <c r="G72" s="354"/>
      <c r="H72" s="354"/>
      <c r="I72" s="355"/>
    </row>
    <row r="73" spans="1:9" ht="20.65" customHeight="1">
      <c r="A73" s="373" t="s">
        <v>57</v>
      </c>
      <c r="B73" s="374"/>
      <c r="C73" s="374"/>
      <c r="D73" s="374"/>
      <c r="E73" s="374"/>
      <c r="F73" s="374"/>
      <c r="G73" s="374"/>
      <c r="H73" s="374"/>
      <c r="I73" s="375"/>
    </row>
    <row r="74" spans="1:9" ht="15">
      <c r="A74" s="99">
        <v>3</v>
      </c>
      <c r="B74" s="376" t="s">
        <v>58</v>
      </c>
      <c r="C74" s="376"/>
      <c r="D74" s="376"/>
      <c r="E74" s="376"/>
      <c r="F74" s="376"/>
      <c r="G74" s="376"/>
      <c r="H74" s="376"/>
      <c r="I74" s="100" t="s">
        <v>31</v>
      </c>
    </row>
    <row r="75" spans="1:9" ht="54.75" customHeight="1">
      <c r="A75" s="89" t="s">
        <v>3</v>
      </c>
      <c r="B75" s="326" t="s">
        <v>167</v>
      </c>
      <c r="C75" s="326"/>
      <c r="D75" s="326"/>
      <c r="E75" s="326"/>
      <c r="F75" s="326"/>
      <c r="G75" s="326"/>
      <c r="H75" s="326"/>
      <c r="I75" s="84">
        <f>ROUND((($I$28/12)+($I$36/12)+($I$28/12/12)+($I$37/12))*(30/30)*0.05,2)</f>
        <v>0</v>
      </c>
    </row>
    <row r="76" spans="1:9" ht="14.65" customHeight="1">
      <c r="A76" s="89" t="s">
        <v>5</v>
      </c>
      <c r="B76" s="356" t="s">
        <v>59</v>
      </c>
      <c r="C76" s="356"/>
      <c r="D76" s="356"/>
      <c r="E76" s="356"/>
      <c r="F76" s="356"/>
      <c r="G76" s="356"/>
      <c r="H76" s="356"/>
      <c r="I76" s="84">
        <f>ROUND($H$49*I75,2)</f>
        <v>0</v>
      </c>
    </row>
    <row r="77" spans="1:9" ht="28.35" customHeight="1">
      <c r="A77" s="89" t="s">
        <v>8</v>
      </c>
      <c r="B77" s="261" t="s">
        <v>168</v>
      </c>
      <c r="C77" s="261"/>
      <c r="D77" s="261"/>
      <c r="E77" s="261"/>
      <c r="F77" s="261"/>
      <c r="G77" s="261"/>
      <c r="H77" s="261"/>
      <c r="I77" s="84">
        <f>ROUND(((7/30)/$H$9)*$I$28*1,2)</f>
        <v>0</v>
      </c>
    </row>
    <row r="78" spans="1:9" ht="20.100000000000001" customHeight="1">
      <c r="A78" s="89" t="s">
        <v>23</v>
      </c>
      <c r="B78" s="356" t="s">
        <v>60</v>
      </c>
      <c r="C78" s="356"/>
      <c r="D78" s="356"/>
      <c r="E78" s="356"/>
      <c r="F78" s="356"/>
      <c r="G78" s="356"/>
      <c r="H78" s="356"/>
      <c r="I78" s="84">
        <f>ROUND($H$50*I77,2)</f>
        <v>0</v>
      </c>
    </row>
    <row r="79" spans="1:9" ht="45" customHeight="1">
      <c r="A79" s="89" t="s">
        <v>24</v>
      </c>
      <c r="B79" s="261" t="s">
        <v>166</v>
      </c>
      <c r="C79" s="261"/>
      <c r="D79" s="261"/>
      <c r="E79" s="261"/>
      <c r="F79" s="261"/>
      <c r="G79" s="261"/>
      <c r="H79" s="200">
        <v>0.04</v>
      </c>
      <c r="I79" s="84">
        <f>ROUND($I$28*H79,2)</f>
        <v>0</v>
      </c>
    </row>
    <row r="80" spans="1:9" ht="15.75" customHeight="1">
      <c r="A80" s="363" t="s">
        <v>61</v>
      </c>
      <c r="B80" s="364"/>
      <c r="C80" s="364"/>
      <c r="D80" s="364"/>
      <c r="E80" s="364"/>
      <c r="F80" s="364"/>
      <c r="G80" s="364"/>
      <c r="H80" s="364"/>
      <c r="I80" s="86">
        <f>SUM(I75:I79)</f>
        <v>0</v>
      </c>
    </row>
    <row r="81" spans="1:9" ht="8.25" customHeight="1">
      <c r="A81" s="365"/>
      <c r="B81" s="366"/>
      <c r="C81" s="366"/>
      <c r="D81" s="366"/>
      <c r="E81" s="366"/>
      <c r="F81" s="366"/>
      <c r="G81" s="366"/>
      <c r="H81" s="366"/>
      <c r="I81" s="367"/>
    </row>
    <row r="82" spans="1:9" ht="24" customHeight="1">
      <c r="A82" s="368" t="s">
        <v>62</v>
      </c>
      <c r="B82" s="369"/>
      <c r="C82" s="369"/>
      <c r="D82" s="369"/>
      <c r="E82" s="369"/>
      <c r="F82" s="369"/>
      <c r="G82" s="369"/>
      <c r="H82" s="369"/>
      <c r="I82" s="370"/>
    </row>
    <row r="83" spans="1:9" ht="84.75" customHeight="1">
      <c r="A83" s="371" t="s">
        <v>63</v>
      </c>
      <c r="B83" s="372"/>
      <c r="C83" s="372"/>
      <c r="D83" s="372"/>
      <c r="E83" s="372"/>
      <c r="F83" s="372"/>
      <c r="G83" s="372"/>
      <c r="H83" s="372"/>
      <c r="I83" s="101">
        <f>I31+I38+I80</f>
        <v>0</v>
      </c>
    </row>
    <row r="84" spans="1:9" ht="4.5" customHeight="1">
      <c r="A84" s="381"/>
      <c r="B84" s="382"/>
      <c r="C84" s="382"/>
      <c r="D84" s="382"/>
      <c r="E84" s="382"/>
      <c r="F84" s="382"/>
      <c r="G84" s="382"/>
      <c r="H84" s="382"/>
      <c r="I84" s="383"/>
    </row>
    <row r="85" spans="1:9" ht="24" customHeight="1">
      <c r="A85" s="384" t="s">
        <v>64</v>
      </c>
      <c r="B85" s="385"/>
      <c r="C85" s="385"/>
      <c r="D85" s="385"/>
      <c r="E85" s="385"/>
      <c r="F85" s="385"/>
      <c r="G85" s="385"/>
      <c r="H85" s="385"/>
      <c r="I85" s="386"/>
    </row>
    <row r="86" spans="1:9" ht="24" customHeight="1">
      <c r="A86" s="102" t="s">
        <v>65</v>
      </c>
      <c r="B86" s="387" t="s">
        <v>169</v>
      </c>
      <c r="C86" s="387"/>
      <c r="D86" s="387"/>
      <c r="E86" s="387"/>
      <c r="F86" s="387"/>
      <c r="G86" s="387"/>
      <c r="H86" s="387"/>
      <c r="I86" s="103" t="s">
        <v>31</v>
      </c>
    </row>
    <row r="87" spans="1:9" ht="36.200000000000003" customHeight="1">
      <c r="A87" s="104" t="s">
        <v>3</v>
      </c>
      <c r="B87" s="388" t="s">
        <v>180</v>
      </c>
      <c r="C87" s="378"/>
      <c r="D87" s="378"/>
      <c r="E87" s="378"/>
      <c r="F87" s="378"/>
      <c r="G87" s="379"/>
      <c r="H87" s="129">
        <v>9.0749999999999997E-2</v>
      </c>
      <c r="I87" s="84">
        <f>ROUND($I$28*H87,2)</f>
        <v>0</v>
      </c>
    </row>
    <row r="88" spans="1:9" ht="25.5" customHeight="1">
      <c r="A88" s="74" t="s">
        <v>5</v>
      </c>
      <c r="B88" s="377" t="s">
        <v>181</v>
      </c>
      <c r="C88" s="378"/>
      <c r="D88" s="378"/>
      <c r="E88" s="378"/>
      <c r="F88" s="378"/>
      <c r="G88" s="378"/>
      <c r="H88" s="379"/>
      <c r="I88" s="84">
        <f>ROUND((2.96/30)/12*($I$83),2)</f>
        <v>0</v>
      </c>
    </row>
    <row r="89" spans="1:9" ht="33" customHeight="1">
      <c r="A89" s="74" t="s">
        <v>7</v>
      </c>
      <c r="B89" s="377" t="s">
        <v>182</v>
      </c>
      <c r="C89" s="378"/>
      <c r="D89" s="378"/>
      <c r="E89" s="378"/>
      <c r="F89" s="378"/>
      <c r="G89" s="378"/>
      <c r="H89" s="379"/>
      <c r="I89" s="84">
        <f>ROUND((5/30)/12*0.015*($I$83),2)</f>
        <v>0</v>
      </c>
    </row>
    <row r="90" spans="1:9" ht="31.5" customHeight="1">
      <c r="A90" s="74" t="s">
        <v>8</v>
      </c>
      <c r="B90" s="377" t="s">
        <v>183</v>
      </c>
      <c r="C90" s="378"/>
      <c r="D90" s="378"/>
      <c r="E90" s="378"/>
      <c r="F90" s="378"/>
      <c r="G90" s="378"/>
      <c r="H90" s="379"/>
      <c r="I90" s="84">
        <f>ROUND(((15/30)/12)*0.0078*($I$83),2)</f>
        <v>0</v>
      </c>
    </row>
    <row r="91" spans="1:9" ht="32.25" customHeight="1">
      <c r="A91" s="89" t="s">
        <v>23</v>
      </c>
      <c r="B91" s="377" t="s">
        <v>184</v>
      </c>
      <c r="C91" s="378"/>
      <c r="D91" s="378"/>
      <c r="E91" s="378"/>
      <c r="F91" s="378"/>
      <c r="G91" s="378"/>
      <c r="H91" s="379"/>
      <c r="I91" s="84">
        <f>ROUND((1+1/3)/12*(4/12)*0.02*($I$28),2)</f>
        <v>0</v>
      </c>
    </row>
    <row r="92" spans="1:9" ht="63.75" customHeight="1">
      <c r="A92" s="74" t="s">
        <v>24</v>
      </c>
      <c r="B92" s="377" t="s">
        <v>185</v>
      </c>
      <c r="C92" s="378"/>
      <c r="D92" s="378"/>
      <c r="E92" s="378"/>
      <c r="F92" s="378"/>
      <c r="G92" s="378"/>
      <c r="H92" s="379"/>
      <c r="I92" s="105">
        <f>ROUND(((3/30)/12)*($I$83),2)</f>
        <v>0</v>
      </c>
    </row>
    <row r="93" spans="1:9" ht="15.75" customHeight="1">
      <c r="A93" s="363" t="s">
        <v>32</v>
      </c>
      <c r="B93" s="364"/>
      <c r="C93" s="364"/>
      <c r="D93" s="364"/>
      <c r="E93" s="364"/>
      <c r="F93" s="364"/>
      <c r="G93" s="364"/>
      <c r="H93" s="364"/>
      <c r="I93" s="106">
        <f>SUM(I87:I92)</f>
        <v>0</v>
      </c>
    </row>
    <row r="94" spans="1:9" ht="15.75" customHeight="1">
      <c r="A94" s="74" t="s">
        <v>27</v>
      </c>
      <c r="B94" s="380" t="s">
        <v>67</v>
      </c>
      <c r="C94" s="380"/>
      <c r="D94" s="380"/>
      <c r="E94" s="380"/>
      <c r="F94" s="380"/>
      <c r="G94" s="380"/>
      <c r="H94" s="380"/>
      <c r="I94" s="85">
        <f>ROUND(H50*I93,2)</f>
        <v>0</v>
      </c>
    </row>
    <row r="95" spans="1:9" ht="15.75" customHeight="1">
      <c r="A95" s="363" t="s">
        <v>32</v>
      </c>
      <c r="B95" s="364"/>
      <c r="C95" s="364"/>
      <c r="D95" s="364"/>
      <c r="E95" s="364"/>
      <c r="F95" s="364"/>
      <c r="G95" s="364"/>
      <c r="H95" s="364"/>
      <c r="I95" s="86">
        <f>SUM(I93:I94)</f>
        <v>0</v>
      </c>
    </row>
    <row r="96" spans="1:9" ht="25.35" customHeight="1">
      <c r="A96" s="394" t="s">
        <v>68</v>
      </c>
      <c r="B96" s="395"/>
      <c r="C96" s="395"/>
      <c r="D96" s="395"/>
      <c r="E96" s="395"/>
      <c r="F96" s="395"/>
      <c r="G96" s="395"/>
      <c r="H96" s="395"/>
      <c r="I96" s="396"/>
    </row>
    <row r="97" spans="1:9" ht="9.1999999999999993" customHeight="1">
      <c r="A97" s="391"/>
      <c r="B97" s="392"/>
      <c r="C97" s="392"/>
      <c r="D97" s="392"/>
      <c r="E97" s="392"/>
      <c r="F97" s="392"/>
      <c r="G97" s="392"/>
      <c r="H97" s="392"/>
      <c r="I97" s="393"/>
    </row>
    <row r="98" spans="1:9" ht="15.75" customHeight="1">
      <c r="A98" s="345" t="s">
        <v>170</v>
      </c>
      <c r="B98" s="346"/>
      <c r="C98" s="346"/>
      <c r="D98" s="346"/>
      <c r="E98" s="346"/>
      <c r="F98" s="346"/>
      <c r="G98" s="346"/>
      <c r="H98" s="346"/>
      <c r="I98" s="347"/>
    </row>
    <row r="99" spans="1:9" ht="15.75" customHeight="1">
      <c r="A99" s="107" t="s">
        <v>70</v>
      </c>
      <c r="B99" s="400" t="s">
        <v>71</v>
      </c>
      <c r="C99" s="400"/>
      <c r="D99" s="400"/>
      <c r="E99" s="400"/>
      <c r="F99" s="400"/>
      <c r="G99" s="400"/>
      <c r="H99" s="400"/>
      <c r="I99" s="108" t="s">
        <v>31</v>
      </c>
    </row>
    <row r="100" spans="1:9" ht="15.75" customHeight="1">
      <c r="A100" s="81" t="s">
        <v>3</v>
      </c>
      <c r="B100" s="323" t="s">
        <v>72</v>
      </c>
      <c r="C100" s="323"/>
      <c r="D100" s="323"/>
      <c r="E100" s="323"/>
      <c r="F100" s="323"/>
      <c r="G100" s="323"/>
      <c r="H100" s="323"/>
      <c r="I100" s="109">
        <v>0</v>
      </c>
    </row>
    <row r="101" spans="1:9" ht="15.75" customHeight="1">
      <c r="A101" s="401" t="s">
        <v>32</v>
      </c>
      <c r="B101" s="402"/>
      <c r="C101" s="402"/>
      <c r="D101" s="402"/>
      <c r="E101" s="402"/>
      <c r="F101" s="402"/>
      <c r="G101" s="402"/>
      <c r="H101" s="402"/>
      <c r="I101" s="109">
        <v>0</v>
      </c>
    </row>
    <row r="102" spans="1:9" ht="15.75" customHeight="1">
      <c r="A102" s="110" t="s">
        <v>5</v>
      </c>
      <c r="B102" s="298" t="s">
        <v>73</v>
      </c>
      <c r="C102" s="298"/>
      <c r="D102" s="298"/>
      <c r="E102" s="298"/>
      <c r="F102" s="298"/>
      <c r="G102" s="298"/>
      <c r="H102" s="298"/>
      <c r="I102" s="111">
        <f>I100</f>
        <v>0</v>
      </c>
    </row>
    <row r="103" spans="1:9" ht="15.75" customHeight="1">
      <c r="A103" s="389" t="s">
        <v>32</v>
      </c>
      <c r="B103" s="390"/>
      <c r="C103" s="390"/>
      <c r="D103" s="390"/>
      <c r="E103" s="390"/>
      <c r="F103" s="390"/>
      <c r="G103" s="390"/>
      <c r="H103" s="390"/>
      <c r="I103" s="112">
        <f>SUM(I101:I102)</f>
        <v>0</v>
      </c>
    </row>
    <row r="104" spans="1:9" ht="7.5" customHeight="1">
      <c r="A104" s="391"/>
      <c r="B104" s="392"/>
      <c r="C104" s="392"/>
      <c r="D104" s="392"/>
      <c r="E104" s="392"/>
      <c r="F104" s="392"/>
      <c r="G104" s="392"/>
      <c r="H104" s="392"/>
      <c r="I104" s="393"/>
    </row>
    <row r="105" spans="1:9" ht="22.9" customHeight="1">
      <c r="A105" s="394" t="s">
        <v>74</v>
      </c>
      <c r="B105" s="395"/>
      <c r="C105" s="395"/>
      <c r="D105" s="395"/>
      <c r="E105" s="395"/>
      <c r="F105" s="395"/>
      <c r="G105" s="395"/>
      <c r="H105" s="395"/>
      <c r="I105" s="396"/>
    </row>
    <row r="106" spans="1:9" ht="6" customHeight="1">
      <c r="A106" s="397"/>
      <c r="B106" s="398"/>
      <c r="C106" s="398"/>
      <c r="D106" s="398"/>
      <c r="E106" s="398"/>
      <c r="F106" s="398"/>
      <c r="G106" s="398"/>
      <c r="H106" s="398"/>
      <c r="I106" s="399"/>
    </row>
    <row r="107" spans="1:9" ht="23.45" customHeight="1">
      <c r="A107" s="360" t="s">
        <v>75</v>
      </c>
      <c r="B107" s="361"/>
      <c r="C107" s="361"/>
      <c r="D107" s="361"/>
      <c r="E107" s="361"/>
      <c r="F107" s="361"/>
      <c r="G107" s="361"/>
      <c r="H107" s="361"/>
      <c r="I107" s="362"/>
    </row>
    <row r="108" spans="1:9" ht="23.45" customHeight="1">
      <c r="A108" s="113">
        <v>4</v>
      </c>
      <c r="B108" s="400" t="s">
        <v>76</v>
      </c>
      <c r="C108" s="400"/>
      <c r="D108" s="400"/>
      <c r="E108" s="400"/>
      <c r="F108" s="400"/>
      <c r="G108" s="400"/>
      <c r="H108" s="400"/>
      <c r="I108" s="108" t="s">
        <v>31</v>
      </c>
    </row>
    <row r="109" spans="1:9" ht="18.95" customHeight="1">
      <c r="A109" s="73" t="s">
        <v>65</v>
      </c>
      <c r="B109" s="323" t="s">
        <v>66</v>
      </c>
      <c r="C109" s="323"/>
      <c r="D109" s="323"/>
      <c r="E109" s="323"/>
      <c r="F109" s="323"/>
      <c r="G109" s="323"/>
      <c r="H109" s="323"/>
      <c r="I109" s="109">
        <f>I95</f>
        <v>0</v>
      </c>
    </row>
    <row r="110" spans="1:9" ht="21.75" customHeight="1">
      <c r="A110" s="73" t="s">
        <v>77</v>
      </c>
      <c r="B110" s="323" t="s">
        <v>71</v>
      </c>
      <c r="C110" s="323"/>
      <c r="D110" s="323"/>
      <c r="E110" s="323"/>
      <c r="F110" s="323"/>
      <c r="G110" s="323"/>
      <c r="H110" s="323"/>
      <c r="I110" s="109">
        <f>I103</f>
        <v>0</v>
      </c>
    </row>
    <row r="111" spans="1:9" ht="23.45" customHeight="1">
      <c r="A111" s="407" t="s">
        <v>32</v>
      </c>
      <c r="B111" s="408"/>
      <c r="C111" s="408"/>
      <c r="D111" s="408"/>
      <c r="E111" s="408"/>
      <c r="F111" s="408"/>
      <c r="G111" s="408"/>
      <c r="H111" s="408"/>
      <c r="I111" s="112">
        <f>SUM(I109+I110)</f>
        <v>0</v>
      </c>
    </row>
    <row r="112" spans="1:9" ht="8.25" customHeight="1">
      <c r="A112" s="365"/>
      <c r="B112" s="366"/>
      <c r="C112" s="366"/>
      <c r="D112" s="366"/>
      <c r="E112" s="366"/>
      <c r="F112" s="366"/>
      <c r="G112" s="366"/>
      <c r="H112" s="366"/>
      <c r="I112" s="367"/>
    </row>
    <row r="113" spans="1:11" ht="27.75" customHeight="1">
      <c r="A113" s="368" t="s">
        <v>78</v>
      </c>
      <c r="B113" s="369"/>
      <c r="C113" s="369"/>
      <c r="D113" s="369"/>
      <c r="E113" s="369"/>
      <c r="F113" s="369"/>
      <c r="G113" s="369"/>
      <c r="H113" s="369"/>
      <c r="I113" s="370"/>
    </row>
    <row r="114" spans="1:11" ht="27" customHeight="1">
      <c r="A114" s="114">
        <v>5</v>
      </c>
      <c r="B114" s="403" t="s">
        <v>79</v>
      </c>
      <c r="C114" s="403"/>
      <c r="D114" s="403"/>
      <c r="E114" s="403"/>
      <c r="F114" s="403"/>
      <c r="G114" s="403"/>
      <c r="H114" s="403"/>
      <c r="I114" s="115" t="s">
        <v>31</v>
      </c>
    </row>
    <row r="115" spans="1:11" ht="27.6" customHeight="1">
      <c r="A115" s="89" t="s">
        <v>3</v>
      </c>
      <c r="B115" s="261" t="s">
        <v>117</v>
      </c>
      <c r="C115" s="261"/>
      <c r="D115" s="261"/>
      <c r="E115" s="261"/>
      <c r="F115" s="261"/>
      <c r="G115" s="261"/>
      <c r="H115" s="261"/>
      <c r="I115" s="84">
        <f>'UNIFORMES TEC. SEC.'!E10</f>
        <v>0</v>
      </c>
    </row>
    <row r="116" spans="1:11" ht="15.75" customHeight="1">
      <c r="A116" s="89" t="s">
        <v>5</v>
      </c>
      <c r="B116" s="261" t="s">
        <v>115</v>
      </c>
      <c r="C116" s="261"/>
      <c r="D116" s="261"/>
      <c r="E116" s="261"/>
      <c r="F116" s="261"/>
      <c r="G116" s="261"/>
      <c r="H116" s="261"/>
      <c r="I116" s="92">
        <v>0</v>
      </c>
    </row>
    <row r="117" spans="1:11" ht="17.850000000000001" customHeight="1">
      <c r="A117" s="89" t="s">
        <v>7</v>
      </c>
      <c r="B117" s="261" t="s">
        <v>54</v>
      </c>
      <c r="C117" s="261"/>
      <c r="D117" s="261"/>
      <c r="E117" s="261"/>
      <c r="F117" s="261"/>
      <c r="G117" s="261"/>
      <c r="H117" s="261"/>
      <c r="I117" s="92" t="s">
        <v>80</v>
      </c>
    </row>
    <row r="118" spans="1:11" ht="15.75" customHeight="1">
      <c r="A118" s="363" t="s">
        <v>81</v>
      </c>
      <c r="B118" s="364"/>
      <c r="C118" s="364"/>
      <c r="D118" s="364"/>
      <c r="E118" s="364"/>
      <c r="F118" s="364"/>
      <c r="G118" s="364"/>
      <c r="H118" s="364"/>
      <c r="I118" s="80">
        <f>ROUND(SUM(I115:I117),2)</f>
        <v>0</v>
      </c>
    </row>
    <row r="119" spans="1:11" ht="7.5" customHeight="1">
      <c r="A119" s="404"/>
      <c r="B119" s="405"/>
      <c r="C119" s="405"/>
      <c r="D119" s="405"/>
      <c r="E119" s="405"/>
      <c r="F119" s="405"/>
      <c r="G119" s="405"/>
      <c r="H119" s="405"/>
      <c r="I119" s="406"/>
    </row>
    <row r="120" spans="1:11" ht="15.75" customHeight="1">
      <c r="A120" s="414" t="s">
        <v>82</v>
      </c>
      <c r="B120" s="415"/>
      <c r="C120" s="415"/>
      <c r="D120" s="415"/>
      <c r="E120" s="415"/>
      <c r="F120" s="415"/>
      <c r="G120" s="415"/>
      <c r="H120" s="415"/>
      <c r="I120" s="416"/>
    </row>
    <row r="121" spans="1:11" ht="6.95" customHeight="1">
      <c r="A121" s="116"/>
      <c r="B121" s="51"/>
      <c r="C121" s="51"/>
      <c r="D121" s="51"/>
      <c r="E121" s="51"/>
      <c r="F121" s="51"/>
      <c r="G121" s="51"/>
      <c r="H121" s="51"/>
      <c r="I121" s="117"/>
    </row>
    <row r="122" spans="1:11" ht="17.100000000000001" customHeight="1">
      <c r="A122" s="373" t="s">
        <v>83</v>
      </c>
      <c r="B122" s="374"/>
      <c r="C122" s="374"/>
      <c r="D122" s="374"/>
      <c r="E122" s="374"/>
      <c r="F122" s="374"/>
      <c r="G122" s="374"/>
      <c r="H122" s="374"/>
      <c r="I122" s="375"/>
    </row>
    <row r="123" spans="1:11" ht="30">
      <c r="A123" s="114">
        <v>6</v>
      </c>
      <c r="B123" s="387" t="s">
        <v>84</v>
      </c>
      <c r="C123" s="387"/>
      <c r="D123" s="387"/>
      <c r="E123" s="387"/>
      <c r="F123" s="387"/>
      <c r="G123" s="387"/>
      <c r="H123" s="36" t="s">
        <v>21</v>
      </c>
      <c r="I123" s="118" t="s">
        <v>35</v>
      </c>
    </row>
    <row r="124" spans="1:11" ht="50.65" customHeight="1">
      <c r="A124" s="410" t="s">
        <v>85</v>
      </c>
      <c r="B124" s="411"/>
      <c r="C124" s="411"/>
      <c r="D124" s="411"/>
      <c r="E124" s="411"/>
      <c r="F124" s="411"/>
      <c r="G124" s="411"/>
      <c r="H124" s="52" t="s">
        <v>14</v>
      </c>
      <c r="I124" s="119">
        <f>SUM(I31+I71+I80+I111+I118)</f>
        <v>0</v>
      </c>
    </row>
    <row r="125" spans="1:11" ht="15">
      <c r="A125" s="89" t="s">
        <v>3</v>
      </c>
      <c r="B125" s="409" t="s">
        <v>86</v>
      </c>
      <c r="C125" s="409"/>
      <c r="D125" s="409"/>
      <c r="E125" s="409"/>
      <c r="F125" s="409"/>
      <c r="G125" s="409"/>
      <c r="H125" s="41">
        <v>0</v>
      </c>
      <c r="I125" s="84">
        <f>I124*H125</f>
        <v>0</v>
      </c>
    </row>
    <row r="126" spans="1:11" ht="50.65" customHeight="1">
      <c r="A126" s="410" t="s">
        <v>87</v>
      </c>
      <c r="B126" s="411"/>
      <c r="C126" s="411"/>
      <c r="D126" s="411"/>
      <c r="E126" s="411"/>
      <c r="F126" s="411"/>
      <c r="G126" s="411"/>
      <c r="H126" s="53" t="s">
        <v>14</v>
      </c>
      <c r="I126" s="119">
        <f>I124+I125</f>
        <v>0</v>
      </c>
    </row>
    <row r="127" spans="1:11" ht="15">
      <c r="A127" s="89" t="s">
        <v>5</v>
      </c>
      <c r="B127" s="409" t="s">
        <v>88</v>
      </c>
      <c r="C127" s="409"/>
      <c r="D127" s="409"/>
      <c r="E127" s="409"/>
      <c r="F127" s="409"/>
      <c r="G127" s="409"/>
      <c r="H127" s="41">
        <v>0</v>
      </c>
      <c r="I127" s="84">
        <f>I126*H127</f>
        <v>0</v>
      </c>
      <c r="K127" s="70"/>
    </row>
    <row r="128" spans="1:11" ht="48.75" customHeight="1">
      <c r="A128" s="410" t="s">
        <v>89</v>
      </c>
      <c r="B128" s="411"/>
      <c r="C128" s="411"/>
      <c r="D128" s="411"/>
      <c r="E128" s="411"/>
      <c r="F128" s="411"/>
      <c r="G128" s="411"/>
      <c r="H128" s="53" t="s">
        <v>14</v>
      </c>
      <c r="I128" s="119">
        <f>I126+I127</f>
        <v>0</v>
      </c>
    </row>
    <row r="129" spans="1:9" ht="17.100000000000001" customHeight="1">
      <c r="A129" s="120" t="s">
        <v>7</v>
      </c>
      <c r="B129" s="412" t="s">
        <v>90</v>
      </c>
      <c r="C129" s="412"/>
      <c r="D129" s="412"/>
      <c r="E129" s="412"/>
      <c r="F129" s="412"/>
      <c r="G129" s="412"/>
      <c r="H129" s="54" t="s">
        <v>14</v>
      </c>
      <c r="I129" s="78" t="s">
        <v>14</v>
      </c>
    </row>
    <row r="130" spans="1:9" ht="14.65" customHeight="1">
      <c r="A130" s="89"/>
      <c r="B130" s="356" t="s">
        <v>91</v>
      </c>
      <c r="C130" s="356"/>
      <c r="D130" s="356"/>
      <c r="E130" s="356"/>
      <c r="F130" s="356"/>
      <c r="G130" s="356"/>
      <c r="H130" s="54" t="s">
        <v>14</v>
      </c>
      <c r="I130" s="78" t="s">
        <v>14</v>
      </c>
    </row>
    <row r="131" spans="1:9" ht="22.5" customHeight="1">
      <c r="A131" s="89"/>
      <c r="B131" s="413" t="s">
        <v>92</v>
      </c>
      <c r="C131" s="413"/>
      <c r="D131" s="413"/>
      <c r="E131" s="413"/>
      <c r="F131" s="413"/>
      <c r="G131" s="413"/>
      <c r="H131" s="55">
        <v>0</v>
      </c>
      <c r="I131" s="105">
        <f>ROUND(($I$128/(1-$H$140))*H131,2)</f>
        <v>0</v>
      </c>
    </row>
    <row r="132" spans="1:9" ht="22.5" customHeight="1">
      <c r="A132" s="89"/>
      <c r="B132" s="413" t="s">
        <v>93</v>
      </c>
      <c r="C132" s="413"/>
      <c r="D132" s="413"/>
      <c r="E132" s="413"/>
      <c r="F132" s="413"/>
      <c r="G132" s="413"/>
      <c r="H132" s="55">
        <v>0</v>
      </c>
      <c r="I132" s="105">
        <f>ROUND(($I$128/(1-$H$140))*H132,2)</f>
        <v>0</v>
      </c>
    </row>
    <row r="133" spans="1:9" ht="29.25" customHeight="1">
      <c r="A133" s="89"/>
      <c r="B133" s="326" t="s">
        <v>94</v>
      </c>
      <c r="C133" s="326"/>
      <c r="D133" s="326"/>
      <c r="E133" s="326"/>
      <c r="F133" s="326"/>
      <c r="G133" s="326"/>
      <c r="H133" s="56" t="s">
        <v>14</v>
      </c>
      <c r="I133" s="78" t="s">
        <v>14</v>
      </c>
    </row>
    <row r="134" spans="1:9" ht="29.25" customHeight="1">
      <c r="A134" s="89"/>
      <c r="B134" s="326" t="s">
        <v>95</v>
      </c>
      <c r="C134" s="326"/>
      <c r="D134" s="326"/>
      <c r="E134" s="326"/>
      <c r="F134" s="326"/>
      <c r="G134" s="326"/>
      <c r="H134" s="56" t="s">
        <v>14</v>
      </c>
      <c r="I134" s="78" t="s">
        <v>14</v>
      </c>
    </row>
    <row r="135" spans="1:9" ht="18" customHeight="1">
      <c r="A135" s="89"/>
      <c r="B135" s="261" t="s">
        <v>96</v>
      </c>
      <c r="C135" s="261"/>
      <c r="D135" s="261"/>
      <c r="E135" s="261"/>
      <c r="F135" s="261"/>
      <c r="G135" s="261"/>
      <c r="H135" s="57" t="s">
        <v>14</v>
      </c>
      <c r="I135" s="121" t="s">
        <v>14</v>
      </c>
    </row>
    <row r="136" spans="1:9" ht="18" customHeight="1">
      <c r="A136" s="89"/>
      <c r="B136" s="261" t="s">
        <v>97</v>
      </c>
      <c r="C136" s="261"/>
      <c r="D136" s="261"/>
      <c r="E136" s="261"/>
      <c r="F136" s="261"/>
      <c r="G136" s="261"/>
      <c r="H136" s="57" t="s">
        <v>14</v>
      </c>
      <c r="I136" s="121" t="s">
        <v>14</v>
      </c>
    </row>
    <row r="137" spans="1:9" ht="15" customHeight="1">
      <c r="A137" s="89"/>
      <c r="B137" s="261" t="s">
        <v>129</v>
      </c>
      <c r="C137" s="261"/>
      <c r="D137" s="261"/>
      <c r="E137" s="261"/>
      <c r="F137" s="261"/>
      <c r="G137" s="261"/>
      <c r="H137" s="55">
        <v>0</v>
      </c>
      <c r="I137" s="105">
        <f>ROUND(($I$128/(1-$H$140))*H137,2)</f>
        <v>0</v>
      </c>
    </row>
    <row r="138" spans="1:9" ht="15.75" customHeight="1">
      <c r="A138" s="363" t="s">
        <v>61</v>
      </c>
      <c r="B138" s="364"/>
      <c r="C138" s="364"/>
      <c r="D138" s="364"/>
      <c r="E138" s="364"/>
      <c r="F138" s="364"/>
      <c r="G138" s="364"/>
      <c r="H138" s="364"/>
      <c r="I138" s="86">
        <f>SUM(I125+I127+I131+I132+I137)</f>
        <v>0</v>
      </c>
    </row>
    <row r="139" spans="1:9" ht="6.75" customHeight="1">
      <c r="A139" s="419"/>
      <c r="B139" s="420"/>
      <c r="C139" s="420"/>
      <c r="D139" s="420"/>
      <c r="E139" s="420"/>
      <c r="F139" s="420"/>
      <c r="G139" s="420"/>
      <c r="H139" s="420"/>
      <c r="I139" s="421"/>
    </row>
    <row r="140" spans="1:9" ht="15.75" customHeight="1">
      <c r="A140" s="422" t="s">
        <v>98</v>
      </c>
      <c r="B140" s="423"/>
      <c r="C140" s="423"/>
      <c r="D140" s="423"/>
      <c r="E140" s="423"/>
      <c r="F140" s="423"/>
      <c r="G140" s="423"/>
      <c r="H140" s="58">
        <f>SUM(H131:H137)</f>
        <v>0</v>
      </c>
      <c r="I140" s="119">
        <f>SUM(I131:I137)</f>
        <v>0</v>
      </c>
    </row>
    <row r="141" spans="1:9" ht="12.75" customHeight="1">
      <c r="A141" s="424" t="s">
        <v>99</v>
      </c>
      <c r="B141" s="425"/>
      <c r="C141" s="426" t="s">
        <v>100</v>
      </c>
      <c r="D141" s="426"/>
      <c r="E141" s="426"/>
      <c r="F141" s="426"/>
      <c r="G141" s="426"/>
      <c r="H141" s="426"/>
      <c r="I141" s="427"/>
    </row>
    <row r="142" spans="1:9" ht="12" customHeight="1">
      <c r="A142" s="424"/>
      <c r="B142" s="425"/>
      <c r="C142" s="428" t="s">
        <v>101</v>
      </c>
      <c r="D142" s="428"/>
      <c r="E142" s="428"/>
      <c r="F142" s="428"/>
      <c r="G142" s="428"/>
      <c r="H142" s="428"/>
      <c r="I142" s="429"/>
    </row>
    <row r="143" spans="1:9" ht="13.5" customHeight="1">
      <c r="A143" s="424"/>
      <c r="B143" s="425"/>
      <c r="C143" s="426" t="s">
        <v>102</v>
      </c>
      <c r="D143" s="426"/>
      <c r="E143" s="426"/>
      <c r="F143" s="426"/>
      <c r="G143" s="426"/>
      <c r="H143" s="426"/>
      <c r="I143" s="427"/>
    </row>
    <row r="144" spans="1:9" ht="14.25" customHeight="1">
      <c r="A144" s="430"/>
      <c r="B144" s="431"/>
      <c r="C144" s="431"/>
      <c r="D144" s="431"/>
      <c r="E144" s="431"/>
      <c r="F144" s="431"/>
      <c r="G144" s="431"/>
      <c r="H144" s="431"/>
      <c r="I144" s="432"/>
    </row>
    <row r="145" spans="1:11" ht="28.15" customHeight="1">
      <c r="A145" s="368" t="s">
        <v>103</v>
      </c>
      <c r="B145" s="369"/>
      <c r="C145" s="369"/>
      <c r="D145" s="369"/>
      <c r="E145" s="369"/>
      <c r="F145" s="369"/>
      <c r="G145" s="369"/>
      <c r="H145" s="369"/>
      <c r="I145" s="370"/>
    </row>
    <row r="146" spans="1:11" ht="15" customHeight="1">
      <c r="A146" s="433" t="s">
        <v>104</v>
      </c>
      <c r="B146" s="434"/>
      <c r="C146" s="434"/>
      <c r="D146" s="434"/>
      <c r="E146" s="434"/>
      <c r="F146" s="434"/>
      <c r="G146" s="434"/>
      <c r="H146" s="434"/>
      <c r="I146" s="122" t="s">
        <v>31</v>
      </c>
    </row>
    <row r="147" spans="1:11" ht="15" customHeight="1">
      <c r="A147" s="123" t="s">
        <v>3</v>
      </c>
      <c r="B147" s="261" t="s">
        <v>105</v>
      </c>
      <c r="C147" s="261"/>
      <c r="D147" s="261"/>
      <c r="E147" s="261"/>
      <c r="F147" s="261"/>
      <c r="G147" s="261"/>
      <c r="H147" s="261"/>
      <c r="I147" s="124">
        <f>I31</f>
        <v>0</v>
      </c>
      <c r="K147" s="71"/>
    </row>
    <row r="148" spans="1:11" ht="15" customHeight="1">
      <c r="A148" s="123" t="s">
        <v>5</v>
      </c>
      <c r="B148" s="261" t="s">
        <v>106</v>
      </c>
      <c r="C148" s="261"/>
      <c r="D148" s="261"/>
      <c r="E148" s="261"/>
      <c r="F148" s="261"/>
      <c r="G148" s="261"/>
      <c r="H148" s="261"/>
      <c r="I148" s="124">
        <f>I71</f>
        <v>0</v>
      </c>
    </row>
    <row r="149" spans="1:11" ht="15" customHeight="1">
      <c r="A149" s="123" t="s">
        <v>7</v>
      </c>
      <c r="B149" s="261" t="s">
        <v>107</v>
      </c>
      <c r="C149" s="261"/>
      <c r="D149" s="261"/>
      <c r="E149" s="261"/>
      <c r="F149" s="261"/>
      <c r="G149" s="261"/>
      <c r="H149" s="261"/>
      <c r="I149" s="124">
        <f>I80</f>
        <v>0</v>
      </c>
    </row>
    <row r="150" spans="1:11" ht="15" customHeight="1">
      <c r="A150" s="123" t="s">
        <v>8</v>
      </c>
      <c r="B150" s="261" t="s">
        <v>108</v>
      </c>
      <c r="C150" s="261"/>
      <c r="D150" s="261"/>
      <c r="E150" s="261"/>
      <c r="F150" s="261"/>
      <c r="G150" s="261"/>
      <c r="H150" s="261"/>
      <c r="I150" s="124">
        <f>I111</f>
        <v>0</v>
      </c>
    </row>
    <row r="151" spans="1:11" ht="15" customHeight="1">
      <c r="A151" s="123" t="s">
        <v>23</v>
      </c>
      <c r="B151" s="261" t="s">
        <v>109</v>
      </c>
      <c r="C151" s="261"/>
      <c r="D151" s="261"/>
      <c r="E151" s="261"/>
      <c r="F151" s="261"/>
      <c r="G151" s="261"/>
      <c r="H151" s="261"/>
      <c r="I151" s="124">
        <f>I118</f>
        <v>0</v>
      </c>
    </row>
    <row r="152" spans="1:11" ht="15" customHeight="1">
      <c r="A152" s="435" t="s">
        <v>110</v>
      </c>
      <c r="B152" s="436"/>
      <c r="C152" s="436"/>
      <c r="D152" s="436"/>
      <c r="E152" s="436"/>
      <c r="F152" s="436"/>
      <c r="G152" s="436"/>
      <c r="H152" s="436"/>
      <c r="I152" s="125">
        <f>SUM(I147:I151)</f>
        <v>0</v>
      </c>
    </row>
    <row r="153" spans="1:11" ht="15" customHeight="1">
      <c r="A153" s="59" t="s">
        <v>24</v>
      </c>
      <c r="B153" s="261" t="s">
        <v>83</v>
      </c>
      <c r="C153" s="261"/>
      <c r="D153" s="261"/>
      <c r="E153" s="261"/>
      <c r="F153" s="261"/>
      <c r="G153" s="261"/>
      <c r="H153" s="261"/>
      <c r="I153" s="60">
        <f>I138</f>
        <v>0</v>
      </c>
    </row>
    <row r="154" spans="1:11" ht="15" customHeight="1" thickBot="1">
      <c r="A154" s="417" t="s">
        <v>111</v>
      </c>
      <c r="B154" s="418"/>
      <c r="C154" s="418"/>
      <c r="D154" s="418"/>
      <c r="E154" s="418"/>
      <c r="F154" s="418"/>
      <c r="G154" s="418"/>
      <c r="H154" s="418"/>
      <c r="I154" s="126">
        <f>ROUND(SUM(I152+I153),2)</f>
        <v>0</v>
      </c>
    </row>
    <row r="155" spans="1:11" s="61" customFormat="1">
      <c r="I155" s="71"/>
    </row>
    <row r="156" spans="1:11" s="61" customFormat="1">
      <c r="I156" s="71"/>
    </row>
    <row r="157" spans="1:11" s="61" customFormat="1">
      <c r="I157" s="71"/>
    </row>
    <row r="158" spans="1:11" s="61" customFormat="1">
      <c r="I158" s="71"/>
    </row>
    <row r="159" spans="1:11" s="61" customFormat="1">
      <c r="I159" s="71"/>
    </row>
    <row r="160" spans="1:11" s="61" customFormat="1">
      <c r="I160" s="71"/>
    </row>
    <row r="161" spans="9:9" s="61" customFormat="1">
      <c r="I161" s="71"/>
    </row>
    <row r="162" spans="9:9" s="61" customFormat="1">
      <c r="I162" s="71"/>
    </row>
    <row r="163" spans="9:9" s="61" customFormat="1">
      <c r="I163" s="71"/>
    </row>
    <row r="164" spans="9:9" s="61" customFormat="1">
      <c r="I164" s="71"/>
    </row>
    <row r="165" spans="9:9" s="61" customFormat="1">
      <c r="I165" s="71"/>
    </row>
    <row r="166" spans="9:9" s="61" customFormat="1">
      <c r="I166" s="71"/>
    </row>
    <row r="167" spans="9:9" s="61" customFormat="1">
      <c r="I167" s="71"/>
    </row>
    <row r="168" spans="9:9" s="61" customFormat="1">
      <c r="I168" s="71"/>
    </row>
    <row r="169" spans="9:9" s="61" customFormat="1">
      <c r="I169" s="71"/>
    </row>
    <row r="170" spans="9:9" s="61" customFormat="1">
      <c r="I170" s="71"/>
    </row>
    <row r="171" spans="9:9" s="61" customFormat="1">
      <c r="I171" s="71"/>
    </row>
    <row r="172" spans="9:9" s="61" customFormat="1">
      <c r="I172" s="71"/>
    </row>
    <row r="173" spans="9:9" s="61" customFormat="1">
      <c r="I173" s="71"/>
    </row>
    <row r="174" spans="9:9" s="61" customFormat="1">
      <c r="I174" s="71"/>
    </row>
    <row r="175" spans="9:9" s="61" customFormat="1">
      <c r="I175" s="71"/>
    </row>
    <row r="176" spans="9:9" s="61" customFormat="1">
      <c r="I176" s="71"/>
    </row>
    <row r="177" spans="9:9" s="61" customFormat="1">
      <c r="I177" s="71"/>
    </row>
    <row r="178" spans="9:9" s="61" customFormat="1">
      <c r="I178" s="71"/>
    </row>
    <row r="179" spans="9:9" s="61" customFormat="1">
      <c r="I179" s="71"/>
    </row>
    <row r="180" spans="9:9" s="61" customFormat="1">
      <c r="I180" s="71"/>
    </row>
    <row r="181" spans="9:9" s="61" customFormat="1">
      <c r="I181" s="71"/>
    </row>
    <row r="182" spans="9:9" s="61" customFormat="1">
      <c r="I182" s="71"/>
    </row>
    <row r="183" spans="9:9" s="61" customFormat="1">
      <c r="I183" s="71"/>
    </row>
    <row r="184" spans="9:9" s="61" customFormat="1">
      <c r="I184" s="71"/>
    </row>
    <row r="185" spans="9:9" s="61" customFormat="1">
      <c r="I185" s="71"/>
    </row>
    <row r="186" spans="9:9" s="61" customFormat="1">
      <c r="I186" s="71"/>
    </row>
    <row r="187" spans="9:9" s="61" customFormat="1">
      <c r="I187" s="71"/>
    </row>
    <row r="188" spans="9:9" s="61" customFormat="1">
      <c r="I188" s="71"/>
    </row>
    <row r="189" spans="9:9" s="61" customFormat="1">
      <c r="I189" s="71"/>
    </row>
    <row r="190" spans="9:9" s="61" customFormat="1">
      <c r="I190" s="71"/>
    </row>
    <row r="191" spans="9:9" s="61" customFormat="1">
      <c r="I191" s="71"/>
    </row>
    <row r="192" spans="9:9" s="61" customFormat="1">
      <c r="I192" s="71"/>
    </row>
    <row r="193" spans="9:9" s="61" customFormat="1">
      <c r="I193" s="71"/>
    </row>
    <row r="194" spans="9:9" s="61" customFormat="1">
      <c r="I194" s="71"/>
    </row>
    <row r="195" spans="9:9" s="61" customFormat="1">
      <c r="I195" s="71"/>
    </row>
    <row r="196" spans="9:9" s="61" customFormat="1">
      <c r="I196" s="71"/>
    </row>
    <row r="197" spans="9:9" s="61" customFormat="1">
      <c r="I197" s="71"/>
    </row>
    <row r="198" spans="9:9" s="61" customFormat="1">
      <c r="I198" s="71"/>
    </row>
    <row r="199" spans="9:9" s="61" customFormat="1">
      <c r="I199" s="71"/>
    </row>
    <row r="200" spans="9:9" s="61" customFormat="1">
      <c r="I200" s="71"/>
    </row>
    <row r="201" spans="9:9" s="61" customFormat="1">
      <c r="I201" s="71"/>
    </row>
    <row r="202" spans="9:9" s="61" customFormat="1">
      <c r="I202" s="71"/>
    </row>
    <row r="203" spans="9:9" s="61" customFormat="1">
      <c r="I203" s="71"/>
    </row>
    <row r="204" spans="9:9" s="61" customFormat="1">
      <c r="I204" s="71"/>
    </row>
    <row r="205" spans="9:9" s="61" customFormat="1">
      <c r="I205" s="71"/>
    </row>
    <row r="206" spans="9:9" s="61" customFormat="1">
      <c r="I206" s="71"/>
    </row>
    <row r="207" spans="9:9" s="61" customFormat="1">
      <c r="I207" s="71"/>
    </row>
    <row r="208" spans="9:9" s="61" customFormat="1">
      <c r="I208" s="71"/>
    </row>
    <row r="209" spans="9:9" s="61" customFormat="1">
      <c r="I209" s="71"/>
    </row>
    <row r="210" spans="9:9" s="61" customFormat="1">
      <c r="I210" s="71"/>
    </row>
    <row r="211" spans="9:9" s="61" customFormat="1">
      <c r="I211" s="71"/>
    </row>
    <row r="212" spans="9:9" s="61" customFormat="1">
      <c r="I212" s="71"/>
    </row>
    <row r="213" spans="9:9" s="61" customFormat="1">
      <c r="I213" s="71"/>
    </row>
    <row r="214" spans="9:9" s="61" customFormat="1">
      <c r="I214" s="71"/>
    </row>
    <row r="215" spans="9:9" s="61" customFormat="1">
      <c r="I215" s="71"/>
    </row>
    <row r="216" spans="9:9" s="61" customFormat="1">
      <c r="I216" s="71"/>
    </row>
    <row r="217" spans="9:9" s="61" customFormat="1">
      <c r="I217" s="71"/>
    </row>
    <row r="218" spans="9:9" s="61" customFormat="1">
      <c r="I218" s="71"/>
    </row>
    <row r="219" spans="9:9" s="61" customFormat="1">
      <c r="I219" s="71"/>
    </row>
    <row r="220" spans="9:9" s="61" customFormat="1">
      <c r="I220" s="71"/>
    </row>
    <row r="221" spans="9:9" s="61" customFormat="1">
      <c r="I221" s="71"/>
    </row>
    <row r="222" spans="9:9" s="61" customFormat="1">
      <c r="I222" s="71"/>
    </row>
    <row r="223" spans="9:9" s="61" customFormat="1">
      <c r="I223" s="71"/>
    </row>
    <row r="224" spans="9:9" s="61" customFormat="1">
      <c r="I224" s="71"/>
    </row>
    <row r="225" spans="9:9" s="61" customFormat="1">
      <c r="I225" s="71"/>
    </row>
    <row r="226" spans="9:9" s="61" customFormat="1">
      <c r="I226" s="71"/>
    </row>
    <row r="227" spans="9:9" s="61" customFormat="1">
      <c r="I227" s="71"/>
    </row>
    <row r="228" spans="9:9" s="61" customFormat="1">
      <c r="I228" s="71"/>
    </row>
    <row r="229" spans="9:9" s="61" customFormat="1">
      <c r="I229" s="71"/>
    </row>
    <row r="230" spans="9:9" s="61" customFormat="1">
      <c r="I230" s="71"/>
    </row>
    <row r="231" spans="9:9" s="61" customFormat="1">
      <c r="I231" s="71"/>
    </row>
    <row r="232" spans="9:9" s="61" customFormat="1">
      <c r="I232" s="71"/>
    </row>
    <row r="233" spans="9:9" s="61" customFormat="1">
      <c r="I233" s="71"/>
    </row>
    <row r="234" spans="9:9" s="61" customFormat="1">
      <c r="I234" s="71"/>
    </row>
    <row r="235" spans="9:9" s="61" customFormat="1">
      <c r="I235" s="71"/>
    </row>
    <row r="236" spans="9:9" s="61" customFormat="1">
      <c r="I236" s="71"/>
    </row>
    <row r="237" spans="9:9" s="61" customFormat="1">
      <c r="I237" s="71"/>
    </row>
    <row r="238" spans="9:9" s="61" customFormat="1">
      <c r="I238" s="71"/>
    </row>
    <row r="239" spans="9:9" s="61" customFormat="1">
      <c r="I239" s="71"/>
    </row>
    <row r="240" spans="9:9" s="61" customFormat="1">
      <c r="I240" s="71"/>
    </row>
    <row r="241" spans="9:9" s="61" customFormat="1">
      <c r="I241" s="71"/>
    </row>
    <row r="242" spans="9:9" s="61" customFormat="1">
      <c r="I242" s="71"/>
    </row>
    <row r="243" spans="9:9" s="61" customFormat="1">
      <c r="I243" s="71"/>
    </row>
    <row r="244" spans="9:9" s="61" customFormat="1">
      <c r="I244" s="71"/>
    </row>
    <row r="245" spans="9:9" s="61" customFormat="1">
      <c r="I245" s="71"/>
    </row>
    <row r="246" spans="9:9" s="61" customFormat="1">
      <c r="I246" s="71"/>
    </row>
    <row r="247" spans="9:9" s="61" customFormat="1">
      <c r="I247" s="71"/>
    </row>
    <row r="248" spans="9:9" s="61" customFormat="1">
      <c r="I248" s="71"/>
    </row>
    <row r="249" spans="9:9" s="61" customFormat="1">
      <c r="I249" s="71"/>
    </row>
    <row r="250" spans="9:9" s="61" customFormat="1">
      <c r="I250" s="71"/>
    </row>
    <row r="251" spans="9:9" s="61" customFormat="1">
      <c r="I251" s="71"/>
    </row>
    <row r="252" spans="9:9" s="61" customFormat="1">
      <c r="I252" s="71"/>
    </row>
    <row r="253" spans="9:9" s="61" customFormat="1">
      <c r="I253" s="71"/>
    </row>
    <row r="254" spans="9:9" s="61" customFormat="1">
      <c r="I254" s="71"/>
    </row>
    <row r="255" spans="9:9" s="61" customFormat="1">
      <c r="I255" s="71"/>
    </row>
    <row r="256" spans="9:9" s="61" customFormat="1">
      <c r="I256" s="71"/>
    </row>
    <row r="257" spans="9:9" s="61" customFormat="1">
      <c r="I257" s="71"/>
    </row>
    <row r="258" spans="9:9" s="61" customFormat="1">
      <c r="I258" s="71"/>
    </row>
    <row r="259" spans="9:9" s="61" customFormat="1">
      <c r="I259" s="71"/>
    </row>
    <row r="260" spans="9:9" s="61" customFormat="1">
      <c r="I260" s="71"/>
    </row>
    <row r="261" spans="9:9" s="61" customFormat="1">
      <c r="I261" s="71"/>
    </row>
    <row r="262" spans="9:9" s="61" customFormat="1">
      <c r="I262" s="71"/>
    </row>
    <row r="263" spans="9:9" s="61" customFormat="1">
      <c r="I263" s="71"/>
    </row>
    <row r="264" spans="9:9" s="61" customFormat="1">
      <c r="I264" s="71"/>
    </row>
    <row r="265" spans="9:9" s="61" customFormat="1">
      <c r="I265" s="71"/>
    </row>
    <row r="266" spans="9:9" s="61" customFormat="1">
      <c r="I266" s="71"/>
    </row>
    <row r="267" spans="9:9" s="61" customFormat="1">
      <c r="I267" s="71"/>
    </row>
    <row r="268" spans="9:9" s="61" customFormat="1">
      <c r="I268" s="71"/>
    </row>
    <row r="269" spans="9:9" s="61" customFormat="1">
      <c r="I269" s="71"/>
    </row>
    <row r="270" spans="9:9" s="61" customFormat="1">
      <c r="I270" s="71"/>
    </row>
    <row r="271" spans="9:9" s="61" customFormat="1">
      <c r="I271" s="71"/>
    </row>
    <row r="272" spans="9:9" s="61" customFormat="1">
      <c r="I272" s="71"/>
    </row>
    <row r="273" spans="9:9" s="61" customFormat="1">
      <c r="I273" s="71"/>
    </row>
    <row r="274" spans="9:9" s="61" customFormat="1">
      <c r="I274" s="71"/>
    </row>
    <row r="275" spans="9:9" s="61" customFormat="1">
      <c r="I275" s="71"/>
    </row>
    <row r="276" spans="9:9" s="61" customFormat="1">
      <c r="I276" s="71"/>
    </row>
    <row r="277" spans="9:9" s="61" customFormat="1">
      <c r="I277" s="71"/>
    </row>
    <row r="278" spans="9:9" s="61" customFormat="1">
      <c r="I278" s="71"/>
    </row>
    <row r="279" spans="9:9" s="61" customFormat="1">
      <c r="I279" s="71"/>
    </row>
    <row r="280" spans="9:9" s="61" customFormat="1">
      <c r="I280" s="71"/>
    </row>
    <row r="281" spans="9:9" s="61" customFormat="1">
      <c r="I281" s="71"/>
    </row>
    <row r="282" spans="9:9" s="61" customFormat="1">
      <c r="I282" s="71"/>
    </row>
    <row r="283" spans="9:9" s="61" customFormat="1">
      <c r="I283" s="71"/>
    </row>
    <row r="284" spans="9:9" s="61" customFormat="1">
      <c r="I284" s="71"/>
    </row>
    <row r="285" spans="9:9" s="61" customFormat="1">
      <c r="I285" s="71"/>
    </row>
    <row r="286" spans="9:9" s="61" customFormat="1">
      <c r="I286" s="71"/>
    </row>
    <row r="287" spans="9:9" s="61" customFormat="1">
      <c r="I287" s="71"/>
    </row>
    <row r="288" spans="9:9" s="61" customFormat="1">
      <c r="I288" s="71"/>
    </row>
    <row r="289" spans="9:9" s="61" customFormat="1">
      <c r="I289" s="71"/>
    </row>
    <row r="290" spans="9:9" s="61" customFormat="1">
      <c r="I290" s="71"/>
    </row>
    <row r="291" spans="9:9" s="61" customFormat="1">
      <c r="I291" s="71"/>
    </row>
    <row r="292" spans="9:9" s="61" customFormat="1">
      <c r="I292" s="71"/>
    </row>
    <row r="293" spans="9:9" s="61" customFormat="1">
      <c r="I293" s="71"/>
    </row>
    <row r="294" spans="9:9" s="61" customFormat="1">
      <c r="I294" s="71"/>
    </row>
    <row r="295" spans="9:9" s="61" customFormat="1">
      <c r="I295" s="71"/>
    </row>
    <row r="296" spans="9:9" s="61" customFormat="1">
      <c r="I296" s="71"/>
    </row>
    <row r="297" spans="9:9" s="61" customFormat="1">
      <c r="I297" s="71"/>
    </row>
    <row r="298" spans="9:9" s="61" customFormat="1">
      <c r="I298" s="71"/>
    </row>
    <row r="299" spans="9:9" s="61" customFormat="1">
      <c r="I299" s="71"/>
    </row>
    <row r="300" spans="9:9" s="61" customFormat="1">
      <c r="I300" s="71"/>
    </row>
    <row r="301" spans="9:9" s="61" customFormat="1">
      <c r="I301" s="71"/>
    </row>
    <row r="302" spans="9:9" s="61" customFormat="1">
      <c r="I302" s="71"/>
    </row>
    <row r="303" spans="9:9" s="61" customFormat="1">
      <c r="I303" s="71"/>
    </row>
    <row r="304" spans="9:9" s="61" customFormat="1">
      <c r="I304" s="71"/>
    </row>
    <row r="305" spans="9:9" s="61" customFormat="1">
      <c r="I305" s="71"/>
    </row>
    <row r="306" spans="9:9" s="61" customFormat="1">
      <c r="I306" s="71"/>
    </row>
    <row r="307" spans="9:9" s="61" customFormat="1">
      <c r="I307" s="71"/>
    </row>
    <row r="308" spans="9:9" s="61" customFormat="1">
      <c r="I308" s="71"/>
    </row>
    <row r="309" spans="9:9" s="61" customFormat="1">
      <c r="I309" s="71"/>
    </row>
    <row r="310" spans="9:9" s="61" customFormat="1">
      <c r="I310" s="71"/>
    </row>
    <row r="311" spans="9:9" s="61" customFormat="1">
      <c r="I311" s="71"/>
    </row>
    <row r="312" spans="9:9" s="61" customFormat="1">
      <c r="I312" s="71"/>
    </row>
    <row r="313" spans="9:9" s="61" customFormat="1">
      <c r="I313" s="71"/>
    </row>
    <row r="314" spans="9:9" s="61" customFormat="1">
      <c r="I314" s="71"/>
    </row>
    <row r="315" spans="9:9" s="61" customFormat="1">
      <c r="I315" s="71"/>
    </row>
    <row r="316" spans="9:9" s="61" customFormat="1">
      <c r="I316" s="71"/>
    </row>
    <row r="317" spans="9:9" s="61" customFormat="1">
      <c r="I317" s="71"/>
    </row>
    <row r="318" spans="9:9" s="61" customFormat="1">
      <c r="I318" s="71"/>
    </row>
    <row r="319" spans="9:9" s="61" customFormat="1">
      <c r="I319" s="71"/>
    </row>
    <row r="320" spans="9:9" s="61" customFormat="1">
      <c r="I320" s="71"/>
    </row>
    <row r="321" spans="9:9" s="61" customFormat="1">
      <c r="I321" s="71"/>
    </row>
    <row r="322" spans="9:9" s="61" customFormat="1">
      <c r="I322" s="71"/>
    </row>
    <row r="323" spans="9:9" s="61" customFormat="1">
      <c r="I323" s="71"/>
    </row>
    <row r="324" spans="9:9" s="61" customFormat="1">
      <c r="I324" s="71"/>
    </row>
    <row r="325" spans="9:9" s="61" customFormat="1">
      <c r="I325" s="71"/>
    </row>
    <row r="326" spans="9:9" s="61" customFormat="1">
      <c r="I326" s="71"/>
    </row>
    <row r="327" spans="9:9" s="61" customFormat="1">
      <c r="I327" s="71"/>
    </row>
    <row r="328" spans="9:9" s="61" customFormat="1">
      <c r="I328" s="71"/>
    </row>
    <row r="329" spans="9:9" s="61" customFormat="1">
      <c r="I329" s="71"/>
    </row>
    <row r="330" spans="9:9" s="61" customFormat="1">
      <c r="I330" s="71"/>
    </row>
    <row r="331" spans="9:9" s="61" customFormat="1">
      <c r="I331" s="71"/>
    </row>
    <row r="332" spans="9:9" s="61" customFormat="1">
      <c r="I332" s="71"/>
    </row>
    <row r="333" spans="9:9" s="61" customFormat="1">
      <c r="I333" s="71"/>
    </row>
    <row r="334" spans="9:9" s="61" customFormat="1">
      <c r="I334" s="71"/>
    </row>
    <row r="335" spans="9:9" s="61" customFormat="1">
      <c r="I335" s="71"/>
    </row>
    <row r="336" spans="9:9" s="61" customFormat="1">
      <c r="I336" s="71"/>
    </row>
    <row r="337" spans="9:9" s="61" customFormat="1">
      <c r="I337" s="71"/>
    </row>
    <row r="338" spans="9:9" s="61" customFormat="1">
      <c r="I338" s="71"/>
    </row>
    <row r="339" spans="9:9" s="61" customFormat="1">
      <c r="I339" s="71"/>
    </row>
    <row r="340" spans="9:9" s="61" customFormat="1">
      <c r="I340" s="71"/>
    </row>
    <row r="341" spans="9:9" s="61" customFormat="1">
      <c r="I341" s="71"/>
    </row>
    <row r="342" spans="9:9" s="61" customFormat="1">
      <c r="I342" s="71"/>
    </row>
    <row r="343" spans="9:9" s="61" customFormat="1">
      <c r="I343" s="71"/>
    </row>
    <row r="344" spans="9:9" s="61" customFormat="1">
      <c r="I344" s="71"/>
    </row>
    <row r="345" spans="9:9" s="61" customFormat="1">
      <c r="I345" s="71"/>
    </row>
    <row r="346" spans="9:9" s="61" customFormat="1">
      <c r="I346" s="71"/>
    </row>
    <row r="347" spans="9:9" s="61" customFormat="1">
      <c r="I347" s="71"/>
    </row>
    <row r="348" spans="9:9" s="61" customFormat="1">
      <c r="I348" s="71"/>
    </row>
    <row r="349" spans="9:9" s="61" customFormat="1">
      <c r="I349" s="71"/>
    </row>
    <row r="350" spans="9:9" s="61" customFormat="1">
      <c r="I350" s="71"/>
    </row>
    <row r="351" spans="9:9" s="61" customFormat="1">
      <c r="I351" s="71"/>
    </row>
    <row r="352" spans="9:9" s="61" customFormat="1">
      <c r="I352" s="71"/>
    </row>
    <row r="353" spans="9:9" s="61" customFormat="1">
      <c r="I353" s="71"/>
    </row>
    <row r="354" spans="9:9" s="61" customFormat="1">
      <c r="I354" s="71"/>
    </row>
    <row r="355" spans="9:9" s="61" customFormat="1">
      <c r="I355" s="71"/>
    </row>
    <row r="356" spans="9:9" s="61" customFormat="1">
      <c r="I356" s="71"/>
    </row>
    <row r="357" spans="9:9" s="61" customFormat="1">
      <c r="I357" s="71"/>
    </row>
    <row r="358" spans="9:9" s="61" customFormat="1">
      <c r="I358" s="71"/>
    </row>
    <row r="359" spans="9:9" s="61" customFormat="1">
      <c r="I359" s="71"/>
    </row>
    <row r="360" spans="9:9" s="61" customFormat="1">
      <c r="I360" s="71"/>
    </row>
    <row r="361" spans="9:9" s="61" customFormat="1">
      <c r="I361" s="71"/>
    </row>
    <row r="362" spans="9:9" s="61" customFormat="1">
      <c r="I362" s="71"/>
    </row>
    <row r="363" spans="9:9" s="61" customFormat="1">
      <c r="I363" s="71"/>
    </row>
    <row r="364" spans="9:9" s="61" customFormat="1">
      <c r="I364" s="71"/>
    </row>
    <row r="365" spans="9:9" s="61" customFormat="1">
      <c r="I365" s="71"/>
    </row>
    <row r="366" spans="9:9" s="61" customFormat="1">
      <c r="I366" s="71"/>
    </row>
    <row r="367" spans="9:9" s="61" customFormat="1">
      <c r="I367" s="71"/>
    </row>
    <row r="368" spans="9:9" s="61" customFormat="1">
      <c r="I368" s="71"/>
    </row>
    <row r="369" spans="9:9" s="61" customFormat="1">
      <c r="I369" s="71"/>
    </row>
    <row r="370" spans="9:9" s="61" customFormat="1">
      <c r="I370" s="71"/>
    </row>
    <row r="371" spans="9:9" s="61" customFormat="1">
      <c r="I371" s="71"/>
    </row>
    <row r="372" spans="9:9" s="61" customFormat="1">
      <c r="I372" s="71"/>
    </row>
    <row r="373" spans="9:9" s="61" customFormat="1">
      <c r="I373" s="71"/>
    </row>
    <row r="374" spans="9:9" s="61" customFormat="1">
      <c r="I374" s="71"/>
    </row>
    <row r="375" spans="9:9" s="61" customFormat="1">
      <c r="I375" s="71"/>
    </row>
    <row r="376" spans="9:9" s="61" customFormat="1">
      <c r="I376" s="71"/>
    </row>
    <row r="377" spans="9:9" s="61" customFormat="1">
      <c r="I377" s="71"/>
    </row>
    <row r="378" spans="9:9" s="61" customFormat="1">
      <c r="I378" s="71"/>
    </row>
    <row r="379" spans="9:9" s="61" customFormat="1">
      <c r="I379" s="71"/>
    </row>
    <row r="380" spans="9:9" s="61" customFormat="1">
      <c r="I380" s="71"/>
    </row>
    <row r="381" spans="9:9" s="61" customFormat="1">
      <c r="I381" s="71"/>
    </row>
    <row r="382" spans="9:9" s="61" customFormat="1">
      <c r="I382" s="71"/>
    </row>
    <row r="383" spans="9:9" s="61" customFormat="1">
      <c r="I383" s="71"/>
    </row>
    <row r="384" spans="9:9" s="61" customFormat="1">
      <c r="I384" s="71"/>
    </row>
    <row r="385" spans="9:9" s="61" customFormat="1">
      <c r="I385" s="71"/>
    </row>
    <row r="386" spans="9:9" s="61" customFormat="1">
      <c r="I386" s="71"/>
    </row>
    <row r="387" spans="9:9" s="61" customFormat="1">
      <c r="I387" s="71"/>
    </row>
    <row r="388" spans="9:9" s="61" customFormat="1">
      <c r="I388" s="71"/>
    </row>
    <row r="389" spans="9:9" s="61" customFormat="1">
      <c r="I389" s="71"/>
    </row>
    <row r="390" spans="9:9" s="61" customFormat="1">
      <c r="I390" s="71"/>
    </row>
    <row r="391" spans="9:9" s="61" customFormat="1">
      <c r="I391" s="71"/>
    </row>
    <row r="392" spans="9:9" s="61" customFormat="1">
      <c r="I392" s="71"/>
    </row>
    <row r="393" spans="9:9" s="61" customFormat="1">
      <c r="I393" s="71"/>
    </row>
    <row r="394" spans="9:9" s="61" customFormat="1">
      <c r="I394" s="71"/>
    </row>
    <row r="395" spans="9:9" s="61" customFormat="1">
      <c r="I395" s="71"/>
    </row>
    <row r="396" spans="9:9" s="61" customFormat="1">
      <c r="I396" s="71"/>
    </row>
    <row r="397" spans="9:9" s="61" customFormat="1">
      <c r="I397" s="71"/>
    </row>
    <row r="398" spans="9:9" s="61" customFormat="1">
      <c r="I398" s="71"/>
    </row>
    <row r="399" spans="9:9" s="61" customFormat="1">
      <c r="I399" s="71"/>
    </row>
    <row r="400" spans="9:9" s="61" customFormat="1">
      <c r="I400" s="71"/>
    </row>
    <row r="401" spans="9:9" s="61" customFormat="1">
      <c r="I401" s="71"/>
    </row>
    <row r="402" spans="9:9" s="61" customFormat="1">
      <c r="I402" s="71"/>
    </row>
    <row r="403" spans="9:9" s="61" customFormat="1">
      <c r="I403" s="71"/>
    </row>
    <row r="404" spans="9:9" s="61" customFormat="1">
      <c r="I404" s="71"/>
    </row>
    <row r="405" spans="9:9" s="61" customFormat="1">
      <c r="I405" s="71"/>
    </row>
    <row r="406" spans="9:9" s="61" customFormat="1">
      <c r="I406" s="71"/>
    </row>
    <row r="407" spans="9:9" s="61" customFormat="1">
      <c r="I407" s="71"/>
    </row>
    <row r="408" spans="9:9" s="61" customFormat="1">
      <c r="I408" s="71"/>
    </row>
    <row r="409" spans="9:9" s="61" customFormat="1">
      <c r="I409" s="71"/>
    </row>
    <row r="410" spans="9:9" s="61" customFormat="1">
      <c r="I410" s="71"/>
    </row>
    <row r="411" spans="9:9" s="61" customFormat="1">
      <c r="I411" s="71"/>
    </row>
    <row r="412" spans="9:9" s="61" customFormat="1">
      <c r="I412" s="71"/>
    </row>
    <row r="413" spans="9:9" s="61" customFormat="1">
      <c r="I413" s="71"/>
    </row>
    <row r="414" spans="9:9" s="61" customFormat="1">
      <c r="I414" s="71"/>
    </row>
    <row r="415" spans="9:9" s="61" customFormat="1">
      <c r="I415" s="71"/>
    </row>
    <row r="416" spans="9:9" s="61" customFormat="1">
      <c r="I416" s="71"/>
    </row>
    <row r="417" spans="9:9" s="61" customFormat="1">
      <c r="I417" s="71"/>
    </row>
    <row r="418" spans="9:9" s="61" customFormat="1">
      <c r="I418" s="71"/>
    </row>
    <row r="419" spans="9:9" s="61" customFormat="1">
      <c r="I419" s="71"/>
    </row>
    <row r="420" spans="9:9" s="61" customFormat="1">
      <c r="I420" s="71"/>
    </row>
    <row r="421" spans="9:9" s="61" customFormat="1">
      <c r="I421" s="71"/>
    </row>
    <row r="422" spans="9:9" s="61" customFormat="1">
      <c r="I422" s="71"/>
    </row>
    <row r="423" spans="9:9" s="61" customFormat="1">
      <c r="I423" s="71"/>
    </row>
    <row r="424" spans="9:9" s="61" customFormat="1">
      <c r="I424" s="71"/>
    </row>
    <row r="425" spans="9:9" s="61" customFormat="1">
      <c r="I425" s="71"/>
    </row>
    <row r="426" spans="9:9" s="61" customFormat="1">
      <c r="I426" s="71"/>
    </row>
    <row r="427" spans="9:9" s="61" customFormat="1">
      <c r="I427" s="71"/>
    </row>
    <row r="428" spans="9:9" s="61" customFormat="1">
      <c r="I428" s="71"/>
    </row>
    <row r="429" spans="9:9" s="61" customFormat="1">
      <c r="I429" s="71"/>
    </row>
    <row r="430" spans="9:9" s="61" customFormat="1">
      <c r="I430" s="71"/>
    </row>
    <row r="431" spans="9:9" s="61" customFormat="1">
      <c r="I431" s="71"/>
    </row>
    <row r="432" spans="9:9" s="61" customFormat="1">
      <c r="I432" s="71"/>
    </row>
    <row r="433" spans="9:9" s="61" customFormat="1">
      <c r="I433" s="71"/>
    </row>
    <row r="434" spans="9:9" s="61" customFormat="1">
      <c r="I434" s="71"/>
    </row>
    <row r="435" spans="9:9" s="61" customFormat="1">
      <c r="I435" s="71"/>
    </row>
    <row r="436" spans="9:9" s="61" customFormat="1">
      <c r="I436" s="71"/>
    </row>
    <row r="437" spans="9:9" s="61" customFormat="1">
      <c r="I437" s="71"/>
    </row>
    <row r="438" spans="9:9" s="61" customFormat="1">
      <c r="I438" s="71"/>
    </row>
    <row r="439" spans="9:9" s="61" customFormat="1">
      <c r="I439" s="71"/>
    </row>
    <row r="440" spans="9:9" s="61" customFormat="1">
      <c r="I440" s="71"/>
    </row>
    <row r="441" spans="9:9" s="61" customFormat="1">
      <c r="I441" s="71"/>
    </row>
    <row r="442" spans="9:9" s="61" customFormat="1">
      <c r="I442" s="71"/>
    </row>
    <row r="443" spans="9:9" s="61" customFormat="1">
      <c r="I443" s="71"/>
    </row>
    <row r="444" spans="9:9" s="61" customFormat="1">
      <c r="I444" s="71"/>
    </row>
    <row r="445" spans="9:9" s="61" customFormat="1">
      <c r="I445" s="71"/>
    </row>
    <row r="446" spans="9:9" s="61" customFormat="1">
      <c r="I446" s="71"/>
    </row>
    <row r="447" spans="9:9" s="61" customFormat="1">
      <c r="I447" s="71"/>
    </row>
    <row r="448" spans="9:9" s="61" customFormat="1">
      <c r="I448" s="71"/>
    </row>
    <row r="449" spans="9:9" s="61" customFormat="1">
      <c r="I449" s="71"/>
    </row>
    <row r="450" spans="9:9" s="61" customFormat="1">
      <c r="I450" s="71"/>
    </row>
    <row r="451" spans="9:9" s="61" customFormat="1">
      <c r="I451" s="71"/>
    </row>
    <row r="452" spans="9:9" s="61" customFormat="1">
      <c r="I452" s="71"/>
    </row>
    <row r="453" spans="9:9" s="61" customFormat="1">
      <c r="I453" s="71"/>
    </row>
    <row r="454" spans="9:9" s="61" customFormat="1">
      <c r="I454" s="71"/>
    </row>
    <row r="455" spans="9:9" s="61" customFormat="1">
      <c r="I455" s="71"/>
    </row>
    <row r="456" spans="9:9" s="61" customFormat="1">
      <c r="I456" s="71"/>
    </row>
    <row r="457" spans="9:9" s="61" customFormat="1">
      <c r="I457" s="71"/>
    </row>
    <row r="458" spans="9:9" s="61" customFormat="1">
      <c r="I458" s="71"/>
    </row>
    <row r="459" spans="9:9" s="61" customFormat="1">
      <c r="I459" s="71"/>
    </row>
    <row r="460" spans="9:9" s="61" customFormat="1">
      <c r="I460" s="71"/>
    </row>
    <row r="461" spans="9:9" s="61" customFormat="1">
      <c r="I461" s="71"/>
    </row>
    <row r="462" spans="9:9" s="61" customFormat="1">
      <c r="I462" s="71"/>
    </row>
    <row r="463" spans="9:9" s="61" customFormat="1">
      <c r="I463" s="71"/>
    </row>
    <row r="464" spans="9:9" s="61" customFormat="1">
      <c r="I464" s="71"/>
    </row>
    <row r="465" spans="9:9" s="61" customFormat="1">
      <c r="I465" s="71"/>
    </row>
    <row r="466" spans="9:9" s="61" customFormat="1">
      <c r="I466" s="71"/>
    </row>
    <row r="467" spans="9:9" s="61" customFormat="1">
      <c r="I467" s="71"/>
    </row>
    <row r="468" spans="9:9" s="61" customFormat="1">
      <c r="I468" s="71"/>
    </row>
    <row r="469" spans="9:9" s="61" customFormat="1">
      <c r="I469" s="71"/>
    </row>
    <row r="470" spans="9:9" s="61" customFormat="1">
      <c r="I470" s="71"/>
    </row>
    <row r="471" spans="9:9" s="61" customFormat="1">
      <c r="I471" s="71"/>
    </row>
    <row r="472" spans="9:9" s="61" customFormat="1">
      <c r="I472" s="71"/>
    </row>
    <row r="473" spans="9:9" s="61" customFormat="1">
      <c r="I473" s="71"/>
    </row>
    <row r="474" spans="9:9" s="61" customFormat="1">
      <c r="I474" s="71"/>
    </row>
    <row r="475" spans="9:9" s="61" customFormat="1">
      <c r="I475" s="71"/>
    </row>
    <row r="476" spans="9:9" s="61" customFormat="1">
      <c r="I476" s="71"/>
    </row>
    <row r="477" spans="9:9" s="61" customFormat="1">
      <c r="I477" s="71"/>
    </row>
    <row r="478" spans="9:9" s="61" customFormat="1">
      <c r="I478" s="71"/>
    </row>
    <row r="479" spans="9:9" s="61" customFormat="1">
      <c r="I479" s="71"/>
    </row>
    <row r="480" spans="9:9" s="61" customFormat="1">
      <c r="I480" s="71"/>
    </row>
    <row r="481" spans="9:9" s="61" customFormat="1">
      <c r="I481" s="71"/>
    </row>
    <row r="482" spans="9:9" s="61" customFormat="1">
      <c r="I482" s="71"/>
    </row>
    <row r="483" spans="9:9" s="61" customFormat="1">
      <c r="I483" s="71"/>
    </row>
    <row r="484" spans="9:9" s="61" customFormat="1">
      <c r="I484" s="71"/>
    </row>
    <row r="485" spans="9:9" s="61" customFormat="1">
      <c r="I485" s="71"/>
    </row>
    <row r="486" spans="9:9" s="61" customFormat="1">
      <c r="I486" s="71"/>
    </row>
    <row r="487" spans="9:9" s="61" customFormat="1">
      <c r="I487" s="71"/>
    </row>
    <row r="488" spans="9:9" s="61" customFormat="1">
      <c r="I488" s="71"/>
    </row>
    <row r="489" spans="9:9" s="61" customFormat="1">
      <c r="I489" s="71"/>
    </row>
    <row r="490" spans="9:9" s="61" customFormat="1">
      <c r="I490" s="71"/>
    </row>
    <row r="491" spans="9:9" s="61" customFormat="1">
      <c r="I491" s="71"/>
    </row>
    <row r="492" spans="9:9" s="61" customFormat="1">
      <c r="I492" s="71"/>
    </row>
    <row r="493" spans="9:9" s="61" customFormat="1">
      <c r="I493" s="71"/>
    </row>
    <row r="494" spans="9:9" s="61" customFormat="1">
      <c r="I494" s="71"/>
    </row>
    <row r="495" spans="9:9" s="61" customFormat="1">
      <c r="I495" s="71"/>
    </row>
    <row r="496" spans="9:9" s="61" customFormat="1">
      <c r="I496" s="71"/>
    </row>
    <row r="497" spans="9:9" s="61" customFormat="1">
      <c r="I497" s="71"/>
    </row>
    <row r="498" spans="9:9" s="61" customFormat="1">
      <c r="I498" s="71"/>
    </row>
    <row r="499" spans="9:9" s="61" customFormat="1">
      <c r="I499" s="71"/>
    </row>
    <row r="500" spans="9:9" s="61" customFormat="1">
      <c r="I500" s="71"/>
    </row>
    <row r="501" spans="9:9" s="61" customFormat="1">
      <c r="I501" s="71"/>
    </row>
    <row r="502" spans="9:9" s="61" customFormat="1">
      <c r="I502" s="71"/>
    </row>
    <row r="503" spans="9:9" s="61" customFormat="1">
      <c r="I503" s="71"/>
    </row>
    <row r="504" spans="9:9" s="61" customFormat="1">
      <c r="I504" s="71"/>
    </row>
    <row r="505" spans="9:9" s="61" customFormat="1">
      <c r="I505" s="71"/>
    </row>
    <row r="506" spans="9:9" s="61" customFormat="1">
      <c r="I506" s="71"/>
    </row>
    <row r="507" spans="9:9" s="61" customFormat="1">
      <c r="I507" s="71"/>
    </row>
    <row r="508" spans="9:9" s="61" customFormat="1">
      <c r="I508" s="71"/>
    </row>
    <row r="509" spans="9:9" s="61" customFormat="1">
      <c r="I509" s="71"/>
    </row>
    <row r="510" spans="9:9" s="61" customFormat="1">
      <c r="I510" s="71"/>
    </row>
    <row r="511" spans="9:9" s="61" customFormat="1">
      <c r="I511" s="71"/>
    </row>
    <row r="512" spans="9:9" s="61" customFormat="1">
      <c r="I512" s="71"/>
    </row>
    <row r="513" spans="9:9" s="61" customFormat="1">
      <c r="I513" s="71"/>
    </row>
    <row r="514" spans="9:9" s="61" customFormat="1">
      <c r="I514" s="71"/>
    </row>
    <row r="515" spans="9:9" s="61" customFormat="1">
      <c r="I515" s="71"/>
    </row>
    <row r="516" spans="9:9" s="61" customFormat="1">
      <c r="I516" s="71"/>
    </row>
    <row r="517" spans="9:9" s="61" customFormat="1">
      <c r="I517" s="71"/>
    </row>
    <row r="518" spans="9:9" s="61" customFormat="1">
      <c r="I518" s="71"/>
    </row>
    <row r="519" spans="9:9" s="61" customFormat="1">
      <c r="I519" s="71"/>
    </row>
    <row r="520" spans="9:9" s="61" customFormat="1">
      <c r="I520" s="71"/>
    </row>
    <row r="521" spans="9:9" s="61" customFormat="1">
      <c r="I521" s="71"/>
    </row>
    <row r="522" spans="9:9" s="61" customFormat="1">
      <c r="I522" s="71"/>
    </row>
    <row r="523" spans="9:9" s="61" customFormat="1">
      <c r="I523" s="71"/>
    </row>
    <row r="524" spans="9:9" s="61" customFormat="1">
      <c r="I524" s="71"/>
    </row>
    <row r="525" spans="9:9" s="61" customFormat="1">
      <c r="I525" s="71"/>
    </row>
    <row r="526" spans="9:9" s="61" customFormat="1">
      <c r="I526" s="71"/>
    </row>
    <row r="527" spans="9:9" s="61" customFormat="1">
      <c r="I527" s="71"/>
    </row>
    <row r="528" spans="9:9" s="61" customFormat="1">
      <c r="I528" s="71"/>
    </row>
    <row r="529" spans="9:9" s="61" customFormat="1">
      <c r="I529" s="71"/>
    </row>
    <row r="530" spans="9:9" s="61" customFormat="1">
      <c r="I530" s="71"/>
    </row>
    <row r="531" spans="9:9" s="61" customFormat="1">
      <c r="I531" s="71"/>
    </row>
    <row r="532" spans="9:9" s="61" customFormat="1">
      <c r="I532" s="71"/>
    </row>
    <row r="533" spans="9:9" s="61" customFormat="1">
      <c r="I533" s="71"/>
    </row>
    <row r="534" spans="9:9" s="61" customFormat="1">
      <c r="I534" s="71"/>
    </row>
    <row r="535" spans="9:9" s="61" customFormat="1">
      <c r="I535" s="71"/>
    </row>
    <row r="536" spans="9:9" s="61" customFormat="1">
      <c r="I536" s="71"/>
    </row>
    <row r="537" spans="9:9" s="61" customFormat="1">
      <c r="I537" s="71"/>
    </row>
    <row r="538" spans="9:9" s="61" customFormat="1">
      <c r="I538" s="71"/>
    </row>
    <row r="539" spans="9:9" s="61" customFormat="1">
      <c r="I539" s="71"/>
    </row>
    <row r="540" spans="9:9" s="61" customFormat="1">
      <c r="I540" s="71"/>
    </row>
    <row r="541" spans="9:9" s="61" customFormat="1">
      <c r="I541" s="71"/>
    </row>
    <row r="542" spans="9:9" s="61" customFormat="1">
      <c r="I542" s="71"/>
    </row>
    <row r="543" spans="9:9" s="61" customFormat="1">
      <c r="I543" s="71"/>
    </row>
    <row r="544" spans="9:9" s="61" customFormat="1">
      <c r="I544" s="71"/>
    </row>
    <row r="545" spans="9:9" s="61" customFormat="1">
      <c r="I545" s="71"/>
    </row>
    <row r="546" spans="9:9" s="61" customFormat="1">
      <c r="I546" s="71"/>
    </row>
    <row r="547" spans="9:9" s="61" customFormat="1">
      <c r="I547" s="71"/>
    </row>
    <row r="548" spans="9:9" s="61" customFormat="1">
      <c r="I548" s="71"/>
    </row>
    <row r="549" spans="9:9" s="61" customFormat="1">
      <c r="I549" s="71"/>
    </row>
    <row r="550" spans="9:9" s="61" customFormat="1">
      <c r="I550" s="71"/>
    </row>
    <row r="551" spans="9:9" s="61" customFormat="1">
      <c r="I551" s="71"/>
    </row>
    <row r="552" spans="9:9" s="61" customFormat="1">
      <c r="I552" s="71"/>
    </row>
    <row r="553" spans="9:9" s="61" customFormat="1">
      <c r="I553" s="71"/>
    </row>
    <row r="554" spans="9:9" s="61" customFormat="1">
      <c r="I554" s="71"/>
    </row>
    <row r="555" spans="9:9" s="61" customFormat="1">
      <c r="I555" s="71"/>
    </row>
    <row r="556" spans="9:9" s="61" customFormat="1">
      <c r="I556" s="71"/>
    </row>
    <row r="557" spans="9:9" s="61" customFormat="1">
      <c r="I557" s="71"/>
    </row>
    <row r="558" spans="9:9" s="61" customFormat="1">
      <c r="I558" s="71"/>
    </row>
    <row r="559" spans="9:9" s="61" customFormat="1">
      <c r="I559" s="71"/>
    </row>
    <row r="560" spans="9:9" s="61" customFormat="1">
      <c r="I560" s="71"/>
    </row>
    <row r="561" spans="9:9" s="61" customFormat="1">
      <c r="I561" s="71"/>
    </row>
    <row r="562" spans="9:9" s="61" customFormat="1">
      <c r="I562" s="71"/>
    </row>
    <row r="563" spans="9:9" s="61" customFormat="1">
      <c r="I563" s="71"/>
    </row>
    <row r="564" spans="9:9" s="61" customFormat="1">
      <c r="I564" s="71"/>
    </row>
    <row r="565" spans="9:9" s="61" customFormat="1">
      <c r="I565" s="71"/>
    </row>
    <row r="566" spans="9:9" s="61" customFormat="1">
      <c r="I566" s="71"/>
    </row>
    <row r="567" spans="9:9" s="61" customFormat="1">
      <c r="I567" s="71"/>
    </row>
    <row r="568" spans="9:9" s="61" customFormat="1">
      <c r="I568" s="71"/>
    </row>
    <row r="569" spans="9:9" s="61" customFormat="1">
      <c r="I569" s="71"/>
    </row>
    <row r="570" spans="9:9" s="61" customFormat="1">
      <c r="I570" s="71"/>
    </row>
    <row r="571" spans="9:9" s="61" customFormat="1">
      <c r="I571" s="71"/>
    </row>
    <row r="572" spans="9:9" s="61" customFormat="1">
      <c r="I572" s="71"/>
    </row>
    <row r="573" spans="9:9" s="61" customFormat="1">
      <c r="I573" s="71"/>
    </row>
    <row r="574" spans="9:9" s="61" customFormat="1">
      <c r="I574" s="71"/>
    </row>
    <row r="575" spans="9:9" s="61" customFormat="1">
      <c r="I575" s="71"/>
    </row>
    <row r="576" spans="9:9" s="61" customFormat="1">
      <c r="I576" s="71"/>
    </row>
    <row r="577" spans="9:9" s="61" customFormat="1">
      <c r="I577" s="71"/>
    </row>
    <row r="578" spans="9:9" s="61" customFormat="1">
      <c r="I578" s="71"/>
    </row>
    <row r="579" spans="9:9" s="61" customFormat="1">
      <c r="I579" s="71"/>
    </row>
    <row r="580" spans="9:9" s="61" customFormat="1">
      <c r="I580" s="71"/>
    </row>
    <row r="581" spans="9:9" s="61" customFormat="1">
      <c r="I581" s="71"/>
    </row>
    <row r="582" spans="9:9" s="61" customFormat="1">
      <c r="I582" s="71"/>
    </row>
    <row r="583" spans="9:9" s="61" customFormat="1">
      <c r="I583" s="71"/>
    </row>
    <row r="584" spans="9:9" s="61" customFormat="1">
      <c r="I584" s="71"/>
    </row>
    <row r="585" spans="9:9" s="61" customFormat="1">
      <c r="I585" s="71"/>
    </row>
    <row r="586" spans="9:9" s="61" customFormat="1">
      <c r="I586" s="71"/>
    </row>
    <row r="587" spans="9:9" s="61" customFormat="1">
      <c r="I587" s="71"/>
    </row>
    <row r="588" spans="9:9" s="61" customFormat="1">
      <c r="I588" s="71"/>
    </row>
    <row r="589" spans="9:9" s="61" customFormat="1">
      <c r="I589" s="71"/>
    </row>
    <row r="590" spans="9:9" s="61" customFormat="1">
      <c r="I590" s="71"/>
    </row>
    <row r="591" spans="9:9" s="61" customFormat="1">
      <c r="I591" s="71"/>
    </row>
    <row r="592" spans="9:9" s="61" customFormat="1">
      <c r="I592" s="71"/>
    </row>
    <row r="593" spans="9:9" s="61" customFormat="1">
      <c r="I593" s="71"/>
    </row>
    <row r="594" spans="9:9" s="61" customFormat="1">
      <c r="I594" s="71"/>
    </row>
    <row r="595" spans="9:9" s="61" customFormat="1">
      <c r="I595" s="71"/>
    </row>
    <row r="596" spans="9:9" s="61" customFormat="1">
      <c r="I596" s="71"/>
    </row>
    <row r="597" spans="9:9" s="61" customFormat="1">
      <c r="I597" s="71"/>
    </row>
    <row r="598" spans="9:9" s="61" customFormat="1">
      <c r="I598" s="71"/>
    </row>
    <row r="599" spans="9:9" s="61" customFormat="1">
      <c r="I599" s="71"/>
    </row>
    <row r="600" spans="9:9" s="61" customFormat="1">
      <c r="I600" s="71"/>
    </row>
    <row r="601" spans="9:9" s="61" customFormat="1">
      <c r="I601" s="71"/>
    </row>
    <row r="602" spans="9:9" s="61" customFormat="1">
      <c r="I602" s="71"/>
    </row>
    <row r="603" spans="9:9" s="61" customFormat="1">
      <c r="I603" s="71"/>
    </row>
    <row r="604" spans="9:9" s="61" customFormat="1">
      <c r="I604" s="71"/>
    </row>
    <row r="605" spans="9:9" s="61" customFormat="1">
      <c r="I605" s="71"/>
    </row>
    <row r="606" spans="9:9" s="61" customFormat="1">
      <c r="I606" s="71"/>
    </row>
    <row r="607" spans="9:9" s="61" customFormat="1">
      <c r="I607" s="71"/>
    </row>
    <row r="608" spans="9:9" s="61" customFormat="1">
      <c r="I608" s="71"/>
    </row>
    <row r="609" spans="9:9" s="61" customFormat="1">
      <c r="I609" s="71"/>
    </row>
    <row r="610" spans="9:9" s="61" customFormat="1">
      <c r="I610" s="71"/>
    </row>
    <row r="611" spans="9:9" s="61" customFormat="1">
      <c r="I611" s="71"/>
    </row>
    <row r="612" spans="9:9" s="61" customFormat="1">
      <c r="I612" s="71"/>
    </row>
    <row r="613" spans="9:9" s="61" customFormat="1">
      <c r="I613" s="71"/>
    </row>
    <row r="614" spans="9:9" s="61" customFormat="1">
      <c r="I614" s="71"/>
    </row>
    <row r="615" spans="9:9" s="61" customFormat="1">
      <c r="I615" s="71"/>
    </row>
    <row r="616" spans="9:9" s="61" customFormat="1">
      <c r="I616" s="71"/>
    </row>
    <row r="617" spans="9:9" s="61" customFormat="1">
      <c r="I617" s="71"/>
    </row>
    <row r="618" spans="9:9" s="61" customFormat="1">
      <c r="I618" s="71"/>
    </row>
    <row r="619" spans="9:9" s="61" customFormat="1">
      <c r="I619" s="71"/>
    </row>
    <row r="620" spans="9:9" s="61" customFormat="1">
      <c r="I620" s="71"/>
    </row>
    <row r="621" spans="9:9" s="61" customFormat="1">
      <c r="I621" s="71"/>
    </row>
    <row r="622" spans="9:9" s="61" customFormat="1">
      <c r="I622" s="71"/>
    </row>
    <row r="623" spans="9:9" s="61" customFormat="1">
      <c r="I623" s="71"/>
    </row>
    <row r="624" spans="9:9" s="61" customFormat="1">
      <c r="I624" s="71"/>
    </row>
    <row r="625" spans="9:9" s="61" customFormat="1">
      <c r="I625" s="71"/>
    </row>
    <row r="626" spans="9:9" s="61" customFormat="1">
      <c r="I626" s="71"/>
    </row>
    <row r="627" spans="9:9" s="61" customFormat="1">
      <c r="I627" s="71"/>
    </row>
    <row r="628" spans="9:9" s="61" customFormat="1">
      <c r="I628" s="71"/>
    </row>
    <row r="629" spans="9:9" s="61" customFormat="1">
      <c r="I629" s="71"/>
    </row>
    <row r="630" spans="9:9" s="61" customFormat="1">
      <c r="I630" s="71"/>
    </row>
    <row r="631" spans="9:9" s="61" customFormat="1">
      <c r="I631" s="71"/>
    </row>
    <row r="632" spans="9:9" s="61" customFormat="1">
      <c r="I632" s="71"/>
    </row>
    <row r="633" spans="9:9" s="61" customFormat="1">
      <c r="I633" s="71"/>
    </row>
    <row r="634" spans="9:9" s="61" customFormat="1">
      <c r="I634" s="71"/>
    </row>
    <row r="635" spans="9:9" s="61" customFormat="1">
      <c r="I635" s="71"/>
    </row>
    <row r="636" spans="9:9" s="61" customFormat="1">
      <c r="I636" s="71"/>
    </row>
    <row r="637" spans="9:9" s="61" customFormat="1">
      <c r="I637" s="71"/>
    </row>
    <row r="638" spans="9:9" s="61" customFormat="1">
      <c r="I638" s="71"/>
    </row>
    <row r="639" spans="9:9" s="61" customFormat="1">
      <c r="I639" s="71"/>
    </row>
    <row r="640" spans="9:9" s="61" customFormat="1">
      <c r="I640" s="71"/>
    </row>
    <row r="641" spans="9:9" s="61" customFormat="1">
      <c r="I641" s="71"/>
    </row>
    <row r="642" spans="9:9" s="61" customFormat="1">
      <c r="I642" s="71"/>
    </row>
    <row r="643" spans="9:9" s="61" customFormat="1">
      <c r="I643" s="71"/>
    </row>
    <row r="644" spans="9:9" s="61" customFormat="1">
      <c r="I644" s="71"/>
    </row>
    <row r="645" spans="9:9" s="61" customFormat="1">
      <c r="I645" s="71"/>
    </row>
    <row r="646" spans="9:9" s="61" customFormat="1">
      <c r="I646" s="71"/>
    </row>
    <row r="647" spans="9:9" s="61" customFormat="1">
      <c r="I647" s="71"/>
    </row>
    <row r="648" spans="9:9" s="61" customFormat="1">
      <c r="I648" s="71"/>
    </row>
    <row r="649" spans="9:9" s="61" customFormat="1">
      <c r="I649" s="71"/>
    </row>
    <row r="650" spans="9:9" s="61" customFormat="1">
      <c r="I650" s="71"/>
    </row>
    <row r="651" spans="9:9" s="61" customFormat="1">
      <c r="I651" s="71"/>
    </row>
    <row r="652" spans="9:9" s="61" customFormat="1">
      <c r="I652" s="71"/>
    </row>
    <row r="653" spans="9:9" s="61" customFormat="1">
      <c r="I653" s="71"/>
    </row>
    <row r="654" spans="9:9" s="61" customFormat="1">
      <c r="I654" s="71"/>
    </row>
    <row r="655" spans="9:9" s="61" customFormat="1">
      <c r="I655" s="71"/>
    </row>
    <row r="656" spans="9:9" s="61" customFormat="1">
      <c r="I656" s="71"/>
    </row>
    <row r="657" spans="9:9" s="61" customFormat="1">
      <c r="I657" s="71"/>
    </row>
    <row r="658" spans="9:9" s="61" customFormat="1">
      <c r="I658" s="71"/>
    </row>
    <row r="659" spans="9:9" s="61" customFormat="1">
      <c r="I659" s="71"/>
    </row>
    <row r="660" spans="9:9" s="61" customFormat="1">
      <c r="I660" s="71"/>
    </row>
    <row r="661" spans="9:9" s="61" customFormat="1">
      <c r="I661" s="71"/>
    </row>
    <row r="662" spans="9:9" s="61" customFormat="1">
      <c r="I662" s="71"/>
    </row>
    <row r="663" spans="9:9" s="61" customFormat="1">
      <c r="I663" s="71"/>
    </row>
    <row r="664" spans="9:9" s="61" customFormat="1">
      <c r="I664" s="71"/>
    </row>
    <row r="665" spans="9:9" s="61" customFormat="1">
      <c r="I665" s="71"/>
    </row>
    <row r="666" spans="9:9" s="61" customFormat="1">
      <c r="I666" s="71"/>
    </row>
    <row r="667" spans="9:9" s="61" customFormat="1">
      <c r="I667" s="71"/>
    </row>
    <row r="668" spans="9:9" s="61" customFormat="1">
      <c r="I668" s="71"/>
    </row>
    <row r="669" spans="9:9" s="61" customFormat="1">
      <c r="I669" s="71"/>
    </row>
    <row r="670" spans="9:9" s="61" customFormat="1">
      <c r="I670" s="71"/>
    </row>
    <row r="671" spans="9:9" s="61" customFormat="1">
      <c r="I671" s="71"/>
    </row>
    <row r="672" spans="9:9" s="61" customFormat="1">
      <c r="I672" s="71"/>
    </row>
    <row r="673" spans="9:9" s="61" customFormat="1">
      <c r="I673" s="71"/>
    </row>
    <row r="674" spans="9:9" s="61" customFormat="1">
      <c r="I674" s="71"/>
    </row>
    <row r="675" spans="9:9" s="61" customFormat="1">
      <c r="I675" s="71"/>
    </row>
    <row r="676" spans="9:9" s="61" customFormat="1">
      <c r="I676" s="71"/>
    </row>
    <row r="677" spans="9:9" s="61" customFormat="1">
      <c r="I677" s="71"/>
    </row>
    <row r="678" spans="9:9" s="61" customFormat="1">
      <c r="I678" s="71"/>
    </row>
    <row r="679" spans="9:9" s="61" customFormat="1">
      <c r="I679" s="71"/>
    </row>
    <row r="680" spans="9:9" s="61" customFormat="1">
      <c r="I680" s="71"/>
    </row>
    <row r="681" spans="9:9" s="61" customFormat="1">
      <c r="I681" s="71"/>
    </row>
    <row r="682" spans="9:9" s="61" customFormat="1">
      <c r="I682" s="71"/>
    </row>
    <row r="683" spans="9:9" s="61" customFormat="1">
      <c r="I683" s="71"/>
    </row>
    <row r="684" spans="9:9" s="61" customFormat="1">
      <c r="I684" s="71"/>
    </row>
    <row r="685" spans="9:9" s="61" customFormat="1">
      <c r="I685" s="71"/>
    </row>
    <row r="686" spans="9:9" s="61" customFormat="1">
      <c r="I686" s="71"/>
    </row>
    <row r="687" spans="9:9" s="61" customFormat="1">
      <c r="I687" s="71"/>
    </row>
    <row r="688" spans="9:9" s="61" customFormat="1">
      <c r="I688" s="71"/>
    </row>
    <row r="689" spans="9:9" s="61" customFormat="1">
      <c r="I689" s="71"/>
    </row>
    <row r="690" spans="9:9" s="61" customFormat="1">
      <c r="I690" s="71"/>
    </row>
    <row r="691" spans="9:9" s="61" customFormat="1">
      <c r="I691" s="71"/>
    </row>
    <row r="692" spans="9:9" s="61" customFormat="1">
      <c r="I692" s="71"/>
    </row>
    <row r="693" spans="9:9" s="61" customFormat="1">
      <c r="I693" s="71"/>
    </row>
    <row r="694" spans="9:9" s="61" customFormat="1">
      <c r="I694" s="71"/>
    </row>
    <row r="695" spans="9:9" s="61" customFormat="1">
      <c r="I695" s="71"/>
    </row>
    <row r="696" spans="9:9" s="61" customFormat="1">
      <c r="I696" s="71"/>
    </row>
    <row r="697" spans="9:9" s="61" customFormat="1">
      <c r="I697" s="71"/>
    </row>
    <row r="698" spans="9:9" s="61" customFormat="1">
      <c r="I698" s="71"/>
    </row>
    <row r="699" spans="9:9" s="61" customFormat="1">
      <c r="I699" s="71"/>
    </row>
    <row r="700" spans="9:9" s="61" customFormat="1">
      <c r="I700" s="71"/>
    </row>
    <row r="701" spans="9:9" s="61" customFormat="1">
      <c r="I701" s="71"/>
    </row>
    <row r="702" spans="9:9" s="61" customFormat="1">
      <c r="I702" s="71"/>
    </row>
    <row r="703" spans="9:9" s="61" customFormat="1">
      <c r="I703" s="71"/>
    </row>
    <row r="704" spans="9:9" s="61" customFormat="1">
      <c r="I704" s="71"/>
    </row>
    <row r="705" spans="9:9" s="61" customFormat="1">
      <c r="I705" s="71"/>
    </row>
    <row r="706" spans="9:9" s="61" customFormat="1">
      <c r="I706" s="71"/>
    </row>
    <row r="707" spans="9:9" s="61" customFormat="1">
      <c r="I707" s="71"/>
    </row>
    <row r="708" spans="9:9" s="61" customFormat="1">
      <c r="I708" s="71"/>
    </row>
    <row r="709" spans="9:9" s="61" customFormat="1">
      <c r="I709" s="71"/>
    </row>
    <row r="710" spans="9:9" s="61" customFormat="1">
      <c r="I710" s="71"/>
    </row>
    <row r="711" spans="9:9" s="61" customFormat="1">
      <c r="I711" s="71"/>
    </row>
    <row r="712" spans="9:9" s="61" customFormat="1">
      <c r="I712" s="71"/>
    </row>
    <row r="713" spans="9:9" s="61" customFormat="1">
      <c r="I713" s="71"/>
    </row>
    <row r="714" spans="9:9" s="61" customFormat="1">
      <c r="I714" s="71"/>
    </row>
    <row r="715" spans="9:9" s="61" customFormat="1">
      <c r="I715" s="71"/>
    </row>
    <row r="716" spans="9:9" s="61" customFormat="1">
      <c r="I716" s="71"/>
    </row>
    <row r="717" spans="9:9" s="61" customFormat="1">
      <c r="I717" s="71"/>
    </row>
    <row r="718" spans="9:9" s="61" customFormat="1">
      <c r="I718" s="71"/>
    </row>
    <row r="719" spans="9:9" s="61" customFormat="1">
      <c r="I719" s="71"/>
    </row>
    <row r="720" spans="9:9" s="61" customFormat="1">
      <c r="I720" s="71"/>
    </row>
    <row r="721" spans="9:9" s="61" customFormat="1">
      <c r="I721" s="71"/>
    </row>
    <row r="722" spans="9:9" s="61" customFormat="1">
      <c r="I722" s="71"/>
    </row>
    <row r="723" spans="9:9" s="61" customFormat="1">
      <c r="I723" s="71"/>
    </row>
    <row r="724" spans="9:9" s="61" customFormat="1">
      <c r="I724" s="71"/>
    </row>
    <row r="725" spans="9:9" s="61" customFormat="1">
      <c r="I725" s="71"/>
    </row>
    <row r="726" spans="9:9" s="61" customFormat="1">
      <c r="I726" s="71"/>
    </row>
    <row r="727" spans="9:9" s="61" customFormat="1">
      <c r="I727" s="71"/>
    </row>
    <row r="728" spans="9:9" s="61" customFormat="1">
      <c r="I728" s="71"/>
    </row>
    <row r="729" spans="9:9" s="61" customFormat="1">
      <c r="I729" s="71"/>
    </row>
    <row r="730" spans="9:9" s="61" customFormat="1">
      <c r="I730" s="71"/>
    </row>
    <row r="731" spans="9:9" s="61" customFormat="1">
      <c r="I731" s="71"/>
    </row>
    <row r="732" spans="9:9" s="61" customFormat="1">
      <c r="I732" s="71"/>
    </row>
    <row r="733" spans="9:9" s="61" customFormat="1">
      <c r="I733" s="71"/>
    </row>
    <row r="734" spans="9:9" s="61" customFormat="1">
      <c r="I734" s="71"/>
    </row>
    <row r="735" spans="9:9" s="61" customFormat="1">
      <c r="I735" s="71"/>
    </row>
    <row r="736" spans="9:9" s="61" customFormat="1">
      <c r="I736" s="71"/>
    </row>
    <row r="737" spans="9:9" s="61" customFormat="1">
      <c r="I737" s="71"/>
    </row>
    <row r="738" spans="9:9" s="61" customFormat="1">
      <c r="I738" s="71"/>
    </row>
    <row r="739" spans="9:9" s="61" customFormat="1">
      <c r="I739" s="71"/>
    </row>
    <row r="740" spans="9:9" s="61" customFormat="1">
      <c r="I740" s="71"/>
    </row>
    <row r="741" spans="9:9" s="61" customFormat="1">
      <c r="I741" s="71"/>
    </row>
    <row r="742" spans="9:9" s="61" customFormat="1">
      <c r="I742" s="71"/>
    </row>
    <row r="743" spans="9:9" s="61" customFormat="1">
      <c r="I743" s="71"/>
    </row>
    <row r="744" spans="9:9" s="61" customFormat="1">
      <c r="I744" s="71"/>
    </row>
    <row r="745" spans="9:9" s="61" customFormat="1">
      <c r="I745" s="71"/>
    </row>
    <row r="746" spans="9:9" s="61" customFormat="1">
      <c r="I746" s="71"/>
    </row>
    <row r="747" spans="9:9" s="61" customFormat="1">
      <c r="I747" s="71"/>
    </row>
    <row r="748" spans="9:9" s="61" customFormat="1">
      <c r="I748" s="71"/>
    </row>
    <row r="749" spans="9:9" s="61" customFormat="1">
      <c r="I749" s="71"/>
    </row>
    <row r="750" spans="9:9" s="61" customFormat="1">
      <c r="I750" s="71"/>
    </row>
    <row r="751" spans="9:9" s="61" customFormat="1">
      <c r="I751" s="71"/>
    </row>
    <row r="752" spans="9:9" s="61" customFormat="1">
      <c r="I752" s="71"/>
    </row>
    <row r="753" spans="9:9" s="61" customFormat="1">
      <c r="I753" s="71"/>
    </row>
    <row r="754" spans="9:9" s="61" customFormat="1">
      <c r="I754" s="71"/>
    </row>
    <row r="755" spans="9:9" s="61" customFormat="1">
      <c r="I755" s="71"/>
    </row>
    <row r="756" spans="9:9" s="61" customFormat="1">
      <c r="I756" s="71"/>
    </row>
    <row r="757" spans="9:9" s="61" customFormat="1">
      <c r="I757" s="71"/>
    </row>
    <row r="758" spans="9:9" s="61" customFormat="1">
      <c r="I758" s="71"/>
    </row>
    <row r="759" spans="9:9" s="61" customFormat="1">
      <c r="I759" s="71"/>
    </row>
    <row r="760" spans="9:9" s="61" customFormat="1">
      <c r="I760" s="71"/>
    </row>
    <row r="761" spans="9:9" s="61" customFormat="1">
      <c r="I761" s="71"/>
    </row>
    <row r="762" spans="9:9" s="61" customFormat="1">
      <c r="I762" s="71"/>
    </row>
    <row r="763" spans="9:9" s="61" customFormat="1">
      <c r="I763" s="71"/>
    </row>
    <row r="764" spans="9:9" s="61" customFormat="1">
      <c r="I764" s="71"/>
    </row>
    <row r="765" spans="9:9" s="61" customFormat="1">
      <c r="I765" s="71"/>
    </row>
    <row r="766" spans="9:9" s="61" customFormat="1">
      <c r="I766" s="71"/>
    </row>
    <row r="767" spans="9:9" s="61" customFormat="1">
      <c r="I767" s="71"/>
    </row>
    <row r="768" spans="9:9" s="61" customFormat="1">
      <c r="I768" s="71"/>
    </row>
    <row r="769" spans="9:9" s="61" customFormat="1">
      <c r="I769" s="71"/>
    </row>
    <row r="770" spans="9:9" s="61" customFormat="1">
      <c r="I770" s="71"/>
    </row>
    <row r="771" spans="9:9" s="61" customFormat="1">
      <c r="I771" s="71"/>
    </row>
    <row r="772" spans="9:9" s="61" customFormat="1">
      <c r="I772" s="71"/>
    </row>
    <row r="773" spans="9:9" s="61" customFormat="1">
      <c r="I773" s="71"/>
    </row>
    <row r="774" spans="9:9" s="61" customFormat="1">
      <c r="I774" s="71"/>
    </row>
    <row r="775" spans="9:9" s="61" customFormat="1">
      <c r="I775" s="71"/>
    </row>
    <row r="776" spans="9:9" s="61" customFormat="1">
      <c r="I776" s="71"/>
    </row>
    <row r="777" spans="9:9" s="61" customFormat="1">
      <c r="I777" s="71"/>
    </row>
    <row r="778" spans="9:9" s="61" customFormat="1">
      <c r="I778" s="71"/>
    </row>
    <row r="779" spans="9:9" s="61" customFormat="1">
      <c r="I779" s="71"/>
    </row>
    <row r="780" spans="9:9" s="61" customFormat="1">
      <c r="I780" s="71"/>
    </row>
    <row r="781" spans="9:9" s="61" customFormat="1">
      <c r="I781" s="71"/>
    </row>
    <row r="782" spans="9:9" s="61" customFormat="1">
      <c r="I782" s="71"/>
    </row>
    <row r="783" spans="9:9" s="61" customFormat="1">
      <c r="I783" s="71"/>
    </row>
    <row r="784" spans="9:9" s="61" customFormat="1">
      <c r="I784" s="71"/>
    </row>
    <row r="785" spans="9:9" s="61" customFormat="1">
      <c r="I785" s="71"/>
    </row>
    <row r="786" spans="9:9" s="61" customFormat="1">
      <c r="I786" s="71"/>
    </row>
    <row r="787" spans="9:9" s="61" customFormat="1">
      <c r="I787" s="71"/>
    </row>
    <row r="788" spans="9:9" s="61" customFormat="1">
      <c r="I788" s="71"/>
    </row>
    <row r="789" spans="9:9" s="61" customFormat="1">
      <c r="I789" s="71"/>
    </row>
    <row r="790" spans="9:9" s="61" customFormat="1">
      <c r="I790" s="71"/>
    </row>
    <row r="791" spans="9:9" s="61" customFormat="1">
      <c r="I791" s="71"/>
    </row>
    <row r="792" spans="9:9" s="61" customFormat="1">
      <c r="I792" s="71"/>
    </row>
    <row r="793" spans="9:9" s="61" customFormat="1">
      <c r="I793" s="71"/>
    </row>
    <row r="794" spans="9:9" s="61" customFormat="1">
      <c r="I794" s="71"/>
    </row>
    <row r="795" spans="9:9" s="61" customFormat="1">
      <c r="I795" s="71"/>
    </row>
    <row r="796" spans="9:9" s="61" customFormat="1">
      <c r="I796" s="71"/>
    </row>
    <row r="797" spans="9:9" s="61" customFormat="1">
      <c r="I797" s="71"/>
    </row>
    <row r="798" spans="9:9" s="61" customFormat="1">
      <c r="I798" s="71"/>
    </row>
    <row r="799" spans="9:9" s="61" customFormat="1">
      <c r="I799" s="71"/>
    </row>
    <row r="800" spans="9:9" s="61" customFormat="1">
      <c r="I800" s="71"/>
    </row>
    <row r="801" spans="9:9" s="61" customFormat="1">
      <c r="I801" s="71"/>
    </row>
    <row r="802" spans="9:9" s="61" customFormat="1">
      <c r="I802" s="71"/>
    </row>
    <row r="803" spans="9:9" s="61" customFormat="1">
      <c r="I803" s="71"/>
    </row>
    <row r="804" spans="9:9" s="61" customFormat="1">
      <c r="I804" s="71"/>
    </row>
    <row r="805" spans="9:9" s="61" customFormat="1">
      <c r="I805" s="71"/>
    </row>
    <row r="806" spans="9:9" s="61" customFormat="1">
      <c r="I806" s="71"/>
    </row>
    <row r="807" spans="9:9" s="61" customFormat="1">
      <c r="I807" s="71"/>
    </row>
    <row r="808" spans="9:9" s="61" customFormat="1">
      <c r="I808" s="71"/>
    </row>
    <row r="809" spans="9:9" s="61" customFormat="1">
      <c r="I809" s="71"/>
    </row>
    <row r="810" spans="9:9" s="61" customFormat="1">
      <c r="I810" s="71"/>
    </row>
    <row r="811" spans="9:9" s="61" customFormat="1">
      <c r="I811" s="71"/>
    </row>
    <row r="812" spans="9:9" s="61" customFormat="1">
      <c r="I812" s="71"/>
    </row>
    <row r="813" spans="9:9" s="61" customFormat="1">
      <c r="I813" s="71"/>
    </row>
    <row r="814" spans="9:9" s="61" customFormat="1">
      <c r="I814" s="71"/>
    </row>
    <row r="815" spans="9:9" s="61" customFormat="1">
      <c r="I815" s="71"/>
    </row>
    <row r="816" spans="9:9" s="61" customFormat="1">
      <c r="I816" s="71"/>
    </row>
    <row r="817" spans="9:9" s="61" customFormat="1">
      <c r="I817" s="71"/>
    </row>
    <row r="818" spans="9:9" s="61" customFormat="1">
      <c r="I818" s="71"/>
    </row>
    <row r="819" spans="9:9" s="61" customFormat="1">
      <c r="I819" s="71"/>
    </row>
    <row r="820" spans="9:9" s="61" customFormat="1">
      <c r="I820" s="71"/>
    </row>
    <row r="821" spans="9:9" s="61" customFormat="1">
      <c r="I821" s="71"/>
    </row>
    <row r="822" spans="9:9" s="61" customFormat="1">
      <c r="I822" s="71"/>
    </row>
    <row r="823" spans="9:9" s="61" customFormat="1">
      <c r="I823" s="71"/>
    </row>
    <row r="824" spans="9:9" s="61" customFormat="1">
      <c r="I824" s="71"/>
    </row>
    <row r="825" spans="9:9" s="61" customFormat="1">
      <c r="I825" s="71"/>
    </row>
    <row r="826" spans="9:9" s="61" customFormat="1">
      <c r="I826" s="71"/>
    </row>
    <row r="827" spans="9:9" s="61" customFormat="1">
      <c r="I827" s="71"/>
    </row>
    <row r="828" spans="9:9" s="61" customFormat="1">
      <c r="I828" s="71"/>
    </row>
    <row r="829" spans="9:9" s="61" customFormat="1">
      <c r="I829" s="71"/>
    </row>
    <row r="830" spans="9:9" s="61" customFormat="1">
      <c r="I830" s="71"/>
    </row>
    <row r="831" spans="9:9" s="61" customFormat="1">
      <c r="I831" s="71"/>
    </row>
    <row r="832" spans="9:9" s="61" customFormat="1">
      <c r="I832" s="71"/>
    </row>
    <row r="833" spans="9:9" s="61" customFormat="1">
      <c r="I833" s="71"/>
    </row>
    <row r="834" spans="9:9" s="61" customFormat="1">
      <c r="I834" s="71"/>
    </row>
    <row r="835" spans="9:9" s="61" customFormat="1">
      <c r="I835" s="71"/>
    </row>
    <row r="836" spans="9:9" s="61" customFormat="1">
      <c r="I836" s="71"/>
    </row>
    <row r="837" spans="9:9" s="61" customFormat="1">
      <c r="I837" s="71"/>
    </row>
    <row r="838" spans="9:9" s="61" customFormat="1">
      <c r="I838" s="71"/>
    </row>
    <row r="839" spans="9:9" s="61" customFormat="1">
      <c r="I839" s="71"/>
    </row>
    <row r="840" spans="9:9" s="61" customFormat="1">
      <c r="I840" s="71"/>
    </row>
    <row r="841" spans="9:9" s="61" customFormat="1">
      <c r="I841" s="71"/>
    </row>
    <row r="842" spans="9:9" s="61" customFormat="1">
      <c r="I842" s="71"/>
    </row>
    <row r="843" spans="9:9" s="61" customFormat="1">
      <c r="I843" s="71"/>
    </row>
    <row r="844" spans="9:9" s="61" customFormat="1">
      <c r="I844" s="71"/>
    </row>
    <row r="845" spans="9:9" s="61" customFormat="1">
      <c r="I845" s="71"/>
    </row>
    <row r="846" spans="9:9" s="61" customFormat="1">
      <c r="I846" s="71"/>
    </row>
    <row r="847" spans="9:9" s="61" customFormat="1">
      <c r="I847" s="71"/>
    </row>
    <row r="848" spans="9:9" s="61" customFormat="1">
      <c r="I848" s="71"/>
    </row>
    <row r="849" spans="9:9" s="61" customFormat="1">
      <c r="I849" s="71"/>
    </row>
    <row r="850" spans="9:9" s="61" customFormat="1">
      <c r="I850" s="71"/>
    </row>
    <row r="851" spans="9:9" s="61" customFormat="1">
      <c r="I851" s="71"/>
    </row>
    <row r="852" spans="9:9" s="61" customFormat="1">
      <c r="I852" s="71"/>
    </row>
    <row r="853" spans="9:9" s="61" customFormat="1">
      <c r="I853" s="71"/>
    </row>
    <row r="854" spans="9:9" s="61" customFormat="1">
      <c r="I854" s="71"/>
    </row>
    <row r="855" spans="9:9" s="61" customFormat="1">
      <c r="I855" s="71"/>
    </row>
    <row r="856" spans="9:9" s="61" customFormat="1">
      <c r="I856" s="71"/>
    </row>
    <row r="857" spans="9:9" s="61" customFormat="1">
      <c r="I857" s="71"/>
    </row>
    <row r="858" spans="9:9" s="61" customFormat="1">
      <c r="I858" s="71"/>
    </row>
    <row r="859" spans="9:9" s="61" customFormat="1">
      <c r="I859" s="71"/>
    </row>
    <row r="860" spans="9:9" s="61" customFormat="1">
      <c r="I860" s="71"/>
    </row>
    <row r="861" spans="9:9" s="61" customFormat="1">
      <c r="I861" s="71"/>
    </row>
    <row r="862" spans="9:9" s="61" customFormat="1">
      <c r="I862" s="71"/>
    </row>
    <row r="863" spans="9:9" s="61" customFormat="1">
      <c r="I863" s="71"/>
    </row>
    <row r="864" spans="9:9" s="61" customFormat="1">
      <c r="I864" s="71"/>
    </row>
    <row r="865" spans="9:9" s="61" customFormat="1">
      <c r="I865" s="71"/>
    </row>
    <row r="866" spans="9:9" s="61" customFormat="1">
      <c r="I866" s="71"/>
    </row>
    <row r="867" spans="9:9" s="61" customFormat="1">
      <c r="I867" s="71"/>
    </row>
    <row r="868" spans="9:9" s="61" customFormat="1">
      <c r="I868" s="71"/>
    </row>
    <row r="869" spans="9:9" s="61" customFormat="1">
      <c r="I869" s="71"/>
    </row>
    <row r="870" spans="9:9" s="61" customFormat="1">
      <c r="I870" s="71"/>
    </row>
    <row r="871" spans="9:9" s="61" customFormat="1">
      <c r="I871" s="71"/>
    </row>
    <row r="872" spans="9:9" s="61" customFormat="1">
      <c r="I872" s="71"/>
    </row>
    <row r="873" spans="9:9" s="61" customFormat="1">
      <c r="I873" s="71"/>
    </row>
    <row r="874" spans="9:9" s="61" customFormat="1">
      <c r="I874" s="71"/>
    </row>
    <row r="875" spans="9:9" s="61" customFormat="1">
      <c r="I875" s="71"/>
    </row>
    <row r="876" spans="9:9" s="61" customFormat="1">
      <c r="I876" s="71"/>
    </row>
    <row r="877" spans="9:9" s="61" customFormat="1">
      <c r="I877" s="71"/>
    </row>
    <row r="878" spans="9:9" s="61" customFormat="1">
      <c r="I878" s="71"/>
    </row>
    <row r="879" spans="9:9" s="61" customFormat="1">
      <c r="I879" s="71"/>
    </row>
    <row r="880" spans="9:9" s="61" customFormat="1">
      <c r="I880" s="71"/>
    </row>
    <row r="881" spans="9:9" s="61" customFormat="1">
      <c r="I881" s="71"/>
    </row>
    <row r="882" spans="9:9" s="61" customFormat="1">
      <c r="I882" s="71"/>
    </row>
    <row r="883" spans="9:9" s="61" customFormat="1">
      <c r="I883" s="71"/>
    </row>
    <row r="884" spans="9:9" s="61" customFormat="1">
      <c r="I884" s="71"/>
    </row>
    <row r="885" spans="9:9" s="61" customFormat="1">
      <c r="I885" s="71"/>
    </row>
    <row r="886" spans="9:9" s="61" customFormat="1">
      <c r="I886" s="71"/>
    </row>
    <row r="887" spans="9:9" s="61" customFormat="1">
      <c r="I887" s="71"/>
    </row>
    <row r="888" spans="9:9" s="61" customFormat="1">
      <c r="I888" s="71"/>
    </row>
    <row r="889" spans="9:9" s="61" customFormat="1">
      <c r="I889" s="71"/>
    </row>
    <row r="890" spans="9:9" s="61" customFormat="1">
      <c r="I890" s="71"/>
    </row>
    <row r="891" spans="9:9" s="61" customFormat="1">
      <c r="I891" s="71"/>
    </row>
    <row r="892" spans="9:9" s="61" customFormat="1">
      <c r="I892" s="71"/>
    </row>
    <row r="893" spans="9:9" s="61" customFormat="1">
      <c r="I893" s="71"/>
    </row>
    <row r="894" spans="9:9" s="61" customFormat="1">
      <c r="I894" s="71"/>
    </row>
    <row r="895" spans="9:9" s="61" customFormat="1">
      <c r="I895" s="71"/>
    </row>
    <row r="896" spans="9:9" s="61" customFormat="1">
      <c r="I896" s="71"/>
    </row>
    <row r="897" spans="9:9" s="61" customFormat="1">
      <c r="I897" s="71"/>
    </row>
    <row r="898" spans="9:9" s="61" customFormat="1">
      <c r="I898" s="71"/>
    </row>
    <row r="899" spans="9:9" s="61" customFormat="1">
      <c r="I899" s="71"/>
    </row>
    <row r="900" spans="9:9" s="61" customFormat="1">
      <c r="I900" s="71"/>
    </row>
    <row r="901" spans="9:9" s="61" customFormat="1">
      <c r="I901" s="71"/>
    </row>
    <row r="902" spans="9:9" s="61" customFormat="1">
      <c r="I902" s="71"/>
    </row>
    <row r="903" spans="9:9" s="61" customFormat="1">
      <c r="I903" s="71"/>
    </row>
    <row r="904" spans="9:9" s="61" customFormat="1">
      <c r="I904" s="71"/>
    </row>
    <row r="905" spans="9:9" s="61" customFormat="1">
      <c r="I905" s="71"/>
    </row>
    <row r="906" spans="9:9" s="61" customFormat="1">
      <c r="I906" s="71"/>
    </row>
    <row r="907" spans="9:9" s="61" customFormat="1">
      <c r="I907" s="71"/>
    </row>
    <row r="908" spans="9:9" s="61" customFormat="1">
      <c r="I908" s="71"/>
    </row>
    <row r="909" spans="9:9" s="61" customFormat="1">
      <c r="I909" s="71"/>
    </row>
    <row r="910" spans="9:9" s="61" customFormat="1">
      <c r="I910" s="71"/>
    </row>
    <row r="911" spans="9:9" s="61" customFormat="1">
      <c r="I911" s="71"/>
    </row>
    <row r="912" spans="9:9" s="61" customFormat="1">
      <c r="I912" s="71"/>
    </row>
    <row r="913" spans="9:9" s="61" customFormat="1">
      <c r="I913" s="71"/>
    </row>
    <row r="914" spans="9:9" s="61" customFormat="1">
      <c r="I914" s="71"/>
    </row>
    <row r="915" spans="9:9" s="61" customFormat="1">
      <c r="I915" s="71"/>
    </row>
    <row r="916" spans="9:9" s="61" customFormat="1">
      <c r="I916" s="71"/>
    </row>
    <row r="917" spans="9:9" s="61" customFormat="1">
      <c r="I917" s="71"/>
    </row>
    <row r="918" spans="9:9" s="61" customFormat="1">
      <c r="I918" s="71"/>
    </row>
    <row r="919" spans="9:9" s="61" customFormat="1">
      <c r="I919" s="71"/>
    </row>
    <row r="920" spans="9:9" s="61" customFormat="1">
      <c r="I920" s="71"/>
    </row>
    <row r="921" spans="9:9" s="61" customFormat="1">
      <c r="I921" s="71"/>
    </row>
    <row r="922" spans="9:9" s="61" customFormat="1">
      <c r="I922" s="71"/>
    </row>
    <row r="923" spans="9:9" s="61" customFormat="1">
      <c r="I923" s="71"/>
    </row>
    <row r="924" spans="9:9" s="61" customFormat="1">
      <c r="I924" s="71"/>
    </row>
    <row r="925" spans="9:9" s="61" customFormat="1">
      <c r="I925" s="71"/>
    </row>
    <row r="926" spans="9:9" s="61" customFormat="1">
      <c r="I926" s="71"/>
    </row>
    <row r="927" spans="9:9" s="61" customFormat="1">
      <c r="I927" s="71"/>
    </row>
    <row r="928" spans="9:9" s="61" customFormat="1">
      <c r="I928" s="71"/>
    </row>
    <row r="929" spans="9:9" s="61" customFormat="1">
      <c r="I929" s="71"/>
    </row>
    <row r="930" spans="9:9" s="61" customFormat="1">
      <c r="I930" s="71"/>
    </row>
    <row r="931" spans="9:9" s="61" customFormat="1">
      <c r="I931" s="71"/>
    </row>
    <row r="932" spans="9:9" s="61" customFormat="1">
      <c r="I932" s="71"/>
    </row>
    <row r="933" spans="9:9" s="61" customFormat="1">
      <c r="I933" s="71"/>
    </row>
    <row r="934" spans="9:9" s="61" customFormat="1">
      <c r="I934" s="71"/>
    </row>
    <row r="935" spans="9:9" s="61" customFormat="1">
      <c r="I935" s="71"/>
    </row>
    <row r="936" spans="9:9" s="61" customFormat="1">
      <c r="I936" s="71"/>
    </row>
    <row r="937" spans="9:9" s="61" customFormat="1">
      <c r="I937" s="71"/>
    </row>
    <row r="938" spans="9:9" s="61" customFormat="1">
      <c r="I938" s="71"/>
    </row>
    <row r="939" spans="9:9" s="61" customFormat="1">
      <c r="I939" s="71"/>
    </row>
    <row r="940" spans="9:9" s="61" customFormat="1">
      <c r="I940" s="71"/>
    </row>
    <row r="941" spans="9:9" s="61" customFormat="1">
      <c r="I941" s="71"/>
    </row>
    <row r="942" spans="9:9" s="61" customFormat="1">
      <c r="I942" s="71"/>
    </row>
    <row r="943" spans="9:9" s="61" customFormat="1">
      <c r="I943" s="71"/>
    </row>
    <row r="944" spans="9:9" s="61" customFormat="1">
      <c r="I944" s="71"/>
    </row>
    <row r="945" spans="9:9" s="61" customFormat="1">
      <c r="I945" s="71"/>
    </row>
    <row r="946" spans="9:9" s="61" customFormat="1">
      <c r="I946" s="71"/>
    </row>
    <row r="947" spans="9:9" s="61" customFormat="1">
      <c r="I947" s="71"/>
    </row>
    <row r="948" spans="9:9" s="61" customFormat="1">
      <c r="I948" s="71"/>
    </row>
    <row r="949" spans="9:9" s="61" customFormat="1">
      <c r="I949" s="71"/>
    </row>
    <row r="950" spans="9:9" s="61" customFormat="1">
      <c r="I950" s="71"/>
    </row>
    <row r="951" spans="9:9" s="61" customFormat="1">
      <c r="I951" s="71"/>
    </row>
    <row r="952" spans="9:9" s="61" customFormat="1">
      <c r="I952" s="71"/>
    </row>
    <row r="953" spans="9:9" s="61" customFormat="1">
      <c r="I953" s="71"/>
    </row>
    <row r="954" spans="9:9" s="61" customFormat="1">
      <c r="I954" s="71"/>
    </row>
    <row r="955" spans="9:9" s="61" customFormat="1">
      <c r="I955" s="71"/>
    </row>
    <row r="956" spans="9:9" s="61" customFormat="1">
      <c r="I956" s="71"/>
    </row>
    <row r="957" spans="9:9" s="61" customFormat="1">
      <c r="I957" s="71"/>
    </row>
    <row r="958" spans="9:9" s="61" customFormat="1">
      <c r="I958" s="71"/>
    </row>
    <row r="959" spans="9:9" s="61" customFormat="1">
      <c r="I959" s="71"/>
    </row>
    <row r="960" spans="9:9" s="61" customFormat="1">
      <c r="I960" s="71"/>
    </row>
    <row r="961" spans="9:9" s="61" customFormat="1">
      <c r="I961" s="71"/>
    </row>
    <row r="962" spans="9:9" s="61" customFormat="1">
      <c r="I962" s="71"/>
    </row>
    <row r="963" spans="9:9" s="61" customFormat="1">
      <c r="I963" s="71"/>
    </row>
    <row r="964" spans="9:9" s="61" customFormat="1">
      <c r="I964" s="71"/>
    </row>
    <row r="965" spans="9:9" s="61" customFormat="1">
      <c r="I965" s="71"/>
    </row>
    <row r="966" spans="9:9" s="61" customFormat="1">
      <c r="I966" s="71"/>
    </row>
    <row r="967" spans="9:9" s="61" customFormat="1">
      <c r="I967" s="71"/>
    </row>
    <row r="968" spans="9:9" s="61" customFormat="1">
      <c r="I968" s="71"/>
    </row>
    <row r="969" spans="9:9" s="61" customFormat="1">
      <c r="I969" s="71"/>
    </row>
    <row r="970" spans="9:9" s="61" customFormat="1">
      <c r="I970" s="71"/>
    </row>
    <row r="971" spans="9:9" s="61" customFormat="1">
      <c r="I971" s="71"/>
    </row>
    <row r="972" spans="9:9" s="61" customFormat="1">
      <c r="I972" s="71"/>
    </row>
    <row r="973" spans="9:9" s="61" customFormat="1">
      <c r="I973" s="71"/>
    </row>
    <row r="974" spans="9:9" s="61" customFormat="1">
      <c r="I974" s="71"/>
    </row>
    <row r="975" spans="9:9" s="61" customFormat="1">
      <c r="I975" s="71"/>
    </row>
    <row r="976" spans="9:9" s="61" customFormat="1">
      <c r="I976" s="71"/>
    </row>
    <row r="977" spans="9:9" s="61" customFormat="1">
      <c r="I977" s="71"/>
    </row>
    <row r="978" spans="9:9" s="61" customFormat="1">
      <c r="I978" s="71"/>
    </row>
    <row r="979" spans="9:9" s="61" customFormat="1">
      <c r="I979" s="71"/>
    </row>
    <row r="980" spans="9:9" s="61" customFormat="1">
      <c r="I980" s="71"/>
    </row>
    <row r="981" spans="9:9" s="61" customFormat="1">
      <c r="I981" s="71"/>
    </row>
    <row r="982" spans="9:9" s="61" customFormat="1">
      <c r="I982" s="71"/>
    </row>
    <row r="983" spans="9:9" s="61" customFormat="1">
      <c r="I983" s="71"/>
    </row>
    <row r="984" spans="9:9" s="61" customFormat="1">
      <c r="I984" s="71"/>
    </row>
    <row r="985" spans="9:9" s="61" customFormat="1">
      <c r="I985" s="71"/>
    </row>
    <row r="986" spans="9:9" s="61" customFormat="1">
      <c r="I986" s="71"/>
    </row>
    <row r="987" spans="9:9" s="61" customFormat="1">
      <c r="I987" s="71"/>
    </row>
    <row r="988" spans="9:9" s="61" customFormat="1">
      <c r="I988" s="71"/>
    </row>
    <row r="989" spans="9:9" s="61" customFormat="1">
      <c r="I989" s="71"/>
    </row>
    <row r="990" spans="9:9" s="61" customFormat="1">
      <c r="I990" s="71"/>
    </row>
    <row r="991" spans="9:9" s="61" customFormat="1">
      <c r="I991" s="71"/>
    </row>
    <row r="992" spans="9:9" s="61" customFormat="1">
      <c r="I992" s="71"/>
    </row>
    <row r="993" spans="9:9" s="61" customFormat="1">
      <c r="I993" s="71"/>
    </row>
    <row r="994" spans="9:9" s="61" customFormat="1">
      <c r="I994" s="71"/>
    </row>
    <row r="995" spans="9:9" s="61" customFormat="1">
      <c r="I995" s="71"/>
    </row>
    <row r="996" spans="9:9" s="61" customFormat="1">
      <c r="I996" s="71"/>
    </row>
    <row r="997" spans="9:9" s="61" customFormat="1">
      <c r="I997" s="71"/>
    </row>
    <row r="998" spans="9:9" s="61" customFormat="1">
      <c r="I998" s="71"/>
    </row>
    <row r="999" spans="9:9" s="61" customFormat="1">
      <c r="I999" s="71"/>
    </row>
    <row r="1000" spans="9:9" s="61" customFormat="1">
      <c r="I1000" s="71"/>
    </row>
    <row r="1001" spans="9:9" s="61" customFormat="1">
      <c r="I1001" s="71"/>
    </row>
    <row r="1002" spans="9:9" s="61" customFormat="1">
      <c r="I1002" s="71"/>
    </row>
    <row r="1003" spans="9:9" s="61" customFormat="1">
      <c r="I1003" s="71"/>
    </row>
    <row r="1004" spans="9:9" s="61" customFormat="1">
      <c r="I1004" s="71"/>
    </row>
    <row r="1005" spans="9:9" s="61" customFormat="1">
      <c r="I1005" s="71"/>
    </row>
    <row r="1006" spans="9:9" s="61" customFormat="1">
      <c r="I1006" s="71"/>
    </row>
    <row r="1007" spans="9:9" s="61" customFormat="1">
      <c r="I1007" s="71"/>
    </row>
    <row r="1008" spans="9:9" s="61" customFormat="1">
      <c r="I1008" s="71"/>
    </row>
    <row r="1009" spans="9:9" s="61" customFormat="1">
      <c r="I1009" s="71"/>
    </row>
    <row r="1010" spans="9:9" s="61" customFormat="1">
      <c r="I1010" s="71"/>
    </row>
    <row r="1011" spans="9:9" s="61" customFormat="1">
      <c r="I1011" s="71"/>
    </row>
    <row r="1012" spans="9:9" s="61" customFormat="1">
      <c r="I1012" s="71"/>
    </row>
    <row r="1013" spans="9:9" s="61" customFormat="1">
      <c r="I1013" s="71"/>
    </row>
    <row r="1014" spans="9:9" s="61" customFormat="1">
      <c r="I1014" s="71"/>
    </row>
    <row r="1015" spans="9:9" s="61" customFormat="1">
      <c r="I1015" s="71"/>
    </row>
    <row r="1016" spans="9:9" s="61" customFormat="1">
      <c r="I1016" s="71"/>
    </row>
    <row r="1017" spans="9:9" s="61" customFormat="1">
      <c r="I1017" s="71"/>
    </row>
    <row r="1018" spans="9:9" s="61" customFormat="1">
      <c r="I1018" s="71"/>
    </row>
    <row r="1019" spans="9:9" s="61" customFormat="1">
      <c r="I1019" s="71"/>
    </row>
    <row r="1020" spans="9:9" s="61" customFormat="1">
      <c r="I1020" s="71"/>
    </row>
    <row r="1021" spans="9:9" s="61" customFormat="1">
      <c r="I1021" s="71"/>
    </row>
    <row r="1022" spans="9:9" s="61" customFormat="1">
      <c r="I1022" s="71"/>
    </row>
    <row r="1023" spans="9:9" s="61" customFormat="1">
      <c r="I1023" s="71"/>
    </row>
    <row r="1024" spans="9:9" s="61" customFormat="1">
      <c r="I1024" s="71"/>
    </row>
    <row r="1025" spans="9:9" s="61" customFormat="1">
      <c r="I1025" s="71"/>
    </row>
    <row r="1026" spans="9:9" s="61" customFormat="1">
      <c r="I1026" s="71"/>
    </row>
    <row r="1027" spans="9:9" s="61" customFormat="1">
      <c r="I1027" s="71"/>
    </row>
    <row r="1028" spans="9:9" s="61" customFormat="1">
      <c r="I1028" s="71"/>
    </row>
    <row r="1029" spans="9:9" s="61" customFormat="1">
      <c r="I1029" s="71"/>
    </row>
    <row r="1030" spans="9:9" s="61" customFormat="1">
      <c r="I1030" s="71"/>
    </row>
    <row r="1031" spans="9:9" s="61" customFormat="1">
      <c r="I1031" s="71"/>
    </row>
    <row r="1032" spans="9:9" s="61" customFormat="1">
      <c r="I1032" s="71"/>
    </row>
    <row r="1033" spans="9:9" s="61" customFormat="1">
      <c r="I1033" s="71"/>
    </row>
    <row r="1034" spans="9:9" s="61" customFormat="1">
      <c r="I1034" s="71"/>
    </row>
    <row r="1035" spans="9:9" s="61" customFormat="1">
      <c r="I1035" s="71"/>
    </row>
    <row r="1036" spans="9:9" s="61" customFormat="1">
      <c r="I1036" s="71"/>
    </row>
    <row r="1037" spans="9:9" s="61" customFormat="1">
      <c r="I1037" s="71"/>
    </row>
    <row r="1038" spans="9:9" s="61" customFormat="1">
      <c r="I1038" s="71"/>
    </row>
    <row r="1039" spans="9:9" s="61" customFormat="1">
      <c r="I1039" s="71"/>
    </row>
    <row r="1040" spans="9:9" s="61" customFormat="1">
      <c r="I1040" s="71"/>
    </row>
    <row r="1041" spans="9:9" s="61" customFormat="1">
      <c r="I1041" s="71"/>
    </row>
    <row r="1042" spans="9:9" s="61" customFormat="1">
      <c r="I1042" s="71"/>
    </row>
    <row r="1043" spans="9:9" s="61" customFormat="1">
      <c r="I1043" s="71"/>
    </row>
    <row r="1044" spans="9:9" s="61" customFormat="1">
      <c r="I1044" s="71"/>
    </row>
    <row r="1045" spans="9:9" s="61" customFormat="1">
      <c r="I1045" s="71"/>
    </row>
    <row r="1046" spans="9:9" s="61" customFormat="1">
      <c r="I1046" s="71"/>
    </row>
    <row r="1047" spans="9:9" s="61" customFormat="1">
      <c r="I1047" s="71"/>
    </row>
    <row r="1048" spans="9:9" s="61" customFormat="1">
      <c r="I1048" s="71"/>
    </row>
    <row r="1049" spans="9:9" s="61" customFormat="1">
      <c r="I1049" s="71"/>
    </row>
    <row r="1050" spans="9:9" s="61" customFormat="1">
      <c r="I1050" s="71"/>
    </row>
    <row r="1051" spans="9:9" s="61" customFormat="1">
      <c r="I1051" s="71"/>
    </row>
    <row r="1052" spans="9:9" s="61" customFormat="1">
      <c r="I1052" s="71"/>
    </row>
    <row r="1053" spans="9:9" s="61" customFormat="1">
      <c r="I1053" s="71"/>
    </row>
    <row r="1054" spans="9:9" s="61" customFormat="1">
      <c r="I1054" s="71"/>
    </row>
    <row r="1055" spans="9:9" s="61" customFormat="1">
      <c r="I1055" s="71"/>
    </row>
    <row r="1056" spans="9:9" s="61" customFormat="1">
      <c r="I1056" s="71"/>
    </row>
    <row r="1057" spans="9:9" s="61" customFormat="1">
      <c r="I1057" s="71"/>
    </row>
    <row r="1058" spans="9:9" s="61" customFormat="1">
      <c r="I1058" s="71"/>
    </row>
    <row r="1059" spans="9:9" s="61" customFormat="1">
      <c r="I1059" s="71"/>
    </row>
    <row r="1060" spans="9:9" s="61" customFormat="1">
      <c r="I1060" s="71"/>
    </row>
    <row r="1061" spans="9:9" s="61" customFormat="1">
      <c r="I1061" s="71"/>
    </row>
    <row r="1062" spans="9:9" s="61" customFormat="1">
      <c r="I1062" s="71"/>
    </row>
    <row r="1063" spans="9:9" s="61" customFormat="1">
      <c r="I1063" s="71"/>
    </row>
    <row r="1064" spans="9:9" s="61" customFormat="1">
      <c r="I1064" s="71"/>
    </row>
    <row r="1065" spans="9:9" s="61" customFormat="1">
      <c r="I1065" s="71"/>
    </row>
    <row r="1066" spans="9:9" s="61" customFormat="1">
      <c r="I1066" s="71"/>
    </row>
    <row r="1067" spans="9:9" s="61" customFormat="1">
      <c r="I1067" s="71"/>
    </row>
    <row r="1068" spans="9:9" s="61" customFormat="1">
      <c r="I1068" s="71"/>
    </row>
    <row r="1069" spans="9:9" s="61" customFormat="1">
      <c r="I1069" s="71"/>
    </row>
    <row r="1070" spans="9:9" s="61" customFormat="1">
      <c r="I1070" s="71"/>
    </row>
    <row r="1071" spans="9:9" s="61" customFormat="1">
      <c r="I1071" s="71"/>
    </row>
    <row r="1072" spans="9:9" s="61" customFormat="1">
      <c r="I1072" s="71"/>
    </row>
    <row r="1073" spans="9:9" s="61" customFormat="1">
      <c r="I1073" s="71"/>
    </row>
    <row r="1074" spans="9:9" s="61" customFormat="1">
      <c r="I1074" s="71"/>
    </row>
    <row r="1075" spans="9:9" s="61" customFormat="1">
      <c r="I1075" s="71"/>
    </row>
    <row r="1076" spans="9:9" s="61" customFormat="1">
      <c r="I1076" s="71"/>
    </row>
    <row r="1077" spans="9:9" s="61" customFormat="1">
      <c r="I1077" s="71"/>
    </row>
    <row r="1078" spans="9:9" s="61" customFormat="1">
      <c r="I1078" s="71"/>
    </row>
    <row r="1079" spans="9:9" s="61" customFormat="1">
      <c r="I1079" s="71"/>
    </row>
    <row r="1080" spans="9:9" s="61" customFormat="1">
      <c r="I1080" s="71"/>
    </row>
    <row r="1081" spans="9:9" s="61" customFormat="1">
      <c r="I1081" s="71"/>
    </row>
    <row r="1082" spans="9:9" s="61" customFormat="1">
      <c r="I1082" s="71"/>
    </row>
    <row r="1083" spans="9:9" s="61" customFormat="1">
      <c r="I1083" s="71"/>
    </row>
    <row r="1084" spans="9:9" s="61" customFormat="1">
      <c r="I1084" s="71"/>
    </row>
    <row r="1085" spans="9:9" s="61" customFormat="1">
      <c r="I1085" s="71"/>
    </row>
    <row r="1086" spans="9:9" s="61" customFormat="1">
      <c r="I1086" s="71"/>
    </row>
    <row r="1087" spans="9:9" s="61" customFormat="1">
      <c r="I1087" s="71"/>
    </row>
    <row r="1088" spans="9:9" s="61" customFormat="1">
      <c r="I1088" s="71"/>
    </row>
    <row r="1089" spans="9:9" s="61" customFormat="1">
      <c r="I1089" s="71"/>
    </row>
    <row r="1090" spans="9:9" s="61" customFormat="1">
      <c r="I1090" s="71"/>
    </row>
    <row r="1091" spans="9:9" s="61" customFormat="1">
      <c r="I1091" s="71"/>
    </row>
    <row r="1092" spans="9:9" s="61" customFormat="1">
      <c r="I1092" s="71"/>
    </row>
    <row r="1093" spans="9:9" s="61" customFormat="1">
      <c r="I1093" s="71"/>
    </row>
    <row r="1094" spans="9:9" s="61" customFormat="1">
      <c r="I1094" s="71"/>
    </row>
    <row r="1095" spans="9:9" s="61" customFormat="1">
      <c r="I1095" s="71"/>
    </row>
    <row r="1096" spans="9:9" s="61" customFormat="1">
      <c r="I1096" s="71"/>
    </row>
    <row r="1097" spans="9:9" s="61" customFormat="1">
      <c r="I1097" s="71"/>
    </row>
    <row r="1098" spans="9:9" s="61" customFormat="1">
      <c r="I1098" s="71"/>
    </row>
    <row r="1099" spans="9:9" s="61" customFormat="1">
      <c r="I1099" s="71"/>
    </row>
    <row r="1100" spans="9:9" s="61" customFormat="1">
      <c r="I1100" s="71"/>
    </row>
    <row r="1101" spans="9:9" s="61" customFormat="1">
      <c r="I1101" s="71"/>
    </row>
    <row r="1102" spans="9:9" s="61" customFormat="1">
      <c r="I1102" s="71"/>
    </row>
    <row r="1103" spans="9:9" s="61" customFormat="1">
      <c r="I1103" s="71"/>
    </row>
    <row r="1104" spans="9:9" s="61" customFormat="1">
      <c r="I1104" s="71"/>
    </row>
    <row r="1105" spans="9:9" s="61" customFormat="1">
      <c r="I1105" s="71"/>
    </row>
    <row r="1106" spans="9:9" s="61" customFormat="1">
      <c r="I1106" s="71"/>
    </row>
    <row r="1107" spans="9:9" s="61" customFormat="1">
      <c r="I1107" s="71"/>
    </row>
    <row r="1108" spans="9:9" s="61" customFormat="1">
      <c r="I1108" s="71"/>
    </row>
    <row r="1109" spans="9:9" s="61" customFormat="1">
      <c r="I1109" s="71"/>
    </row>
    <row r="1110" spans="9:9" s="61" customFormat="1">
      <c r="I1110" s="71"/>
    </row>
    <row r="1111" spans="9:9" s="61" customFormat="1">
      <c r="I1111" s="71"/>
    </row>
    <row r="1112" spans="9:9" s="61" customFormat="1">
      <c r="I1112" s="71"/>
    </row>
    <row r="1113" spans="9:9" s="61" customFormat="1">
      <c r="I1113" s="71"/>
    </row>
    <row r="1114" spans="9:9" s="61" customFormat="1">
      <c r="I1114" s="71"/>
    </row>
    <row r="1115" spans="9:9" s="61" customFormat="1">
      <c r="I1115" s="71"/>
    </row>
    <row r="1116" spans="9:9" s="61" customFormat="1">
      <c r="I1116" s="71"/>
    </row>
    <row r="1117" spans="9:9" s="61" customFormat="1">
      <c r="I1117" s="71"/>
    </row>
    <row r="1118" spans="9:9" s="61" customFormat="1">
      <c r="I1118" s="71"/>
    </row>
    <row r="1119" spans="9:9" s="61" customFormat="1">
      <c r="I1119" s="71"/>
    </row>
    <row r="1120" spans="9:9" s="61" customFormat="1">
      <c r="I1120" s="71"/>
    </row>
    <row r="1121" spans="9:9" s="61" customFormat="1">
      <c r="I1121" s="71"/>
    </row>
    <row r="1122" spans="9:9" s="61" customFormat="1">
      <c r="I1122" s="71"/>
    </row>
    <row r="1123" spans="9:9" s="61" customFormat="1">
      <c r="I1123" s="71"/>
    </row>
    <row r="1124" spans="9:9" s="61" customFormat="1">
      <c r="I1124" s="71"/>
    </row>
    <row r="1125" spans="9:9" s="61" customFormat="1">
      <c r="I1125" s="71"/>
    </row>
    <row r="1126" spans="9:9" s="61" customFormat="1">
      <c r="I1126" s="71"/>
    </row>
    <row r="1127" spans="9:9" s="61" customFormat="1">
      <c r="I1127" s="71"/>
    </row>
    <row r="1128" spans="9:9" s="61" customFormat="1">
      <c r="I1128" s="71"/>
    </row>
    <row r="1129" spans="9:9" s="61" customFormat="1">
      <c r="I1129" s="71"/>
    </row>
    <row r="1130" spans="9:9" s="61" customFormat="1">
      <c r="I1130" s="71"/>
    </row>
    <row r="1131" spans="9:9" s="61" customFormat="1">
      <c r="I1131" s="71"/>
    </row>
    <row r="1132" spans="9:9" s="61" customFormat="1">
      <c r="I1132" s="71"/>
    </row>
    <row r="1133" spans="9:9" s="61" customFormat="1">
      <c r="I1133" s="71"/>
    </row>
    <row r="1134" spans="9:9" s="61" customFormat="1">
      <c r="I1134" s="71"/>
    </row>
    <row r="1135" spans="9:9" s="61" customFormat="1">
      <c r="I1135" s="71"/>
    </row>
    <row r="1136" spans="9:9" s="61" customFormat="1">
      <c r="I1136" s="71"/>
    </row>
    <row r="1137" spans="9:9" s="61" customFormat="1">
      <c r="I1137" s="71"/>
    </row>
    <row r="1138" spans="9:9" s="61" customFormat="1">
      <c r="I1138" s="71"/>
    </row>
    <row r="1139" spans="9:9" s="61" customFormat="1">
      <c r="I1139" s="71"/>
    </row>
    <row r="1140" spans="9:9" s="61" customFormat="1">
      <c r="I1140" s="71"/>
    </row>
    <row r="1141" spans="9:9" s="61" customFormat="1">
      <c r="I1141" s="71"/>
    </row>
    <row r="1142" spans="9:9" s="61" customFormat="1">
      <c r="I1142" s="71"/>
    </row>
    <row r="1143" spans="9:9" s="61" customFormat="1">
      <c r="I1143" s="71"/>
    </row>
    <row r="1144" spans="9:9" s="61" customFormat="1">
      <c r="I1144" s="71"/>
    </row>
    <row r="1145" spans="9:9" s="61" customFormat="1">
      <c r="I1145" s="71"/>
    </row>
    <row r="1146" spans="9:9" s="61" customFormat="1">
      <c r="I1146" s="71"/>
    </row>
    <row r="1147" spans="9:9" s="61" customFormat="1">
      <c r="I1147" s="71"/>
    </row>
    <row r="1148" spans="9:9" s="61" customFormat="1">
      <c r="I1148" s="71"/>
    </row>
    <row r="1149" spans="9:9" s="61" customFormat="1">
      <c r="I1149" s="71"/>
    </row>
    <row r="1150" spans="9:9" s="61" customFormat="1">
      <c r="I1150" s="71"/>
    </row>
    <row r="1151" spans="9:9" s="61" customFormat="1">
      <c r="I1151" s="71"/>
    </row>
    <row r="1152" spans="9:9" s="61" customFormat="1">
      <c r="I1152" s="71"/>
    </row>
    <row r="1153" spans="9:9" s="61" customFormat="1">
      <c r="I1153" s="71"/>
    </row>
    <row r="1154" spans="9:9" s="61" customFormat="1">
      <c r="I1154" s="71"/>
    </row>
    <row r="1155" spans="9:9" s="61" customFormat="1">
      <c r="I1155" s="71"/>
    </row>
    <row r="1156" spans="9:9" s="61" customFormat="1">
      <c r="I1156" s="71"/>
    </row>
    <row r="1157" spans="9:9" s="61" customFormat="1">
      <c r="I1157" s="71"/>
    </row>
    <row r="1158" spans="9:9" s="61" customFormat="1">
      <c r="I1158" s="71"/>
    </row>
    <row r="1159" spans="9:9" s="61" customFormat="1">
      <c r="I1159" s="71"/>
    </row>
    <row r="1160" spans="9:9" s="61" customFormat="1">
      <c r="I1160" s="71"/>
    </row>
    <row r="1161" spans="9:9" s="61" customFormat="1">
      <c r="I1161" s="71"/>
    </row>
    <row r="1162" spans="9:9" s="61" customFormat="1">
      <c r="I1162" s="71"/>
    </row>
    <row r="1163" spans="9:9" s="61" customFormat="1">
      <c r="I1163" s="71"/>
    </row>
    <row r="1164" spans="9:9" s="61" customFormat="1">
      <c r="I1164" s="71"/>
    </row>
    <row r="1165" spans="9:9" s="61" customFormat="1">
      <c r="I1165" s="71"/>
    </row>
    <row r="1166" spans="9:9" s="61" customFormat="1">
      <c r="I1166" s="71"/>
    </row>
    <row r="1167" spans="9:9" s="61" customFormat="1">
      <c r="I1167" s="71"/>
    </row>
    <row r="1168" spans="9:9" s="61" customFormat="1">
      <c r="I1168" s="71"/>
    </row>
    <row r="1169" spans="9:9" s="61" customFormat="1">
      <c r="I1169" s="71"/>
    </row>
    <row r="1170" spans="9:9" s="61" customFormat="1">
      <c r="I1170" s="71"/>
    </row>
    <row r="1171" spans="9:9" s="61" customFormat="1">
      <c r="I1171" s="71"/>
    </row>
    <row r="1172" spans="9:9" s="61" customFormat="1">
      <c r="I1172" s="71"/>
    </row>
    <row r="1173" spans="9:9" s="61" customFormat="1">
      <c r="I1173" s="71"/>
    </row>
    <row r="1174" spans="9:9" s="61" customFormat="1">
      <c r="I1174" s="71"/>
    </row>
    <row r="1175" spans="9:9" s="61" customFormat="1">
      <c r="I1175" s="71"/>
    </row>
    <row r="1176" spans="9:9" s="61" customFormat="1">
      <c r="I1176" s="71"/>
    </row>
    <row r="1177" spans="9:9" s="61" customFormat="1">
      <c r="I1177" s="71"/>
    </row>
    <row r="1178" spans="9:9" s="61" customFormat="1">
      <c r="I1178" s="71"/>
    </row>
    <row r="1179" spans="9:9" s="61" customFormat="1">
      <c r="I1179" s="71"/>
    </row>
    <row r="1180" spans="9:9" s="61" customFormat="1">
      <c r="I1180" s="71"/>
    </row>
    <row r="1181" spans="9:9" s="61" customFormat="1">
      <c r="I1181" s="71"/>
    </row>
    <row r="1182" spans="9:9" s="61" customFormat="1">
      <c r="I1182" s="71"/>
    </row>
    <row r="1183" spans="9:9" s="61" customFormat="1">
      <c r="I1183" s="71"/>
    </row>
    <row r="1184" spans="9:9" s="61" customFormat="1">
      <c r="I1184" s="71"/>
    </row>
    <row r="1185" spans="9:9" s="61" customFormat="1">
      <c r="I1185" s="71"/>
    </row>
    <row r="1186" spans="9:9" s="61" customFormat="1">
      <c r="I1186" s="71"/>
    </row>
    <row r="1187" spans="9:9" s="61" customFormat="1">
      <c r="I1187" s="71"/>
    </row>
    <row r="1188" spans="9:9" s="61" customFormat="1">
      <c r="I1188" s="71"/>
    </row>
    <row r="1189" spans="9:9" s="61" customFormat="1">
      <c r="I1189" s="71"/>
    </row>
    <row r="1190" spans="9:9" s="61" customFormat="1">
      <c r="I1190" s="71"/>
    </row>
    <row r="1191" spans="9:9" s="61" customFormat="1">
      <c r="I1191" s="71"/>
    </row>
    <row r="1192" spans="9:9" s="61" customFormat="1">
      <c r="I1192" s="71"/>
    </row>
    <row r="1193" spans="9:9" s="61" customFormat="1">
      <c r="I1193" s="71"/>
    </row>
    <row r="1194" spans="9:9" s="61" customFormat="1">
      <c r="I1194" s="71"/>
    </row>
    <row r="1195" spans="9:9" s="61" customFormat="1">
      <c r="I1195" s="71"/>
    </row>
    <row r="1196" spans="9:9" s="61" customFormat="1">
      <c r="I1196" s="71"/>
    </row>
    <row r="1197" spans="9:9" s="61" customFormat="1">
      <c r="I1197" s="71"/>
    </row>
    <row r="1198" spans="9:9" s="61" customFormat="1">
      <c r="I1198" s="71"/>
    </row>
    <row r="1199" spans="9:9" s="61" customFormat="1">
      <c r="I1199" s="71"/>
    </row>
    <row r="1200" spans="9:9" s="61" customFormat="1">
      <c r="I1200" s="71"/>
    </row>
    <row r="1201" spans="9:9" s="61" customFormat="1">
      <c r="I1201" s="71"/>
    </row>
    <row r="1202" spans="9:9" s="61" customFormat="1">
      <c r="I1202" s="71"/>
    </row>
    <row r="1203" spans="9:9" s="61" customFormat="1">
      <c r="I1203" s="71"/>
    </row>
    <row r="1204" spans="9:9" s="61" customFormat="1">
      <c r="I1204" s="71"/>
    </row>
    <row r="1205" spans="9:9" s="61" customFormat="1">
      <c r="I1205" s="71"/>
    </row>
    <row r="1206" spans="9:9" s="61" customFormat="1">
      <c r="I1206" s="71"/>
    </row>
    <row r="1207" spans="9:9" s="61" customFormat="1">
      <c r="I1207" s="71"/>
    </row>
    <row r="1208" spans="9:9" s="61" customFormat="1">
      <c r="I1208" s="71"/>
    </row>
    <row r="1209" spans="9:9" s="61" customFormat="1">
      <c r="I1209" s="71"/>
    </row>
    <row r="1210" spans="9:9" s="61" customFormat="1">
      <c r="I1210" s="71"/>
    </row>
    <row r="1211" spans="9:9" s="61" customFormat="1">
      <c r="I1211" s="71"/>
    </row>
    <row r="1212" spans="9:9" s="61" customFormat="1">
      <c r="I1212" s="71"/>
    </row>
    <row r="1213" spans="9:9" s="61" customFormat="1">
      <c r="I1213" s="71"/>
    </row>
    <row r="1214" spans="9:9" s="61" customFormat="1">
      <c r="I1214" s="71"/>
    </row>
    <row r="1215" spans="9:9" s="61" customFormat="1">
      <c r="I1215" s="71"/>
    </row>
    <row r="1216" spans="9:9" s="61" customFormat="1">
      <c r="I1216" s="71"/>
    </row>
    <row r="1217" spans="9:9" s="61" customFormat="1">
      <c r="I1217" s="71"/>
    </row>
    <row r="1218" spans="9:9" s="61" customFormat="1">
      <c r="I1218" s="71"/>
    </row>
    <row r="1219" spans="9:9" s="61" customFormat="1">
      <c r="I1219" s="71"/>
    </row>
    <row r="1220" spans="9:9" s="61" customFormat="1">
      <c r="I1220" s="71"/>
    </row>
    <row r="1221" spans="9:9" s="61" customFormat="1">
      <c r="I1221" s="71"/>
    </row>
    <row r="1222" spans="9:9" s="61" customFormat="1">
      <c r="I1222" s="71"/>
    </row>
    <row r="1223" spans="9:9" s="61" customFormat="1">
      <c r="I1223" s="71"/>
    </row>
    <row r="1224" spans="9:9" s="61" customFormat="1">
      <c r="I1224" s="71"/>
    </row>
    <row r="1225" spans="9:9" s="61" customFormat="1">
      <c r="I1225" s="71"/>
    </row>
    <row r="1226" spans="9:9" s="61" customFormat="1">
      <c r="I1226" s="71"/>
    </row>
    <row r="1227" spans="9:9" s="61" customFormat="1">
      <c r="I1227" s="71"/>
    </row>
    <row r="1228" spans="9:9" s="61" customFormat="1">
      <c r="I1228" s="71"/>
    </row>
    <row r="1229" spans="9:9" s="61" customFormat="1">
      <c r="I1229" s="71"/>
    </row>
    <row r="1230" spans="9:9" s="61" customFormat="1">
      <c r="I1230" s="71"/>
    </row>
    <row r="1231" spans="9:9" s="61" customFormat="1">
      <c r="I1231" s="71"/>
    </row>
    <row r="1232" spans="9:9" s="61" customFormat="1">
      <c r="I1232" s="71"/>
    </row>
    <row r="1233" spans="9:9" s="61" customFormat="1">
      <c r="I1233" s="71"/>
    </row>
    <row r="1234" spans="9:9" s="61" customFormat="1">
      <c r="I1234" s="71"/>
    </row>
    <row r="1235" spans="9:9" s="61" customFormat="1">
      <c r="I1235" s="71"/>
    </row>
    <row r="1236" spans="9:9" s="61" customFormat="1">
      <c r="I1236" s="71"/>
    </row>
    <row r="1237" spans="9:9" s="61" customFormat="1">
      <c r="I1237" s="71"/>
    </row>
    <row r="1238" spans="9:9" s="61" customFormat="1">
      <c r="I1238" s="71"/>
    </row>
    <row r="1239" spans="9:9" s="61" customFormat="1">
      <c r="I1239" s="71"/>
    </row>
    <row r="1240" spans="9:9" s="61" customFormat="1">
      <c r="I1240" s="71"/>
    </row>
    <row r="1241" spans="9:9" s="61" customFormat="1">
      <c r="I1241" s="71"/>
    </row>
    <row r="1242" spans="9:9" s="61" customFormat="1">
      <c r="I1242" s="71"/>
    </row>
    <row r="1243" spans="9:9" s="61" customFormat="1">
      <c r="I1243" s="71"/>
    </row>
    <row r="1244" spans="9:9" s="61" customFormat="1">
      <c r="I1244" s="71"/>
    </row>
    <row r="1245" spans="9:9" s="61" customFormat="1">
      <c r="I1245" s="71"/>
    </row>
    <row r="1246" spans="9:9" s="61" customFormat="1">
      <c r="I1246" s="71"/>
    </row>
    <row r="1247" spans="9:9" s="61" customFormat="1">
      <c r="I1247" s="71"/>
    </row>
    <row r="1248" spans="9:9" s="61" customFormat="1">
      <c r="I1248" s="71"/>
    </row>
    <row r="1249" spans="9:9" s="61" customFormat="1">
      <c r="I1249" s="71"/>
    </row>
    <row r="1250" spans="9:9" s="61" customFormat="1">
      <c r="I1250" s="71"/>
    </row>
    <row r="1251" spans="9:9" s="61" customFormat="1">
      <c r="I1251" s="71"/>
    </row>
    <row r="1252" spans="9:9" s="61" customFormat="1">
      <c r="I1252" s="71"/>
    </row>
    <row r="1253" spans="9:9" s="61" customFormat="1">
      <c r="I1253" s="71"/>
    </row>
    <row r="1254" spans="9:9" s="61" customFormat="1">
      <c r="I1254" s="71"/>
    </row>
    <row r="1255" spans="9:9" s="61" customFormat="1">
      <c r="I1255" s="71"/>
    </row>
    <row r="1256" spans="9:9" s="61" customFormat="1">
      <c r="I1256" s="71"/>
    </row>
    <row r="1257" spans="9:9" s="61" customFormat="1">
      <c r="I1257" s="71"/>
    </row>
    <row r="1258" spans="9:9" s="61" customFormat="1">
      <c r="I1258" s="71"/>
    </row>
    <row r="1259" spans="9:9" s="61" customFormat="1">
      <c r="I1259" s="71"/>
    </row>
    <row r="1260" spans="9:9" s="61" customFormat="1">
      <c r="I1260" s="71"/>
    </row>
    <row r="1261" spans="9:9" s="61" customFormat="1">
      <c r="I1261" s="71"/>
    </row>
    <row r="1262" spans="9:9" s="61" customFormat="1">
      <c r="I1262" s="71"/>
    </row>
    <row r="1263" spans="9:9" s="61" customFormat="1">
      <c r="I1263" s="71"/>
    </row>
    <row r="1264" spans="9:9" s="61" customFormat="1">
      <c r="I1264" s="71"/>
    </row>
    <row r="1265" spans="9:9" s="61" customFormat="1">
      <c r="I1265" s="71"/>
    </row>
    <row r="1266" spans="9:9" s="61" customFormat="1">
      <c r="I1266" s="71"/>
    </row>
    <row r="1267" spans="9:9" s="61" customFormat="1">
      <c r="I1267" s="71"/>
    </row>
    <row r="1268" spans="9:9" s="61" customFormat="1">
      <c r="I1268" s="71"/>
    </row>
    <row r="1269" spans="9:9" s="61" customFormat="1">
      <c r="I1269" s="71"/>
    </row>
    <row r="1270" spans="9:9" s="61" customFormat="1">
      <c r="I1270" s="71"/>
    </row>
    <row r="1271" spans="9:9" s="61" customFormat="1">
      <c r="I1271" s="71"/>
    </row>
    <row r="1272" spans="9:9" s="61" customFormat="1">
      <c r="I1272" s="71"/>
    </row>
    <row r="1273" spans="9:9" s="61" customFormat="1">
      <c r="I1273" s="71"/>
    </row>
    <row r="1274" spans="9:9" s="61" customFormat="1">
      <c r="I1274" s="71"/>
    </row>
    <row r="1275" spans="9:9" s="61" customFormat="1">
      <c r="I1275" s="71"/>
    </row>
    <row r="1276" spans="9:9" s="61" customFormat="1">
      <c r="I1276" s="71"/>
    </row>
    <row r="1277" spans="9:9" s="61" customFormat="1">
      <c r="I1277" s="71"/>
    </row>
    <row r="1278" spans="9:9" s="61" customFormat="1">
      <c r="I1278" s="71"/>
    </row>
    <row r="1279" spans="9:9" s="61" customFormat="1">
      <c r="I1279" s="71"/>
    </row>
    <row r="1280" spans="9:9" s="61" customFormat="1">
      <c r="I1280" s="71"/>
    </row>
    <row r="1281" spans="9:9" s="61" customFormat="1">
      <c r="I1281" s="71"/>
    </row>
    <row r="1282" spans="9:9" s="61" customFormat="1">
      <c r="I1282" s="71"/>
    </row>
    <row r="1283" spans="9:9" s="61" customFormat="1">
      <c r="I1283" s="71"/>
    </row>
    <row r="1284" spans="9:9" s="61" customFormat="1">
      <c r="I1284" s="71"/>
    </row>
    <row r="1285" spans="9:9" s="61" customFormat="1">
      <c r="I1285" s="71"/>
    </row>
    <row r="1286" spans="9:9" s="61" customFormat="1">
      <c r="I1286" s="71"/>
    </row>
    <row r="1287" spans="9:9" s="61" customFormat="1">
      <c r="I1287" s="71"/>
    </row>
    <row r="1288" spans="9:9" s="61" customFormat="1">
      <c r="I1288" s="71"/>
    </row>
    <row r="1289" spans="9:9" s="61" customFormat="1">
      <c r="I1289" s="71"/>
    </row>
    <row r="1290" spans="9:9" s="61" customFormat="1">
      <c r="I1290" s="71"/>
    </row>
    <row r="1291" spans="9:9" s="61" customFormat="1">
      <c r="I1291" s="71"/>
    </row>
    <row r="1292" spans="9:9" s="61" customFormat="1">
      <c r="I1292" s="71"/>
    </row>
    <row r="1293" spans="9:9" s="61" customFormat="1">
      <c r="I1293" s="71"/>
    </row>
    <row r="1294" spans="9:9" s="61" customFormat="1">
      <c r="I1294" s="71"/>
    </row>
    <row r="1295" spans="9:9" s="61" customFormat="1">
      <c r="I1295" s="71"/>
    </row>
    <row r="1296" spans="9:9" s="61" customFormat="1">
      <c r="I1296" s="71"/>
    </row>
    <row r="1297" spans="9:9" s="61" customFormat="1">
      <c r="I1297" s="71"/>
    </row>
    <row r="1298" spans="9:9" s="61" customFormat="1">
      <c r="I1298" s="71"/>
    </row>
    <row r="1299" spans="9:9" s="61" customFormat="1">
      <c r="I1299" s="71"/>
    </row>
    <row r="1300" spans="9:9" s="61" customFormat="1">
      <c r="I1300" s="71"/>
    </row>
    <row r="1301" spans="9:9" s="61" customFormat="1">
      <c r="I1301" s="71"/>
    </row>
    <row r="1302" spans="9:9" s="61" customFormat="1">
      <c r="I1302" s="71"/>
    </row>
    <row r="1303" spans="9:9" s="61" customFormat="1">
      <c r="I1303" s="71"/>
    </row>
    <row r="1304" spans="9:9" s="61" customFormat="1">
      <c r="I1304" s="71"/>
    </row>
    <row r="1305" spans="9:9" s="61" customFormat="1">
      <c r="I1305" s="71"/>
    </row>
    <row r="1306" spans="9:9" s="61" customFormat="1">
      <c r="I1306" s="71"/>
    </row>
    <row r="1307" spans="9:9" s="61" customFormat="1">
      <c r="I1307" s="71"/>
    </row>
    <row r="1308" spans="9:9" s="61" customFormat="1">
      <c r="I1308" s="71"/>
    </row>
    <row r="1309" spans="9:9" s="61" customFormat="1">
      <c r="I1309" s="71"/>
    </row>
    <row r="1310" spans="9:9" s="61" customFormat="1">
      <c r="I1310" s="71"/>
    </row>
    <row r="1311" spans="9:9" s="61" customFormat="1">
      <c r="I1311" s="71"/>
    </row>
    <row r="1312" spans="9:9" s="61" customFormat="1">
      <c r="I1312" s="71"/>
    </row>
    <row r="1313" spans="9:9" s="61" customFormat="1">
      <c r="I1313" s="71"/>
    </row>
    <row r="1314" spans="9:9" s="61" customFormat="1">
      <c r="I1314" s="71"/>
    </row>
    <row r="1315" spans="9:9" s="61" customFormat="1">
      <c r="I1315" s="71"/>
    </row>
    <row r="1316" spans="9:9" s="61" customFormat="1">
      <c r="I1316" s="71"/>
    </row>
    <row r="1317" spans="9:9" s="61" customFormat="1">
      <c r="I1317" s="71"/>
    </row>
    <row r="1318" spans="9:9" s="61" customFormat="1">
      <c r="I1318" s="71"/>
    </row>
    <row r="1319" spans="9:9" s="61" customFormat="1">
      <c r="I1319" s="71"/>
    </row>
    <row r="1320" spans="9:9" s="61" customFormat="1">
      <c r="I1320" s="71"/>
    </row>
    <row r="1321" spans="9:9" s="61" customFormat="1">
      <c r="I1321" s="71"/>
    </row>
    <row r="1322" spans="9:9" s="61" customFormat="1">
      <c r="I1322" s="71"/>
    </row>
    <row r="1323" spans="9:9" s="61" customFormat="1">
      <c r="I1323" s="71"/>
    </row>
    <row r="1324" spans="9:9" s="61" customFormat="1">
      <c r="I1324" s="71"/>
    </row>
    <row r="1325" spans="9:9" s="61" customFormat="1">
      <c r="I1325" s="71"/>
    </row>
    <row r="1326" spans="9:9" s="61" customFormat="1">
      <c r="I1326" s="71"/>
    </row>
    <row r="1327" spans="9:9" s="61" customFormat="1">
      <c r="I1327" s="71"/>
    </row>
    <row r="1328" spans="9:9" s="61" customFormat="1">
      <c r="I1328" s="71"/>
    </row>
    <row r="1329" spans="9:9" s="61" customFormat="1">
      <c r="I1329" s="71"/>
    </row>
    <row r="1330" spans="9:9" s="61" customFormat="1">
      <c r="I1330" s="71"/>
    </row>
    <row r="1331" spans="9:9" s="61" customFormat="1">
      <c r="I1331" s="71"/>
    </row>
    <row r="1332" spans="9:9" s="61" customFormat="1">
      <c r="I1332" s="71"/>
    </row>
    <row r="1333" spans="9:9" s="61" customFormat="1">
      <c r="I1333" s="71"/>
    </row>
    <row r="1334" spans="9:9" s="61" customFormat="1">
      <c r="I1334" s="71"/>
    </row>
    <row r="1335" spans="9:9" s="61" customFormat="1">
      <c r="I1335" s="71"/>
    </row>
    <row r="1336" spans="9:9" s="61" customFormat="1">
      <c r="I1336" s="71"/>
    </row>
    <row r="1337" spans="9:9" s="61" customFormat="1">
      <c r="I1337" s="71"/>
    </row>
    <row r="1338" spans="9:9" s="61" customFormat="1">
      <c r="I1338" s="71"/>
    </row>
    <row r="1339" spans="9:9" s="61" customFormat="1">
      <c r="I1339" s="71"/>
    </row>
    <row r="1340" spans="9:9" s="61" customFormat="1">
      <c r="I1340" s="71"/>
    </row>
    <row r="1341" spans="9:9" s="61" customFormat="1">
      <c r="I1341" s="71"/>
    </row>
    <row r="1342" spans="9:9" s="61" customFormat="1">
      <c r="I1342" s="71"/>
    </row>
    <row r="1343" spans="9:9" s="61" customFormat="1">
      <c r="I1343" s="71"/>
    </row>
    <row r="1344" spans="9:9" s="61" customFormat="1">
      <c r="I1344" s="71"/>
    </row>
    <row r="1345" spans="9:9" s="61" customFormat="1">
      <c r="I1345" s="71"/>
    </row>
    <row r="1346" spans="9:9" s="61" customFormat="1">
      <c r="I1346" s="71"/>
    </row>
    <row r="1347" spans="9:9" s="61" customFormat="1">
      <c r="I1347" s="71"/>
    </row>
    <row r="1348" spans="9:9" s="61" customFormat="1">
      <c r="I1348" s="71"/>
    </row>
    <row r="1349" spans="9:9" s="61" customFormat="1">
      <c r="I1349" s="71"/>
    </row>
    <row r="1350" spans="9:9" s="61" customFormat="1">
      <c r="I1350" s="71"/>
    </row>
    <row r="1351" spans="9:9" s="61" customFormat="1">
      <c r="I1351" s="71"/>
    </row>
    <row r="1352" spans="9:9" s="61" customFormat="1">
      <c r="I1352" s="71"/>
    </row>
    <row r="1353" spans="9:9" s="61" customFormat="1">
      <c r="I1353" s="71"/>
    </row>
    <row r="1354" spans="9:9" s="61" customFormat="1">
      <c r="I1354" s="71"/>
    </row>
    <row r="1355" spans="9:9" s="61" customFormat="1">
      <c r="I1355" s="71"/>
    </row>
    <row r="1356" spans="9:9" s="61" customFormat="1">
      <c r="I1356" s="71"/>
    </row>
    <row r="1357" spans="9:9" s="61" customFormat="1">
      <c r="I1357" s="71"/>
    </row>
    <row r="1358" spans="9:9" s="61" customFormat="1">
      <c r="I1358" s="71"/>
    </row>
    <row r="1359" spans="9:9" s="61" customFormat="1">
      <c r="I1359" s="71"/>
    </row>
    <row r="1360" spans="9:9" s="61" customFormat="1">
      <c r="I1360" s="71"/>
    </row>
    <row r="1361" spans="9:9" s="61" customFormat="1">
      <c r="I1361" s="71"/>
    </row>
    <row r="1362" spans="9:9" s="61" customFormat="1">
      <c r="I1362" s="71"/>
    </row>
    <row r="1363" spans="9:9" s="61" customFormat="1">
      <c r="I1363" s="71"/>
    </row>
    <row r="1364" spans="9:9" s="61" customFormat="1">
      <c r="I1364" s="71"/>
    </row>
    <row r="1365" spans="9:9" s="61" customFormat="1">
      <c r="I1365" s="71"/>
    </row>
    <row r="1366" spans="9:9" s="61" customFormat="1">
      <c r="I1366" s="71"/>
    </row>
    <row r="1367" spans="9:9" s="61" customFormat="1">
      <c r="I1367" s="71"/>
    </row>
    <row r="1368" spans="9:9" s="61" customFormat="1">
      <c r="I1368" s="71"/>
    </row>
    <row r="1369" spans="9:9" s="61" customFormat="1">
      <c r="I1369" s="71"/>
    </row>
    <row r="1370" spans="9:9" s="61" customFormat="1">
      <c r="I1370" s="71"/>
    </row>
    <row r="1371" spans="9:9" s="61" customFormat="1">
      <c r="I1371" s="71"/>
    </row>
    <row r="1372" spans="9:9" s="61" customFormat="1">
      <c r="I1372" s="71"/>
    </row>
    <row r="1373" spans="9:9" s="61" customFormat="1">
      <c r="I1373" s="71"/>
    </row>
    <row r="1374" spans="9:9" s="61" customFormat="1">
      <c r="I1374" s="71"/>
    </row>
    <row r="1375" spans="9:9" s="61" customFormat="1">
      <c r="I1375" s="71"/>
    </row>
    <row r="1376" spans="9:9" s="61" customFormat="1">
      <c r="I1376" s="71"/>
    </row>
    <row r="1377" spans="9:9" s="61" customFormat="1">
      <c r="I1377" s="71"/>
    </row>
    <row r="1378" spans="9:9" s="61" customFormat="1">
      <c r="I1378" s="71"/>
    </row>
    <row r="1379" spans="9:9" s="61" customFormat="1">
      <c r="I1379" s="71"/>
    </row>
    <row r="1380" spans="9:9" s="61" customFormat="1">
      <c r="I1380" s="71"/>
    </row>
    <row r="1381" spans="9:9" s="61" customFormat="1">
      <c r="I1381" s="71"/>
    </row>
    <row r="1382" spans="9:9" s="61" customFormat="1">
      <c r="I1382" s="71"/>
    </row>
    <row r="1383" spans="9:9" s="61" customFormat="1">
      <c r="I1383" s="71"/>
    </row>
    <row r="1384" spans="9:9" s="61" customFormat="1">
      <c r="I1384" s="71"/>
    </row>
    <row r="1385" spans="9:9" s="61" customFormat="1">
      <c r="I1385" s="71"/>
    </row>
    <row r="1386" spans="9:9" s="61" customFormat="1">
      <c r="I1386" s="71"/>
    </row>
    <row r="1387" spans="9:9" s="61" customFormat="1">
      <c r="I1387" s="71"/>
    </row>
    <row r="1388" spans="9:9" s="61" customFormat="1">
      <c r="I1388" s="71"/>
    </row>
    <row r="1389" spans="9:9" s="61" customFormat="1">
      <c r="I1389" s="71"/>
    </row>
    <row r="1390" spans="9:9" s="61" customFormat="1">
      <c r="I1390" s="71"/>
    </row>
    <row r="1391" spans="9:9" s="61" customFormat="1">
      <c r="I1391" s="71"/>
    </row>
    <row r="1392" spans="9:9" s="61" customFormat="1">
      <c r="I1392" s="71"/>
    </row>
    <row r="1393" spans="9:9" s="61" customFormat="1">
      <c r="I1393" s="71"/>
    </row>
    <row r="1394" spans="9:9" s="61" customFormat="1">
      <c r="I1394" s="71"/>
    </row>
    <row r="1395" spans="9:9" s="61" customFormat="1">
      <c r="I1395" s="71"/>
    </row>
    <row r="1396" spans="9:9" s="61" customFormat="1">
      <c r="I1396" s="71"/>
    </row>
    <row r="1397" spans="9:9" s="61" customFormat="1">
      <c r="I1397" s="71"/>
    </row>
    <row r="1398" spans="9:9" s="61" customFormat="1">
      <c r="I1398" s="71"/>
    </row>
  </sheetData>
  <sheetProtection selectLockedCells="1" selectUnlockedCells="1"/>
  <mergeCells count="201">
    <mergeCell ref="A1:I1"/>
    <mergeCell ref="A2:E2"/>
    <mergeCell ref="F2:I2"/>
    <mergeCell ref="A3:E3"/>
    <mergeCell ref="F3:I3"/>
    <mergeCell ref="A4:I4"/>
    <mergeCell ref="B9:G9"/>
    <mergeCell ref="H9:I9"/>
    <mergeCell ref="A10:I10"/>
    <mergeCell ref="A11:E11"/>
    <mergeCell ref="F11:G11"/>
    <mergeCell ref="H11:I11"/>
    <mergeCell ref="A5:I5"/>
    <mergeCell ref="B6:G6"/>
    <mergeCell ref="H6:I6"/>
    <mergeCell ref="B7:G7"/>
    <mergeCell ref="H7:I7"/>
    <mergeCell ref="B8:G8"/>
    <mergeCell ref="H8:I8"/>
    <mergeCell ref="J15:P15"/>
    <mergeCell ref="Q15:X15"/>
    <mergeCell ref="Y15:AF15"/>
    <mergeCell ref="AG15:AN15"/>
    <mergeCell ref="AO15:AV15"/>
    <mergeCell ref="AW15:BD15"/>
    <mergeCell ref="A12:E12"/>
    <mergeCell ref="F12:G12"/>
    <mergeCell ref="H12:I12"/>
    <mergeCell ref="A13:I13"/>
    <mergeCell ref="A14:I14"/>
    <mergeCell ref="A15:I15"/>
    <mergeCell ref="GK15:GR15"/>
    <mergeCell ref="DA15:DH15"/>
    <mergeCell ref="DI15:DP15"/>
    <mergeCell ref="DQ15:DX15"/>
    <mergeCell ref="DY15:EF15"/>
    <mergeCell ref="EG15:EN15"/>
    <mergeCell ref="EO15:EV15"/>
    <mergeCell ref="BE15:BL15"/>
    <mergeCell ref="BM15:BT15"/>
    <mergeCell ref="BU15:CB15"/>
    <mergeCell ref="CC15:CJ15"/>
    <mergeCell ref="CK15:CR15"/>
    <mergeCell ref="CS15:CZ15"/>
    <mergeCell ref="B19:G19"/>
    <mergeCell ref="H19:I19"/>
    <mergeCell ref="B20:G20"/>
    <mergeCell ref="H20:I20"/>
    <mergeCell ref="B21:G21"/>
    <mergeCell ref="H21:I21"/>
    <mergeCell ref="IO15:IV15"/>
    <mergeCell ref="B16:G16"/>
    <mergeCell ref="H16:I16"/>
    <mergeCell ref="B17:G17"/>
    <mergeCell ref="H17:I17"/>
    <mergeCell ref="B18:G18"/>
    <mergeCell ref="H18:I18"/>
    <mergeCell ref="GS15:GZ15"/>
    <mergeCell ref="HA15:HH15"/>
    <mergeCell ref="HI15:HP15"/>
    <mergeCell ref="HQ15:HX15"/>
    <mergeCell ref="HY15:IF15"/>
    <mergeCell ref="IG15:IN15"/>
    <mergeCell ref="EW15:FD15"/>
    <mergeCell ref="FE15:FL15"/>
    <mergeCell ref="FM15:FT15"/>
    <mergeCell ref="FU15:GB15"/>
    <mergeCell ref="GC15:GJ15"/>
    <mergeCell ref="A28:H28"/>
    <mergeCell ref="A29:I29"/>
    <mergeCell ref="B30:H30"/>
    <mergeCell ref="A31:H31"/>
    <mergeCell ref="A32:I32"/>
    <mergeCell ref="A33:I33"/>
    <mergeCell ref="A22:I22"/>
    <mergeCell ref="A23:I23"/>
    <mergeCell ref="B24:G24"/>
    <mergeCell ref="B25:H25"/>
    <mergeCell ref="B26:G26"/>
    <mergeCell ref="B27:H27"/>
    <mergeCell ref="A40:I40"/>
    <mergeCell ref="B41:G41"/>
    <mergeCell ref="B42:G42"/>
    <mergeCell ref="B43:G43"/>
    <mergeCell ref="B44:C44"/>
    <mergeCell ref="B45:G45"/>
    <mergeCell ref="A34:I34"/>
    <mergeCell ref="B35:H35"/>
    <mergeCell ref="B36:G36"/>
    <mergeCell ref="B37:G37"/>
    <mergeCell ref="A38:H38"/>
    <mergeCell ref="A39:I39"/>
    <mergeCell ref="B52:H52"/>
    <mergeCell ref="B53:H53"/>
    <mergeCell ref="B54:G54"/>
    <mergeCell ref="B55:G55"/>
    <mergeCell ref="B56:G56"/>
    <mergeCell ref="B57:G57"/>
    <mergeCell ref="B46:G46"/>
    <mergeCell ref="B47:G47"/>
    <mergeCell ref="B48:G48"/>
    <mergeCell ref="B49:G49"/>
    <mergeCell ref="A50:G50"/>
    <mergeCell ref="A51:I51"/>
    <mergeCell ref="B64:H64"/>
    <mergeCell ref="A65:I65"/>
    <mergeCell ref="A66:I66"/>
    <mergeCell ref="B67:H67"/>
    <mergeCell ref="B68:H68"/>
    <mergeCell ref="B69:H69"/>
    <mergeCell ref="B58:H58"/>
    <mergeCell ref="B59:G59"/>
    <mergeCell ref="B60:G60"/>
    <mergeCell ref="B61:G61"/>
    <mergeCell ref="B62:H62"/>
    <mergeCell ref="B63:H63"/>
    <mergeCell ref="B76:H76"/>
    <mergeCell ref="B77:H77"/>
    <mergeCell ref="B78:H78"/>
    <mergeCell ref="B79:G79"/>
    <mergeCell ref="A80:H80"/>
    <mergeCell ref="A81:I81"/>
    <mergeCell ref="B70:H70"/>
    <mergeCell ref="A71:H71"/>
    <mergeCell ref="A72:I72"/>
    <mergeCell ref="A73:I73"/>
    <mergeCell ref="B74:H74"/>
    <mergeCell ref="B75:H75"/>
    <mergeCell ref="B88:H88"/>
    <mergeCell ref="B89:H89"/>
    <mergeCell ref="B90:H90"/>
    <mergeCell ref="B91:H91"/>
    <mergeCell ref="B92:H92"/>
    <mergeCell ref="A93:H93"/>
    <mergeCell ref="A82:I82"/>
    <mergeCell ref="A83:H83"/>
    <mergeCell ref="A84:I84"/>
    <mergeCell ref="A85:I85"/>
    <mergeCell ref="B86:H86"/>
    <mergeCell ref="B87:G87"/>
    <mergeCell ref="B100:H100"/>
    <mergeCell ref="A101:H101"/>
    <mergeCell ref="B102:H102"/>
    <mergeCell ref="A103:H103"/>
    <mergeCell ref="A104:I104"/>
    <mergeCell ref="A105:I105"/>
    <mergeCell ref="B94:H94"/>
    <mergeCell ref="A95:H95"/>
    <mergeCell ref="A96:I96"/>
    <mergeCell ref="A97:I97"/>
    <mergeCell ref="A98:I98"/>
    <mergeCell ref="B99:H99"/>
    <mergeCell ref="A112:I112"/>
    <mergeCell ref="A113:I113"/>
    <mergeCell ref="B114:H114"/>
    <mergeCell ref="B115:H115"/>
    <mergeCell ref="B116:H116"/>
    <mergeCell ref="B117:H117"/>
    <mergeCell ref="A106:I106"/>
    <mergeCell ref="A107:I107"/>
    <mergeCell ref="B108:H108"/>
    <mergeCell ref="B109:H109"/>
    <mergeCell ref="B110:H110"/>
    <mergeCell ref="A111:H111"/>
    <mergeCell ref="B125:G125"/>
    <mergeCell ref="A126:G126"/>
    <mergeCell ref="B127:G127"/>
    <mergeCell ref="A128:G128"/>
    <mergeCell ref="B129:G129"/>
    <mergeCell ref="B130:G130"/>
    <mergeCell ref="A118:H118"/>
    <mergeCell ref="A119:I119"/>
    <mergeCell ref="A120:I120"/>
    <mergeCell ref="A122:I122"/>
    <mergeCell ref="B123:G123"/>
    <mergeCell ref="A124:G124"/>
    <mergeCell ref="B137:G137"/>
    <mergeCell ref="A138:H138"/>
    <mergeCell ref="A139:I139"/>
    <mergeCell ref="A140:G140"/>
    <mergeCell ref="A141:B143"/>
    <mergeCell ref="C141:I141"/>
    <mergeCell ref="C142:I142"/>
    <mergeCell ref="C143:I143"/>
    <mergeCell ref="B131:G131"/>
    <mergeCell ref="B132:G132"/>
    <mergeCell ref="B133:G133"/>
    <mergeCell ref="B134:G134"/>
    <mergeCell ref="B135:G135"/>
    <mergeCell ref="B136:G136"/>
    <mergeCell ref="B150:H150"/>
    <mergeCell ref="B151:H151"/>
    <mergeCell ref="A152:H152"/>
    <mergeCell ref="B153:H153"/>
    <mergeCell ref="A154:H154"/>
    <mergeCell ref="A144:I144"/>
    <mergeCell ref="A145:I145"/>
    <mergeCell ref="A146:H146"/>
    <mergeCell ref="B147:H147"/>
    <mergeCell ref="B148:H148"/>
    <mergeCell ref="B149:H149"/>
  </mergeCells>
  <pageMargins left="0.66" right="0.56000000000000005" top="1" bottom="1" header="0.5" footer="0.5"/>
  <pageSetup paperSize="9" scale="63" firstPageNumber="0" fitToHeight="0" orientation="portrait" horizontalDpi="300" verticalDpi="300" r:id="rId1"/>
  <headerFooter alignWithMargins="0"/>
  <rowBreaks count="3" manualBreakCount="3">
    <brk id="39" max="8" man="1"/>
    <brk id="81" max="8" man="1"/>
    <brk id="12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IV1379"/>
  <sheetViews>
    <sheetView topLeftCell="A6" zoomScaleNormal="100" zoomScaleSheetLayoutView="98" workbookViewId="0">
      <selection activeCell="H12" sqref="H12:I12"/>
    </sheetView>
  </sheetViews>
  <sheetFormatPr defaultRowHeight="12"/>
  <cols>
    <col min="1" max="1" width="11.85546875" style="1" customWidth="1"/>
    <col min="2" max="2" width="16.85546875" style="1" customWidth="1"/>
    <col min="3" max="3" width="13.28515625" style="1" customWidth="1"/>
    <col min="4" max="4" width="10.140625" style="1" customWidth="1"/>
    <col min="5" max="5" width="12.42578125" style="1" customWidth="1"/>
    <col min="6" max="6" width="11.28515625" style="1" customWidth="1"/>
    <col min="7" max="7" width="6.5703125" style="1" bestFit="1" customWidth="1"/>
    <col min="8" max="8" width="14.85546875" style="1" customWidth="1"/>
    <col min="9" max="9" width="24.5703125" style="2" customWidth="1"/>
    <col min="10" max="10" width="10.7109375" style="61" customWidth="1"/>
    <col min="11" max="11" width="11.140625" style="61" customWidth="1"/>
    <col min="12" max="12" width="7.42578125" style="61" customWidth="1"/>
    <col min="13" max="13" width="6.5703125" style="61" customWidth="1"/>
    <col min="14" max="15" width="9.28515625" style="61" customWidth="1"/>
    <col min="16" max="153" width="9.140625" style="61"/>
    <col min="154" max="16384" width="9.140625" style="1"/>
  </cols>
  <sheetData>
    <row r="1" spans="1:256" ht="37.5" customHeight="1" thickBot="1">
      <c r="A1" s="467" t="s">
        <v>171</v>
      </c>
      <c r="B1" s="468"/>
      <c r="C1" s="468"/>
      <c r="D1" s="468"/>
      <c r="E1" s="468"/>
      <c r="F1" s="468"/>
      <c r="G1" s="468"/>
      <c r="H1" s="468"/>
      <c r="I1" s="469"/>
    </row>
    <row r="2" spans="1:256" ht="15.75" customHeight="1">
      <c r="A2" s="470" t="s">
        <v>0</v>
      </c>
      <c r="B2" s="471"/>
      <c r="C2" s="471"/>
      <c r="D2" s="471"/>
      <c r="E2" s="471"/>
      <c r="F2" s="472"/>
      <c r="G2" s="472"/>
      <c r="H2" s="472"/>
      <c r="I2" s="473"/>
    </row>
    <row r="3" spans="1:256" ht="15.75" customHeight="1">
      <c r="A3" s="474" t="s">
        <v>1</v>
      </c>
      <c r="B3" s="440"/>
      <c r="C3" s="440"/>
      <c r="D3" s="440"/>
      <c r="E3" s="440"/>
      <c r="F3" s="443"/>
      <c r="G3" s="443"/>
      <c r="H3" s="443"/>
      <c r="I3" s="444"/>
    </row>
    <row r="4" spans="1:256" ht="14.85" customHeight="1">
      <c r="A4" s="474" t="s">
        <v>149</v>
      </c>
      <c r="B4" s="440"/>
      <c r="C4" s="440"/>
      <c r="D4" s="440"/>
      <c r="E4" s="440"/>
      <c r="F4" s="440"/>
      <c r="G4" s="440"/>
      <c r="H4" s="440"/>
      <c r="I4" s="475"/>
    </row>
    <row r="5" spans="1:256" ht="20.25" customHeight="1">
      <c r="A5" s="437" t="s">
        <v>2</v>
      </c>
      <c r="B5" s="438"/>
      <c r="C5" s="438"/>
      <c r="D5" s="438"/>
      <c r="E5" s="438"/>
      <c r="F5" s="438"/>
      <c r="G5" s="438"/>
      <c r="H5" s="438"/>
      <c r="I5" s="439"/>
    </row>
    <row r="6" spans="1:256" ht="15.75" customHeight="1">
      <c r="A6" s="130" t="s">
        <v>3</v>
      </c>
      <c r="B6" s="440" t="s">
        <v>4</v>
      </c>
      <c r="C6" s="440"/>
      <c r="D6" s="440"/>
      <c r="E6" s="440"/>
      <c r="F6" s="440"/>
      <c r="G6" s="440"/>
      <c r="H6" s="441" t="s">
        <v>195</v>
      </c>
      <c r="I6" s="442"/>
    </row>
    <row r="7" spans="1:256" ht="15.75" customHeight="1">
      <c r="A7" s="130" t="s">
        <v>5</v>
      </c>
      <c r="B7" s="440" t="s">
        <v>6</v>
      </c>
      <c r="C7" s="440"/>
      <c r="D7" s="440"/>
      <c r="E7" s="440"/>
      <c r="F7" s="440"/>
      <c r="G7" s="440"/>
      <c r="H7" s="443" t="s">
        <v>127</v>
      </c>
      <c r="I7" s="444"/>
    </row>
    <row r="8" spans="1:256" ht="12.75">
      <c r="A8" s="130" t="s">
        <v>7</v>
      </c>
      <c r="B8" s="445" t="s">
        <v>193</v>
      </c>
      <c r="C8" s="445"/>
      <c r="D8" s="445"/>
      <c r="E8" s="445"/>
      <c r="F8" s="445"/>
      <c r="G8" s="445"/>
      <c r="H8" s="446"/>
      <c r="I8" s="447"/>
    </row>
    <row r="9" spans="1:256" ht="15.75" customHeight="1">
      <c r="A9" s="130" t="s">
        <v>8</v>
      </c>
      <c r="B9" s="440" t="s">
        <v>9</v>
      </c>
      <c r="C9" s="440"/>
      <c r="D9" s="440"/>
      <c r="E9" s="440"/>
      <c r="F9" s="440"/>
      <c r="G9" s="440"/>
      <c r="H9" s="443">
        <v>12</v>
      </c>
      <c r="I9" s="444"/>
      <c r="K9" s="62"/>
    </row>
    <row r="10" spans="1:256" ht="21.2" customHeight="1">
      <c r="A10" s="482" t="s">
        <v>10</v>
      </c>
      <c r="B10" s="483"/>
      <c r="C10" s="483"/>
      <c r="D10" s="483"/>
      <c r="E10" s="483"/>
      <c r="F10" s="483"/>
      <c r="G10" s="483"/>
      <c r="H10" s="483"/>
      <c r="I10" s="484"/>
    </row>
    <row r="11" spans="1:256" ht="50.65" customHeight="1">
      <c r="A11" s="485" t="s">
        <v>172</v>
      </c>
      <c r="B11" s="486"/>
      <c r="C11" s="486"/>
      <c r="D11" s="486"/>
      <c r="E11" s="486"/>
      <c r="F11" s="487" t="s">
        <v>11</v>
      </c>
      <c r="G11" s="487"/>
      <c r="H11" s="487" t="s">
        <v>12</v>
      </c>
      <c r="I11" s="488"/>
    </row>
    <row r="12" spans="1:256" ht="12.75" customHeight="1">
      <c r="A12" s="476" t="s">
        <v>196</v>
      </c>
      <c r="B12" s="477"/>
      <c r="C12" s="477"/>
      <c r="D12" s="477"/>
      <c r="E12" s="478"/>
      <c r="F12" s="479" t="s">
        <v>13</v>
      </c>
      <c r="G12" s="479"/>
      <c r="H12" s="480">
        <f>CONSOLIDADA!D13</f>
        <v>6</v>
      </c>
      <c r="I12" s="481"/>
    </row>
    <row r="13" spans="1:256" ht="19.5">
      <c r="A13" s="448" t="s">
        <v>175</v>
      </c>
      <c r="B13" s="449"/>
      <c r="C13" s="449"/>
      <c r="D13" s="449"/>
      <c r="E13" s="449"/>
      <c r="F13" s="449"/>
      <c r="G13" s="449"/>
      <c r="H13" s="449"/>
      <c r="I13" s="450"/>
      <c r="J13" s="63"/>
      <c r="K13" s="64"/>
      <c r="L13" s="65"/>
    </row>
    <row r="14" spans="1:256" ht="15.75">
      <c r="A14" s="255" t="s">
        <v>173</v>
      </c>
      <c r="B14" s="256"/>
      <c r="C14" s="256"/>
      <c r="D14" s="256"/>
      <c r="E14" s="256"/>
      <c r="F14" s="256"/>
      <c r="G14" s="256"/>
      <c r="H14" s="256"/>
      <c r="I14" s="257"/>
      <c r="J14" s="63"/>
      <c r="K14" s="64"/>
      <c r="L14" s="65"/>
    </row>
    <row r="15" spans="1:256" s="4" customFormat="1" ht="21.75" customHeight="1">
      <c r="A15" s="437" t="s">
        <v>15</v>
      </c>
      <c r="B15" s="438"/>
      <c r="C15" s="438"/>
      <c r="D15" s="438"/>
      <c r="E15" s="438"/>
      <c r="F15" s="438"/>
      <c r="G15" s="438"/>
      <c r="H15" s="438"/>
      <c r="I15" s="439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  <c r="U15" s="291"/>
      <c r="V15" s="291"/>
      <c r="W15" s="291"/>
      <c r="X15" s="291"/>
      <c r="Y15" s="291"/>
      <c r="Z15" s="291"/>
      <c r="AA15" s="291"/>
      <c r="AB15" s="291"/>
      <c r="AC15" s="291"/>
      <c r="AD15" s="291"/>
      <c r="AE15" s="291"/>
      <c r="AF15" s="291"/>
      <c r="AG15" s="291"/>
      <c r="AH15" s="291"/>
      <c r="AI15" s="291"/>
      <c r="AJ15" s="291"/>
      <c r="AK15" s="291"/>
      <c r="AL15" s="291"/>
      <c r="AM15" s="291"/>
      <c r="AN15" s="291"/>
      <c r="AO15" s="291"/>
      <c r="AP15" s="291"/>
      <c r="AQ15" s="291"/>
      <c r="AR15" s="291"/>
      <c r="AS15" s="291"/>
      <c r="AT15" s="291"/>
      <c r="AU15" s="291"/>
      <c r="AV15" s="291"/>
      <c r="AW15" s="291"/>
      <c r="AX15" s="291"/>
      <c r="AY15" s="291"/>
      <c r="AZ15" s="291"/>
      <c r="BA15" s="291"/>
      <c r="BB15" s="291"/>
      <c r="BC15" s="291"/>
      <c r="BD15" s="291"/>
      <c r="BE15" s="291"/>
      <c r="BF15" s="291"/>
      <c r="BG15" s="291"/>
      <c r="BH15" s="291"/>
      <c r="BI15" s="291"/>
      <c r="BJ15" s="291"/>
      <c r="BK15" s="291"/>
      <c r="BL15" s="291"/>
      <c r="BM15" s="291"/>
      <c r="BN15" s="291"/>
      <c r="BO15" s="291"/>
      <c r="BP15" s="291"/>
      <c r="BQ15" s="291"/>
      <c r="BR15" s="291"/>
      <c r="BS15" s="291"/>
      <c r="BT15" s="291"/>
      <c r="BU15" s="291"/>
      <c r="BV15" s="291"/>
      <c r="BW15" s="291"/>
      <c r="BX15" s="291"/>
      <c r="BY15" s="291"/>
      <c r="BZ15" s="291"/>
      <c r="CA15" s="291"/>
      <c r="CB15" s="291"/>
      <c r="CC15" s="291"/>
      <c r="CD15" s="291"/>
      <c r="CE15" s="291"/>
      <c r="CF15" s="291"/>
      <c r="CG15" s="291"/>
      <c r="CH15" s="291"/>
      <c r="CI15" s="291"/>
      <c r="CJ15" s="291"/>
      <c r="CK15" s="291"/>
      <c r="CL15" s="291"/>
      <c r="CM15" s="291"/>
      <c r="CN15" s="291"/>
      <c r="CO15" s="291"/>
      <c r="CP15" s="291"/>
      <c r="CQ15" s="291"/>
      <c r="CR15" s="291"/>
      <c r="CS15" s="291"/>
      <c r="CT15" s="291"/>
      <c r="CU15" s="291"/>
      <c r="CV15" s="291"/>
      <c r="CW15" s="291"/>
      <c r="CX15" s="291"/>
      <c r="CY15" s="291"/>
      <c r="CZ15" s="291"/>
      <c r="DA15" s="291"/>
      <c r="DB15" s="291"/>
      <c r="DC15" s="291"/>
      <c r="DD15" s="291"/>
      <c r="DE15" s="291"/>
      <c r="DF15" s="291"/>
      <c r="DG15" s="291"/>
      <c r="DH15" s="291"/>
      <c r="DI15" s="291"/>
      <c r="DJ15" s="291"/>
      <c r="DK15" s="291"/>
      <c r="DL15" s="291"/>
      <c r="DM15" s="291"/>
      <c r="DN15" s="291"/>
      <c r="DO15" s="291"/>
      <c r="DP15" s="291"/>
      <c r="DQ15" s="291"/>
      <c r="DR15" s="291"/>
      <c r="DS15" s="291"/>
      <c r="DT15" s="291"/>
      <c r="DU15" s="291"/>
      <c r="DV15" s="291"/>
      <c r="DW15" s="291"/>
      <c r="DX15" s="291"/>
      <c r="DY15" s="291"/>
      <c r="DZ15" s="291"/>
      <c r="EA15" s="291"/>
      <c r="EB15" s="291"/>
      <c r="EC15" s="291"/>
      <c r="ED15" s="291"/>
      <c r="EE15" s="291"/>
      <c r="EF15" s="291"/>
      <c r="EG15" s="291"/>
      <c r="EH15" s="291"/>
      <c r="EI15" s="291"/>
      <c r="EJ15" s="291"/>
      <c r="EK15" s="291"/>
      <c r="EL15" s="291"/>
      <c r="EM15" s="291"/>
      <c r="EN15" s="291"/>
      <c r="EO15" s="291"/>
      <c r="EP15" s="291"/>
      <c r="EQ15" s="291"/>
      <c r="ER15" s="291"/>
      <c r="ES15" s="291"/>
      <c r="ET15" s="291"/>
      <c r="EU15" s="291"/>
      <c r="EV15" s="291"/>
      <c r="EW15" s="295"/>
      <c r="EX15" s="295"/>
      <c r="EY15" s="295"/>
      <c r="EZ15" s="295"/>
      <c r="FA15" s="295"/>
      <c r="FB15" s="295"/>
      <c r="FC15" s="295"/>
      <c r="FD15" s="295"/>
      <c r="FE15" s="295"/>
      <c r="FF15" s="295"/>
      <c r="FG15" s="295"/>
      <c r="FH15" s="295"/>
      <c r="FI15" s="295"/>
      <c r="FJ15" s="295"/>
      <c r="FK15" s="295"/>
      <c r="FL15" s="295"/>
      <c r="FM15" s="295"/>
      <c r="FN15" s="295"/>
      <c r="FO15" s="295"/>
      <c r="FP15" s="295"/>
      <c r="FQ15" s="295"/>
      <c r="FR15" s="295"/>
      <c r="FS15" s="295"/>
      <c r="FT15" s="295"/>
      <c r="FU15" s="295"/>
      <c r="FV15" s="295"/>
      <c r="FW15" s="295"/>
      <c r="FX15" s="295"/>
      <c r="FY15" s="295"/>
      <c r="FZ15" s="295"/>
      <c r="GA15" s="295"/>
      <c r="GB15" s="295"/>
      <c r="GC15" s="295"/>
      <c r="GD15" s="295"/>
      <c r="GE15" s="295"/>
      <c r="GF15" s="295"/>
      <c r="GG15" s="295"/>
      <c r="GH15" s="295"/>
      <c r="GI15" s="295"/>
      <c r="GJ15" s="295"/>
      <c r="GK15" s="295"/>
      <c r="GL15" s="295"/>
      <c r="GM15" s="295"/>
      <c r="GN15" s="295"/>
      <c r="GO15" s="295"/>
      <c r="GP15" s="295"/>
      <c r="GQ15" s="295"/>
      <c r="GR15" s="295"/>
      <c r="GS15" s="295"/>
      <c r="GT15" s="295"/>
      <c r="GU15" s="295"/>
      <c r="GV15" s="295"/>
      <c r="GW15" s="295"/>
      <c r="GX15" s="295"/>
      <c r="GY15" s="295"/>
      <c r="GZ15" s="295"/>
      <c r="HA15" s="295"/>
      <c r="HB15" s="295"/>
      <c r="HC15" s="295"/>
      <c r="HD15" s="295"/>
      <c r="HE15" s="295"/>
      <c r="HF15" s="295"/>
      <c r="HG15" s="295"/>
      <c r="HH15" s="295"/>
      <c r="HI15" s="295"/>
      <c r="HJ15" s="295"/>
      <c r="HK15" s="295"/>
      <c r="HL15" s="295"/>
      <c r="HM15" s="295"/>
      <c r="HN15" s="295"/>
      <c r="HO15" s="295"/>
      <c r="HP15" s="295"/>
      <c r="HQ15" s="295"/>
      <c r="HR15" s="295"/>
      <c r="HS15" s="295"/>
      <c r="HT15" s="295"/>
      <c r="HU15" s="295"/>
      <c r="HV15" s="295"/>
      <c r="HW15" s="295"/>
      <c r="HX15" s="295"/>
      <c r="HY15" s="295"/>
      <c r="HZ15" s="295"/>
      <c r="IA15" s="295"/>
      <c r="IB15" s="295"/>
      <c r="IC15" s="295"/>
      <c r="ID15" s="295"/>
      <c r="IE15" s="295"/>
      <c r="IF15" s="295"/>
      <c r="IG15" s="295"/>
      <c r="IH15" s="295"/>
      <c r="II15" s="295"/>
      <c r="IJ15" s="295"/>
      <c r="IK15" s="295"/>
      <c r="IL15" s="295"/>
      <c r="IM15" s="295"/>
      <c r="IN15" s="295"/>
      <c r="IO15" s="295"/>
      <c r="IP15" s="295"/>
      <c r="IQ15" s="295"/>
      <c r="IR15" s="295"/>
      <c r="IS15" s="295"/>
      <c r="IT15" s="295"/>
      <c r="IU15" s="295"/>
      <c r="IV15" s="295"/>
    </row>
    <row r="16" spans="1:256" ht="12.75">
      <c r="A16" s="130">
        <v>1</v>
      </c>
      <c r="B16" s="440" t="s">
        <v>16</v>
      </c>
      <c r="C16" s="440"/>
      <c r="D16" s="440"/>
      <c r="E16" s="440"/>
      <c r="F16" s="440"/>
      <c r="G16" s="440"/>
      <c r="H16" s="489" t="str">
        <f>A12</f>
        <v>Auxiliar de Arquivo - 40h</v>
      </c>
      <c r="I16" s="490"/>
    </row>
    <row r="17" spans="1:256" ht="12.75">
      <c r="A17" s="132">
        <v>2</v>
      </c>
      <c r="B17" s="491" t="s">
        <v>17</v>
      </c>
      <c r="C17" s="491"/>
      <c r="D17" s="491"/>
      <c r="E17" s="491"/>
      <c r="F17" s="491"/>
      <c r="G17" s="491"/>
      <c r="H17" s="492">
        <v>4151</v>
      </c>
      <c r="I17" s="493"/>
    </row>
    <row r="18" spans="1:256" ht="12.75">
      <c r="A18" s="130">
        <v>3</v>
      </c>
      <c r="B18" s="440" t="s">
        <v>18</v>
      </c>
      <c r="C18" s="440"/>
      <c r="D18" s="440"/>
      <c r="E18" s="440"/>
      <c r="F18" s="440"/>
      <c r="G18" s="440"/>
      <c r="H18" s="463">
        <v>0</v>
      </c>
      <c r="I18" s="464"/>
    </row>
    <row r="19" spans="1:256" ht="12.75">
      <c r="A19" s="130">
        <v>4</v>
      </c>
      <c r="B19" s="440" t="s">
        <v>19</v>
      </c>
      <c r="C19" s="440"/>
      <c r="D19" s="440"/>
      <c r="E19" s="440"/>
      <c r="F19" s="440"/>
      <c r="G19" s="440"/>
      <c r="H19" s="465" t="str">
        <f>H16</f>
        <v>Auxiliar de Arquivo - 40h</v>
      </c>
      <c r="I19" s="466"/>
    </row>
    <row r="20" spans="1:256" ht="12.75">
      <c r="A20" s="130">
        <v>5</v>
      </c>
      <c r="B20" s="440" t="s">
        <v>20</v>
      </c>
      <c r="C20" s="440"/>
      <c r="D20" s="440"/>
      <c r="E20" s="440"/>
      <c r="F20" s="440"/>
      <c r="G20" s="440"/>
      <c r="H20" s="494"/>
      <c r="I20" s="495"/>
    </row>
    <row r="21" spans="1:256" ht="12.75">
      <c r="A21" s="163">
        <v>8</v>
      </c>
      <c r="B21" s="451" t="s">
        <v>136</v>
      </c>
      <c r="C21" s="452"/>
      <c r="D21" s="452"/>
      <c r="E21" s="452"/>
      <c r="F21" s="452"/>
      <c r="G21" s="453"/>
      <c r="H21" s="454">
        <v>0</v>
      </c>
      <c r="I21" s="455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8.25" customHeight="1">
      <c r="A22" s="456"/>
      <c r="B22" s="457"/>
      <c r="C22" s="457"/>
      <c r="D22" s="457"/>
      <c r="E22" s="457"/>
      <c r="F22" s="457"/>
      <c r="G22" s="457"/>
      <c r="H22" s="457"/>
      <c r="I22" s="458"/>
    </row>
    <row r="23" spans="1:256" ht="20.25" customHeight="1">
      <c r="A23" s="459" t="s">
        <v>120</v>
      </c>
      <c r="B23" s="460"/>
      <c r="C23" s="460"/>
      <c r="D23" s="460"/>
      <c r="E23" s="460"/>
      <c r="F23" s="460"/>
      <c r="G23" s="460"/>
      <c r="H23" s="460"/>
      <c r="I23" s="461"/>
    </row>
    <row r="24" spans="1:256" s="5" customFormat="1" ht="25.5">
      <c r="A24" s="134">
        <v>1</v>
      </c>
      <c r="B24" s="462" t="s">
        <v>121</v>
      </c>
      <c r="C24" s="462"/>
      <c r="D24" s="462"/>
      <c r="E24" s="462"/>
      <c r="F24" s="462"/>
      <c r="G24" s="462"/>
      <c r="H24" s="30" t="s">
        <v>21</v>
      </c>
      <c r="I24" s="135" t="s">
        <v>22</v>
      </c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</row>
    <row r="25" spans="1:256" ht="12.75">
      <c r="A25" s="130" t="s">
        <v>3</v>
      </c>
      <c r="B25" s="440" t="s">
        <v>157</v>
      </c>
      <c r="C25" s="440"/>
      <c r="D25" s="440"/>
      <c r="E25" s="440"/>
      <c r="F25" s="440"/>
      <c r="G25" s="440"/>
      <c r="H25" s="440"/>
      <c r="I25" s="136">
        <f>H18/220*200</f>
        <v>0</v>
      </c>
    </row>
    <row r="26" spans="1:256" ht="12.75">
      <c r="A26" s="130" t="s">
        <v>5</v>
      </c>
      <c r="B26" s="508" t="s">
        <v>200</v>
      </c>
      <c r="C26" s="508"/>
      <c r="D26" s="508"/>
      <c r="E26" s="508"/>
      <c r="F26" s="508"/>
      <c r="G26" s="508"/>
      <c r="H26" s="10">
        <v>0.2</v>
      </c>
      <c r="I26" s="136">
        <f>H26*H21</f>
        <v>0</v>
      </c>
    </row>
    <row r="27" spans="1:256" ht="15.75" customHeight="1">
      <c r="A27" s="130" t="s">
        <v>7</v>
      </c>
      <c r="B27" s="440" t="s">
        <v>25</v>
      </c>
      <c r="C27" s="440"/>
      <c r="D27" s="440"/>
      <c r="E27" s="440"/>
      <c r="F27" s="440"/>
      <c r="G27" s="440"/>
      <c r="H27" s="440"/>
      <c r="I27" s="150">
        <v>0</v>
      </c>
      <c r="L27" s="68"/>
    </row>
    <row r="28" spans="1:256" ht="15.75" customHeight="1">
      <c r="A28" s="509" t="s">
        <v>26</v>
      </c>
      <c r="B28" s="510"/>
      <c r="C28" s="510"/>
      <c r="D28" s="510"/>
      <c r="E28" s="510"/>
      <c r="F28" s="510"/>
      <c r="G28" s="510"/>
      <c r="H28" s="510"/>
      <c r="I28" s="138">
        <f>SUM(I25:I27)</f>
        <v>0</v>
      </c>
    </row>
    <row r="29" spans="1:256" ht="15.75" customHeight="1">
      <c r="A29" s="511"/>
      <c r="B29" s="512"/>
      <c r="C29" s="512"/>
      <c r="D29" s="512"/>
      <c r="E29" s="512"/>
      <c r="F29" s="512"/>
      <c r="G29" s="512"/>
      <c r="H29" s="512"/>
      <c r="I29" s="513"/>
    </row>
    <row r="30" spans="1:256" ht="12.75">
      <c r="A30" s="130" t="s">
        <v>8</v>
      </c>
      <c r="B30" s="440" t="s">
        <v>176</v>
      </c>
      <c r="C30" s="440"/>
      <c r="D30" s="440"/>
      <c r="E30" s="440"/>
      <c r="F30" s="440"/>
      <c r="G30" s="440"/>
      <c r="H30" s="440"/>
      <c r="I30" s="136">
        <v>0</v>
      </c>
    </row>
    <row r="31" spans="1:256" ht="22.9" customHeight="1">
      <c r="A31" s="509" t="s">
        <v>28</v>
      </c>
      <c r="B31" s="510"/>
      <c r="C31" s="510"/>
      <c r="D31" s="510"/>
      <c r="E31" s="510"/>
      <c r="F31" s="510"/>
      <c r="G31" s="510"/>
      <c r="H31" s="510"/>
      <c r="I31" s="139">
        <f>I28+I30</f>
        <v>0</v>
      </c>
    </row>
    <row r="32" spans="1:256" ht="5.25" customHeight="1">
      <c r="A32" s="496"/>
      <c r="B32" s="497"/>
      <c r="C32" s="497"/>
      <c r="D32" s="497"/>
      <c r="E32" s="497"/>
      <c r="F32" s="497"/>
      <c r="G32" s="497"/>
      <c r="H32" s="497"/>
      <c r="I32" s="498"/>
    </row>
    <row r="33" spans="1:9" ht="27" customHeight="1">
      <c r="A33" s="499" t="s">
        <v>29</v>
      </c>
      <c r="B33" s="500"/>
      <c r="C33" s="500"/>
      <c r="D33" s="500"/>
      <c r="E33" s="500"/>
      <c r="F33" s="500"/>
      <c r="G33" s="500"/>
      <c r="H33" s="500"/>
      <c r="I33" s="501"/>
    </row>
    <row r="34" spans="1:9" ht="15">
      <c r="A34" s="502" t="s">
        <v>118</v>
      </c>
      <c r="B34" s="503"/>
      <c r="C34" s="503"/>
      <c r="D34" s="503"/>
      <c r="E34" s="503"/>
      <c r="F34" s="503"/>
      <c r="G34" s="503"/>
      <c r="H34" s="503"/>
      <c r="I34" s="504"/>
    </row>
    <row r="35" spans="1:9" ht="15">
      <c r="A35" s="140" t="s">
        <v>30</v>
      </c>
      <c r="B35" s="505" t="s">
        <v>119</v>
      </c>
      <c r="C35" s="505"/>
      <c r="D35" s="505"/>
      <c r="E35" s="505"/>
      <c r="F35" s="505"/>
      <c r="G35" s="505"/>
      <c r="H35" s="505"/>
      <c r="I35" s="141" t="s">
        <v>31</v>
      </c>
    </row>
    <row r="36" spans="1:9" ht="37.5" customHeight="1">
      <c r="A36" s="142" t="s">
        <v>3</v>
      </c>
      <c r="B36" s="506" t="s">
        <v>161</v>
      </c>
      <c r="C36" s="506"/>
      <c r="D36" s="506"/>
      <c r="E36" s="506"/>
      <c r="F36" s="506"/>
      <c r="G36" s="506"/>
      <c r="H36" s="31">
        <v>8.3299999999999999E-2</v>
      </c>
      <c r="I36" s="143">
        <f>ROUND($I$28*H36,2)</f>
        <v>0</v>
      </c>
    </row>
    <row r="37" spans="1:9" ht="39.75" customHeight="1">
      <c r="A37" s="142" t="s">
        <v>5</v>
      </c>
      <c r="B37" s="507" t="s">
        <v>162</v>
      </c>
      <c r="C37" s="507"/>
      <c r="D37" s="507"/>
      <c r="E37" s="507"/>
      <c r="F37" s="507"/>
      <c r="G37" s="507"/>
      <c r="H37" s="32">
        <v>3.0249999999999999E-2</v>
      </c>
      <c r="I37" s="143">
        <f>ROUND($I$28*H37,2)</f>
        <v>0</v>
      </c>
    </row>
    <row r="38" spans="1:9" ht="15.75" customHeight="1">
      <c r="A38" s="515" t="s">
        <v>32</v>
      </c>
      <c r="B38" s="516"/>
      <c r="C38" s="516"/>
      <c r="D38" s="516"/>
      <c r="E38" s="516"/>
      <c r="F38" s="516"/>
      <c r="G38" s="516"/>
      <c r="H38" s="516"/>
      <c r="I38" s="144">
        <f>SUM(I36+I37)</f>
        <v>0</v>
      </c>
    </row>
    <row r="39" spans="1:9" ht="8.25" customHeight="1">
      <c r="A39" s="145"/>
      <c r="B39" s="29"/>
      <c r="C39" s="29"/>
      <c r="D39" s="29"/>
      <c r="E39" s="29"/>
      <c r="F39" s="29"/>
      <c r="G39" s="29"/>
      <c r="H39" s="29"/>
      <c r="I39" s="146"/>
    </row>
    <row r="40" spans="1:9" ht="23.25" customHeight="1">
      <c r="A40" s="517" t="s">
        <v>122</v>
      </c>
      <c r="B40" s="518"/>
      <c r="C40" s="518"/>
      <c r="D40" s="518"/>
      <c r="E40" s="518"/>
      <c r="F40" s="518"/>
      <c r="G40" s="518"/>
      <c r="H40" s="518"/>
      <c r="I40" s="519"/>
    </row>
    <row r="41" spans="1:9" ht="30">
      <c r="A41" s="147" t="s">
        <v>33</v>
      </c>
      <c r="B41" s="520" t="s">
        <v>34</v>
      </c>
      <c r="C41" s="520"/>
      <c r="D41" s="520"/>
      <c r="E41" s="520"/>
      <c r="F41" s="520"/>
      <c r="G41" s="520"/>
      <c r="H41" s="34" t="s">
        <v>21</v>
      </c>
      <c r="I41" s="148" t="s">
        <v>35</v>
      </c>
    </row>
    <row r="42" spans="1:9" ht="18.95" customHeight="1">
      <c r="A42" s="149" t="s">
        <v>3</v>
      </c>
      <c r="B42" s="440" t="s">
        <v>36</v>
      </c>
      <c r="C42" s="440"/>
      <c r="D42" s="440"/>
      <c r="E42" s="440"/>
      <c r="F42" s="440"/>
      <c r="G42" s="440"/>
      <c r="H42" s="6">
        <v>0.2</v>
      </c>
      <c r="I42" s="150">
        <f>ROUND(($I$31+$I$38)*H42,2)</f>
        <v>0</v>
      </c>
    </row>
    <row r="43" spans="1:9" ht="18.95" customHeight="1">
      <c r="A43" s="149" t="s">
        <v>5</v>
      </c>
      <c r="B43" s="440" t="s">
        <v>37</v>
      </c>
      <c r="C43" s="440"/>
      <c r="D43" s="440"/>
      <c r="E43" s="440"/>
      <c r="F43" s="440"/>
      <c r="G43" s="440"/>
      <c r="H43" s="6">
        <v>2.5000000000000001E-2</v>
      </c>
      <c r="I43" s="150">
        <f t="shared" ref="I43:I49" si="0">ROUND(($I$31+$I$38)*H43,2)</f>
        <v>0</v>
      </c>
    </row>
    <row r="44" spans="1:9" ht="56.25" customHeight="1">
      <c r="A44" s="149" t="s">
        <v>7</v>
      </c>
      <c r="B44" s="514" t="s">
        <v>38</v>
      </c>
      <c r="C44" s="514"/>
      <c r="D44" s="3" t="s">
        <v>39</v>
      </c>
      <c r="E44" s="16">
        <v>0.03</v>
      </c>
      <c r="F44" s="3" t="s">
        <v>40</v>
      </c>
      <c r="G44" s="17">
        <v>1</v>
      </c>
      <c r="H44" s="7">
        <f>ROUND((E44*G44),6)</f>
        <v>0.03</v>
      </c>
      <c r="I44" s="150">
        <f t="shared" si="0"/>
        <v>0</v>
      </c>
    </row>
    <row r="45" spans="1:9" ht="15.75" customHeight="1">
      <c r="A45" s="149" t="s">
        <v>8</v>
      </c>
      <c r="B45" s="440" t="s">
        <v>41</v>
      </c>
      <c r="C45" s="440"/>
      <c r="D45" s="440"/>
      <c r="E45" s="440"/>
      <c r="F45" s="440"/>
      <c r="G45" s="440"/>
      <c r="H45" s="6">
        <v>1.4999999999999999E-2</v>
      </c>
      <c r="I45" s="150">
        <f t="shared" si="0"/>
        <v>0</v>
      </c>
    </row>
    <row r="46" spans="1:9" ht="15.75" customHeight="1">
      <c r="A46" s="149" t="s">
        <v>23</v>
      </c>
      <c r="B46" s="440" t="s">
        <v>42</v>
      </c>
      <c r="C46" s="440"/>
      <c r="D46" s="440"/>
      <c r="E46" s="440"/>
      <c r="F46" s="440"/>
      <c r="G46" s="440"/>
      <c r="H46" s="6">
        <v>0.01</v>
      </c>
      <c r="I46" s="150">
        <f t="shared" si="0"/>
        <v>0</v>
      </c>
    </row>
    <row r="47" spans="1:9" ht="15.75" customHeight="1">
      <c r="A47" s="149" t="s">
        <v>24</v>
      </c>
      <c r="B47" s="440" t="s">
        <v>43</v>
      </c>
      <c r="C47" s="440"/>
      <c r="D47" s="440"/>
      <c r="E47" s="440"/>
      <c r="F47" s="440"/>
      <c r="G47" s="440"/>
      <c r="H47" s="6">
        <v>6.0000000000000001E-3</v>
      </c>
      <c r="I47" s="150">
        <f t="shared" si="0"/>
        <v>0</v>
      </c>
    </row>
    <row r="48" spans="1:9" ht="15.75" customHeight="1">
      <c r="A48" s="149" t="s">
        <v>27</v>
      </c>
      <c r="B48" s="440" t="s">
        <v>44</v>
      </c>
      <c r="C48" s="440"/>
      <c r="D48" s="440"/>
      <c r="E48" s="440"/>
      <c r="F48" s="440"/>
      <c r="G48" s="440"/>
      <c r="H48" s="6">
        <v>2E-3</v>
      </c>
      <c r="I48" s="150">
        <f t="shared" si="0"/>
        <v>0</v>
      </c>
    </row>
    <row r="49" spans="1:9" ht="15.75" customHeight="1">
      <c r="A49" s="149" t="s">
        <v>45</v>
      </c>
      <c r="B49" s="440" t="s">
        <v>46</v>
      </c>
      <c r="C49" s="440"/>
      <c r="D49" s="440"/>
      <c r="E49" s="440"/>
      <c r="F49" s="440"/>
      <c r="G49" s="440"/>
      <c r="H49" s="6">
        <v>0.08</v>
      </c>
      <c r="I49" s="150">
        <f t="shared" si="0"/>
        <v>0</v>
      </c>
    </row>
    <row r="50" spans="1:9" ht="15.75" customHeight="1">
      <c r="A50" s="521" t="s">
        <v>32</v>
      </c>
      <c r="B50" s="522"/>
      <c r="C50" s="522"/>
      <c r="D50" s="522"/>
      <c r="E50" s="522"/>
      <c r="F50" s="522"/>
      <c r="G50" s="522"/>
      <c r="H50" s="128">
        <f>SUM(H42:H49)</f>
        <v>0.36800000000000005</v>
      </c>
      <c r="I50" s="151">
        <f>SUM(I42:I49)</f>
        <v>0</v>
      </c>
    </row>
    <row r="51" spans="1:9" ht="26.25" customHeight="1">
      <c r="A51" s="523" t="s">
        <v>47</v>
      </c>
      <c r="B51" s="524"/>
      <c r="C51" s="524"/>
      <c r="D51" s="524"/>
      <c r="E51" s="524"/>
      <c r="F51" s="524"/>
      <c r="G51" s="524"/>
      <c r="H51" s="524"/>
      <c r="I51" s="525"/>
    </row>
    <row r="52" spans="1:9" ht="27" customHeight="1">
      <c r="A52" s="152" t="s">
        <v>48</v>
      </c>
      <c r="B52" s="520" t="s">
        <v>49</v>
      </c>
      <c r="C52" s="520"/>
      <c r="D52" s="520"/>
      <c r="E52" s="520"/>
      <c r="F52" s="520"/>
      <c r="G52" s="520"/>
      <c r="H52" s="520"/>
      <c r="I52" s="148" t="s">
        <v>31</v>
      </c>
    </row>
    <row r="53" spans="1:9" ht="23.45" customHeight="1">
      <c r="A53" s="89" t="s">
        <v>3</v>
      </c>
      <c r="B53" s="261" t="s">
        <v>124</v>
      </c>
      <c r="C53" s="261"/>
      <c r="D53" s="261"/>
      <c r="E53" s="261"/>
      <c r="F53" s="261"/>
      <c r="G53" s="261"/>
      <c r="H53" s="261"/>
      <c r="I53" s="84">
        <f>IF(ROUND((H54*H56*H55)-(I25*H57),2)&lt;0,0,ROUND((H54*H56*H55)-(I25*H57),2))</f>
        <v>0</v>
      </c>
    </row>
    <row r="54" spans="1:9" ht="27.6" customHeight="1">
      <c r="A54" s="89"/>
      <c r="B54" s="261" t="s">
        <v>50</v>
      </c>
      <c r="C54" s="261"/>
      <c r="D54" s="261"/>
      <c r="E54" s="261"/>
      <c r="F54" s="261"/>
      <c r="G54" s="261"/>
      <c r="H54" s="46">
        <v>0</v>
      </c>
      <c r="I54" s="78" t="s">
        <v>14</v>
      </c>
    </row>
    <row r="55" spans="1:9" ht="20.100000000000001" customHeight="1">
      <c r="A55" s="89"/>
      <c r="B55" s="261" t="s">
        <v>51</v>
      </c>
      <c r="C55" s="261"/>
      <c r="D55" s="261"/>
      <c r="E55" s="261"/>
      <c r="F55" s="261"/>
      <c r="G55" s="261"/>
      <c r="H55" s="47">
        <v>2</v>
      </c>
      <c r="I55" s="78" t="s">
        <v>14</v>
      </c>
    </row>
    <row r="56" spans="1:9" ht="20.100000000000001" customHeight="1">
      <c r="A56" s="89"/>
      <c r="B56" s="342" t="s">
        <v>52</v>
      </c>
      <c r="C56" s="342"/>
      <c r="D56" s="342"/>
      <c r="E56" s="342"/>
      <c r="F56" s="342"/>
      <c r="G56" s="342"/>
      <c r="H56" s="47">
        <v>22</v>
      </c>
      <c r="I56" s="78"/>
    </row>
    <row r="57" spans="1:9" ht="14.65" customHeight="1">
      <c r="A57" s="89"/>
      <c r="B57" s="342" t="s">
        <v>164</v>
      </c>
      <c r="C57" s="342"/>
      <c r="D57" s="342"/>
      <c r="E57" s="342"/>
      <c r="F57" s="342"/>
      <c r="G57" s="342"/>
      <c r="H57" s="48">
        <v>0.06</v>
      </c>
      <c r="I57" s="78"/>
    </row>
    <row r="58" spans="1:9" ht="15.75" customHeight="1">
      <c r="A58" s="89" t="s">
        <v>5</v>
      </c>
      <c r="B58" s="261" t="s">
        <v>131</v>
      </c>
      <c r="C58" s="261"/>
      <c r="D58" s="261"/>
      <c r="E58" s="261"/>
      <c r="F58" s="261"/>
      <c r="G58" s="261"/>
      <c r="H58" s="261"/>
      <c r="I58" s="91">
        <f>ROUND(H60*H59*(1-H61),2)*1+ROUND(21.726*6*(1-H61),2)*0</f>
        <v>0</v>
      </c>
    </row>
    <row r="59" spans="1:9" ht="23.25" customHeight="1">
      <c r="A59" s="89"/>
      <c r="B59" s="261" t="s">
        <v>186</v>
      </c>
      <c r="C59" s="261"/>
      <c r="D59" s="261"/>
      <c r="E59" s="261"/>
      <c r="F59" s="261"/>
      <c r="G59" s="261"/>
      <c r="H59" s="46">
        <v>0</v>
      </c>
      <c r="I59" s="78" t="s">
        <v>14</v>
      </c>
    </row>
    <row r="60" spans="1:9" ht="15.75" customHeight="1">
      <c r="A60" s="89"/>
      <c r="B60" s="261" t="s">
        <v>53</v>
      </c>
      <c r="C60" s="261"/>
      <c r="D60" s="261"/>
      <c r="E60" s="261"/>
      <c r="F60" s="261"/>
      <c r="G60" s="261"/>
      <c r="H60" s="49">
        <v>22</v>
      </c>
      <c r="I60" s="78"/>
    </row>
    <row r="61" spans="1:9" ht="26.45" customHeight="1">
      <c r="A61" s="89"/>
      <c r="B61" s="348" t="s">
        <v>165</v>
      </c>
      <c r="C61" s="348"/>
      <c r="D61" s="348"/>
      <c r="E61" s="348"/>
      <c r="F61" s="348"/>
      <c r="G61" s="348"/>
      <c r="H61" s="48">
        <v>0.19</v>
      </c>
      <c r="I61" s="78"/>
    </row>
    <row r="62" spans="1:9" ht="18.95" customHeight="1">
      <c r="A62" s="89" t="s">
        <v>7</v>
      </c>
      <c r="B62" s="261" t="s">
        <v>114</v>
      </c>
      <c r="C62" s="261"/>
      <c r="D62" s="261"/>
      <c r="E62" s="261"/>
      <c r="F62" s="261"/>
      <c r="G62" s="261"/>
      <c r="H62" s="261"/>
      <c r="I62" s="84">
        <v>0</v>
      </c>
    </row>
    <row r="63" spans="1:9" ht="15.75" customHeight="1">
      <c r="A63" s="89" t="s">
        <v>24</v>
      </c>
      <c r="B63" s="356" t="s">
        <v>54</v>
      </c>
      <c r="C63" s="356"/>
      <c r="D63" s="356"/>
      <c r="E63" s="356"/>
      <c r="F63" s="356"/>
      <c r="G63" s="356"/>
      <c r="H63" s="356"/>
      <c r="I63" s="92">
        <v>0</v>
      </c>
    </row>
    <row r="64" spans="1:9" ht="18.399999999999999" customHeight="1">
      <c r="A64" s="93"/>
      <c r="B64" s="344" t="s">
        <v>32</v>
      </c>
      <c r="C64" s="344"/>
      <c r="D64" s="344"/>
      <c r="E64" s="344"/>
      <c r="F64" s="344"/>
      <c r="G64" s="344"/>
      <c r="H64" s="344"/>
      <c r="I64" s="90">
        <f>SUM(I53:I63)</f>
        <v>0</v>
      </c>
    </row>
    <row r="65" spans="1:9" ht="6.75" customHeight="1">
      <c r="A65" s="533"/>
      <c r="B65" s="534"/>
      <c r="C65" s="534"/>
      <c r="D65" s="534"/>
      <c r="E65" s="534"/>
      <c r="F65" s="534"/>
      <c r="G65" s="534"/>
      <c r="H65" s="534"/>
      <c r="I65" s="535"/>
    </row>
    <row r="66" spans="1:9" ht="17.25" customHeight="1">
      <c r="A66" s="536" t="s">
        <v>55</v>
      </c>
      <c r="B66" s="537"/>
      <c r="C66" s="537"/>
      <c r="D66" s="537"/>
      <c r="E66" s="537"/>
      <c r="F66" s="537"/>
      <c r="G66" s="537"/>
      <c r="H66" s="537"/>
      <c r="I66" s="538"/>
    </row>
    <row r="67" spans="1:9" ht="16.149999999999999" customHeight="1">
      <c r="A67" s="153">
        <v>2</v>
      </c>
      <c r="B67" s="526" t="s">
        <v>56</v>
      </c>
      <c r="C67" s="526"/>
      <c r="D67" s="526"/>
      <c r="E67" s="526"/>
      <c r="F67" s="526"/>
      <c r="G67" s="526"/>
      <c r="H67" s="526"/>
      <c r="I67" s="154" t="s">
        <v>31</v>
      </c>
    </row>
    <row r="68" spans="1:9" ht="14.85" customHeight="1">
      <c r="A68" s="155" t="s">
        <v>30</v>
      </c>
      <c r="B68" s="527" t="s">
        <v>125</v>
      </c>
      <c r="C68" s="527"/>
      <c r="D68" s="527"/>
      <c r="E68" s="527"/>
      <c r="F68" s="527"/>
      <c r="G68" s="527"/>
      <c r="H68" s="527"/>
      <c r="I68" s="156">
        <f>I38</f>
        <v>0</v>
      </c>
    </row>
    <row r="69" spans="1:9" ht="14.65" customHeight="1">
      <c r="A69" s="155" t="s">
        <v>33</v>
      </c>
      <c r="B69" s="527" t="s">
        <v>34</v>
      </c>
      <c r="C69" s="527"/>
      <c r="D69" s="527"/>
      <c r="E69" s="527"/>
      <c r="F69" s="527"/>
      <c r="G69" s="527"/>
      <c r="H69" s="527"/>
      <c r="I69" s="156">
        <f>I50</f>
        <v>0</v>
      </c>
    </row>
    <row r="70" spans="1:9" ht="14.65" customHeight="1">
      <c r="A70" s="155" t="s">
        <v>48</v>
      </c>
      <c r="B70" s="527" t="s">
        <v>49</v>
      </c>
      <c r="C70" s="527"/>
      <c r="D70" s="527"/>
      <c r="E70" s="527"/>
      <c r="F70" s="527"/>
      <c r="G70" s="527"/>
      <c r="H70" s="527"/>
      <c r="I70" s="156">
        <f>I64</f>
        <v>0</v>
      </c>
    </row>
    <row r="71" spans="1:9" ht="14.65" customHeight="1">
      <c r="A71" s="528" t="s">
        <v>32</v>
      </c>
      <c r="B71" s="529"/>
      <c r="C71" s="529"/>
      <c r="D71" s="529"/>
      <c r="E71" s="529"/>
      <c r="F71" s="529"/>
      <c r="G71" s="529"/>
      <c r="H71" s="529"/>
      <c r="I71" s="157">
        <f>SUM(I68+I69+I70)</f>
        <v>0</v>
      </c>
    </row>
    <row r="72" spans="1:9" ht="9.75" customHeight="1">
      <c r="A72" s="530"/>
      <c r="B72" s="531"/>
      <c r="C72" s="531"/>
      <c r="D72" s="531"/>
      <c r="E72" s="531"/>
      <c r="F72" s="531"/>
      <c r="G72" s="531"/>
      <c r="H72" s="531"/>
      <c r="I72" s="532"/>
    </row>
    <row r="73" spans="1:9" ht="28.5" customHeight="1">
      <c r="A73" s="547" t="s">
        <v>57</v>
      </c>
      <c r="B73" s="548"/>
      <c r="C73" s="548"/>
      <c r="D73" s="548"/>
      <c r="E73" s="548"/>
      <c r="F73" s="548"/>
      <c r="G73" s="548"/>
      <c r="H73" s="548"/>
      <c r="I73" s="549"/>
    </row>
    <row r="74" spans="1:9" ht="15">
      <c r="A74" s="152">
        <v>3</v>
      </c>
      <c r="B74" s="550" t="s">
        <v>58</v>
      </c>
      <c r="C74" s="550"/>
      <c r="D74" s="550"/>
      <c r="E74" s="550"/>
      <c r="F74" s="550"/>
      <c r="G74" s="550"/>
      <c r="H74" s="550"/>
      <c r="I74" s="158" t="s">
        <v>31</v>
      </c>
    </row>
    <row r="75" spans="1:9" ht="44.85" customHeight="1">
      <c r="A75" s="89" t="s">
        <v>3</v>
      </c>
      <c r="B75" s="326" t="s">
        <v>167</v>
      </c>
      <c r="C75" s="326"/>
      <c r="D75" s="326"/>
      <c r="E75" s="326"/>
      <c r="F75" s="326"/>
      <c r="G75" s="326"/>
      <c r="H75" s="326"/>
      <c r="I75" s="150">
        <f>ROUND((($I$28/12)+($I$36/12)+($I$28/12/12)+($I$37/12))*(30/30)*0.05,2)</f>
        <v>0</v>
      </c>
    </row>
    <row r="76" spans="1:9" ht="14.65" customHeight="1">
      <c r="A76" s="89" t="s">
        <v>5</v>
      </c>
      <c r="B76" s="356" t="s">
        <v>59</v>
      </c>
      <c r="C76" s="356"/>
      <c r="D76" s="356"/>
      <c r="E76" s="356"/>
      <c r="F76" s="356"/>
      <c r="G76" s="356"/>
      <c r="H76" s="356"/>
      <c r="I76" s="150">
        <f>ROUND($H$49*I75,2)</f>
        <v>0</v>
      </c>
    </row>
    <row r="77" spans="1:9" ht="28.35" customHeight="1">
      <c r="A77" s="89" t="s">
        <v>8</v>
      </c>
      <c r="B77" s="261" t="s">
        <v>168</v>
      </c>
      <c r="C77" s="261"/>
      <c r="D77" s="261"/>
      <c r="E77" s="261"/>
      <c r="F77" s="261"/>
      <c r="G77" s="261"/>
      <c r="H77" s="261"/>
      <c r="I77" s="150">
        <f>ROUND(((7/30)/$H$9)*$I$28*1,2)</f>
        <v>0</v>
      </c>
    </row>
    <row r="78" spans="1:9" ht="20.100000000000001" customHeight="1">
      <c r="A78" s="89" t="s">
        <v>23</v>
      </c>
      <c r="B78" s="356" t="s">
        <v>60</v>
      </c>
      <c r="C78" s="356"/>
      <c r="D78" s="356"/>
      <c r="E78" s="356"/>
      <c r="F78" s="356"/>
      <c r="G78" s="356"/>
      <c r="H78" s="356"/>
      <c r="I78" s="150">
        <f>ROUND($H$50*I77,2)</f>
        <v>0</v>
      </c>
    </row>
    <row r="79" spans="1:9" ht="33.200000000000003" customHeight="1">
      <c r="A79" s="89" t="s">
        <v>24</v>
      </c>
      <c r="B79" s="261" t="s">
        <v>166</v>
      </c>
      <c r="C79" s="261"/>
      <c r="D79" s="261"/>
      <c r="E79" s="261"/>
      <c r="F79" s="261"/>
      <c r="G79" s="261"/>
      <c r="H79" s="50">
        <v>0.04</v>
      </c>
      <c r="I79" s="150">
        <f>ROUND($I$28*H79,2)</f>
        <v>0</v>
      </c>
    </row>
    <row r="80" spans="1:9" ht="15.75" customHeight="1">
      <c r="A80" s="521" t="s">
        <v>61</v>
      </c>
      <c r="B80" s="522"/>
      <c r="C80" s="522"/>
      <c r="D80" s="522"/>
      <c r="E80" s="522"/>
      <c r="F80" s="522"/>
      <c r="G80" s="522"/>
      <c r="H80" s="522"/>
      <c r="I80" s="151">
        <f>SUM(I75:I79)</f>
        <v>0</v>
      </c>
    </row>
    <row r="81" spans="1:9" ht="9.1999999999999993" customHeight="1">
      <c r="A81" s="539"/>
      <c r="B81" s="540"/>
      <c r="C81" s="540"/>
      <c r="D81" s="540"/>
      <c r="E81" s="540"/>
      <c r="F81" s="540"/>
      <c r="G81" s="540"/>
      <c r="H81" s="540"/>
      <c r="I81" s="541"/>
    </row>
    <row r="82" spans="1:9" ht="24" customHeight="1">
      <c r="A82" s="542" t="s">
        <v>62</v>
      </c>
      <c r="B82" s="543"/>
      <c r="C82" s="543"/>
      <c r="D82" s="543"/>
      <c r="E82" s="543"/>
      <c r="F82" s="543"/>
      <c r="G82" s="543"/>
      <c r="H82" s="543"/>
      <c r="I82" s="544"/>
    </row>
    <row r="83" spans="1:9" ht="55.5" customHeight="1">
      <c r="A83" s="545" t="s">
        <v>178</v>
      </c>
      <c r="B83" s="546"/>
      <c r="C83" s="546"/>
      <c r="D83" s="546"/>
      <c r="E83" s="546"/>
      <c r="F83" s="546"/>
      <c r="G83" s="546"/>
      <c r="H83" s="546"/>
      <c r="I83" s="159">
        <f>I31+I38+I80</f>
        <v>0</v>
      </c>
    </row>
    <row r="84" spans="1:9" ht="7.5" customHeight="1">
      <c r="A84" s="552"/>
      <c r="B84" s="553"/>
      <c r="C84" s="553"/>
      <c r="D84" s="553"/>
      <c r="E84" s="553"/>
      <c r="F84" s="553"/>
      <c r="G84" s="553"/>
      <c r="H84" s="553"/>
      <c r="I84" s="554"/>
    </row>
    <row r="85" spans="1:9" ht="30" customHeight="1">
      <c r="A85" s="555" t="s">
        <v>179</v>
      </c>
      <c r="B85" s="556"/>
      <c r="C85" s="556"/>
      <c r="D85" s="556"/>
      <c r="E85" s="556"/>
      <c r="F85" s="556"/>
      <c r="G85" s="556"/>
      <c r="H85" s="556"/>
      <c r="I85" s="557"/>
    </row>
    <row r="86" spans="1:9" ht="24" customHeight="1">
      <c r="A86" s="160" t="s">
        <v>65</v>
      </c>
      <c r="B86" s="550" t="s">
        <v>169</v>
      </c>
      <c r="C86" s="550"/>
      <c r="D86" s="550"/>
      <c r="E86" s="550"/>
      <c r="F86" s="550"/>
      <c r="G86" s="550"/>
      <c r="H86" s="550"/>
      <c r="I86" s="161" t="s">
        <v>31</v>
      </c>
    </row>
    <row r="87" spans="1:9" ht="34.5" customHeight="1">
      <c r="A87" s="162" t="s">
        <v>3</v>
      </c>
      <c r="B87" s="388" t="s">
        <v>180</v>
      </c>
      <c r="C87" s="378"/>
      <c r="D87" s="378"/>
      <c r="E87" s="378"/>
      <c r="F87" s="378"/>
      <c r="G87" s="379"/>
      <c r="H87" s="129">
        <v>9.0749999999999997E-2</v>
      </c>
      <c r="I87" s="150">
        <f>ROUND($I$28*H87,2)</f>
        <v>0</v>
      </c>
    </row>
    <row r="88" spans="1:9" ht="18.75" customHeight="1">
      <c r="A88" s="133" t="s">
        <v>5</v>
      </c>
      <c r="B88" s="377" t="s">
        <v>181</v>
      </c>
      <c r="C88" s="378"/>
      <c r="D88" s="378"/>
      <c r="E88" s="378"/>
      <c r="F88" s="378"/>
      <c r="G88" s="378"/>
      <c r="H88" s="379"/>
      <c r="I88" s="150">
        <f>ROUND((2.96/30)/12*($I$83),2)</f>
        <v>0</v>
      </c>
    </row>
    <row r="89" spans="1:9" ht="38.25" customHeight="1">
      <c r="A89" s="133" t="s">
        <v>7</v>
      </c>
      <c r="B89" s="377" t="s">
        <v>182</v>
      </c>
      <c r="C89" s="378"/>
      <c r="D89" s="378"/>
      <c r="E89" s="378"/>
      <c r="F89" s="378"/>
      <c r="G89" s="378"/>
      <c r="H89" s="379"/>
      <c r="I89" s="150">
        <f>ROUND((5/30)/12*0.015*($I$83),2)</f>
        <v>0</v>
      </c>
    </row>
    <row r="90" spans="1:9" ht="33.75" customHeight="1">
      <c r="A90" s="133" t="s">
        <v>8</v>
      </c>
      <c r="B90" s="377" t="s">
        <v>183</v>
      </c>
      <c r="C90" s="378"/>
      <c r="D90" s="378"/>
      <c r="E90" s="378"/>
      <c r="F90" s="378"/>
      <c r="G90" s="378"/>
      <c r="H90" s="379"/>
      <c r="I90" s="150">
        <f>ROUND(((15/30)/12)*0.0078*($I$83),2)</f>
        <v>0</v>
      </c>
    </row>
    <row r="91" spans="1:9" ht="36" customHeight="1">
      <c r="A91" s="163" t="s">
        <v>23</v>
      </c>
      <c r="B91" s="377" t="s">
        <v>184</v>
      </c>
      <c r="C91" s="378"/>
      <c r="D91" s="378"/>
      <c r="E91" s="378"/>
      <c r="F91" s="378"/>
      <c r="G91" s="378"/>
      <c r="H91" s="379"/>
      <c r="I91" s="150">
        <f>ROUND((1+1/3)/12*(4/12)*0.02*($I$28),2)</f>
        <v>0</v>
      </c>
    </row>
    <row r="92" spans="1:9" ht="57" customHeight="1">
      <c r="A92" s="133" t="s">
        <v>24</v>
      </c>
      <c r="B92" s="377" t="s">
        <v>185</v>
      </c>
      <c r="C92" s="378"/>
      <c r="D92" s="378"/>
      <c r="E92" s="378"/>
      <c r="F92" s="378"/>
      <c r="G92" s="378"/>
      <c r="H92" s="379"/>
      <c r="I92" s="164">
        <f>ROUND(((3/30)/12)*($I$83),2)</f>
        <v>0</v>
      </c>
    </row>
    <row r="93" spans="1:9" ht="15.75" customHeight="1">
      <c r="A93" s="521" t="s">
        <v>32</v>
      </c>
      <c r="B93" s="522"/>
      <c r="C93" s="522"/>
      <c r="D93" s="522"/>
      <c r="E93" s="522"/>
      <c r="F93" s="522"/>
      <c r="G93" s="522"/>
      <c r="H93" s="522"/>
      <c r="I93" s="165">
        <f>SUM(I87:I92)</f>
        <v>0</v>
      </c>
    </row>
    <row r="94" spans="1:9" ht="15.75" customHeight="1">
      <c r="A94" s="133" t="s">
        <v>27</v>
      </c>
      <c r="B94" s="551" t="s">
        <v>67</v>
      </c>
      <c r="C94" s="551"/>
      <c r="D94" s="551"/>
      <c r="E94" s="551"/>
      <c r="F94" s="551"/>
      <c r="G94" s="551"/>
      <c r="H94" s="551"/>
      <c r="I94" s="166">
        <f>ROUND(H50*I93,2)</f>
        <v>0</v>
      </c>
    </row>
    <row r="95" spans="1:9" ht="15.75" customHeight="1">
      <c r="A95" s="521" t="s">
        <v>32</v>
      </c>
      <c r="B95" s="522"/>
      <c r="C95" s="522"/>
      <c r="D95" s="522"/>
      <c r="E95" s="522"/>
      <c r="F95" s="522"/>
      <c r="G95" s="522"/>
      <c r="H95" s="522"/>
      <c r="I95" s="151">
        <f>SUM(I93:I94)</f>
        <v>0</v>
      </c>
    </row>
    <row r="96" spans="1:9" ht="25.35" customHeight="1">
      <c r="A96" s="566" t="s">
        <v>68</v>
      </c>
      <c r="B96" s="567"/>
      <c r="C96" s="567"/>
      <c r="D96" s="567"/>
      <c r="E96" s="567"/>
      <c r="F96" s="567"/>
      <c r="G96" s="567"/>
      <c r="H96" s="567"/>
      <c r="I96" s="568"/>
    </row>
    <row r="97" spans="1:9" ht="9.1999999999999993" customHeight="1">
      <c r="A97" s="569"/>
      <c r="B97" s="570"/>
      <c r="C97" s="570"/>
      <c r="D97" s="570"/>
      <c r="E97" s="570"/>
      <c r="F97" s="570"/>
      <c r="G97" s="570"/>
      <c r="H97" s="570"/>
      <c r="I97" s="571"/>
    </row>
    <row r="98" spans="1:9" ht="31.5" customHeight="1">
      <c r="A98" s="523" t="s">
        <v>69</v>
      </c>
      <c r="B98" s="524"/>
      <c r="C98" s="524"/>
      <c r="D98" s="524"/>
      <c r="E98" s="524"/>
      <c r="F98" s="524"/>
      <c r="G98" s="524"/>
      <c r="H98" s="524"/>
      <c r="I98" s="525"/>
    </row>
    <row r="99" spans="1:9" ht="15.75" customHeight="1">
      <c r="A99" s="167" t="s">
        <v>70</v>
      </c>
      <c r="B99" s="572" t="s">
        <v>71</v>
      </c>
      <c r="C99" s="572"/>
      <c r="D99" s="572"/>
      <c r="E99" s="572"/>
      <c r="F99" s="572"/>
      <c r="G99" s="572"/>
      <c r="H99" s="572"/>
      <c r="I99" s="168" t="s">
        <v>31</v>
      </c>
    </row>
    <row r="100" spans="1:9" ht="15.75" customHeight="1">
      <c r="A100" s="142" t="s">
        <v>3</v>
      </c>
      <c r="B100" s="573" t="s">
        <v>72</v>
      </c>
      <c r="C100" s="573"/>
      <c r="D100" s="573"/>
      <c r="E100" s="573"/>
      <c r="F100" s="573"/>
      <c r="G100" s="573"/>
      <c r="H100" s="573"/>
      <c r="I100" s="169">
        <v>0</v>
      </c>
    </row>
    <row r="101" spans="1:9" ht="15.75" customHeight="1">
      <c r="A101" s="574" t="s">
        <v>32</v>
      </c>
      <c r="B101" s="575"/>
      <c r="C101" s="575"/>
      <c r="D101" s="575"/>
      <c r="E101" s="575"/>
      <c r="F101" s="575"/>
      <c r="G101" s="575"/>
      <c r="H101" s="575"/>
      <c r="I101" s="169">
        <v>0</v>
      </c>
    </row>
    <row r="102" spans="1:9" ht="15.75" customHeight="1">
      <c r="A102" s="170" t="s">
        <v>5</v>
      </c>
      <c r="B102" s="491" t="s">
        <v>73</v>
      </c>
      <c r="C102" s="491"/>
      <c r="D102" s="491"/>
      <c r="E102" s="491"/>
      <c r="F102" s="491"/>
      <c r="G102" s="491"/>
      <c r="H102" s="491"/>
      <c r="I102" s="171">
        <f>I100</f>
        <v>0</v>
      </c>
    </row>
    <row r="103" spans="1:9" ht="15.75" customHeight="1">
      <c r="A103" s="558" t="s">
        <v>32</v>
      </c>
      <c r="B103" s="559"/>
      <c r="C103" s="559"/>
      <c r="D103" s="559"/>
      <c r="E103" s="559"/>
      <c r="F103" s="559"/>
      <c r="G103" s="559"/>
      <c r="H103" s="559"/>
      <c r="I103" s="172">
        <f>SUM(I101:I102)</f>
        <v>0</v>
      </c>
    </row>
    <row r="104" spans="1:9" ht="9.1999999999999993" customHeight="1">
      <c r="A104" s="560"/>
      <c r="B104" s="561"/>
      <c r="C104" s="561"/>
      <c r="D104" s="561"/>
      <c r="E104" s="561"/>
      <c r="F104" s="561"/>
      <c r="G104" s="561"/>
      <c r="H104" s="561"/>
      <c r="I104" s="562"/>
    </row>
    <row r="105" spans="1:9" ht="23.45" customHeight="1">
      <c r="A105" s="563" t="s">
        <v>75</v>
      </c>
      <c r="B105" s="564"/>
      <c r="C105" s="564"/>
      <c r="D105" s="564"/>
      <c r="E105" s="564"/>
      <c r="F105" s="564"/>
      <c r="G105" s="564"/>
      <c r="H105" s="564"/>
      <c r="I105" s="565"/>
    </row>
    <row r="106" spans="1:9" ht="23.45" customHeight="1">
      <c r="A106" s="153">
        <v>4</v>
      </c>
      <c r="B106" s="572" t="s">
        <v>76</v>
      </c>
      <c r="C106" s="572"/>
      <c r="D106" s="572"/>
      <c r="E106" s="572"/>
      <c r="F106" s="572"/>
      <c r="G106" s="572"/>
      <c r="H106" s="572"/>
      <c r="I106" s="168" t="s">
        <v>31</v>
      </c>
    </row>
    <row r="107" spans="1:9" ht="18.95" customHeight="1">
      <c r="A107" s="132" t="s">
        <v>65</v>
      </c>
      <c r="B107" s="573" t="s">
        <v>66</v>
      </c>
      <c r="C107" s="573"/>
      <c r="D107" s="573"/>
      <c r="E107" s="573"/>
      <c r="F107" s="573"/>
      <c r="G107" s="573"/>
      <c r="H107" s="573"/>
      <c r="I107" s="169">
        <f>I95</f>
        <v>0</v>
      </c>
    </row>
    <row r="108" spans="1:9" ht="21.75" customHeight="1">
      <c r="A108" s="132" t="s">
        <v>77</v>
      </c>
      <c r="B108" s="573" t="s">
        <v>71</v>
      </c>
      <c r="C108" s="573"/>
      <c r="D108" s="573"/>
      <c r="E108" s="573"/>
      <c r="F108" s="573"/>
      <c r="G108" s="573"/>
      <c r="H108" s="573"/>
      <c r="I108" s="169">
        <f>I103</f>
        <v>0</v>
      </c>
    </row>
    <row r="109" spans="1:9" ht="23.45" customHeight="1">
      <c r="A109" s="579" t="s">
        <v>32</v>
      </c>
      <c r="B109" s="580"/>
      <c r="C109" s="580"/>
      <c r="D109" s="580"/>
      <c r="E109" s="580"/>
      <c r="F109" s="580"/>
      <c r="G109" s="580"/>
      <c r="H109" s="580"/>
      <c r="I109" s="172">
        <f>SUM(I107+I108)</f>
        <v>0</v>
      </c>
    </row>
    <row r="110" spans="1:9" ht="6.75" customHeight="1">
      <c r="A110" s="539"/>
      <c r="B110" s="540"/>
      <c r="C110" s="540"/>
      <c r="D110" s="540"/>
      <c r="E110" s="540"/>
      <c r="F110" s="540"/>
      <c r="G110" s="540"/>
      <c r="H110" s="540"/>
      <c r="I110" s="541"/>
    </row>
    <row r="111" spans="1:9" ht="27.75" customHeight="1">
      <c r="A111" s="581" t="s">
        <v>78</v>
      </c>
      <c r="B111" s="582"/>
      <c r="C111" s="582"/>
      <c r="D111" s="582"/>
      <c r="E111" s="582"/>
      <c r="F111" s="582"/>
      <c r="G111" s="582"/>
      <c r="H111" s="582"/>
      <c r="I111" s="583"/>
    </row>
    <row r="112" spans="1:9" ht="27" customHeight="1">
      <c r="A112" s="152">
        <v>5</v>
      </c>
      <c r="B112" s="520" t="s">
        <v>79</v>
      </c>
      <c r="C112" s="520"/>
      <c r="D112" s="520"/>
      <c r="E112" s="520"/>
      <c r="F112" s="520"/>
      <c r="G112" s="520"/>
      <c r="H112" s="520"/>
      <c r="I112" s="158" t="s">
        <v>31</v>
      </c>
    </row>
    <row r="113" spans="1:9" ht="27.6" customHeight="1">
      <c r="A113" s="163" t="s">
        <v>3</v>
      </c>
      <c r="B113" s="440" t="s">
        <v>117</v>
      </c>
      <c r="C113" s="440"/>
      <c r="D113" s="440"/>
      <c r="E113" s="440"/>
      <c r="F113" s="440"/>
      <c r="G113" s="440"/>
      <c r="H113" s="440"/>
      <c r="I113" s="150">
        <f>'UNIFORMES AUX .ARQUIVO'!E8</f>
        <v>0</v>
      </c>
    </row>
    <row r="114" spans="1:9" ht="15.75" customHeight="1">
      <c r="A114" s="163" t="s">
        <v>5</v>
      </c>
      <c r="B114" s="440" t="s">
        <v>115</v>
      </c>
      <c r="C114" s="440"/>
      <c r="D114" s="440"/>
      <c r="E114" s="440"/>
      <c r="F114" s="440"/>
      <c r="G114" s="440"/>
      <c r="H114" s="440"/>
      <c r="I114" s="159">
        <v>0</v>
      </c>
    </row>
    <row r="115" spans="1:9" ht="17.850000000000001" customHeight="1">
      <c r="A115" s="163" t="s">
        <v>7</v>
      </c>
      <c r="B115" s="440" t="s">
        <v>54</v>
      </c>
      <c r="C115" s="440"/>
      <c r="D115" s="440"/>
      <c r="E115" s="440"/>
      <c r="F115" s="440"/>
      <c r="G115" s="440"/>
      <c r="H115" s="440"/>
      <c r="I115" s="159" t="s">
        <v>80</v>
      </c>
    </row>
    <row r="116" spans="1:9" ht="15.75" customHeight="1">
      <c r="A116" s="521" t="s">
        <v>81</v>
      </c>
      <c r="B116" s="522"/>
      <c r="C116" s="522"/>
      <c r="D116" s="522"/>
      <c r="E116" s="522"/>
      <c r="F116" s="522"/>
      <c r="G116" s="522"/>
      <c r="H116" s="522"/>
      <c r="I116" s="139">
        <f>ROUND(SUM(I113:I115),2)</f>
        <v>0</v>
      </c>
    </row>
    <row r="117" spans="1:9" ht="7.5" customHeight="1">
      <c r="A117" s="576"/>
      <c r="B117" s="577"/>
      <c r="C117" s="577"/>
      <c r="D117" s="577"/>
      <c r="E117" s="577"/>
      <c r="F117" s="577"/>
      <c r="G117" s="577"/>
      <c r="H117" s="577"/>
      <c r="I117" s="578"/>
    </row>
    <row r="118" spans="1:9" ht="15.75" customHeight="1">
      <c r="A118" s="590" t="s">
        <v>82</v>
      </c>
      <c r="B118" s="591"/>
      <c r="C118" s="591"/>
      <c r="D118" s="591"/>
      <c r="E118" s="591"/>
      <c r="F118" s="591"/>
      <c r="G118" s="591"/>
      <c r="H118" s="591"/>
      <c r="I118" s="592"/>
    </row>
    <row r="119" spans="1:9" ht="6.95" customHeight="1">
      <c r="A119" s="173"/>
      <c r="B119" s="33"/>
      <c r="C119" s="33"/>
      <c r="D119" s="33"/>
      <c r="E119" s="33"/>
      <c r="F119" s="33"/>
      <c r="G119" s="33"/>
      <c r="H119" s="33"/>
      <c r="I119" s="174"/>
    </row>
    <row r="120" spans="1:9" ht="21" customHeight="1">
      <c r="A120" s="593" t="s">
        <v>83</v>
      </c>
      <c r="B120" s="594"/>
      <c r="C120" s="594"/>
      <c r="D120" s="594"/>
      <c r="E120" s="594"/>
      <c r="F120" s="594"/>
      <c r="G120" s="594"/>
      <c r="H120" s="594"/>
      <c r="I120" s="595"/>
    </row>
    <row r="121" spans="1:9" ht="30">
      <c r="A121" s="175">
        <v>6</v>
      </c>
      <c r="B121" s="596" t="s">
        <v>84</v>
      </c>
      <c r="C121" s="596"/>
      <c r="D121" s="596"/>
      <c r="E121" s="596"/>
      <c r="F121" s="596"/>
      <c r="G121" s="596"/>
      <c r="H121" s="28" t="s">
        <v>21</v>
      </c>
      <c r="I121" s="176" t="s">
        <v>35</v>
      </c>
    </row>
    <row r="122" spans="1:9" ht="50.65" customHeight="1">
      <c r="A122" s="585" t="s">
        <v>85</v>
      </c>
      <c r="B122" s="586"/>
      <c r="C122" s="586"/>
      <c r="D122" s="586"/>
      <c r="E122" s="586"/>
      <c r="F122" s="586"/>
      <c r="G122" s="586"/>
      <c r="H122" s="8" t="s">
        <v>14</v>
      </c>
      <c r="I122" s="177">
        <f>SUM(I31+I71+I80+I109+I116)</f>
        <v>0</v>
      </c>
    </row>
    <row r="123" spans="1:9" ht="15">
      <c r="A123" s="163" t="s">
        <v>3</v>
      </c>
      <c r="B123" s="584" t="s">
        <v>86</v>
      </c>
      <c r="C123" s="584"/>
      <c r="D123" s="584"/>
      <c r="E123" s="584"/>
      <c r="F123" s="584"/>
      <c r="G123" s="584"/>
      <c r="H123" s="6">
        <f>'TEC. SECRETARIADO COM INSAL'!H125</f>
        <v>0</v>
      </c>
      <c r="I123" s="150">
        <f>I122*H123</f>
        <v>0</v>
      </c>
    </row>
    <row r="124" spans="1:9" ht="50.65" customHeight="1">
      <c r="A124" s="585" t="s">
        <v>87</v>
      </c>
      <c r="B124" s="586"/>
      <c r="C124" s="586"/>
      <c r="D124" s="586"/>
      <c r="E124" s="586"/>
      <c r="F124" s="586"/>
      <c r="G124" s="586"/>
      <c r="H124" s="9" t="s">
        <v>14</v>
      </c>
      <c r="I124" s="177">
        <f>I122+I123</f>
        <v>0</v>
      </c>
    </row>
    <row r="125" spans="1:9" ht="15">
      <c r="A125" s="163" t="s">
        <v>5</v>
      </c>
      <c r="B125" s="584" t="s">
        <v>88</v>
      </c>
      <c r="C125" s="584"/>
      <c r="D125" s="584"/>
      <c r="E125" s="584"/>
      <c r="F125" s="584"/>
      <c r="G125" s="584"/>
      <c r="H125" s="6">
        <f>'TEC. SECRETARIADO COM INSAL'!H127</f>
        <v>0</v>
      </c>
      <c r="I125" s="150">
        <f>I124*H125</f>
        <v>0</v>
      </c>
    </row>
    <row r="126" spans="1:9" ht="48.75" customHeight="1">
      <c r="A126" s="585" t="s">
        <v>89</v>
      </c>
      <c r="B126" s="586"/>
      <c r="C126" s="586"/>
      <c r="D126" s="586"/>
      <c r="E126" s="586"/>
      <c r="F126" s="586"/>
      <c r="G126" s="586"/>
      <c r="H126" s="9" t="s">
        <v>14</v>
      </c>
      <c r="I126" s="177">
        <f>I124+I125</f>
        <v>0</v>
      </c>
    </row>
    <row r="127" spans="1:9" ht="17.100000000000001" customHeight="1">
      <c r="A127" s="178" t="s">
        <v>7</v>
      </c>
      <c r="B127" s="587" t="s">
        <v>90</v>
      </c>
      <c r="C127" s="587"/>
      <c r="D127" s="587"/>
      <c r="E127" s="587"/>
      <c r="F127" s="587"/>
      <c r="G127" s="587"/>
      <c r="H127" s="10" t="s">
        <v>14</v>
      </c>
      <c r="I127" s="137" t="s">
        <v>14</v>
      </c>
    </row>
    <row r="128" spans="1:9" ht="14.65" customHeight="1">
      <c r="A128" s="163"/>
      <c r="B128" s="588" t="s">
        <v>91</v>
      </c>
      <c r="C128" s="588"/>
      <c r="D128" s="588"/>
      <c r="E128" s="588"/>
      <c r="F128" s="588"/>
      <c r="G128" s="588"/>
      <c r="H128" s="10" t="s">
        <v>14</v>
      </c>
      <c r="I128" s="137" t="s">
        <v>14</v>
      </c>
    </row>
    <row r="129" spans="1:9" ht="22.5" customHeight="1">
      <c r="A129" s="163"/>
      <c r="B129" s="589" t="s">
        <v>92</v>
      </c>
      <c r="C129" s="589"/>
      <c r="D129" s="589"/>
      <c r="E129" s="589"/>
      <c r="F129" s="589"/>
      <c r="G129" s="589"/>
      <c r="H129" s="11">
        <f>'TEC. SECRETARIADO COM INSAL'!H131</f>
        <v>0</v>
      </c>
      <c r="I129" s="164">
        <f>ROUND(($I$126/(1-$H$138))*H129,2)</f>
        <v>0</v>
      </c>
    </row>
    <row r="130" spans="1:9" ht="22.5" customHeight="1">
      <c r="A130" s="163"/>
      <c r="B130" s="589" t="s">
        <v>93</v>
      </c>
      <c r="C130" s="589"/>
      <c r="D130" s="589"/>
      <c r="E130" s="589"/>
      <c r="F130" s="589"/>
      <c r="G130" s="589"/>
      <c r="H130" s="11">
        <f>'TEC. SECRETARIADO COM INSAL'!H132</f>
        <v>0</v>
      </c>
      <c r="I130" s="164">
        <f>ROUND(($I$126/(1-$H$138))*H130,2)</f>
        <v>0</v>
      </c>
    </row>
    <row r="131" spans="1:9" ht="29.25" customHeight="1">
      <c r="A131" s="163"/>
      <c r="B131" s="508" t="s">
        <v>94</v>
      </c>
      <c r="C131" s="508"/>
      <c r="D131" s="508"/>
      <c r="E131" s="508"/>
      <c r="F131" s="508"/>
      <c r="G131" s="508"/>
      <c r="H131" s="12" t="s">
        <v>14</v>
      </c>
      <c r="I131" s="137" t="s">
        <v>14</v>
      </c>
    </row>
    <row r="132" spans="1:9" ht="29.25" customHeight="1">
      <c r="A132" s="163"/>
      <c r="B132" s="508" t="s">
        <v>95</v>
      </c>
      <c r="C132" s="508"/>
      <c r="D132" s="508"/>
      <c r="E132" s="508"/>
      <c r="F132" s="508"/>
      <c r="G132" s="508"/>
      <c r="H132" s="12" t="s">
        <v>14</v>
      </c>
      <c r="I132" s="137" t="s">
        <v>14</v>
      </c>
    </row>
    <row r="133" spans="1:9" ht="18" customHeight="1">
      <c r="A133" s="163"/>
      <c r="B133" s="451" t="s">
        <v>96</v>
      </c>
      <c r="C133" s="451"/>
      <c r="D133" s="451"/>
      <c r="E133" s="451"/>
      <c r="F133" s="451"/>
      <c r="G133" s="451"/>
      <c r="H133" s="13" t="s">
        <v>14</v>
      </c>
      <c r="I133" s="179" t="s">
        <v>14</v>
      </c>
    </row>
    <row r="134" spans="1:9" ht="18" customHeight="1">
      <c r="A134" s="163"/>
      <c r="B134" s="451" t="s">
        <v>97</v>
      </c>
      <c r="C134" s="451"/>
      <c r="D134" s="451"/>
      <c r="E134" s="451"/>
      <c r="F134" s="451"/>
      <c r="G134" s="451"/>
      <c r="H134" s="13" t="s">
        <v>14</v>
      </c>
      <c r="I134" s="179" t="s">
        <v>14</v>
      </c>
    </row>
    <row r="135" spans="1:9" ht="15" customHeight="1">
      <c r="A135" s="163"/>
      <c r="B135" s="440" t="s">
        <v>129</v>
      </c>
      <c r="C135" s="440"/>
      <c r="D135" s="440"/>
      <c r="E135" s="440"/>
      <c r="F135" s="440"/>
      <c r="G135" s="440"/>
      <c r="H135" s="11">
        <v>0</v>
      </c>
      <c r="I135" s="164">
        <f>ROUND(($I$126/(1-$H$138))*H135,2)</f>
        <v>0</v>
      </c>
    </row>
    <row r="136" spans="1:9" ht="15.75" customHeight="1">
      <c r="A136" s="521" t="s">
        <v>61</v>
      </c>
      <c r="B136" s="522"/>
      <c r="C136" s="522"/>
      <c r="D136" s="522"/>
      <c r="E136" s="522"/>
      <c r="F136" s="522"/>
      <c r="G136" s="522"/>
      <c r="H136" s="522"/>
      <c r="I136" s="151">
        <f>SUM(I123+I125+I129+I130+I135)</f>
        <v>0</v>
      </c>
    </row>
    <row r="137" spans="1:9" ht="6.75" customHeight="1">
      <c r="A137" s="599"/>
      <c r="B137" s="600"/>
      <c r="C137" s="600"/>
      <c r="D137" s="600"/>
      <c r="E137" s="600"/>
      <c r="F137" s="600"/>
      <c r="G137" s="600"/>
      <c r="H137" s="600"/>
      <c r="I137" s="601"/>
    </row>
    <row r="138" spans="1:9" ht="15.75" customHeight="1">
      <c r="A138" s="602" t="s">
        <v>98</v>
      </c>
      <c r="B138" s="603"/>
      <c r="C138" s="603"/>
      <c r="D138" s="603"/>
      <c r="E138" s="603"/>
      <c r="F138" s="603"/>
      <c r="G138" s="603"/>
      <c r="H138" s="14">
        <f>SUM(H129:H135)</f>
        <v>0</v>
      </c>
      <c r="I138" s="177">
        <f>SUM(I129:I135)</f>
        <v>0</v>
      </c>
    </row>
    <row r="139" spans="1:9" ht="12.75" customHeight="1">
      <c r="A139" s="604" t="s">
        <v>99</v>
      </c>
      <c r="B139" s="605"/>
      <c r="C139" s="606" t="s">
        <v>100</v>
      </c>
      <c r="D139" s="606"/>
      <c r="E139" s="606"/>
      <c r="F139" s="606"/>
      <c r="G139" s="606"/>
      <c r="H139" s="606"/>
      <c r="I139" s="607"/>
    </row>
    <row r="140" spans="1:9" ht="12" customHeight="1">
      <c r="A140" s="604"/>
      <c r="B140" s="605"/>
      <c r="C140" s="608" t="s">
        <v>101</v>
      </c>
      <c r="D140" s="608"/>
      <c r="E140" s="608"/>
      <c r="F140" s="608"/>
      <c r="G140" s="608"/>
      <c r="H140" s="608"/>
      <c r="I140" s="609"/>
    </row>
    <row r="141" spans="1:9" ht="13.5" customHeight="1">
      <c r="A141" s="604"/>
      <c r="B141" s="605"/>
      <c r="C141" s="610" t="s">
        <v>102</v>
      </c>
      <c r="D141" s="610"/>
      <c r="E141" s="610"/>
      <c r="F141" s="610"/>
      <c r="G141" s="610"/>
      <c r="H141" s="610"/>
      <c r="I141" s="611"/>
    </row>
    <row r="142" spans="1:9" ht="9.75" customHeight="1">
      <c r="A142" s="612"/>
      <c r="B142" s="613"/>
      <c r="C142" s="613"/>
      <c r="D142" s="613"/>
      <c r="E142" s="613"/>
      <c r="F142" s="613"/>
      <c r="G142" s="613"/>
      <c r="H142" s="613"/>
      <c r="I142" s="614"/>
    </row>
    <row r="143" spans="1:9" ht="28.15" customHeight="1">
      <c r="A143" s="581" t="s">
        <v>103</v>
      </c>
      <c r="B143" s="582"/>
      <c r="C143" s="582"/>
      <c r="D143" s="582"/>
      <c r="E143" s="582"/>
      <c r="F143" s="582"/>
      <c r="G143" s="582"/>
      <c r="H143" s="582"/>
      <c r="I143" s="583"/>
    </row>
    <row r="144" spans="1:9" ht="20.25" customHeight="1">
      <c r="A144" s="437" t="s">
        <v>104</v>
      </c>
      <c r="B144" s="438"/>
      <c r="C144" s="438"/>
      <c r="D144" s="438"/>
      <c r="E144" s="438"/>
      <c r="F144" s="438"/>
      <c r="G144" s="438"/>
      <c r="H144" s="438"/>
      <c r="I144" s="131" t="s">
        <v>31</v>
      </c>
    </row>
    <row r="145" spans="1:11" ht="15" customHeight="1">
      <c r="A145" s="180" t="s">
        <v>3</v>
      </c>
      <c r="B145" s="452" t="s">
        <v>105</v>
      </c>
      <c r="C145" s="452"/>
      <c r="D145" s="452"/>
      <c r="E145" s="452"/>
      <c r="F145" s="452"/>
      <c r="G145" s="452"/>
      <c r="H145" s="452"/>
      <c r="I145" s="159">
        <f>I31</f>
        <v>0</v>
      </c>
      <c r="K145" s="71"/>
    </row>
    <row r="146" spans="1:11" ht="15" customHeight="1">
      <c r="A146" s="180" t="s">
        <v>5</v>
      </c>
      <c r="B146" s="452" t="s">
        <v>106</v>
      </c>
      <c r="C146" s="452"/>
      <c r="D146" s="452"/>
      <c r="E146" s="452"/>
      <c r="F146" s="452"/>
      <c r="G146" s="452"/>
      <c r="H146" s="452"/>
      <c r="I146" s="159">
        <f>I71</f>
        <v>0</v>
      </c>
    </row>
    <row r="147" spans="1:11" ht="15" customHeight="1">
      <c r="A147" s="180" t="s">
        <v>7</v>
      </c>
      <c r="B147" s="452" t="s">
        <v>107</v>
      </c>
      <c r="C147" s="452"/>
      <c r="D147" s="452"/>
      <c r="E147" s="452"/>
      <c r="F147" s="452"/>
      <c r="G147" s="452"/>
      <c r="H147" s="452"/>
      <c r="I147" s="159">
        <f>I80</f>
        <v>0</v>
      </c>
    </row>
    <row r="148" spans="1:11" ht="15" customHeight="1">
      <c r="A148" s="180" t="s">
        <v>8</v>
      </c>
      <c r="B148" s="452" t="s">
        <v>108</v>
      </c>
      <c r="C148" s="452"/>
      <c r="D148" s="452"/>
      <c r="E148" s="452"/>
      <c r="F148" s="452"/>
      <c r="G148" s="452"/>
      <c r="H148" s="452"/>
      <c r="I148" s="159">
        <f>I109</f>
        <v>0</v>
      </c>
    </row>
    <row r="149" spans="1:11" ht="15" customHeight="1">
      <c r="A149" s="180" t="s">
        <v>23</v>
      </c>
      <c r="B149" s="452" t="s">
        <v>109</v>
      </c>
      <c r="C149" s="452"/>
      <c r="D149" s="452"/>
      <c r="E149" s="452"/>
      <c r="F149" s="452"/>
      <c r="G149" s="452"/>
      <c r="H149" s="452"/>
      <c r="I149" s="159">
        <f>I116</f>
        <v>0</v>
      </c>
    </row>
    <row r="150" spans="1:11" ht="15" customHeight="1">
      <c r="A150" s="615" t="s">
        <v>110</v>
      </c>
      <c r="B150" s="616"/>
      <c r="C150" s="616"/>
      <c r="D150" s="616"/>
      <c r="E150" s="616"/>
      <c r="F150" s="616"/>
      <c r="G150" s="616"/>
      <c r="H150" s="616"/>
      <c r="I150" s="181">
        <f>SUM(I145:I149)</f>
        <v>0</v>
      </c>
    </row>
    <row r="151" spans="1:11" ht="15" customHeight="1">
      <c r="A151" s="182" t="s">
        <v>24</v>
      </c>
      <c r="B151" s="452" t="s">
        <v>83</v>
      </c>
      <c r="C151" s="452"/>
      <c r="D151" s="452"/>
      <c r="E151" s="452"/>
      <c r="F151" s="452"/>
      <c r="G151" s="452"/>
      <c r="H151" s="452"/>
      <c r="I151" s="183">
        <f>I136</f>
        <v>0</v>
      </c>
    </row>
    <row r="152" spans="1:11" ht="15" customHeight="1" thickBot="1">
      <c r="A152" s="597" t="s">
        <v>111</v>
      </c>
      <c r="B152" s="598"/>
      <c r="C152" s="598"/>
      <c r="D152" s="598"/>
      <c r="E152" s="598"/>
      <c r="F152" s="598"/>
      <c r="G152" s="598"/>
      <c r="H152" s="598"/>
      <c r="I152" s="184">
        <f>ROUND(SUM(I150+I151),2)</f>
        <v>0</v>
      </c>
    </row>
    <row r="153" spans="1:11" s="61" customFormat="1">
      <c r="I153" s="71"/>
    </row>
    <row r="154" spans="1:11" s="61" customFormat="1">
      <c r="I154" s="71"/>
    </row>
    <row r="155" spans="1:11" s="61" customFormat="1">
      <c r="I155" s="71"/>
    </row>
    <row r="156" spans="1:11" s="61" customFormat="1">
      <c r="I156" s="71"/>
    </row>
    <row r="157" spans="1:11" s="61" customFormat="1">
      <c r="I157" s="71"/>
    </row>
    <row r="158" spans="1:11" s="61" customFormat="1">
      <c r="I158" s="71"/>
    </row>
    <row r="159" spans="1:11" s="61" customFormat="1">
      <c r="I159" s="71"/>
    </row>
    <row r="160" spans="1:11" s="61" customFormat="1">
      <c r="I160" s="71"/>
    </row>
    <row r="161" spans="9:9" s="61" customFormat="1">
      <c r="I161" s="71"/>
    </row>
    <row r="162" spans="9:9" s="61" customFormat="1">
      <c r="I162" s="71"/>
    </row>
    <row r="163" spans="9:9" s="61" customFormat="1">
      <c r="I163" s="71"/>
    </row>
    <row r="164" spans="9:9" s="61" customFormat="1">
      <c r="I164" s="71"/>
    </row>
    <row r="165" spans="9:9" s="61" customFormat="1">
      <c r="I165" s="71"/>
    </row>
    <row r="166" spans="9:9" s="61" customFormat="1">
      <c r="I166" s="71"/>
    </row>
    <row r="167" spans="9:9" s="61" customFormat="1">
      <c r="I167" s="71"/>
    </row>
    <row r="168" spans="9:9" s="61" customFormat="1">
      <c r="I168" s="71"/>
    </row>
    <row r="169" spans="9:9" s="61" customFormat="1">
      <c r="I169" s="71"/>
    </row>
    <row r="170" spans="9:9" s="61" customFormat="1">
      <c r="I170" s="71"/>
    </row>
    <row r="171" spans="9:9" s="61" customFormat="1">
      <c r="I171" s="71"/>
    </row>
    <row r="172" spans="9:9" s="61" customFormat="1">
      <c r="I172" s="71"/>
    </row>
    <row r="173" spans="9:9" s="61" customFormat="1">
      <c r="I173" s="71"/>
    </row>
    <row r="174" spans="9:9" s="61" customFormat="1">
      <c r="I174" s="71"/>
    </row>
    <row r="175" spans="9:9" s="61" customFormat="1">
      <c r="I175" s="71"/>
    </row>
    <row r="176" spans="9:9" s="61" customFormat="1">
      <c r="I176" s="71"/>
    </row>
    <row r="177" spans="9:9" s="61" customFormat="1">
      <c r="I177" s="71"/>
    </row>
    <row r="178" spans="9:9" s="61" customFormat="1">
      <c r="I178" s="71"/>
    </row>
    <row r="179" spans="9:9" s="61" customFormat="1">
      <c r="I179" s="71"/>
    </row>
    <row r="180" spans="9:9" s="61" customFormat="1">
      <c r="I180" s="71"/>
    </row>
    <row r="181" spans="9:9" s="61" customFormat="1">
      <c r="I181" s="71"/>
    </row>
    <row r="182" spans="9:9" s="61" customFormat="1">
      <c r="I182" s="71"/>
    </row>
    <row r="183" spans="9:9" s="61" customFormat="1">
      <c r="I183" s="71"/>
    </row>
    <row r="184" spans="9:9" s="61" customFormat="1">
      <c r="I184" s="71"/>
    </row>
    <row r="185" spans="9:9" s="61" customFormat="1">
      <c r="I185" s="71"/>
    </row>
    <row r="186" spans="9:9" s="61" customFormat="1">
      <c r="I186" s="71"/>
    </row>
    <row r="187" spans="9:9" s="61" customFormat="1">
      <c r="I187" s="71"/>
    </row>
    <row r="188" spans="9:9" s="61" customFormat="1">
      <c r="I188" s="71"/>
    </row>
    <row r="189" spans="9:9" s="61" customFormat="1">
      <c r="I189" s="71"/>
    </row>
    <row r="190" spans="9:9" s="61" customFormat="1">
      <c r="I190" s="71"/>
    </row>
    <row r="191" spans="9:9" s="61" customFormat="1">
      <c r="I191" s="71"/>
    </row>
    <row r="192" spans="9:9" s="61" customFormat="1">
      <c r="I192" s="71"/>
    </row>
    <row r="193" spans="9:9" s="61" customFormat="1">
      <c r="I193" s="71"/>
    </row>
    <row r="194" spans="9:9" s="61" customFormat="1">
      <c r="I194" s="71"/>
    </row>
    <row r="195" spans="9:9" s="61" customFormat="1">
      <c r="I195" s="71"/>
    </row>
    <row r="196" spans="9:9" s="61" customFormat="1">
      <c r="I196" s="71"/>
    </row>
    <row r="197" spans="9:9" s="61" customFormat="1">
      <c r="I197" s="71"/>
    </row>
    <row r="198" spans="9:9" s="61" customFormat="1">
      <c r="I198" s="71"/>
    </row>
    <row r="199" spans="9:9" s="61" customFormat="1">
      <c r="I199" s="71"/>
    </row>
    <row r="200" spans="9:9" s="61" customFormat="1">
      <c r="I200" s="71"/>
    </row>
    <row r="201" spans="9:9" s="61" customFormat="1">
      <c r="I201" s="71"/>
    </row>
    <row r="202" spans="9:9" s="61" customFormat="1">
      <c r="I202" s="71"/>
    </row>
    <row r="203" spans="9:9" s="61" customFormat="1">
      <c r="I203" s="71"/>
    </row>
    <row r="204" spans="9:9" s="61" customFormat="1">
      <c r="I204" s="71"/>
    </row>
    <row r="205" spans="9:9" s="61" customFormat="1">
      <c r="I205" s="71"/>
    </row>
    <row r="206" spans="9:9" s="61" customFormat="1">
      <c r="I206" s="71"/>
    </row>
    <row r="207" spans="9:9" s="61" customFormat="1">
      <c r="I207" s="71"/>
    </row>
    <row r="208" spans="9:9" s="61" customFormat="1">
      <c r="I208" s="71"/>
    </row>
    <row r="209" spans="9:9" s="61" customFormat="1">
      <c r="I209" s="71"/>
    </row>
    <row r="210" spans="9:9" s="61" customFormat="1">
      <c r="I210" s="71"/>
    </row>
    <row r="211" spans="9:9" s="61" customFormat="1">
      <c r="I211" s="71"/>
    </row>
    <row r="212" spans="9:9" s="61" customFormat="1">
      <c r="I212" s="71"/>
    </row>
    <row r="213" spans="9:9" s="61" customFormat="1">
      <c r="I213" s="71"/>
    </row>
    <row r="214" spans="9:9" s="61" customFormat="1">
      <c r="I214" s="71"/>
    </row>
    <row r="215" spans="9:9" s="61" customFormat="1">
      <c r="I215" s="71"/>
    </row>
    <row r="216" spans="9:9" s="61" customFormat="1">
      <c r="I216" s="71"/>
    </row>
    <row r="217" spans="9:9" s="61" customFormat="1">
      <c r="I217" s="71"/>
    </row>
    <row r="218" spans="9:9" s="61" customFormat="1">
      <c r="I218" s="71"/>
    </row>
    <row r="219" spans="9:9" s="61" customFormat="1">
      <c r="I219" s="71"/>
    </row>
    <row r="220" spans="9:9" s="61" customFormat="1">
      <c r="I220" s="71"/>
    </row>
    <row r="221" spans="9:9" s="61" customFormat="1">
      <c r="I221" s="71"/>
    </row>
    <row r="222" spans="9:9" s="61" customFormat="1">
      <c r="I222" s="71"/>
    </row>
    <row r="223" spans="9:9" s="61" customFormat="1">
      <c r="I223" s="71"/>
    </row>
    <row r="224" spans="9:9" s="61" customFormat="1">
      <c r="I224" s="71"/>
    </row>
    <row r="225" spans="9:9" s="61" customFormat="1">
      <c r="I225" s="71"/>
    </row>
    <row r="226" spans="9:9" s="61" customFormat="1">
      <c r="I226" s="71"/>
    </row>
    <row r="227" spans="9:9" s="61" customFormat="1">
      <c r="I227" s="71"/>
    </row>
    <row r="228" spans="9:9" s="61" customFormat="1">
      <c r="I228" s="71"/>
    </row>
    <row r="229" spans="9:9" s="61" customFormat="1">
      <c r="I229" s="71"/>
    </row>
    <row r="230" spans="9:9" s="61" customFormat="1">
      <c r="I230" s="71"/>
    </row>
    <row r="231" spans="9:9" s="61" customFormat="1">
      <c r="I231" s="71"/>
    </row>
    <row r="232" spans="9:9" s="61" customFormat="1">
      <c r="I232" s="71"/>
    </row>
    <row r="233" spans="9:9" s="61" customFormat="1">
      <c r="I233" s="71"/>
    </row>
    <row r="234" spans="9:9" s="61" customFormat="1">
      <c r="I234" s="71"/>
    </row>
    <row r="235" spans="9:9" s="61" customFormat="1">
      <c r="I235" s="71"/>
    </row>
    <row r="236" spans="9:9" s="61" customFormat="1">
      <c r="I236" s="71"/>
    </row>
    <row r="237" spans="9:9" s="61" customFormat="1">
      <c r="I237" s="71"/>
    </row>
    <row r="238" spans="9:9" s="61" customFormat="1">
      <c r="I238" s="71"/>
    </row>
    <row r="239" spans="9:9" s="61" customFormat="1">
      <c r="I239" s="71"/>
    </row>
    <row r="240" spans="9:9" s="61" customFormat="1">
      <c r="I240" s="71"/>
    </row>
    <row r="241" spans="9:9" s="61" customFormat="1">
      <c r="I241" s="71"/>
    </row>
    <row r="242" spans="9:9" s="61" customFormat="1">
      <c r="I242" s="71"/>
    </row>
    <row r="243" spans="9:9" s="61" customFormat="1">
      <c r="I243" s="71"/>
    </row>
    <row r="244" spans="9:9" s="61" customFormat="1">
      <c r="I244" s="71"/>
    </row>
    <row r="245" spans="9:9" s="61" customFormat="1">
      <c r="I245" s="71"/>
    </row>
    <row r="246" spans="9:9" s="61" customFormat="1">
      <c r="I246" s="71"/>
    </row>
    <row r="247" spans="9:9" s="61" customFormat="1">
      <c r="I247" s="71"/>
    </row>
    <row r="248" spans="9:9" s="61" customFormat="1">
      <c r="I248" s="71"/>
    </row>
    <row r="249" spans="9:9" s="61" customFormat="1">
      <c r="I249" s="71"/>
    </row>
    <row r="250" spans="9:9" s="61" customFormat="1">
      <c r="I250" s="71"/>
    </row>
    <row r="251" spans="9:9" s="61" customFormat="1">
      <c r="I251" s="71"/>
    </row>
    <row r="252" spans="9:9" s="61" customFormat="1">
      <c r="I252" s="71"/>
    </row>
    <row r="253" spans="9:9" s="61" customFormat="1">
      <c r="I253" s="71"/>
    </row>
    <row r="254" spans="9:9" s="61" customFormat="1">
      <c r="I254" s="71"/>
    </row>
    <row r="255" spans="9:9" s="61" customFormat="1">
      <c r="I255" s="71"/>
    </row>
    <row r="256" spans="9:9" s="61" customFormat="1">
      <c r="I256" s="71"/>
    </row>
    <row r="257" spans="9:9" s="61" customFormat="1">
      <c r="I257" s="71"/>
    </row>
    <row r="258" spans="9:9" s="61" customFormat="1">
      <c r="I258" s="71"/>
    </row>
    <row r="259" spans="9:9" s="61" customFormat="1">
      <c r="I259" s="71"/>
    </row>
    <row r="260" spans="9:9" s="61" customFormat="1">
      <c r="I260" s="71"/>
    </row>
    <row r="261" spans="9:9" s="61" customFormat="1">
      <c r="I261" s="71"/>
    </row>
    <row r="262" spans="9:9" s="61" customFormat="1">
      <c r="I262" s="71"/>
    </row>
    <row r="263" spans="9:9" s="61" customFormat="1">
      <c r="I263" s="71"/>
    </row>
    <row r="264" spans="9:9" s="61" customFormat="1">
      <c r="I264" s="71"/>
    </row>
    <row r="265" spans="9:9" s="61" customFormat="1">
      <c r="I265" s="71"/>
    </row>
    <row r="266" spans="9:9" s="61" customFormat="1">
      <c r="I266" s="71"/>
    </row>
    <row r="267" spans="9:9" s="61" customFormat="1">
      <c r="I267" s="71"/>
    </row>
    <row r="268" spans="9:9" s="61" customFormat="1">
      <c r="I268" s="71"/>
    </row>
    <row r="269" spans="9:9" s="61" customFormat="1">
      <c r="I269" s="71"/>
    </row>
    <row r="270" spans="9:9" s="61" customFormat="1">
      <c r="I270" s="71"/>
    </row>
    <row r="271" spans="9:9" s="61" customFormat="1">
      <c r="I271" s="71"/>
    </row>
    <row r="272" spans="9:9" s="61" customFormat="1">
      <c r="I272" s="71"/>
    </row>
    <row r="273" spans="9:9" s="61" customFormat="1">
      <c r="I273" s="71"/>
    </row>
    <row r="274" spans="9:9" s="61" customFormat="1">
      <c r="I274" s="71"/>
    </row>
    <row r="275" spans="9:9" s="61" customFormat="1">
      <c r="I275" s="71"/>
    </row>
    <row r="276" spans="9:9" s="61" customFormat="1">
      <c r="I276" s="71"/>
    </row>
    <row r="277" spans="9:9" s="61" customFormat="1">
      <c r="I277" s="71"/>
    </row>
    <row r="278" spans="9:9" s="61" customFormat="1">
      <c r="I278" s="71"/>
    </row>
    <row r="279" spans="9:9" s="61" customFormat="1">
      <c r="I279" s="71"/>
    </row>
    <row r="280" spans="9:9" s="61" customFormat="1">
      <c r="I280" s="71"/>
    </row>
    <row r="281" spans="9:9" s="61" customFormat="1">
      <c r="I281" s="71"/>
    </row>
    <row r="282" spans="9:9" s="61" customFormat="1">
      <c r="I282" s="71"/>
    </row>
    <row r="283" spans="9:9" s="61" customFormat="1">
      <c r="I283" s="71"/>
    </row>
    <row r="284" spans="9:9" s="61" customFormat="1">
      <c r="I284" s="71"/>
    </row>
    <row r="285" spans="9:9" s="61" customFormat="1">
      <c r="I285" s="71"/>
    </row>
    <row r="286" spans="9:9" s="61" customFormat="1">
      <c r="I286" s="71"/>
    </row>
    <row r="287" spans="9:9" s="61" customFormat="1">
      <c r="I287" s="71"/>
    </row>
    <row r="288" spans="9:9" s="61" customFormat="1">
      <c r="I288" s="71"/>
    </row>
    <row r="289" spans="9:9" s="61" customFormat="1">
      <c r="I289" s="71"/>
    </row>
    <row r="290" spans="9:9" s="61" customFormat="1">
      <c r="I290" s="71"/>
    </row>
    <row r="291" spans="9:9" s="61" customFormat="1">
      <c r="I291" s="71"/>
    </row>
    <row r="292" spans="9:9" s="61" customFormat="1">
      <c r="I292" s="71"/>
    </row>
    <row r="293" spans="9:9" s="61" customFormat="1">
      <c r="I293" s="71"/>
    </row>
    <row r="294" spans="9:9" s="61" customFormat="1">
      <c r="I294" s="71"/>
    </row>
    <row r="295" spans="9:9" s="61" customFormat="1">
      <c r="I295" s="71"/>
    </row>
    <row r="296" spans="9:9" s="61" customFormat="1">
      <c r="I296" s="71"/>
    </row>
    <row r="297" spans="9:9" s="61" customFormat="1">
      <c r="I297" s="71"/>
    </row>
    <row r="298" spans="9:9" s="61" customFormat="1">
      <c r="I298" s="71"/>
    </row>
    <row r="299" spans="9:9" s="61" customFormat="1">
      <c r="I299" s="71"/>
    </row>
    <row r="300" spans="9:9" s="61" customFormat="1">
      <c r="I300" s="71"/>
    </row>
    <row r="301" spans="9:9" s="61" customFormat="1">
      <c r="I301" s="71"/>
    </row>
    <row r="302" spans="9:9" s="61" customFormat="1">
      <c r="I302" s="71"/>
    </row>
    <row r="303" spans="9:9" s="61" customFormat="1">
      <c r="I303" s="71"/>
    </row>
    <row r="304" spans="9:9" s="61" customFormat="1">
      <c r="I304" s="71"/>
    </row>
    <row r="305" spans="9:9" s="61" customFormat="1">
      <c r="I305" s="71"/>
    </row>
    <row r="306" spans="9:9" s="61" customFormat="1">
      <c r="I306" s="71"/>
    </row>
    <row r="307" spans="9:9" s="61" customFormat="1">
      <c r="I307" s="71"/>
    </row>
    <row r="308" spans="9:9" s="61" customFormat="1">
      <c r="I308" s="71"/>
    </row>
    <row r="309" spans="9:9" s="61" customFormat="1">
      <c r="I309" s="71"/>
    </row>
    <row r="310" spans="9:9" s="61" customFormat="1">
      <c r="I310" s="71"/>
    </row>
    <row r="311" spans="9:9" s="61" customFormat="1">
      <c r="I311" s="71"/>
    </row>
    <row r="312" spans="9:9" s="61" customFormat="1">
      <c r="I312" s="71"/>
    </row>
    <row r="313" spans="9:9" s="61" customFormat="1">
      <c r="I313" s="71"/>
    </row>
    <row r="314" spans="9:9" s="61" customFormat="1">
      <c r="I314" s="71"/>
    </row>
    <row r="315" spans="9:9" s="61" customFormat="1">
      <c r="I315" s="71"/>
    </row>
    <row r="316" spans="9:9" s="61" customFormat="1">
      <c r="I316" s="71"/>
    </row>
    <row r="317" spans="9:9" s="61" customFormat="1">
      <c r="I317" s="71"/>
    </row>
    <row r="318" spans="9:9" s="61" customFormat="1">
      <c r="I318" s="71"/>
    </row>
    <row r="319" spans="9:9" s="61" customFormat="1">
      <c r="I319" s="71"/>
    </row>
    <row r="320" spans="9:9" s="61" customFormat="1">
      <c r="I320" s="71"/>
    </row>
    <row r="321" spans="9:9" s="61" customFormat="1">
      <c r="I321" s="71"/>
    </row>
    <row r="322" spans="9:9" s="61" customFormat="1">
      <c r="I322" s="71"/>
    </row>
    <row r="323" spans="9:9" s="61" customFormat="1">
      <c r="I323" s="71"/>
    </row>
    <row r="324" spans="9:9" s="61" customFormat="1">
      <c r="I324" s="71"/>
    </row>
    <row r="325" spans="9:9" s="61" customFormat="1">
      <c r="I325" s="71"/>
    </row>
    <row r="326" spans="9:9" s="61" customFormat="1">
      <c r="I326" s="71"/>
    </row>
    <row r="327" spans="9:9" s="61" customFormat="1">
      <c r="I327" s="71"/>
    </row>
    <row r="328" spans="9:9" s="61" customFormat="1">
      <c r="I328" s="71"/>
    </row>
    <row r="329" spans="9:9" s="61" customFormat="1">
      <c r="I329" s="71"/>
    </row>
    <row r="330" spans="9:9" s="61" customFormat="1">
      <c r="I330" s="71"/>
    </row>
    <row r="331" spans="9:9" s="61" customFormat="1">
      <c r="I331" s="71"/>
    </row>
    <row r="332" spans="9:9" s="61" customFormat="1">
      <c r="I332" s="71"/>
    </row>
    <row r="333" spans="9:9" s="61" customFormat="1">
      <c r="I333" s="71"/>
    </row>
    <row r="334" spans="9:9" s="61" customFormat="1">
      <c r="I334" s="71"/>
    </row>
    <row r="335" spans="9:9" s="61" customFormat="1">
      <c r="I335" s="71"/>
    </row>
    <row r="336" spans="9:9" s="61" customFormat="1">
      <c r="I336" s="71"/>
    </row>
    <row r="337" spans="9:9" s="61" customFormat="1">
      <c r="I337" s="71"/>
    </row>
    <row r="338" spans="9:9" s="61" customFormat="1">
      <c r="I338" s="71"/>
    </row>
    <row r="339" spans="9:9" s="61" customFormat="1">
      <c r="I339" s="71"/>
    </row>
    <row r="340" spans="9:9" s="61" customFormat="1">
      <c r="I340" s="71"/>
    </row>
    <row r="341" spans="9:9" s="61" customFormat="1">
      <c r="I341" s="71"/>
    </row>
    <row r="342" spans="9:9" s="61" customFormat="1">
      <c r="I342" s="71"/>
    </row>
    <row r="343" spans="9:9" s="61" customFormat="1">
      <c r="I343" s="71"/>
    </row>
    <row r="344" spans="9:9" s="61" customFormat="1">
      <c r="I344" s="71"/>
    </row>
    <row r="345" spans="9:9" s="61" customFormat="1">
      <c r="I345" s="71"/>
    </row>
    <row r="346" spans="9:9" s="61" customFormat="1">
      <c r="I346" s="71"/>
    </row>
    <row r="347" spans="9:9" s="61" customFormat="1">
      <c r="I347" s="71"/>
    </row>
    <row r="348" spans="9:9" s="61" customFormat="1">
      <c r="I348" s="71"/>
    </row>
    <row r="349" spans="9:9" s="61" customFormat="1">
      <c r="I349" s="71"/>
    </row>
    <row r="350" spans="9:9" s="61" customFormat="1">
      <c r="I350" s="71"/>
    </row>
    <row r="351" spans="9:9" s="61" customFormat="1">
      <c r="I351" s="71"/>
    </row>
    <row r="352" spans="9:9" s="61" customFormat="1">
      <c r="I352" s="71"/>
    </row>
    <row r="353" spans="9:9" s="61" customFormat="1">
      <c r="I353" s="71"/>
    </row>
    <row r="354" spans="9:9" s="61" customFormat="1">
      <c r="I354" s="71"/>
    </row>
    <row r="355" spans="9:9" s="61" customFormat="1">
      <c r="I355" s="71"/>
    </row>
    <row r="356" spans="9:9" s="61" customFormat="1">
      <c r="I356" s="71"/>
    </row>
    <row r="357" spans="9:9" s="61" customFormat="1">
      <c r="I357" s="71"/>
    </row>
    <row r="358" spans="9:9" s="61" customFormat="1">
      <c r="I358" s="71"/>
    </row>
    <row r="359" spans="9:9" s="61" customFormat="1">
      <c r="I359" s="71"/>
    </row>
    <row r="360" spans="9:9" s="61" customFormat="1">
      <c r="I360" s="71"/>
    </row>
    <row r="361" spans="9:9" s="61" customFormat="1">
      <c r="I361" s="71"/>
    </row>
    <row r="362" spans="9:9" s="61" customFormat="1">
      <c r="I362" s="71"/>
    </row>
    <row r="363" spans="9:9" s="61" customFormat="1">
      <c r="I363" s="71"/>
    </row>
    <row r="364" spans="9:9" s="61" customFormat="1">
      <c r="I364" s="71"/>
    </row>
    <row r="365" spans="9:9" s="61" customFormat="1">
      <c r="I365" s="71"/>
    </row>
    <row r="366" spans="9:9" s="61" customFormat="1">
      <c r="I366" s="71"/>
    </row>
    <row r="367" spans="9:9" s="61" customFormat="1">
      <c r="I367" s="71"/>
    </row>
    <row r="368" spans="9:9" s="61" customFormat="1">
      <c r="I368" s="71"/>
    </row>
    <row r="369" spans="9:9" s="61" customFormat="1">
      <c r="I369" s="71"/>
    </row>
    <row r="370" spans="9:9" s="61" customFormat="1">
      <c r="I370" s="71"/>
    </row>
    <row r="371" spans="9:9" s="61" customFormat="1">
      <c r="I371" s="71"/>
    </row>
    <row r="372" spans="9:9" s="61" customFormat="1">
      <c r="I372" s="71"/>
    </row>
    <row r="373" spans="9:9" s="61" customFormat="1">
      <c r="I373" s="71"/>
    </row>
    <row r="374" spans="9:9" s="61" customFormat="1">
      <c r="I374" s="71"/>
    </row>
    <row r="375" spans="9:9" s="61" customFormat="1">
      <c r="I375" s="71"/>
    </row>
    <row r="376" spans="9:9" s="61" customFormat="1">
      <c r="I376" s="71"/>
    </row>
    <row r="377" spans="9:9" s="61" customFormat="1">
      <c r="I377" s="71"/>
    </row>
    <row r="378" spans="9:9" s="61" customFormat="1">
      <c r="I378" s="71"/>
    </row>
    <row r="379" spans="9:9" s="61" customFormat="1">
      <c r="I379" s="71"/>
    </row>
    <row r="380" spans="9:9" s="61" customFormat="1">
      <c r="I380" s="71"/>
    </row>
    <row r="381" spans="9:9" s="61" customFormat="1">
      <c r="I381" s="71"/>
    </row>
    <row r="382" spans="9:9" s="61" customFormat="1">
      <c r="I382" s="71"/>
    </row>
    <row r="383" spans="9:9" s="61" customFormat="1">
      <c r="I383" s="71"/>
    </row>
    <row r="384" spans="9:9" s="61" customFormat="1">
      <c r="I384" s="71"/>
    </row>
    <row r="385" spans="9:9" s="61" customFormat="1">
      <c r="I385" s="71"/>
    </row>
    <row r="386" spans="9:9" s="61" customFormat="1">
      <c r="I386" s="71"/>
    </row>
    <row r="387" spans="9:9" s="61" customFormat="1">
      <c r="I387" s="71"/>
    </row>
    <row r="388" spans="9:9" s="61" customFormat="1">
      <c r="I388" s="71"/>
    </row>
    <row r="389" spans="9:9" s="61" customFormat="1">
      <c r="I389" s="71"/>
    </row>
    <row r="390" spans="9:9" s="61" customFormat="1">
      <c r="I390" s="71"/>
    </row>
    <row r="391" spans="9:9" s="61" customFormat="1">
      <c r="I391" s="71"/>
    </row>
    <row r="392" spans="9:9" s="61" customFormat="1">
      <c r="I392" s="71"/>
    </row>
    <row r="393" spans="9:9" s="61" customFormat="1">
      <c r="I393" s="71"/>
    </row>
    <row r="394" spans="9:9" s="61" customFormat="1">
      <c r="I394" s="71"/>
    </row>
    <row r="395" spans="9:9" s="61" customFormat="1">
      <c r="I395" s="71"/>
    </row>
    <row r="396" spans="9:9" s="61" customFormat="1">
      <c r="I396" s="71"/>
    </row>
    <row r="397" spans="9:9" s="61" customFormat="1">
      <c r="I397" s="71"/>
    </row>
    <row r="398" spans="9:9" s="61" customFormat="1">
      <c r="I398" s="71"/>
    </row>
    <row r="399" spans="9:9" s="61" customFormat="1">
      <c r="I399" s="71"/>
    </row>
    <row r="400" spans="9:9" s="61" customFormat="1">
      <c r="I400" s="71"/>
    </row>
    <row r="401" spans="9:9" s="61" customFormat="1">
      <c r="I401" s="71"/>
    </row>
    <row r="402" spans="9:9" s="61" customFormat="1">
      <c r="I402" s="71"/>
    </row>
    <row r="403" spans="9:9" s="61" customFormat="1">
      <c r="I403" s="71"/>
    </row>
    <row r="404" spans="9:9" s="61" customFormat="1">
      <c r="I404" s="71"/>
    </row>
    <row r="405" spans="9:9" s="61" customFormat="1">
      <c r="I405" s="71"/>
    </row>
    <row r="406" spans="9:9" s="61" customFormat="1">
      <c r="I406" s="71"/>
    </row>
    <row r="407" spans="9:9" s="61" customFormat="1">
      <c r="I407" s="71"/>
    </row>
    <row r="408" spans="9:9" s="61" customFormat="1">
      <c r="I408" s="71"/>
    </row>
    <row r="409" spans="9:9" s="61" customFormat="1">
      <c r="I409" s="71"/>
    </row>
    <row r="410" spans="9:9" s="61" customFormat="1">
      <c r="I410" s="71"/>
    </row>
    <row r="411" spans="9:9" s="61" customFormat="1">
      <c r="I411" s="71"/>
    </row>
    <row r="412" spans="9:9" s="61" customFormat="1">
      <c r="I412" s="71"/>
    </row>
    <row r="413" spans="9:9" s="61" customFormat="1">
      <c r="I413" s="71"/>
    </row>
    <row r="414" spans="9:9" s="61" customFormat="1">
      <c r="I414" s="71"/>
    </row>
    <row r="415" spans="9:9" s="61" customFormat="1">
      <c r="I415" s="71"/>
    </row>
    <row r="416" spans="9:9" s="61" customFormat="1">
      <c r="I416" s="71"/>
    </row>
    <row r="417" spans="9:9" s="61" customFormat="1">
      <c r="I417" s="71"/>
    </row>
    <row r="418" spans="9:9" s="61" customFormat="1">
      <c r="I418" s="71"/>
    </row>
    <row r="419" spans="9:9" s="61" customFormat="1">
      <c r="I419" s="71"/>
    </row>
    <row r="420" spans="9:9" s="61" customFormat="1">
      <c r="I420" s="71"/>
    </row>
    <row r="421" spans="9:9" s="61" customFormat="1">
      <c r="I421" s="71"/>
    </row>
    <row r="422" spans="9:9" s="61" customFormat="1">
      <c r="I422" s="71"/>
    </row>
    <row r="423" spans="9:9" s="61" customFormat="1">
      <c r="I423" s="71"/>
    </row>
    <row r="424" spans="9:9" s="61" customFormat="1">
      <c r="I424" s="71"/>
    </row>
    <row r="425" spans="9:9" s="61" customFormat="1">
      <c r="I425" s="71"/>
    </row>
    <row r="426" spans="9:9" s="61" customFormat="1">
      <c r="I426" s="71"/>
    </row>
    <row r="427" spans="9:9" s="61" customFormat="1">
      <c r="I427" s="71"/>
    </row>
    <row r="428" spans="9:9" s="61" customFormat="1">
      <c r="I428" s="71"/>
    </row>
    <row r="429" spans="9:9" s="61" customFormat="1">
      <c r="I429" s="71"/>
    </row>
    <row r="430" spans="9:9" s="61" customFormat="1">
      <c r="I430" s="71"/>
    </row>
    <row r="431" spans="9:9" s="61" customFormat="1">
      <c r="I431" s="71"/>
    </row>
    <row r="432" spans="9:9" s="61" customFormat="1">
      <c r="I432" s="71"/>
    </row>
    <row r="433" spans="9:9" s="61" customFormat="1">
      <c r="I433" s="71"/>
    </row>
    <row r="434" spans="9:9" s="61" customFormat="1">
      <c r="I434" s="71"/>
    </row>
    <row r="435" spans="9:9" s="61" customFormat="1">
      <c r="I435" s="71"/>
    </row>
    <row r="436" spans="9:9" s="61" customFormat="1">
      <c r="I436" s="71"/>
    </row>
    <row r="437" spans="9:9" s="61" customFormat="1">
      <c r="I437" s="71"/>
    </row>
    <row r="438" spans="9:9" s="61" customFormat="1">
      <c r="I438" s="71"/>
    </row>
    <row r="439" spans="9:9" s="61" customFormat="1">
      <c r="I439" s="71"/>
    </row>
    <row r="440" spans="9:9" s="61" customFormat="1">
      <c r="I440" s="71"/>
    </row>
    <row r="441" spans="9:9" s="61" customFormat="1">
      <c r="I441" s="71"/>
    </row>
    <row r="442" spans="9:9" s="61" customFormat="1">
      <c r="I442" s="71"/>
    </row>
    <row r="443" spans="9:9" s="61" customFormat="1">
      <c r="I443" s="71"/>
    </row>
    <row r="444" spans="9:9" s="61" customFormat="1">
      <c r="I444" s="71"/>
    </row>
    <row r="445" spans="9:9" s="61" customFormat="1">
      <c r="I445" s="71"/>
    </row>
    <row r="446" spans="9:9" s="61" customFormat="1">
      <c r="I446" s="71"/>
    </row>
    <row r="447" spans="9:9" s="61" customFormat="1">
      <c r="I447" s="71"/>
    </row>
    <row r="448" spans="9:9" s="61" customFormat="1">
      <c r="I448" s="71"/>
    </row>
    <row r="449" spans="9:9" s="61" customFormat="1">
      <c r="I449" s="71"/>
    </row>
    <row r="450" spans="9:9" s="61" customFormat="1">
      <c r="I450" s="71"/>
    </row>
    <row r="451" spans="9:9" s="61" customFormat="1">
      <c r="I451" s="71"/>
    </row>
    <row r="452" spans="9:9" s="61" customFormat="1">
      <c r="I452" s="71"/>
    </row>
    <row r="453" spans="9:9" s="61" customFormat="1">
      <c r="I453" s="71"/>
    </row>
    <row r="454" spans="9:9" s="61" customFormat="1">
      <c r="I454" s="71"/>
    </row>
    <row r="455" spans="9:9" s="61" customFormat="1">
      <c r="I455" s="71"/>
    </row>
    <row r="456" spans="9:9" s="61" customFormat="1">
      <c r="I456" s="71"/>
    </row>
    <row r="457" spans="9:9" s="61" customFormat="1">
      <c r="I457" s="71"/>
    </row>
    <row r="458" spans="9:9" s="61" customFormat="1">
      <c r="I458" s="71"/>
    </row>
    <row r="459" spans="9:9" s="61" customFormat="1">
      <c r="I459" s="71"/>
    </row>
    <row r="460" spans="9:9" s="61" customFormat="1">
      <c r="I460" s="71"/>
    </row>
    <row r="461" spans="9:9" s="61" customFormat="1">
      <c r="I461" s="71"/>
    </row>
    <row r="462" spans="9:9" s="61" customFormat="1">
      <c r="I462" s="71"/>
    </row>
    <row r="463" spans="9:9" s="61" customFormat="1">
      <c r="I463" s="71"/>
    </row>
    <row r="464" spans="9:9" s="61" customFormat="1">
      <c r="I464" s="71"/>
    </row>
    <row r="465" spans="9:9" s="61" customFormat="1">
      <c r="I465" s="71"/>
    </row>
    <row r="466" spans="9:9" s="61" customFormat="1">
      <c r="I466" s="71"/>
    </row>
    <row r="467" spans="9:9" s="61" customFormat="1">
      <c r="I467" s="71"/>
    </row>
    <row r="468" spans="9:9" s="61" customFormat="1">
      <c r="I468" s="71"/>
    </row>
    <row r="469" spans="9:9" s="61" customFormat="1">
      <c r="I469" s="71"/>
    </row>
    <row r="470" spans="9:9" s="61" customFormat="1">
      <c r="I470" s="71"/>
    </row>
    <row r="471" spans="9:9" s="61" customFormat="1">
      <c r="I471" s="71"/>
    </row>
    <row r="472" spans="9:9" s="61" customFormat="1">
      <c r="I472" s="71"/>
    </row>
    <row r="473" spans="9:9" s="61" customFormat="1">
      <c r="I473" s="71"/>
    </row>
    <row r="474" spans="9:9" s="61" customFormat="1">
      <c r="I474" s="71"/>
    </row>
    <row r="475" spans="9:9" s="61" customFormat="1">
      <c r="I475" s="71"/>
    </row>
    <row r="476" spans="9:9" s="61" customFormat="1">
      <c r="I476" s="71"/>
    </row>
    <row r="477" spans="9:9" s="61" customFormat="1">
      <c r="I477" s="71"/>
    </row>
    <row r="478" spans="9:9" s="61" customFormat="1">
      <c r="I478" s="71"/>
    </row>
    <row r="479" spans="9:9" s="61" customFormat="1">
      <c r="I479" s="71"/>
    </row>
    <row r="480" spans="9:9" s="61" customFormat="1">
      <c r="I480" s="71"/>
    </row>
    <row r="481" spans="9:9" s="61" customFormat="1">
      <c r="I481" s="71"/>
    </row>
    <row r="482" spans="9:9" s="61" customFormat="1">
      <c r="I482" s="71"/>
    </row>
    <row r="483" spans="9:9" s="61" customFormat="1">
      <c r="I483" s="71"/>
    </row>
    <row r="484" spans="9:9" s="61" customFormat="1">
      <c r="I484" s="71"/>
    </row>
    <row r="485" spans="9:9" s="61" customFormat="1">
      <c r="I485" s="71"/>
    </row>
    <row r="486" spans="9:9" s="61" customFormat="1">
      <c r="I486" s="71"/>
    </row>
    <row r="487" spans="9:9" s="61" customFormat="1">
      <c r="I487" s="71"/>
    </row>
    <row r="488" spans="9:9" s="61" customFormat="1">
      <c r="I488" s="71"/>
    </row>
    <row r="489" spans="9:9" s="61" customFormat="1">
      <c r="I489" s="71"/>
    </row>
    <row r="490" spans="9:9" s="61" customFormat="1">
      <c r="I490" s="71"/>
    </row>
    <row r="491" spans="9:9" s="61" customFormat="1">
      <c r="I491" s="71"/>
    </row>
    <row r="492" spans="9:9" s="61" customFormat="1">
      <c r="I492" s="71"/>
    </row>
    <row r="493" spans="9:9" s="61" customFormat="1">
      <c r="I493" s="71"/>
    </row>
    <row r="494" spans="9:9" s="61" customFormat="1">
      <c r="I494" s="71"/>
    </row>
    <row r="495" spans="9:9" s="61" customFormat="1">
      <c r="I495" s="71"/>
    </row>
    <row r="496" spans="9:9" s="61" customFormat="1">
      <c r="I496" s="71"/>
    </row>
    <row r="497" spans="9:9" s="61" customFormat="1">
      <c r="I497" s="71"/>
    </row>
    <row r="498" spans="9:9" s="61" customFormat="1">
      <c r="I498" s="71"/>
    </row>
    <row r="499" spans="9:9" s="61" customFormat="1">
      <c r="I499" s="71"/>
    </row>
    <row r="500" spans="9:9" s="61" customFormat="1">
      <c r="I500" s="71"/>
    </row>
    <row r="501" spans="9:9" s="61" customFormat="1">
      <c r="I501" s="71"/>
    </row>
    <row r="502" spans="9:9" s="61" customFormat="1">
      <c r="I502" s="71"/>
    </row>
    <row r="503" spans="9:9" s="61" customFormat="1">
      <c r="I503" s="71"/>
    </row>
    <row r="504" spans="9:9" s="61" customFormat="1">
      <c r="I504" s="71"/>
    </row>
    <row r="505" spans="9:9" s="61" customFormat="1">
      <c r="I505" s="71"/>
    </row>
    <row r="506" spans="9:9" s="61" customFormat="1">
      <c r="I506" s="71"/>
    </row>
    <row r="507" spans="9:9" s="61" customFormat="1">
      <c r="I507" s="71"/>
    </row>
    <row r="508" spans="9:9" s="61" customFormat="1">
      <c r="I508" s="71"/>
    </row>
    <row r="509" spans="9:9" s="61" customFormat="1">
      <c r="I509" s="71"/>
    </row>
    <row r="510" spans="9:9" s="61" customFormat="1">
      <c r="I510" s="71"/>
    </row>
    <row r="511" spans="9:9" s="61" customFormat="1">
      <c r="I511" s="71"/>
    </row>
    <row r="512" spans="9:9" s="61" customFormat="1">
      <c r="I512" s="71"/>
    </row>
    <row r="513" spans="9:9" s="61" customFormat="1">
      <c r="I513" s="71"/>
    </row>
    <row r="514" spans="9:9" s="61" customFormat="1">
      <c r="I514" s="71"/>
    </row>
    <row r="515" spans="9:9" s="61" customFormat="1">
      <c r="I515" s="71"/>
    </row>
    <row r="516" spans="9:9" s="61" customFormat="1">
      <c r="I516" s="71"/>
    </row>
    <row r="517" spans="9:9" s="61" customFormat="1">
      <c r="I517" s="71"/>
    </row>
    <row r="518" spans="9:9" s="61" customFormat="1">
      <c r="I518" s="71"/>
    </row>
    <row r="519" spans="9:9" s="61" customFormat="1">
      <c r="I519" s="71"/>
    </row>
    <row r="520" spans="9:9" s="61" customFormat="1">
      <c r="I520" s="71"/>
    </row>
    <row r="521" spans="9:9" s="61" customFormat="1">
      <c r="I521" s="71"/>
    </row>
    <row r="522" spans="9:9" s="61" customFormat="1">
      <c r="I522" s="71"/>
    </row>
    <row r="523" spans="9:9" s="61" customFormat="1">
      <c r="I523" s="71"/>
    </row>
    <row r="524" spans="9:9" s="61" customFormat="1">
      <c r="I524" s="71"/>
    </row>
    <row r="525" spans="9:9" s="61" customFormat="1">
      <c r="I525" s="71"/>
    </row>
    <row r="526" spans="9:9" s="61" customFormat="1">
      <c r="I526" s="71"/>
    </row>
    <row r="527" spans="9:9" s="61" customFormat="1">
      <c r="I527" s="71"/>
    </row>
    <row r="528" spans="9:9" s="61" customFormat="1">
      <c r="I528" s="71"/>
    </row>
    <row r="529" spans="9:9" s="61" customFormat="1">
      <c r="I529" s="71"/>
    </row>
    <row r="530" spans="9:9" s="61" customFormat="1">
      <c r="I530" s="71"/>
    </row>
    <row r="531" spans="9:9" s="61" customFormat="1">
      <c r="I531" s="71"/>
    </row>
    <row r="532" spans="9:9" s="61" customFormat="1">
      <c r="I532" s="71"/>
    </row>
    <row r="533" spans="9:9" s="61" customFormat="1">
      <c r="I533" s="71"/>
    </row>
    <row r="534" spans="9:9" s="61" customFormat="1">
      <c r="I534" s="71"/>
    </row>
    <row r="535" spans="9:9" s="61" customFormat="1">
      <c r="I535" s="71"/>
    </row>
    <row r="536" spans="9:9" s="61" customFormat="1">
      <c r="I536" s="71"/>
    </row>
    <row r="537" spans="9:9" s="61" customFormat="1">
      <c r="I537" s="71"/>
    </row>
    <row r="538" spans="9:9" s="61" customFormat="1">
      <c r="I538" s="71"/>
    </row>
    <row r="539" spans="9:9" s="61" customFormat="1">
      <c r="I539" s="71"/>
    </row>
    <row r="540" spans="9:9" s="61" customFormat="1">
      <c r="I540" s="71"/>
    </row>
    <row r="541" spans="9:9" s="61" customFormat="1">
      <c r="I541" s="71"/>
    </row>
    <row r="542" spans="9:9" s="61" customFormat="1">
      <c r="I542" s="71"/>
    </row>
    <row r="543" spans="9:9" s="61" customFormat="1">
      <c r="I543" s="71"/>
    </row>
    <row r="544" spans="9:9" s="61" customFormat="1">
      <c r="I544" s="71"/>
    </row>
    <row r="545" spans="9:9" s="61" customFormat="1">
      <c r="I545" s="71"/>
    </row>
    <row r="546" spans="9:9" s="61" customFormat="1">
      <c r="I546" s="71"/>
    </row>
    <row r="547" spans="9:9" s="61" customFormat="1">
      <c r="I547" s="71"/>
    </row>
    <row r="548" spans="9:9" s="61" customFormat="1">
      <c r="I548" s="71"/>
    </row>
    <row r="549" spans="9:9" s="61" customFormat="1">
      <c r="I549" s="71"/>
    </row>
    <row r="550" spans="9:9" s="61" customFormat="1">
      <c r="I550" s="71"/>
    </row>
    <row r="551" spans="9:9" s="61" customFormat="1">
      <c r="I551" s="71"/>
    </row>
    <row r="552" spans="9:9" s="61" customFormat="1">
      <c r="I552" s="71"/>
    </row>
    <row r="553" spans="9:9" s="61" customFormat="1">
      <c r="I553" s="71"/>
    </row>
    <row r="554" spans="9:9" s="61" customFormat="1">
      <c r="I554" s="71"/>
    </row>
    <row r="555" spans="9:9" s="61" customFormat="1">
      <c r="I555" s="71"/>
    </row>
    <row r="556" spans="9:9" s="61" customFormat="1">
      <c r="I556" s="71"/>
    </row>
    <row r="557" spans="9:9" s="61" customFormat="1">
      <c r="I557" s="71"/>
    </row>
    <row r="558" spans="9:9" s="61" customFormat="1">
      <c r="I558" s="71"/>
    </row>
    <row r="559" spans="9:9" s="61" customFormat="1">
      <c r="I559" s="71"/>
    </row>
    <row r="560" spans="9:9" s="61" customFormat="1">
      <c r="I560" s="71"/>
    </row>
    <row r="561" spans="9:9" s="61" customFormat="1">
      <c r="I561" s="71"/>
    </row>
    <row r="562" spans="9:9" s="61" customFormat="1">
      <c r="I562" s="71"/>
    </row>
    <row r="563" spans="9:9" s="61" customFormat="1">
      <c r="I563" s="71"/>
    </row>
    <row r="564" spans="9:9" s="61" customFormat="1">
      <c r="I564" s="71"/>
    </row>
    <row r="565" spans="9:9" s="61" customFormat="1">
      <c r="I565" s="71"/>
    </row>
    <row r="566" spans="9:9" s="61" customFormat="1">
      <c r="I566" s="71"/>
    </row>
    <row r="567" spans="9:9" s="61" customFormat="1">
      <c r="I567" s="71"/>
    </row>
    <row r="568" spans="9:9" s="61" customFormat="1">
      <c r="I568" s="71"/>
    </row>
    <row r="569" spans="9:9" s="61" customFormat="1">
      <c r="I569" s="71"/>
    </row>
    <row r="570" spans="9:9" s="61" customFormat="1">
      <c r="I570" s="71"/>
    </row>
    <row r="571" spans="9:9" s="61" customFormat="1">
      <c r="I571" s="71"/>
    </row>
    <row r="572" spans="9:9" s="61" customFormat="1">
      <c r="I572" s="71"/>
    </row>
    <row r="573" spans="9:9" s="61" customFormat="1">
      <c r="I573" s="71"/>
    </row>
    <row r="574" spans="9:9" s="61" customFormat="1">
      <c r="I574" s="71"/>
    </row>
    <row r="575" spans="9:9" s="61" customFormat="1">
      <c r="I575" s="71"/>
    </row>
    <row r="576" spans="9:9" s="61" customFormat="1">
      <c r="I576" s="71"/>
    </row>
    <row r="577" spans="9:9" s="61" customFormat="1">
      <c r="I577" s="71"/>
    </row>
    <row r="578" spans="9:9" s="61" customFormat="1">
      <c r="I578" s="71"/>
    </row>
    <row r="579" spans="9:9" s="61" customFormat="1">
      <c r="I579" s="71"/>
    </row>
    <row r="580" spans="9:9" s="61" customFormat="1">
      <c r="I580" s="71"/>
    </row>
    <row r="581" spans="9:9" s="61" customFormat="1">
      <c r="I581" s="71"/>
    </row>
    <row r="582" spans="9:9" s="61" customFormat="1">
      <c r="I582" s="71"/>
    </row>
    <row r="583" spans="9:9" s="61" customFormat="1">
      <c r="I583" s="71"/>
    </row>
    <row r="584" spans="9:9" s="61" customFormat="1">
      <c r="I584" s="71"/>
    </row>
    <row r="585" spans="9:9" s="61" customFormat="1">
      <c r="I585" s="71"/>
    </row>
    <row r="586" spans="9:9" s="61" customFormat="1">
      <c r="I586" s="71"/>
    </row>
    <row r="587" spans="9:9" s="61" customFormat="1">
      <c r="I587" s="71"/>
    </row>
    <row r="588" spans="9:9" s="61" customFormat="1">
      <c r="I588" s="71"/>
    </row>
    <row r="589" spans="9:9" s="61" customFormat="1">
      <c r="I589" s="71"/>
    </row>
    <row r="590" spans="9:9" s="61" customFormat="1">
      <c r="I590" s="71"/>
    </row>
    <row r="591" spans="9:9" s="61" customFormat="1">
      <c r="I591" s="71"/>
    </row>
    <row r="592" spans="9:9" s="61" customFormat="1">
      <c r="I592" s="71"/>
    </row>
    <row r="593" spans="9:9" s="61" customFormat="1">
      <c r="I593" s="71"/>
    </row>
    <row r="594" spans="9:9" s="61" customFormat="1">
      <c r="I594" s="71"/>
    </row>
    <row r="595" spans="9:9" s="61" customFormat="1">
      <c r="I595" s="71"/>
    </row>
    <row r="596" spans="9:9" s="61" customFormat="1">
      <c r="I596" s="71"/>
    </row>
    <row r="597" spans="9:9" s="61" customFormat="1">
      <c r="I597" s="71"/>
    </row>
    <row r="598" spans="9:9" s="61" customFormat="1">
      <c r="I598" s="71"/>
    </row>
    <row r="599" spans="9:9" s="61" customFormat="1">
      <c r="I599" s="71"/>
    </row>
    <row r="600" spans="9:9" s="61" customFormat="1">
      <c r="I600" s="71"/>
    </row>
    <row r="601" spans="9:9" s="61" customFormat="1">
      <c r="I601" s="71"/>
    </row>
    <row r="602" spans="9:9" s="61" customFormat="1">
      <c r="I602" s="71"/>
    </row>
    <row r="603" spans="9:9" s="61" customFormat="1">
      <c r="I603" s="71"/>
    </row>
    <row r="604" spans="9:9" s="61" customFormat="1">
      <c r="I604" s="71"/>
    </row>
    <row r="605" spans="9:9" s="61" customFormat="1">
      <c r="I605" s="71"/>
    </row>
    <row r="606" spans="9:9" s="61" customFormat="1">
      <c r="I606" s="71"/>
    </row>
    <row r="607" spans="9:9" s="61" customFormat="1">
      <c r="I607" s="71"/>
    </row>
    <row r="608" spans="9:9" s="61" customFormat="1">
      <c r="I608" s="71"/>
    </row>
    <row r="609" spans="9:9" s="61" customFormat="1">
      <c r="I609" s="71"/>
    </row>
    <row r="610" spans="9:9" s="61" customFormat="1">
      <c r="I610" s="71"/>
    </row>
    <row r="611" spans="9:9" s="61" customFormat="1">
      <c r="I611" s="71"/>
    </row>
    <row r="612" spans="9:9" s="61" customFormat="1">
      <c r="I612" s="71"/>
    </row>
    <row r="613" spans="9:9" s="61" customFormat="1">
      <c r="I613" s="71"/>
    </row>
    <row r="614" spans="9:9" s="61" customFormat="1">
      <c r="I614" s="71"/>
    </row>
    <row r="615" spans="9:9" s="61" customFormat="1">
      <c r="I615" s="71"/>
    </row>
    <row r="616" spans="9:9" s="61" customFormat="1">
      <c r="I616" s="71"/>
    </row>
    <row r="617" spans="9:9" s="61" customFormat="1">
      <c r="I617" s="71"/>
    </row>
    <row r="618" spans="9:9" s="61" customFormat="1">
      <c r="I618" s="71"/>
    </row>
    <row r="619" spans="9:9" s="61" customFormat="1">
      <c r="I619" s="71"/>
    </row>
    <row r="620" spans="9:9" s="61" customFormat="1">
      <c r="I620" s="71"/>
    </row>
    <row r="621" spans="9:9" s="61" customFormat="1">
      <c r="I621" s="71"/>
    </row>
    <row r="622" spans="9:9" s="61" customFormat="1">
      <c r="I622" s="71"/>
    </row>
    <row r="623" spans="9:9" s="61" customFormat="1">
      <c r="I623" s="71"/>
    </row>
    <row r="624" spans="9:9" s="61" customFormat="1">
      <c r="I624" s="71"/>
    </row>
    <row r="625" spans="9:9" s="61" customFormat="1">
      <c r="I625" s="71"/>
    </row>
    <row r="626" spans="9:9" s="61" customFormat="1">
      <c r="I626" s="71"/>
    </row>
    <row r="627" spans="9:9" s="61" customFormat="1">
      <c r="I627" s="71"/>
    </row>
    <row r="628" spans="9:9" s="61" customFormat="1">
      <c r="I628" s="71"/>
    </row>
    <row r="629" spans="9:9" s="61" customFormat="1">
      <c r="I629" s="71"/>
    </row>
    <row r="630" spans="9:9" s="61" customFormat="1">
      <c r="I630" s="71"/>
    </row>
    <row r="631" spans="9:9" s="61" customFormat="1">
      <c r="I631" s="71"/>
    </row>
    <row r="632" spans="9:9" s="61" customFormat="1">
      <c r="I632" s="71"/>
    </row>
    <row r="633" spans="9:9" s="61" customFormat="1">
      <c r="I633" s="71"/>
    </row>
    <row r="634" spans="9:9" s="61" customFormat="1">
      <c r="I634" s="71"/>
    </row>
    <row r="635" spans="9:9" s="61" customFormat="1">
      <c r="I635" s="71"/>
    </row>
    <row r="636" spans="9:9" s="61" customFormat="1">
      <c r="I636" s="71"/>
    </row>
    <row r="637" spans="9:9" s="61" customFormat="1">
      <c r="I637" s="71"/>
    </row>
    <row r="638" spans="9:9" s="61" customFormat="1">
      <c r="I638" s="71"/>
    </row>
    <row r="639" spans="9:9" s="61" customFormat="1">
      <c r="I639" s="71"/>
    </row>
    <row r="640" spans="9:9" s="61" customFormat="1">
      <c r="I640" s="71"/>
    </row>
    <row r="641" spans="9:9" s="61" customFormat="1">
      <c r="I641" s="71"/>
    </row>
    <row r="642" spans="9:9" s="61" customFormat="1">
      <c r="I642" s="71"/>
    </row>
    <row r="643" spans="9:9" s="61" customFormat="1">
      <c r="I643" s="71"/>
    </row>
    <row r="644" spans="9:9" s="61" customFormat="1">
      <c r="I644" s="71"/>
    </row>
    <row r="645" spans="9:9" s="61" customFormat="1">
      <c r="I645" s="71"/>
    </row>
    <row r="646" spans="9:9" s="61" customFormat="1">
      <c r="I646" s="71"/>
    </row>
    <row r="647" spans="9:9" s="61" customFormat="1">
      <c r="I647" s="71"/>
    </row>
    <row r="648" spans="9:9" s="61" customFormat="1">
      <c r="I648" s="71"/>
    </row>
    <row r="649" spans="9:9" s="61" customFormat="1">
      <c r="I649" s="71"/>
    </row>
    <row r="650" spans="9:9" s="61" customFormat="1">
      <c r="I650" s="71"/>
    </row>
    <row r="651" spans="9:9" s="61" customFormat="1">
      <c r="I651" s="71"/>
    </row>
    <row r="652" spans="9:9" s="61" customFormat="1">
      <c r="I652" s="71"/>
    </row>
    <row r="653" spans="9:9" s="61" customFormat="1">
      <c r="I653" s="71"/>
    </row>
    <row r="654" spans="9:9" s="61" customFormat="1">
      <c r="I654" s="71"/>
    </row>
    <row r="655" spans="9:9" s="61" customFormat="1">
      <c r="I655" s="71"/>
    </row>
    <row r="656" spans="9:9" s="61" customFormat="1">
      <c r="I656" s="71"/>
    </row>
    <row r="657" spans="9:9" s="61" customFormat="1">
      <c r="I657" s="71"/>
    </row>
    <row r="658" spans="9:9" s="61" customFormat="1">
      <c r="I658" s="71"/>
    </row>
    <row r="659" spans="9:9" s="61" customFormat="1">
      <c r="I659" s="71"/>
    </row>
    <row r="660" spans="9:9" s="61" customFormat="1">
      <c r="I660" s="71"/>
    </row>
    <row r="661" spans="9:9" s="61" customFormat="1">
      <c r="I661" s="71"/>
    </row>
    <row r="662" spans="9:9" s="61" customFormat="1">
      <c r="I662" s="71"/>
    </row>
    <row r="663" spans="9:9" s="61" customFormat="1">
      <c r="I663" s="71"/>
    </row>
    <row r="664" spans="9:9" s="61" customFormat="1">
      <c r="I664" s="71"/>
    </row>
    <row r="665" spans="9:9" s="61" customFormat="1">
      <c r="I665" s="71"/>
    </row>
    <row r="666" spans="9:9" s="61" customFormat="1">
      <c r="I666" s="71"/>
    </row>
    <row r="667" spans="9:9" s="61" customFormat="1">
      <c r="I667" s="71"/>
    </row>
    <row r="668" spans="9:9" s="61" customFormat="1">
      <c r="I668" s="71"/>
    </row>
    <row r="669" spans="9:9" s="61" customFormat="1">
      <c r="I669" s="71"/>
    </row>
    <row r="670" spans="9:9" s="61" customFormat="1">
      <c r="I670" s="71"/>
    </row>
    <row r="671" spans="9:9" s="61" customFormat="1">
      <c r="I671" s="71"/>
    </row>
    <row r="672" spans="9:9" s="61" customFormat="1">
      <c r="I672" s="71"/>
    </row>
    <row r="673" spans="9:9" s="61" customFormat="1">
      <c r="I673" s="71"/>
    </row>
    <row r="674" spans="9:9" s="61" customFormat="1">
      <c r="I674" s="71"/>
    </row>
    <row r="675" spans="9:9" s="61" customFormat="1">
      <c r="I675" s="71"/>
    </row>
    <row r="676" spans="9:9" s="61" customFormat="1">
      <c r="I676" s="71"/>
    </row>
    <row r="677" spans="9:9" s="61" customFormat="1">
      <c r="I677" s="71"/>
    </row>
    <row r="678" spans="9:9" s="61" customFormat="1">
      <c r="I678" s="71"/>
    </row>
    <row r="679" spans="9:9" s="61" customFormat="1">
      <c r="I679" s="71"/>
    </row>
    <row r="680" spans="9:9" s="61" customFormat="1">
      <c r="I680" s="71"/>
    </row>
    <row r="681" spans="9:9" s="61" customFormat="1">
      <c r="I681" s="71"/>
    </row>
    <row r="682" spans="9:9" s="61" customFormat="1">
      <c r="I682" s="71"/>
    </row>
    <row r="683" spans="9:9" s="61" customFormat="1">
      <c r="I683" s="71"/>
    </row>
    <row r="684" spans="9:9" s="61" customFormat="1">
      <c r="I684" s="71"/>
    </row>
    <row r="685" spans="9:9" s="61" customFormat="1">
      <c r="I685" s="71"/>
    </row>
    <row r="686" spans="9:9" s="61" customFormat="1">
      <c r="I686" s="71"/>
    </row>
    <row r="687" spans="9:9" s="61" customFormat="1">
      <c r="I687" s="71"/>
    </row>
    <row r="688" spans="9:9" s="61" customFormat="1">
      <c r="I688" s="71"/>
    </row>
    <row r="689" spans="9:9" s="61" customFormat="1">
      <c r="I689" s="71"/>
    </row>
    <row r="690" spans="9:9" s="61" customFormat="1">
      <c r="I690" s="71"/>
    </row>
    <row r="691" spans="9:9" s="61" customFormat="1">
      <c r="I691" s="71"/>
    </row>
    <row r="692" spans="9:9" s="61" customFormat="1">
      <c r="I692" s="71"/>
    </row>
    <row r="693" spans="9:9" s="61" customFormat="1">
      <c r="I693" s="71"/>
    </row>
    <row r="694" spans="9:9" s="61" customFormat="1">
      <c r="I694" s="71"/>
    </row>
    <row r="695" spans="9:9" s="61" customFormat="1">
      <c r="I695" s="71"/>
    </row>
    <row r="696" spans="9:9" s="61" customFormat="1">
      <c r="I696" s="71"/>
    </row>
    <row r="697" spans="9:9" s="61" customFormat="1">
      <c r="I697" s="71"/>
    </row>
    <row r="698" spans="9:9" s="61" customFormat="1">
      <c r="I698" s="71"/>
    </row>
    <row r="699" spans="9:9" s="61" customFormat="1">
      <c r="I699" s="71"/>
    </row>
    <row r="700" spans="9:9" s="61" customFormat="1">
      <c r="I700" s="71"/>
    </row>
    <row r="701" spans="9:9" s="61" customFormat="1">
      <c r="I701" s="71"/>
    </row>
    <row r="702" spans="9:9" s="61" customFormat="1">
      <c r="I702" s="71"/>
    </row>
    <row r="703" spans="9:9" s="61" customFormat="1">
      <c r="I703" s="71"/>
    </row>
    <row r="704" spans="9:9" s="61" customFormat="1">
      <c r="I704" s="71"/>
    </row>
    <row r="705" spans="9:9" s="61" customFormat="1">
      <c r="I705" s="71"/>
    </row>
    <row r="706" spans="9:9" s="61" customFormat="1">
      <c r="I706" s="71"/>
    </row>
    <row r="707" spans="9:9" s="61" customFormat="1">
      <c r="I707" s="71"/>
    </row>
    <row r="708" spans="9:9" s="61" customFormat="1">
      <c r="I708" s="71"/>
    </row>
    <row r="709" spans="9:9" s="61" customFormat="1">
      <c r="I709" s="71"/>
    </row>
    <row r="710" spans="9:9" s="61" customFormat="1">
      <c r="I710" s="71"/>
    </row>
    <row r="711" spans="9:9" s="61" customFormat="1">
      <c r="I711" s="71"/>
    </row>
    <row r="712" spans="9:9" s="61" customFormat="1">
      <c r="I712" s="71"/>
    </row>
    <row r="713" spans="9:9" s="61" customFormat="1">
      <c r="I713" s="71"/>
    </row>
    <row r="714" spans="9:9" s="61" customFormat="1">
      <c r="I714" s="71"/>
    </row>
    <row r="715" spans="9:9" s="61" customFormat="1">
      <c r="I715" s="71"/>
    </row>
    <row r="716" spans="9:9" s="61" customFormat="1">
      <c r="I716" s="71"/>
    </row>
    <row r="717" spans="9:9" s="61" customFormat="1">
      <c r="I717" s="71"/>
    </row>
    <row r="718" spans="9:9" s="61" customFormat="1">
      <c r="I718" s="71"/>
    </row>
    <row r="719" spans="9:9" s="61" customFormat="1">
      <c r="I719" s="71"/>
    </row>
    <row r="720" spans="9:9" s="61" customFormat="1">
      <c r="I720" s="71"/>
    </row>
    <row r="721" spans="9:9" s="61" customFormat="1">
      <c r="I721" s="71"/>
    </row>
    <row r="722" spans="9:9" s="61" customFormat="1">
      <c r="I722" s="71"/>
    </row>
    <row r="723" spans="9:9" s="61" customFormat="1">
      <c r="I723" s="71"/>
    </row>
    <row r="724" spans="9:9" s="61" customFormat="1">
      <c r="I724" s="71"/>
    </row>
    <row r="725" spans="9:9" s="61" customFormat="1">
      <c r="I725" s="71"/>
    </row>
    <row r="726" spans="9:9" s="61" customFormat="1">
      <c r="I726" s="71"/>
    </row>
    <row r="727" spans="9:9" s="61" customFormat="1">
      <c r="I727" s="71"/>
    </row>
    <row r="728" spans="9:9" s="61" customFormat="1">
      <c r="I728" s="71"/>
    </row>
    <row r="729" spans="9:9" s="61" customFormat="1">
      <c r="I729" s="71"/>
    </row>
    <row r="730" spans="9:9" s="61" customFormat="1">
      <c r="I730" s="71"/>
    </row>
    <row r="731" spans="9:9" s="61" customFormat="1">
      <c r="I731" s="71"/>
    </row>
    <row r="732" spans="9:9" s="61" customFormat="1">
      <c r="I732" s="71"/>
    </row>
    <row r="733" spans="9:9" s="61" customFormat="1">
      <c r="I733" s="71"/>
    </row>
    <row r="734" spans="9:9" s="61" customFormat="1">
      <c r="I734" s="71"/>
    </row>
    <row r="735" spans="9:9" s="61" customFormat="1">
      <c r="I735" s="71"/>
    </row>
    <row r="736" spans="9:9" s="61" customFormat="1">
      <c r="I736" s="71"/>
    </row>
    <row r="737" spans="9:9" s="61" customFormat="1">
      <c r="I737" s="71"/>
    </row>
    <row r="738" spans="9:9" s="61" customFormat="1">
      <c r="I738" s="71"/>
    </row>
    <row r="739" spans="9:9" s="61" customFormat="1">
      <c r="I739" s="71"/>
    </row>
    <row r="740" spans="9:9" s="61" customFormat="1">
      <c r="I740" s="71"/>
    </row>
    <row r="741" spans="9:9" s="61" customFormat="1">
      <c r="I741" s="71"/>
    </row>
    <row r="742" spans="9:9" s="61" customFormat="1">
      <c r="I742" s="71"/>
    </row>
    <row r="743" spans="9:9" s="61" customFormat="1">
      <c r="I743" s="71"/>
    </row>
    <row r="744" spans="9:9" s="61" customFormat="1">
      <c r="I744" s="71"/>
    </row>
    <row r="745" spans="9:9" s="61" customFormat="1">
      <c r="I745" s="71"/>
    </row>
    <row r="746" spans="9:9" s="61" customFormat="1">
      <c r="I746" s="71"/>
    </row>
    <row r="747" spans="9:9" s="61" customFormat="1">
      <c r="I747" s="71"/>
    </row>
    <row r="748" spans="9:9" s="61" customFormat="1">
      <c r="I748" s="71"/>
    </row>
    <row r="749" spans="9:9" s="61" customFormat="1">
      <c r="I749" s="71"/>
    </row>
    <row r="750" spans="9:9" s="61" customFormat="1">
      <c r="I750" s="71"/>
    </row>
    <row r="751" spans="9:9" s="61" customFormat="1">
      <c r="I751" s="71"/>
    </row>
    <row r="752" spans="9:9" s="61" customFormat="1">
      <c r="I752" s="71"/>
    </row>
    <row r="753" spans="9:9" s="61" customFormat="1">
      <c r="I753" s="71"/>
    </row>
    <row r="754" spans="9:9" s="61" customFormat="1">
      <c r="I754" s="71"/>
    </row>
    <row r="755" spans="9:9" s="61" customFormat="1">
      <c r="I755" s="71"/>
    </row>
    <row r="756" spans="9:9" s="61" customFormat="1">
      <c r="I756" s="71"/>
    </row>
    <row r="757" spans="9:9" s="61" customFormat="1">
      <c r="I757" s="71"/>
    </row>
    <row r="758" spans="9:9" s="61" customFormat="1">
      <c r="I758" s="71"/>
    </row>
    <row r="759" spans="9:9" s="61" customFormat="1">
      <c r="I759" s="71"/>
    </row>
    <row r="760" spans="9:9" s="61" customFormat="1">
      <c r="I760" s="71"/>
    </row>
    <row r="761" spans="9:9" s="61" customFormat="1">
      <c r="I761" s="71"/>
    </row>
    <row r="762" spans="9:9" s="61" customFormat="1">
      <c r="I762" s="71"/>
    </row>
    <row r="763" spans="9:9" s="61" customFormat="1">
      <c r="I763" s="71"/>
    </row>
    <row r="764" spans="9:9" s="61" customFormat="1">
      <c r="I764" s="71"/>
    </row>
    <row r="765" spans="9:9" s="61" customFormat="1">
      <c r="I765" s="71"/>
    </row>
    <row r="766" spans="9:9" s="61" customFormat="1">
      <c r="I766" s="71"/>
    </row>
    <row r="767" spans="9:9" s="61" customFormat="1">
      <c r="I767" s="71"/>
    </row>
    <row r="768" spans="9:9" s="61" customFormat="1">
      <c r="I768" s="71"/>
    </row>
    <row r="769" spans="9:9" s="61" customFormat="1">
      <c r="I769" s="71"/>
    </row>
    <row r="770" spans="9:9" s="61" customFormat="1">
      <c r="I770" s="71"/>
    </row>
    <row r="771" spans="9:9" s="61" customFormat="1">
      <c r="I771" s="71"/>
    </row>
    <row r="772" spans="9:9" s="61" customFormat="1">
      <c r="I772" s="71"/>
    </row>
    <row r="773" spans="9:9" s="61" customFormat="1">
      <c r="I773" s="71"/>
    </row>
    <row r="774" spans="9:9" s="61" customFormat="1">
      <c r="I774" s="71"/>
    </row>
    <row r="775" spans="9:9" s="61" customFormat="1">
      <c r="I775" s="71"/>
    </row>
    <row r="776" spans="9:9" s="61" customFormat="1">
      <c r="I776" s="71"/>
    </row>
    <row r="777" spans="9:9" s="61" customFormat="1">
      <c r="I777" s="71"/>
    </row>
    <row r="778" spans="9:9" s="61" customFormat="1">
      <c r="I778" s="71"/>
    </row>
    <row r="779" spans="9:9" s="61" customFormat="1">
      <c r="I779" s="71"/>
    </row>
    <row r="780" spans="9:9" s="61" customFormat="1">
      <c r="I780" s="71"/>
    </row>
    <row r="781" spans="9:9" s="61" customFormat="1">
      <c r="I781" s="71"/>
    </row>
    <row r="782" spans="9:9" s="61" customFormat="1">
      <c r="I782" s="71"/>
    </row>
    <row r="783" spans="9:9" s="61" customFormat="1">
      <c r="I783" s="71"/>
    </row>
    <row r="784" spans="9:9" s="61" customFormat="1">
      <c r="I784" s="71"/>
    </row>
    <row r="785" spans="9:9" s="61" customFormat="1">
      <c r="I785" s="71"/>
    </row>
    <row r="786" spans="9:9" s="61" customFormat="1">
      <c r="I786" s="71"/>
    </row>
    <row r="787" spans="9:9" s="61" customFormat="1">
      <c r="I787" s="71"/>
    </row>
    <row r="788" spans="9:9" s="61" customFormat="1">
      <c r="I788" s="71"/>
    </row>
    <row r="789" spans="9:9" s="61" customFormat="1">
      <c r="I789" s="71"/>
    </row>
    <row r="790" spans="9:9" s="61" customFormat="1">
      <c r="I790" s="71"/>
    </row>
    <row r="791" spans="9:9" s="61" customFormat="1">
      <c r="I791" s="71"/>
    </row>
    <row r="792" spans="9:9" s="61" customFormat="1">
      <c r="I792" s="71"/>
    </row>
    <row r="793" spans="9:9" s="61" customFormat="1">
      <c r="I793" s="71"/>
    </row>
    <row r="794" spans="9:9" s="61" customFormat="1">
      <c r="I794" s="71"/>
    </row>
    <row r="795" spans="9:9" s="61" customFormat="1">
      <c r="I795" s="71"/>
    </row>
    <row r="796" spans="9:9" s="61" customFormat="1">
      <c r="I796" s="71"/>
    </row>
    <row r="797" spans="9:9" s="61" customFormat="1">
      <c r="I797" s="71"/>
    </row>
    <row r="798" spans="9:9" s="61" customFormat="1">
      <c r="I798" s="71"/>
    </row>
    <row r="799" spans="9:9" s="61" customFormat="1">
      <c r="I799" s="71"/>
    </row>
    <row r="800" spans="9:9" s="61" customFormat="1">
      <c r="I800" s="71"/>
    </row>
    <row r="801" spans="9:9" s="61" customFormat="1">
      <c r="I801" s="71"/>
    </row>
    <row r="802" spans="9:9" s="61" customFormat="1">
      <c r="I802" s="71"/>
    </row>
    <row r="803" spans="9:9" s="61" customFormat="1">
      <c r="I803" s="71"/>
    </row>
    <row r="804" spans="9:9" s="61" customFormat="1">
      <c r="I804" s="71"/>
    </row>
    <row r="805" spans="9:9" s="61" customFormat="1">
      <c r="I805" s="71"/>
    </row>
    <row r="806" spans="9:9" s="61" customFormat="1">
      <c r="I806" s="71"/>
    </row>
    <row r="807" spans="9:9" s="61" customFormat="1">
      <c r="I807" s="71"/>
    </row>
    <row r="808" spans="9:9" s="61" customFormat="1">
      <c r="I808" s="71"/>
    </row>
    <row r="809" spans="9:9" s="61" customFormat="1">
      <c r="I809" s="71"/>
    </row>
    <row r="810" spans="9:9" s="61" customFormat="1">
      <c r="I810" s="71"/>
    </row>
    <row r="811" spans="9:9" s="61" customFormat="1">
      <c r="I811" s="71"/>
    </row>
    <row r="812" spans="9:9" s="61" customFormat="1">
      <c r="I812" s="71"/>
    </row>
    <row r="813" spans="9:9" s="61" customFormat="1">
      <c r="I813" s="71"/>
    </row>
    <row r="814" spans="9:9" s="61" customFormat="1">
      <c r="I814" s="71"/>
    </row>
    <row r="815" spans="9:9" s="61" customFormat="1">
      <c r="I815" s="71"/>
    </row>
    <row r="816" spans="9:9" s="61" customFormat="1">
      <c r="I816" s="71"/>
    </row>
    <row r="817" spans="9:9" s="61" customFormat="1">
      <c r="I817" s="71"/>
    </row>
    <row r="818" spans="9:9" s="61" customFormat="1">
      <c r="I818" s="71"/>
    </row>
    <row r="819" spans="9:9" s="61" customFormat="1">
      <c r="I819" s="71"/>
    </row>
    <row r="820" spans="9:9" s="61" customFormat="1">
      <c r="I820" s="71"/>
    </row>
    <row r="821" spans="9:9" s="61" customFormat="1">
      <c r="I821" s="71"/>
    </row>
    <row r="822" spans="9:9" s="61" customFormat="1">
      <c r="I822" s="71"/>
    </row>
    <row r="823" spans="9:9" s="61" customFormat="1">
      <c r="I823" s="71"/>
    </row>
    <row r="824" spans="9:9" s="61" customFormat="1">
      <c r="I824" s="71"/>
    </row>
    <row r="825" spans="9:9" s="61" customFormat="1">
      <c r="I825" s="71"/>
    </row>
    <row r="826" spans="9:9" s="61" customFormat="1">
      <c r="I826" s="71"/>
    </row>
    <row r="827" spans="9:9" s="61" customFormat="1">
      <c r="I827" s="71"/>
    </row>
    <row r="828" spans="9:9" s="61" customFormat="1">
      <c r="I828" s="71"/>
    </row>
    <row r="829" spans="9:9" s="61" customFormat="1">
      <c r="I829" s="71"/>
    </row>
    <row r="830" spans="9:9" s="61" customFormat="1">
      <c r="I830" s="71"/>
    </row>
    <row r="831" spans="9:9" s="61" customFormat="1">
      <c r="I831" s="71"/>
    </row>
    <row r="832" spans="9:9" s="61" customFormat="1">
      <c r="I832" s="71"/>
    </row>
    <row r="833" spans="9:9" s="61" customFormat="1">
      <c r="I833" s="71"/>
    </row>
    <row r="834" spans="9:9" s="61" customFormat="1">
      <c r="I834" s="71"/>
    </row>
    <row r="835" spans="9:9" s="61" customFormat="1">
      <c r="I835" s="71"/>
    </row>
    <row r="836" spans="9:9" s="61" customFormat="1">
      <c r="I836" s="71"/>
    </row>
    <row r="837" spans="9:9" s="61" customFormat="1">
      <c r="I837" s="71"/>
    </row>
    <row r="838" spans="9:9" s="61" customFormat="1">
      <c r="I838" s="71"/>
    </row>
    <row r="839" spans="9:9" s="61" customFormat="1">
      <c r="I839" s="71"/>
    </row>
    <row r="840" spans="9:9" s="61" customFormat="1">
      <c r="I840" s="71"/>
    </row>
    <row r="841" spans="9:9" s="61" customFormat="1">
      <c r="I841" s="71"/>
    </row>
    <row r="842" spans="9:9" s="61" customFormat="1">
      <c r="I842" s="71"/>
    </row>
    <row r="843" spans="9:9" s="61" customFormat="1">
      <c r="I843" s="71"/>
    </row>
    <row r="844" spans="9:9" s="61" customFormat="1">
      <c r="I844" s="71"/>
    </row>
    <row r="845" spans="9:9" s="61" customFormat="1">
      <c r="I845" s="71"/>
    </row>
    <row r="846" spans="9:9" s="61" customFormat="1">
      <c r="I846" s="71"/>
    </row>
    <row r="847" spans="9:9" s="61" customFormat="1">
      <c r="I847" s="71"/>
    </row>
    <row r="848" spans="9:9" s="61" customFormat="1">
      <c r="I848" s="71"/>
    </row>
    <row r="849" spans="9:9" s="61" customFormat="1">
      <c r="I849" s="71"/>
    </row>
    <row r="850" spans="9:9" s="61" customFormat="1">
      <c r="I850" s="71"/>
    </row>
    <row r="851" spans="9:9" s="61" customFormat="1">
      <c r="I851" s="71"/>
    </row>
    <row r="852" spans="9:9" s="61" customFormat="1">
      <c r="I852" s="71"/>
    </row>
    <row r="853" spans="9:9" s="61" customFormat="1">
      <c r="I853" s="71"/>
    </row>
    <row r="854" spans="9:9" s="61" customFormat="1">
      <c r="I854" s="71"/>
    </row>
    <row r="855" spans="9:9" s="61" customFormat="1">
      <c r="I855" s="71"/>
    </row>
    <row r="856" spans="9:9" s="61" customFormat="1">
      <c r="I856" s="71"/>
    </row>
    <row r="857" spans="9:9" s="61" customFormat="1">
      <c r="I857" s="71"/>
    </row>
    <row r="858" spans="9:9" s="61" customFormat="1">
      <c r="I858" s="71"/>
    </row>
    <row r="859" spans="9:9" s="61" customFormat="1">
      <c r="I859" s="71"/>
    </row>
    <row r="860" spans="9:9" s="61" customFormat="1">
      <c r="I860" s="71"/>
    </row>
    <row r="861" spans="9:9" s="61" customFormat="1">
      <c r="I861" s="71"/>
    </row>
    <row r="862" spans="9:9" s="61" customFormat="1">
      <c r="I862" s="71"/>
    </row>
    <row r="863" spans="9:9" s="61" customFormat="1">
      <c r="I863" s="71"/>
    </row>
    <row r="864" spans="9:9" s="61" customFormat="1">
      <c r="I864" s="71"/>
    </row>
    <row r="865" spans="9:9" s="61" customFormat="1">
      <c r="I865" s="71"/>
    </row>
    <row r="866" spans="9:9" s="61" customFormat="1">
      <c r="I866" s="71"/>
    </row>
    <row r="867" spans="9:9" s="61" customFormat="1">
      <c r="I867" s="71"/>
    </row>
    <row r="868" spans="9:9" s="61" customFormat="1">
      <c r="I868" s="71"/>
    </row>
    <row r="869" spans="9:9" s="61" customFormat="1">
      <c r="I869" s="71"/>
    </row>
    <row r="870" spans="9:9" s="61" customFormat="1">
      <c r="I870" s="71"/>
    </row>
    <row r="871" spans="9:9" s="61" customFormat="1">
      <c r="I871" s="71"/>
    </row>
    <row r="872" spans="9:9" s="61" customFormat="1">
      <c r="I872" s="71"/>
    </row>
    <row r="873" spans="9:9" s="61" customFormat="1">
      <c r="I873" s="71"/>
    </row>
    <row r="874" spans="9:9" s="61" customFormat="1">
      <c r="I874" s="71"/>
    </row>
    <row r="875" spans="9:9" s="61" customFormat="1">
      <c r="I875" s="71"/>
    </row>
    <row r="876" spans="9:9" s="61" customFormat="1">
      <c r="I876" s="71"/>
    </row>
    <row r="877" spans="9:9" s="61" customFormat="1">
      <c r="I877" s="71"/>
    </row>
    <row r="878" spans="9:9" s="61" customFormat="1">
      <c r="I878" s="71"/>
    </row>
    <row r="879" spans="9:9" s="61" customFormat="1">
      <c r="I879" s="71"/>
    </row>
    <row r="880" spans="9:9" s="61" customFormat="1">
      <c r="I880" s="71"/>
    </row>
    <row r="881" spans="9:9" s="61" customFormat="1">
      <c r="I881" s="71"/>
    </row>
    <row r="882" spans="9:9" s="61" customFormat="1">
      <c r="I882" s="71"/>
    </row>
    <row r="883" spans="9:9" s="61" customFormat="1">
      <c r="I883" s="71"/>
    </row>
    <row r="884" spans="9:9" s="61" customFormat="1">
      <c r="I884" s="71"/>
    </row>
    <row r="885" spans="9:9" s="61" customFormat="1">
      <c r="I885" s="71"/>
    </row>
    <row r="886" spans="9:9" s="61" customFormat="1">
      <c r="I886" s="71"/>
    </row>
    <row r="887" spans="9:9" s="61" customFormat="1">
      <c r="I887" s="71"/>
    </row>
    <row r="888" spans="9:9" s="61" customFormat="1">
      <c r="I888" s="71"/>
    </row>
    <row r="889" spans="9:9" s="61" customFormat="1">
      <c r="I889" s="71"/>
    </row>
    <row r="890" spans="9:9" s="61" customFormat="1">
      <c r="I890" s="71"/>
    </row>
    <row r="891" spans="9:9" s="61" customFormat="1">
      <c r="I891" s="71"/>
    </row>
    <row r="892" spans="9:9" s="61" customFormat="1">
      <c r="I892" s="71"/>
    </row>
    <row r="893" spans="9:9" s="61" customFormat="1">
      <c r="I893" s="71"/>
    </row>
    <row r="894" spans="9:9" s="61" customFormat="1">
      <c r="I894" s="71"/>
    </row>
    <row r="895" spans="9:9" s="61" customFormat="1">
      <c r="I895" s="71"/>
    </row>
    <row r="896" spans="9:9" s="61" customFormat="1">
      <c r="I896" s="71"/>
    </row>
    <row r="897" spans="9:9" s="61" customFormat="1">
      <c r="I897" s="71"/>
    </row>
    <row r="898" spans="9:9" s="61" customFormat="1">
      <c r="I898" s="71"/>
    </row>
    <row r="899" spans="9:9" s="61" customFormat="1">
      <c r="I899" s="71"/>
    </row>
    <row r="900" spans="9:9" s="61" customFormat="1">
      <c r="I900" s="71"/>
    </row>
    <row r="901" spans="9:9" s="61" customFormat="1">
      <c r="I901" s="71"/>
    </row>
    <row r="902" spans="9:9" s="61" customFormat="1">
      <c r="I902" s="71"/>
    </row>
    <row r="903" spans="9:9" s="61" customFormat="1">
      <c r="I903" s="71"/>
    </row>
    <row r="904" spans="9:9" s="61" customFormat="1">
      <c r="I904" s="71"/>
    </row>
    <row r="905" spans="9:9" s="61" customFormat="1">
      <c r="I905" s="71"/>
    </row>
    <row r="906" spans="9:9" s="61" customFormat="1">
      <c r="I906" s="71"/>
    </row>
    <row r="907" spans="9:9" s="61" customFormat="1">
      <c r="I907" s="71"/>
    </row>
    <row r="908" spans="9:9" s="61" customFormat="1">
      <c r="I908" s="71"/>
    </row>
    <row r="909" spans="9:9" s="61" customFormat="1">
      <c r="I909" s="71"/>
    </row>
    <row r="910" spans="9:9" s="61" customFormat="1">
      <c r="I910" s="71"/>
    </row>
    <row r="911" spans="9:9" s="61" customFormat="1">
      <c r="I911" s="71"/>
    </row>
    <row r="912" spans="9:9" s="61" customFormat="1">
      <c r="I912" s="71"/>
    </row>
    <row r="913" spans="9:9" s="61" customFormat="1">
      <c r="I913" s="71"/>
    </row>
    <row r="914" spans="9:9" s="61" customFormat="1">
      <c r="I914" s="71"/>
    </row>
    <row r="915" spans="9:9" s="61" customFormat="1">
      <c r="I915" s="71"/>
    </row>
    <row r="916" spans="9:9" s="61" customFormat="1">
      <c r="I916" s="71"/>
    </row>
    <row r="917" spans="9:9" s="61" customFormat="1">
      <c r="I917" s="71"/>
    </row>
    <row r="918" spans="9:9" s="61" customFormat="1">
      <c r="I918" s="71"/>
    </row>
    <row r="919" spans="9:9" s="61" customFormat="1">
      <c r="I919" s="71"/>
    </row>
    <row r="920" spans="9:9" s="61" customFormat="1">
      <c r="I920" s="71"/>
    </row>
    <row r="921" spans="9:9" s="61" customFormat="1">
      <c r="I921" s="71"/>
    </row>
    <row r="922" spans="9:9" s="61" customFormat="1">
      <c r="I922" s="71"/>
    </row>
    <row r="923" spans="9:9" s="61" customFormat="1">
      <c r="I923" s="71"/>
    </row>
    <row r="924" spans="9:9" s="61" customFormat="1">
      <c r="I924" s="71"/>
    </row>
    <row r="925" spans="9:9" s="61" customFormat="1">
      <c r="I925" s="71"/>
    </row>
    <row r="926" spans="9:9" s="61" customFormat="1">
      <c r="I926" s="71"/>
    </row>
    <row r="927" spans="9:9" s="61" customFormat="1">
      <c r="I927" s="71"/>
    </row>
    <row r="928" spans="9:9" s="61" customFormat="1">
      <c r="I928" s="71"/>
    </row>
    <row r="929" spans="9:9" s="61" customFormat="1">
      <c r="I929" s="71"/>
    </row>
    <row r="930" spans="9:9" s="61" customFormat="1">
      <c r="I930" s="71"/>
    </row>
    <row r="931" spans="9:9" s="61" customFormat="1">
      <c r="I931" s="71"/>
    </row>
    <row r="932" spans="9:9" s="61" customFormat="1">
      <c r="I932" s="71"/>
    </row>
    <row r="933" spans="9:9" s="61" customFormat="1">
      <c r="I933" s="71"/>
    </row>
    <row r="934" spans="9:9" s="61" customFormat="1">
      <c r="I934" s="71"/>
    </row>
    <row r="935" spans="9:9" s="61" customFormat="1">
      <c r="I935" s="71"/>
    </row>
    <row r="936" spans="9:9" s="61" customFormat="1">
      <c r="I936" s="71"/>
    </row>
    <row r="937" spans="9:9" s="61" customFormat="1">
      <c r="I937" s="71"/>
    </row>
    <row r="938" spans="9:9" s="61" customFormat="1">
      <c r="I938" s="71"/>
    </row>
    <row r="939" spans="9:9" s="61" customFormat="1">
      <c r="I939" s="71"/>
    </row>
    <row r="940" spans="9:9" s="61" customFormat="1">
      <c r="I940" s="71"/>
    </row>
    <row r="941" spans="9:9" s="61" customFormat="1">
      <c r="I941" s="71"/>
    </row>
    <row r="942" spans="9:9" s="61" customFormat="1">
      <c r="I942" s="71"/>
    </row>
    <row r="943" spans="9:9" s="61" customFormat="1">
      <c r="I943" s="71"/>
    </row>
    <row r="944" spans="9:9" s="61" customFormat="1">
      <c r="I944" s="71"/>
    </row>
    <row r="945" spans="9:9" s="61" customFormat="1">
      <c r="I945" s="71"/>
    </row>
    <row r="946" spans="9:9" s="61" customFormat="1">
      <c r="I946" s="71"/>
    </row>
    <row r="947" spans="9:9" s="61" customFormat="1">
      <c r="I947" s="71"/>
    </row>
    <row r="948" spans="9:9" s="61" customFormat="1">
      <c r="I948" s="71"/>
    </row>
    <row r="949" spans="9:9" s="61" customFormat="1">
      <c r="I949" s="71"/>
    </row>
    <row r="950" spans="9:9" s="61" customFormat="1">
      <c r="I950" s="71"/>
    </row>
    <row r="951" spans="9:9" s="61" customFormat="1">
      <c r="I951" s="71"/>
    </row>
    <row r="952" spans="9:9" s="61" customFormat="1">
      <c r="I952" s="71"/>
    </row>
    <row r="953" spans="9:9" s="61" customFormat="1">
      <c r="I953" s="71"/>
    </row>
    <row r="954" spans="9:9" s="61" customFormat="1">
      <c r="I954" s="71"/>
    </row>
    <row r="955" spans="9:9" s="61" customFormat="1">
      <c r="I955" s="71"/>
    </row>
    <row r="956" spans="9:9" s="61" customFormat="1">
      <c r="I956" s="71"/>
    </row>
    <row r="957" spans="9:9" s="61" customFormat="1">
      <c r="I957" s="71"/>
    </row>
    <row r="958" spans="9:9" s="61" customFormat="1">
      <c r="I958" s="71"/>
    </row>
    <row r="959" spans="9:9" s="61" customFormat="1">
      <c r="I959" s="71"/>
    </row>
    <row r="960" spans="9:9" s="61" customFormat="1">
      <c r="I960" s="71"/>
    </row>
    <row r="961" spans="9:9" s="61" customFormat="1">
      <c r="I961" s="71"/>
    </row>
    <row r="962" spans="9:9" s="61" customFormat="1">
      <c r="I962" s="71"/>
    </row>
    <row r="963" spans="9:9" s="61" customFormat="1">
      <c r="I963" s="71"/>
    </row>
    <row r="964" spans="9:9" s="61" customFormat="1">
      <c r="I964" s="71"/>
    </row>
    <row r="965" spans="9:9" s="61" customFormat="1">
      <c r="I965" s="71"/>
    </row>
    <row r="966" spans="9:9" s="61" customFormat="1">
      <c r="I966" s="71"/>
    </row>
    <row r="967" spans="9:9" s="61" customFormat="1">
      <c r="I967" s="71"/>
    </row>
    <row r="968" spans="9:9" s="61" customFormat="1">
      <c r="I968" s="71"/>
    </row>
    <row r="969" spans="9:9" s="61" customFormat="1">
      <c r="I969" s="71"/>
    </row>
    <row r="970" spans="9:9" s="61" customFormat="1">
      <c r="I970" s="71"/>
    </row>
    <row r="971" spans="9:9" s="61" customFormat="1">
      <c r="I971" s="71"/>
    </row>
    <row r="972" spans="9:9" s="61" customFormat="1">
      <c r="I972" s="71"/>
    </row>
    <row r="973" spans="9:9" s="61" customFormat="1">
      <c r="I973" s="71"/>
    </row>
    <row r="974" spans="9:9" s="61" customFormat="1">
      <c r="I974" s="71"/>
    </row>
    <row r="975" spans="9:9" s="61" customFormat="1">
      <c r="I975" s="71"/>
    </row>
    <row r="976" spans="9:9" s="61" customFormat="1">
      <c r="I976" s="71"/>
    </row>
    <row r="977" spans="9:9" s="61" customFormat="1">
      <c r="I977" s="71"/>
    </row>
    <row r="978" spans="9:9" s="61" customFormat="1">
      <c r="I978" s="71"/>
    </row>
    <row r="979" spans="9:9" s="61" customFormat="1">
      <c r="I979" s="71"/>
    </row>
    <row r="980" spans="9:9" s="61" customFormat="1">
      <c r="I980" s="71"/>
    </row>
    <row r="981" spans="9:9" s="61" customFormat="1">
      <c r="I981" s="71"/>
    </row>
    <row r="982" spans="9:9" s="61" customFormat="1">
      <c r="I982" s="71"/>
    </row>
    <row r="983" spans="9:9" s="61" customFormat="1">
      <c r="I983" s="71"/>
    </row>
    <row r="984" spans="9:9" s="61" customFormat="1">
      <c r="I984" s="71"/>
    </row>
    <row r="985" spans="9:9" s="61" customFormat="1">
      <c r="I985" s="71"/>
    </row>
    <row r="986" spans="9:9" s="61" customFormat="1">
      <c r="I986" s="71"/>
    </row>
    <row r="987" spans="9:9" s="61" customFormat="1">
      <c r="I987" s="71"/>
    </row>
    <row r="988" spans="9:9" s="61" customFormat="1">
      <c r="I988" s="71"/>
    </row>
    <row r="989" spans="9:9" s="61" customFormat="1">
      <c r="I989" s="71"/>
    </row>
    <row r="990" spans="9:9" s="61" customFormat="1">
      <c r="I990" s="71"/>
    </row>
    <row r="991" spans="9:9" s="61" customFormat="1">
      <c r="I991" s="71"/>
    </row>
    <row r="992" spans="9:9" s="61" customFormat="1">
      <c r="I992" s="71"/>
    </row>
    <row r="993" spans="9:9" s="61" customFormat="1">
      <c r="I993" s="71"/>
    </row>
    <row r="994" spans="9:9" s="61" customFormat="1">
      <c r="I994" s="71"/>
    </row>
    <row r="995" spans="9:9" s="61" customFormat="1">
      <c r="I995" s="71"/>
    </row>
    <row r="996" spans="9:9" s="61" customFormat="1">
      <c r="I996" s="71"/>
    </row>
    <row r="997" spans="9:9" s="61" customFormat="1">
      <c r="I997" s="71"/>
    </row>
    <row r="998" spans="9:9" s="61" customFormat="1">
      <c r="I998" s="71"/>
    </row>
    <row r="999" spans="9:9" s="61" customFormat="1">
      <c r="I999" s="71"/>
    </row>
    <row r="1000" spans="9:9" s="61" customFormat="1">
      <c r="I1000" s="71"/>
    </row>
    <row r="1001" spans="9:9" s="61" customFormat="1">
      <c r="I1001" s="71"/>
    </row>
    <row r="1002" spans="9:9" s="61" customFormat="1">
      <c r="I1002" s="71"/>
    </row>
    <row r="1003" spans="9:9" s="61" customFormat="1">
      <c r="I1003" s="71"/>
    </row>
    <row r="1004" spans="9:9" s="61" customFormat="1">
      <c r="I1004" s="71"/>
    </row>
    <row r="1005" spans="9:9" s="61" customFormat="1">
      <c r="I1005" s="71"/>
    </row>
    <row r="1006" spans="9:9" s="61" customFormat="1">
      <c r="I1006" s="71"/>
    </row>
    <row r="1007" spans="9:9" s="61" customFormat="1">
      <c r="I1007" s="71"/>
    </row>
    <row r="1008" spans="9:9" s="61" customFormat="1">
      <c r="I1008" s="71"/>
    </row>
    <row r="1009" spans="9:9" s="61" customFormat="1">
      <c r="I1009" s="71"/>
    </row>
    <row r="1010" spans="9:9" s="61" customFormat="1">
      <c r="I1010" s="71"/>
    </row>
    <row r="1011" spans="9:9" s="61" customFormat="1">
      <c r="I1011" s="71"/>
    </row>
    <row r="1012" spans="9:9" s="61" customFormat="1">
      <c r="I1012" s="71"/>
    </row>
    <row r="1013" spans="9:9" s="61" customFormat="1">
      <c r="I1013" s="71"/>
    </row>
    <row r="1014" spans="9:9" s="61" customFormat="1">
      <c r="I1014" s="71"/>
    </row>
    <row r="1015" spans="9:9" s="61" customFormat="1">
      <c r="I1015" s="71"/>
    </row>
    <row r="1016" spans="9:9" s="61" customFormat="1">
      <c r="I1016" s="71"/>
    </row>
    <row r="1017" spans="9:9" s="61" customFormat="1">
      <c r="I1017" s="71"/>
    </row>
    <row r="1018" spans="9:9" s="61" customFormat="1">
      <c r="I1018" s="71"/>
    </row>
    <row r="1019" spans="9:9" s="61" customFormat="1">
      <c r="I1019" s="71"/>
    </row>
    <row r="1020" spans="9:9" s="61" customFormat="1">
      <c r="I1020" s="71"/>
    </row>
    <row r="1021" spans="9:9" s="61" customFormat="1">
      <c r="I1021" s="71"/>
    </row>
    <row r="1022" spans="9:9" s="61" customFormat="1">
      <c r="I1022" s="71"/>
    </row>
    <row r="1023" spans="9:9" s="61" customFormat="1">
      <c r="I1023" s="71"/>
    </row>
    <row r="1024" spans="9:9" s="61" customFormat="1">
      <c r="I1024" s="71"/>
    </row>
    <row r="1025" spans="9:9" s="61" customFormat="1">
      <c r="I1025" s="71"/>
    </row>
    <row r="1026" spans="9:9" s="61" customFormat="1">
      <c r="I1026" s="71"/>
    </row>
    <row r="1027" spans="9:9" s="61" customFormat="1">
      <c r="I1027" s="71"/>
    </row>
    <row r="1028" spans="9:9" s="61" customFormat="1">
      <c r="I1028" s="71"/>
    </row>
    <row r="1029" spans="9:9" s="61" customFormat="1">
      <c r="I1029" s="71"/>
    </row>
    <row r="1030" spans="9:9" s="61" customFormat="1">
      <c r="I1030" s="71"/>
    </row>
    <row r="1031" spans="9:9" s="61" customFormat="1">
      <c r="I1031" s="71"/>
    </row>
    <row r="1032" spans="9:9" s="61" customFormat="1">
      <c r="I1032" s="71"/>
    </row>
    <row r="1033" spans="9:9" s="61" customFormat="1">
      <c r="I1033" s="71"/>
    </row>
    <row r="1034" spans="9:9" s="61" customFormat="1">
      <c r="I1034" s="71"/>
    </row>
    <row r="1035" spans="9:9" s="61" customFormat="1">
      <c r="I1035" s="71"/>
    </row>
    <row r="1036" spans="9:9" s="61" customFormat="1">
      <c r="I1036" s="71"/>
    </row>
    <row r="1037" spans="9:9" s="61" customFormat="1">
      <c r="I1037" s="71"/>
    </row>
    <row r="1038" spans="9:9" s="61" customFormat="1">
      <c r="I1038" s="71"/>
    </row>
    <row r="1039" spans="9:9" s="61" customFormat="1">
      <c r="I1039" s="71"/>
    </row>
    <row r="1040" spans="9:9" s="61" customFormat="1">
      <c r="I1040" s="71"/>
    </row>
    <row r="1041" spans="9:9" s="61" customFormat="1">
      <c r="I1041" s="71"/>
    </row>
    <row r="1042" spans="9:9" s="61" customFormat="1">
      <c r="I1042" s="71"/>
    </row>
    <row r="1043" spans="9:9" s="61" customFormat="1">
      <c r="I1043" s="71"/>
    </row>
    <row r="1044" spans="9:9" s="61" customFormat="1">
      <c r="I1044" s="71"/>
    </row>
    <row r="1045" spans="9:9" s="61" customFormat="1">
      <c r="I1045" s="71"/>
    </row>
    <row r="1046" spans="9:9" s="61" customFormat="1">
      <c r="I1046" s="71"/>
    </row>
    <row r="1047" spans="9:9" s="61" customFormat="1">
      <c r="I1047" s="71"/>
    </row>
    <row r="1048" spans="9:9" s="61" customFormat="1">
      <c r="I1048" s="71"/>
    </row>
    <row r="1049" spans="9:9" s="61" customFormat="1">
      <c r="I1049" s="71"/>
    </row>
    <row r="1050" spans="9:9" s="61" customFormat="1">
      <c r="I1050" s="71"/>
    </row>
    <row r="1051" spans="9:9" s="61" customFormat="1">
      <c r="I1051" s="71"/>
    </row>
    <row r="1052" spans="9:9" s="61" customFormat="1">
      <c r="I1052" s="71"/>
    </row>
    <row r="1053" spans="9:9" s="61" customFormat="1">
      <c r="I1053" s="71"/>
    </row>
    <row r="1054" spans="9:9" s="61" customFormat="1">
      <c r="I1054" s="71"/>
    </row>
    <row r="1055" spans="9:9" s="61" customFormat="1">
      <c r="I1055" s="71"/>
    </row>
    <row r="1056" spans="9:9" s="61" customFormat="1">
      <c r="I1056" s="71"/>
    </row>
    <row r="1057" spans="9:9" s="61" customFormat="1">
      <c r="I1057" s="71"/>
    </row>
    <row r="1058" spans="9:9" s="61" customFormat="1">
      <c r="I1058" s="71"/>
    </row>
    <row r="1059" spans="9:9" s="61" customFormat="1">
      <c r="I1059" s="71"/>
    </row>
    <row r="1060" spans="9:9" s="61" customFormat="1">
      <c r="I1060" s="71"/>
    </row>
    <row r="1061" spans="9:9" s="61" customFormat="1">
      <c r="I1061" s="71"/>
    </row>
    <row r="1062" spans="9:9" s="61" customFormat="1">
      <c r="I1062" s="71"/>
    </row>
    <row r="1063" spans="9:9" s="61" customFormat="1">
      <c r="I1063" s="71"/>
    </row>
    <row r="1064" spans="9:9" s="61" customFormat="1">
      <c r="I1064" s="71"/>
    </row>
    <row r="1065" spans="9:9" s="61" customFormat="1">
      <c r="I1065" s="71"/>
    </row>
    <row r="1066" spans="9:9" s="61" customFormat="1">
      <c r="I1066" s="71"/>
    </row>
    <row r="1067" spans="9:9" s="61" customFormat="1">
      <c r="I1067" s="71"/>
    </row>
    <row r="1068" spans="9:9" s="61" customFormat="1">
      <c r="I1068" s="71"/>
    </row>
    <row r="1069" spans="9:9" s="61" customFormat="1">
      <c r="I1069" s="71"/>
    </row>
    <row r="1070" spans="9:9" s="61" customFormat="1">
      <c r="I1070" s="71"/>
    </row>
    <row r="1071" spans="9:9" s="61" customFormat="1">
      <c r="I1071" s="71"/>
    </row>
    <row r="1072" spans="9:9" s="61" customFormat="1">
      <c r="I1072" s="71"/>
    </row>
    <row r="1073" spans="9:9" s="61" customFormat="1">
      <c r="I1073" s="71"/>
    </row>
    <row r="1074" spans="9:9" s="61" customFormat="1">
      <c r="I1074" s="71"/>
    </row>
    <row r="1075" spans="9:9" s="61" customFormat="1">
      <c r="I1075" s="71"/>
    </row>
    <row r="1076" spans="9:9" s="61" customFormat="1">
      <c r="I1076" s="71"/>
    </row>
    <row r="1077" spans="9:9" s="61" customFormat="1">
      <c r="I1077" s="71"/>
    </row>
    <row r="1078" spans="9:9" s="61" customFormat="1">
      <c r="I1078" s="71"/>
    </row>
    <row r="1079" spans="9:9" s="61" customFormat="1">
      <c r="I1079" s="71"/>
    </row>
    <row r="1080" spans="9:9" s="61" customFormat="1">
      <c r="I1080" s="71"/>
    </row>
    <row r="1081" spans="9:9" s="61" customFormat="1">
      <c r="I1081" s="71"/>
    </row>
    <row r="1082" spans="9:9" s="61" customFormat="1">
      <c r="I1082" s="71"/>
    </row>
    <row r="1083" spans="9:9" s="61" customFormat="1">
      <c r="I1083" s="71"/>
    </row>
    <row r="1084" spans="9:9" s="61" customFormat="1">
      <c r="I1084" s="71"/>
    </row>
    <row r="1085" spans="9:9" s="61" customFormat="1">
      <c r="I1085" s="71"/>
    </row>
    <row r="1086" spans="9:9" s="61" customFormat="1">
      <c r="I1086" s="71"/>
    </row>
    <row r="1087" spans="9:9" s="61" customFormat="1">
      <c r="I1087" s="71"/>
    </row>
    <row r="1088" spans="9:9" s="61" customFormat="1">
      <c r="I1088" s="71"/>
    </row>
    <row r="1089" spans="9:9" s="61" customFormat="1">
      <c r="I1089" s="71"/>
    </row>
    <row r="1090" spans="9:9" s="61" customFormat="1">
      <c r="I1090" s="71"/>
    </row>
    <row r="1091" spans="9:9" s="61" customFormat="1">
      <c r="I1091" s="71"/>
    </row>
    <row r="1092" spans="9:9" s="61" customFormat="1">
      <c r="I1092" s="71"/>
    </row>
    <row r="1093" spans="9:9" s="61" customFormat="1">
      <c r="I1093" s="71"/>
    </row>
    <row r="1094" spans="9:9" s="61" customFormat="1">
      <c r="I1094" s="71"/>
    </row>
    <row r="1095" spans="9:9" s="61" customFormat="1">
      <c r="I1095" s="71"/>
    </row>
    <row r="1096" spans="9:9" s="61" customFormat="1">
      <c r="I1096" s="71"/>
    </row>
    <row r="1097" spans="9:9" s="61" customFormat="1">
      <c r="I1097" s="71"/>
    </row>
    <row r="1098" spans="9:9" s="61" customFormat="1">
      <c r="I1098" s="71"/>
    </row>
    <row r="1099" spans="9:9" s="61" customFormat="1">
      <c r="I1099" s="71"/>
    </row>
    <row r="1100" spans="9:9" s="61" customFormat="1">
      <c r="I1100" s="71"/>
    </row>
    <row r="1101" spans="9:9" s="61" customFormat="1">
      <c r="I1101" s="71"/>
    </row>
    <row r="1102" spans="9:9" s="61" customFormat="1">
      <c r="I1102" s="71"/>
    </row>
    <row r="1103" spans="9:9" s="61" customFormat="1">
      <c r="I1103" s="71"/>
    </row>
    <row r="1104" spans="9:9" s="61" customFormat="1">
      <c r="I1104" s="71"/>
    </row>
    <row r="1105" spans="9:9" s="61" customFormat="1">
      <c r="I1105" s="71"/>
    </row>
    <row r="1106" spans="9:9" s="61" customFormat="1">
      <c r="I1106" s="71"/>
    </row>
    <row r="1107" spans="9:9" s="61" customFormat="1">
      <c r="I1107" s="71"/>
    </row>
    <row r="1108" spans="9:9" s="61" customFormat="1">
      <c r="I1108" s="71"/>
    </row>
    <row r="1109" spans="9:9" s="61" customFormat="1">
      <c r="I1109" s="71"/>
    </row>
    <row r="1110" spans="9:9" s="61" customFormat="1">
      <c r="I1110" s="71"/>
    </row>
    <row r="1111" spans="9:9" s="61" customFormat="1">
      <c r="I1111" s="71"/>
    </row>
    <row r="1112" spans="9:9" s="61" customFormat="1">
      <c r="I1112" s="71"/>
    </row>
    <row r="1113" spans="9:9" s="61" customFormat="1">
      <c r="I1113" s="71"/>
    </row>
    <row r="1114" spans="9:9" s="61" customFormat="1">
      <c r="I1114" s="71"/>
    </row>
    <row r="1115" spans="9:9" s="61" customFormat="1">
      <c r="I1115" s="71"/>
    </row>
    <row r="1116" spans="9:9" s="61" customFormat="1">
      <c r="I1116" s="71"/>
    </row>
    <row r="1117" spans="9:9" s="61" customFormat="1">
      <c r="I1117" s="71"/>
    </row>
    <row r="1118" spans="9:9" s="61" customFormat="1">
      <c r="I1118" s="71"/>
    </row>
    <row r="1119" spans="9:9" s="61" customFormat="1">
      <c r="I1119" s="71"/>
    </row>
    <row r="1120" spans="9:9" s="61" customFormat="1">
      <c r="I1120" s="71"/>
    </row>
    <row r="1121" spans="9:9" s="61" customFormat="1">
      <c r="I1121" s="71"/>
    </row>
    <row r="1122" spans="9:9" s="61" customFormat="1">
      <c r="I1122" s="71"/>
    </row>
    <row r="1123" spans="9:9" s="61" customFormat="1">
      <c r="I1123" s="71"/>
    </row>
    <row r="1124" spans="9:9" s="61" customFormat="1">
      <c r="I1124" s="71"/>
    </row>
    <row r="1125" spans="9:9" s="61" customFormat="1">
      <c r="I1125" s="71"/>
    </row>
    <row r="1126" spans="9:9" s="61" customFormat="1">
      <c r="I1126" s="71"/>
    </row>
    <row r="1127" spans="9:9" s="61" customFormat="1">
      <c r="I1127" s="71"/>
    </row>
    <row r="1128" spans="9:9" s="61" customFormat="1">
      <c r="I1128" s="71"/>
    </row>
    <row r="1129" spans="9:9" s="61" customFormat="1">
      <c r="I1129" s="71"/>
    </row>
    <row r="1130" spans="9:9" s="61" customFormat="1">
      <c r="I1130" s="71"/>
    </row>
    <row r="1131" spans="9:9" s="61" customFormat="1">
      <c r="I1131" s="71"/>
    </row>
    <row r="1132" spans="9:9" s="61" customFormat="1">
      <c r="I1132" s="71"/>
    </row>
    <row r="1133" spans="9:9" s="61" customFormat="1">
      <c r="I1133" s="71"/>
    </row>
    <row r="1134" spans="9:9" s="61" customFormat="1">
      <c r="I1134" s="71"/>
    </row>
    <row r="1135" spans="9:9" s="61" customFormat="1">
      <c r="I1135" s="71"/>
    </row>
    <row r="1136" spans="9:9" s="61" customFormat="1">
      <c r="I1136" s="71"/>
    </row>
    <row r="1137" spans="9:9" s="61" customFormat="1">
      <c r="I1137" s="71"/>
    </row>
    <row r="1138" spans="9:9" s="61" customFormat="1">
      <c r="I1138" s="71"/>
    </row>
    <row r="1139" spans="9:9" s="61" customFormat="1">
      <c r="I1139" s="71"/>
    </row>
    <row r="1140" spans="9:9" s="61" customFormat="1">
      <c r="I1140" s="71"/>
    </row>
    <row r="1141" spans="9:9" s="61" customFormat="1">
      <c r="I1141" s="71"/>
    </row>
    <row r="1142" spans="9:9" s="61" customFormat="1">
      <c r="I1142" s="71"/>
    </row>
    <row r="1143" spans="9:9" s="61" customFormat="1">
      <c r="I1143" s="71"/>
    </row>
    <row r="1144" spans="9:9" s="61" customFormat="1">
      <c r="I1144" s="71"/>
    </row>
    <row r="1145" spans="9:9" s="61" customFormat="1">
      <c r="I1145" s="71"/>
    </row>
    <row r="1146" spans="9:9" s="61" customFormat="1">
      <c r="I1146" s="71"/>
    </row>
    <row r="1147" spans="9:9" s="61" customFormat="1">
      <c r="I1147" s="71"/>
    </row>
    <row r="1148" spans="9:9" s="61" customFormat="1">
      <c r="I1148" s="71"/>
    </row>
    <row r="1149" spans="9:9" s="61" customFormat="1">
      <c r="I1149" s="71"/>
    </row>
    <row r="1150" spans="9:9" s="61" customFormat="1">
      <c r="I1150" s="71"/>
    </row>
    <row r="1151" spans="9:9" s="61" customFormat="1">
      <c r="I1151" s="71"/>
    </row>
    <row r="1152" spans="9:9" s="61" customFormat="1">
      <c r="I1152" s="71"/>
    </row>
    <row r="1153" spans="9:9" s="61" customFormat="1">
      <c r="I1153" s="71"/>
    </row>
    <row r="1154" spans="9:9" s="61" customFormat="1">
      <c r="I1154" s="71"/>
    </row>
    <row r="1155" spans="9:9" s="61" customFormat="1">
      <c r="I1155" s="71"/>
    </row>
    <row r="1156" spans="9:9" s="61" customFormat="1">
      <c r="I1156" s="71"/>
    </row>
    <row r="1157" spans="9:9" s="61" customFormat="1">
      <c r="I1157" s="71"/>
    </row>
    <row r="1158" spans="9:9" s="61" customFormat="1">
      <c r="I1158" s="71"/>
    </row>
    <row r="1159" spans="9:9" s="61" customFormat="1">
      <c r="I1159" s="71"/>
    </row>
    <row r="1160" spans="9:9" s="61" customFormat="1">
      <c r="I1160" s="71"/>
    </row>
    <row r="1161" spans="9:9" s="61" customFormat="1">
      <c r="I1161" s="71"/>
    </row>
    <row r="1162" spans="9:9" s="61" customFormat="1">
      <c r="I1162" s="71"/>
    </row>
    <row r="1163" spans="9:9" s="61" customFormat="1">
      <c r="I1163" s="71"/>
    </row>
    <row r="1164" spans="9:9" s="61" customFormat="1">
      <c r="I1164" s="71"/>
    </row>
    <row r="1165" spans="9:9" s="61" customFormat="1">
      <c r="I1165" s="71"/>
    </row>
    <row r="1166" spans="9:9" s="61" customFormat="1">
      <c r="I1166" s="71"/>
    </row>
    <row r="1167" spans="9:9" s="61" customFormat="1">
      <c r="I1167" s="71"/>
    </row>
    <row r="1168" spans="9:9" s="61" customFormat="1">
      <c r="I1168" s="71"/>
    </row>
    <row r="1169" spans="9:9" s="61" customFormat="1">
      <c r="I1169" s="71"/>
    </row>
    <row r="1170" spans="9:9" s="61" customFormat="1">
      <c r="I1170" s="71"/>
    </row>
    <row r="1171" spans="9:9" s="61" customFormat="1">
      <c r="I1171" s="71"/>
    </row>
    <row r="1172" spans="9:9" s="61" customFormat="1">
      <c r="I1172" s="71"/>
    </row>
    <row r="1173" spans="9:9" s="61" customFormat="1">
      <c r="I1173" s="71"/>
    </row>
    <row r="1174" spans="9:9" s="61" customFormat="1">
      <c r="I1174" s="71"/>
    </row>
    <row r="1175" spans="9:9" s="61" customFormat="1">
      <c r="I1175" s="71"/>
    </row>
    <row r="1176" spans="9:9" s="61" customFormat="1">
      <c r="I1176" s="71"/>
    </row>
    <row r="1177" spans="9:9" s="61" customFormat="1">
      <c r="I1177" s="71"/>
    </row>
    <row r="1178" spans="9:9" s="61" customFormat="1">
      <c r="I1178" s="71"/>
    </row>
    <row r="1179" spans="9:9" s="61" customFormat="1">
      <c r="I1179" s="71"/>
    </row>
    <row r="1180" spans="9:9" s="61" customFormat="1">
      <c r="I1180" s="71"/>
    </row>
    <row r="1181" spans="9:9" s="61" customFormat="1">
      <c r="I1181" s="71"/>
    </row>
    <row r="1182" spans="9:9" s="61" customFormat="1">
      <c r="I1182" s="71"/>
    </row>
    <row r="1183" spans="9:9" s="61" customFormat="1">
      <c r="I1183" s="71"/>
    </row>
    <row r="1184" spans="9:9" s="61" customFormat="1">
      <c r="I1184" s="71"/>
    </row>
    <row r="1185" spans="9:9" s="61" customFormat="1">
      <c r="I1185" s="71"/>
    </row>
    <row r="1186" spans="9:9" s="61" customFormat="1">
      <c r="I1186" s="71"/>
    </row>
    <row r="1187" spans="9:9" s="61" customFormat="1">
      <c r="I1187" s="71"/>
    </row>
    <row r="1188" spans="9:9" s="61" customFormat="1">
      <c r="I1188" s="71"/>
    </row>
    <row r="1189" spans="9:9" s="61" customFormat="1">
      <c r="I1189" s="71"/>
    </row>
    <row r="1190" spans="9:9" s="61" customFormat="1">
      <c r="I1190" s="71"/>
    </row>
    <row r="1191" spans="9:9" s="61" customFormat="1">
      <c r="I1191" s="71"/>
    </row>
    <row r="1192" spans="9:9" s="61" customFormat="1">
      <c r="I1192" s="71"/>
    </row>
    <row r="1193" spans="9:9" s="61" customFormat="1">
      <c r="I1193" s="71"/>
    </row>
    <row r="1194" spans="9:9" s="61" customFormat="1">
      <c r="I1194" s="71"/>
    </row>
    <row r="1195" spans="9:9" s="61" customFormat="1">
      <c r="I1195" s="71"/>
    </row>
    <row r="1196" spans="9:9" s="61" customFormat="1">
      <c r="I1196" s="71"/>
    </row>
    <row r="1197" spans="9:9" s="61" customFormat="1">
      <c r="I1197" s="71"/>
    </row>
    <row r="1198" spans="9:9" s="61" customFormat="1">
      <c r="I1198" s="71"/>
    </row>
    <row r="1199" spans="9:9" s="61" customFormat="1">
      <c r="I1199" s="71"/>
    </row>
    <row r="1200" spans="9:9" s="61" customFormat="1">
      <c r="I1200" s="71"/>
    </row>
    <row r="1201" spans="9:9" s="61" customFormat="1">
      <c r="I1201" s="71"/>
    </row>
    <row r="1202" spans="9:9" s="61" customFormat="1">
      <c r="I1202" s="71"/>
    </row>
    <row r="1203" spans="9:9" s="61" customFormat="1">
      <c r="I1203" s="71"/>
    </row>
    <row r="1204" spans="9:9" s="61" customFormat="1">
      <c r="I1204" s="71"/>
    </row>
    <row r="1205" spans="9:9" s="61" customFormat="1">
      <c r="I1205" s="71"/>
    </row>
    <row r="1206" spans="9:9" s="61" customFormat="1">
      <c r="I1206" s="71"/>
    </row>
    <row r="1207" spans="9:9" s="61" customFormat="1">
      <c r="I1207" s="71"/>
    </row>
    <row r="1208" spans="9:9" s="61" customFormat="1">
      <c r="I1208" s="71"/>
    </row>
    <row r="1209" spans="9:9" s="61" customFormat="1">
      <c r="I1209" s="71"/>
    </row>
    <row r="1210" spans="9:9" s="61" customFormat="1">
      <c r="I1210" s="71"/>
    </row>
    <row r="1211" spans="9:9" s="61" customFormat="1">
      <c r="I1211" s="71"/>
    </row>
    <row r="1212" spans="9:9" s="61" customFormat="1">
      <c r="I1212" s="71"/>
    </row>
    <row r="1213" spans="9:9" s="61" customFormat="1">
      <c r="I1213" s="71"/>
    </row>
    <row r="1214" spans="9:9" s="61" customFormat="1">
      <c r="I1214" s="71"/>
    </row>
    <row r="1215" spans="9:9" s="61" customFormat="1">
      <c r="I1215" s="71"/>
    </row>
    <row r="1216" spans="9:9" s="61" customFormat="1">
      <c r="I1216" s="71"/>
    </row>
    <row r="1217" spans="9:9" s="61" customFormat="1">
      <c r="I1217" s="71"/>
    </row>
    <row r="1218" spans="9:9" s="61" customFormat="1">
      <c r="I1218" s="71"/>
    </row>
    <row r="1219" spans="9:9" s="61" customFormat="1">
      <c r="I1219" s="71"/>
    </row>
    <row r="1220" spans="9:9" s="61" customFormat="1">
      <c r="I1220" s="71"/>
    </row>
    <row r="1221" spans="9:9" s="61" customFormat="1">
      <c r="I1221" s="71"/>
    </row>
    <row r="1222" spans="9:9" s="61" customFormat="1">
      <c r="I1222" s="71"/>
    </row>
    <row r="1223" spans="9:9" s="61" customFormat="1">
      <c r="I1223" s="71"/>
    </row>
    <row r="1224" spans="9:9" s="61" customFormat="1">
      <c r="I1224" s="71"/>
    </row>
    <row r="1225" spans="9:9" s="61" customFormat="1">
      <c r="I1225" s="71"/>
    </row>
    <row r="1226" spans="9:9" s="61" customFormat="1">
      <c r="I1226" s="71"/>
    </row>
    <row r="1227" spans="9:9" s="61" customFormat="1">
      <c r="I1227" s="71"/>
    </row>
    <row r="1228" spans="9:9" s="61" customFormat="1">
      <c r="I1228" s="71"/>
    </row>
    <row r="1229" spans="9:9" s="61" customFormat="1">
      <c r="I1229" s="71"/>
    </row>
    <row r="1230" spans="9:9" s="61" customFormat="1">
      <c r="I1230" s="71"/>
    </row>
    <row r="1231" spans="9:9" s="61" customFormat="1">
      <c r="I1231" s="71"/>
    </row>
    <row r="1232" spans="9:9" s="61" customFormat="1">
      <c r="I1232" s="71"/>
    </row>
    <row r="1233" spans="9:9" s="61" customFormat="1">
      <c r="I1233" s="71"/>
    </row>
    <row r="1234" spans="9:9" s="61" customFormat="1">
      <c r="I1234" s="71"/>
    </row>
    <row r="1235" spans="9:9" s="61" customFormat="1">
      <c r="I1235" s="71"/>
    </row>
    <row r="1236" spans="9:9" s="61" customFormat="1">
      <c r="I1236" s="71"/>
    </row>
    <row r="1237" spans="9:9" s="61" customFormat="1">
      <c r="I1237" s="71"/>
    </row>
    <row r="1238" spans="9:9" s="61" customFormat="1">
      <c r="I1238" s="71"/>
    </row>
    <row r="1239" spans="9:9" s="61" customFormat="1">
      <c r="I1239" s="71"/>
    </row>
    <row r="1240" spans="9:9" s="61" customFormat="1">
      <c r="I1240" s="71"/>
    </row>
    <row r="1241" spans="9:9" s="61" customFormat="1">
      <c r="I1241" s="71"/>
    </row>
    <row r="1242" spans="9:9" s="61" customFormat="1">
      <c r="I1242" s="71"/>
    </row>
    <row r="1243" spans="9:9" s="61" customFormat="1">
      <c r="I1243" s="71"/>
    </row>
    <row r="1244" spans="9:9" s="61" customFormat="1">
      <c r="I1244" s="71"/>
    </row>
    <row r="1245" spans="9:9" s="61" customFormat="1">
      <c r="I1245" s="71"/>
    </row>
    <row r="1246" spans="9:9" s="61" customFormat="1">
      <c r="I1246" s="71"/>
    </row>
    <row r="1247" spans="9:9" s="61" customFormat="1">
      <c r="I1247" s="71"/>
    </row>
    <row r="1248" spans="9:9" s="61" customFormat="1">
      <c r="I1248" s="71"/>
    </row>
    <row r="1249" spans="9:9" s="61" customFormat="1">
      <c r="I1249" s="71"/>
    </row>
    <row r="1250" spans="9:9" s="61" customFormat="1">
      <c r="I1250" s="71"/>
    </row>
    <row r="1251" spans="9:9" s="61" customFormat="1">
      <c r="I1251" s="71"/>
    </row>
    <row r="1252" spans="9:9" s="61" customFormat="1">
      <c r="I1252" s="71"/>
    </row>
    <row r="1253" spans="9:9" s="61" customFormat="1">
      <c r="I1253" s="71"/>
    </row>
    <row r="1254" spans="9:9" s="61" customFormat="1">
      <c r="I1254" s="71"/>
    </row>
    <row r="1255" spans="9:9" s="61" customFormat="1">
      <c r="I1255" s="71"/>
    </row>
    <row r="1256" spans="9:9" s="61" customFormat="1">
      <c r="I1256" s="71"/>
    </row>
    <row r="1257" spans="9:9" s="61" customFormat="1">
      <c r="I1257" s="71"/>
    </row>
    <row r="1258" spans="9:9" s="61" customFormat="1">
      <c r="I1258" s="71"/>
    </row>
    <row r="1259" spans="9:9" s="61" customFormat="1">
      <c r="I1259" s="71"/>
    </row>
    <row r="1260" spans="9:9" s="61" customFormat="1">
      <c r="I1260" s="71"/>
    </row>
    <row r="1261" spans="9:9" s="61" customFormat="1">
      <c r="I1261" s="71"/>
    </row>
    <row r="1262" spans="9:9" s="61" customFormat="1">
      <c r="I1262" s="71"/>
    </row>
    <row r="1263" spans="9:9" s="61" customFormat="1">
      <c r="I1263" s="71"/>
    </row>
    <row r="1264" spans="9:9" s="61" customFormat="1">
      <c r="I1264" s="71"/>
    </row>
    <row r="1265" spans="9:9" s="61" customFormat="1">
      <c r="I1265" s="71"/>
    </row>
    <row r="1266" spans="9:9" s="61" customFormat="1">
      <c r="I1266" s="71"/>
    </row>
    <row r="1267" spans="9:9" s="61" customFormat="1">
      <c r="I1267" s="71"/>
    </row>
    <row r="1268" spans="9:9" s="61" customFormat="1">
      <c r="I1268" s="71"/>
    </row>
    <row r="1269" spans="9:9" s="61" customFormat="1">
      <c r="I1269" s="71"/>
    </row>
    <row r="1270" spans="9:9" s="61" customFormat="1">
      <c r="I1270" s="71"/>
    </row>
    <row r="1271" spans="9:9" s="61" customFormat="1">
      <c r="I1271" s="71"/>
    </row>
    <row r="1272" spans="9:9" s="61" customFormat="1">
      <c r="I1272" s="71"/>
    </row>
    <row r="1273" spans="9:9" s="61" customFormat="1">
      <c r="I1273" s="71"/>
    </row>
    <row r="1274" spans="9:9" s="61" customFormat="1">
      <c r="I1274" s="71"/>
    </row>
    <row r="1275" spans="9:9" s="61" customFormat="1">
      <c r="I1275" s="71"/>
    </row>
    <row r="1276" spans="9:9" s="61" customFormat="1">
      <c r="I1276" s="71"/>
    </row>
    <row r="1277" spans="9:9" s="61" customFormat="1">
      <c r="I1277" s="71"/>
    </row>
    <row r="1278" spans="9:9" s="61" customFormat="1">
      <c r="I1278" s="71"/>
    </row>
    <row r="1279" spans="9:9" s="61" customFormat="1">
      <c r="I1279" s="71"/>
    </row>
    <row r="1280" spans="9:9" s="61" customFormat="1">
      <c r="I1280" s="71"/>
    </row>
    <row r="1281" spans="9:9" s="61" customFormat="1">
      <c r="I1281" s="71"/>
    </row>
    <row r="1282" spans="9:9" s="61" customFormat="1">
      <c r="I1282" s="71"/>
    </row>
    <row r="1283" spans="9:9" s="61" customFormat="1">
      <c r="I1283" s="71"/>
    </row>
    <row r="1284" spans="9:9" s="61" customFormat="1">
      <c r="I1284" s="71"/>
    </row>
    <row r="1285" spans="9:9" s="61" customFormat="1">
      <c r="I1285" s="71"/>
    </row>
    <row r="1286" spans="9:9" s="61" customFormat="1">
      <c r="I1286" s="71"/>
    </row>
    <row r="1287" spans="9:9" s="61" customFormat="1">
      <c r="I1287" s="71"/>
    </row>
    <row r="1288" spans="9:9" s="61" customFormat="1">
      <c r="I1288" s="71"/>
    </row>
    <row r="1289" spans="9:9" s="61" customFormat="1">
      <c r="I1289" s="71"/>
    </row>
    <row r="1290" spans="9:9" s="61" customFormat="1">
      <c r="I1290" s="71"/>
    </row>
    <row r="1291" spans="9:9" s="61" customFormat="1">
      <c r="I1291" s="71"/>
    </row>
    <row r="1292" spans="9:9" s="61" customFormat="1">
      <c r="I1292" s="71"/>
    </row>
    <row r="1293" spans="9:9" s="61" customFormat="1">
      <c r="I1293" s="71"/>
    </row>
    <row r="1294" spans="9:9" s="61" customFormat="1">
      <c r="I1294" s="71"/>
    </row>
    <row r="1295" spans="9:9" s="61" customFormat="1">
      <c r="I1295" s="71"/>
    </row>
    <row r="1296" spans="9:9" s="61" customFormat="1">
      <c r="I1296" s="71"/>
    </row>
    <row r="1297" spans="9:9" s="61" customFormat="1">
      <c r="I1297" s="71"/>
    </row>
    <row r="1298" spans="9:9" s="61" customFormat="1">
      <c r="I1298" s="71"/>
    </row>
    <row r="1299" spans="9:9" s="61" customFormat="1">
      <c r="I1299" s="71"/>
    </row>
    <row r="1300" spans="9:9" s="61" customFormat="1">
      <c r="I1300" s="71"/>
    </row>
    <row r="1301" spans="9:9" s="61" customFormat="1">
      <c r="I1301" s="71"/>
    </row>
    <row r="1302" spans="9:9" s="61" customFormat="1">
      <c r="I1302" s="71"/>
    </row>
    <row r="1303" spans="9:9" s="61" customFormat="1">
      <c r="I1303" s="71"/>
    </row>
    <row r="1304" spans="9:9" s="61" customFormat="1">
      <c r="I1304" s="71"/>
    </row>
    <row r="1305" spans="9:9" s="61" customFormat="1">
      <c r="I1305" s="71"/>
    </row>
    <row r="1306" spans="9:9" s="61" customFormat="1">
      <c r="I1306" s="71"/>
    </row>
    <row r="1307" spans="9:9" s="61" customFormat="1">
      <c r="I1307" s="71"/>
    </row>
    <row r="1308" spans="9:9" s="61" customFormat="1">
      <c r="I1308" s="71"/>
    </row>
    <row r="1309" spans="9:9" s="61" customFormat="1">
      <c r="I1309" s="71"/>
    </row>
    <row r="1310" spans="9:9" s="61" customFormat="1">
      <c r="I1310" s="71"/>
    </row>
    <row r="1311" spans="9:9" s="61" customFormat="1">
      <c r="I1311" s="71"/>
    </row>
    <row r="1312" spans="9:9" s="61" customFormat="1">
      <c r="I1312" s="71"/>
    </row>
    <row r="1313" spans="9:9" s="61" customFormat="1">
      <c r="I1313" s="71"/>
    </row>
    <row r="1314" spans="9:9" s="61" customFormat="1">
      <c r="I1314" s="71"/>
    </row>
    <row r="1315" spans="9:9" s="61" customFormat="1">
      <c r="I1315" s="71"/>
    </row>
    <row r="1316" spans="9:9" s="61" customFormat="1">
      <c r="I1316" s="71"/>
    </row>
    <row r="1317" spans="9:9" s="61" customFormat="1">
      <c r="I1317" s="71"/>
    </row>
    <row r="1318" spans="9:9" s="61" customFormat="1">
      <c r="I1318" s="71"/>
    </row>
    <row r="1319" spans="9:9" s="61" customFormat="1">
      <c r="I1319" s="71"/>
    </row>
    <row r="1320" spans="9:9" s="61" customFormat="1">
      <c r="I1320" s="71"/>
    </row>
    <row r="1321" spans="9:9" s="61" customFormat="1">
      <c r="I1321" s="71"/>
    </row>
    <row r="1322" spans="9:9" s="61" customFormat="1">
      <c r="I1322" s="71"/>
    </row>
    <row r="1323" spans="9:9" s="61" customFormat="1">
      <c r="I1323" s="71"/>
    </row>
    <row r="1324" spans="9:9" s="61" customFormat="1">
      <c r="I1324" s="71"/>
    </row>
    <row r="1325" spans="9:9" s="61" customFormat="1">
      <c r="I1325" s="71"/>
    </row>
    <row r="1326" spans="9:9" s="61" customFormat="1">
      <c r="I1326" s="71"/>
    </row>
    <row r="1327" spans="9:9" s="61" customFormat="1">
      <c r="I1327" s="71"/>
    </row>
    <row r="1328" spans="9:9" s="61" customFormat="1">
      <c r="I1328" s="71"/>
    </row>
    <row r="1329" spans="9:9" s="61" customFormat="1">
      <c r="I1329" s="71"/>
    </row>
    <row r="1330" spans="9:9" s="61" customFormat="1">
      <c r="I1330" s="71"/>
    </row>
    <row r="1331" spans="9:9" s="61" customFormat="1">
      <c r="I1331" s="71"/>
    </row>
    <row r="1332" spans="9:9" s="61" customFormat="1">
      <c r="I1332" s="71"/>
    </row>
    <row r="1333" spans="9:9" s="61" customFormat="1">
      <c r="I1333" s="71"/>
    </row>
    <row r="1334" spans="9:9" s="61" customFormat="1">
      <c r="I1334" s="71"/>
    </row>
    <row r="1335" spans="9:9" s="61" customFormat="1">
      <c r="I1335" s="71"/>
    </row>
    <row r="1336" spans="9:9" s="61" customFormat="1">
      <c r="I1336" s="71"/>
    </row>
    <row r="1337" spans="9:9" s="61" customFormat="1">
      <c r="I1337" s="71"/>
    </row>
    <row r="1338" spans="9:9" s="61" customFormat="1">
      <c r="I1338" s="71"/>
    </row>
    <row r="1339" spans="9:9" s="61" customFormat="1">
      <c r="I1339" s="71"/>
    </row>
    <row r="1340" spans="9:9" s="61" customFormat="1">
      <c r="I1340" s="71"/>
    </row>
    <row r="1341" spans="9:9" s="61" customFormat="1">
      <c r="I1341" s="71"/>
    </row>
    <row r="1342" spans="9:9" s="61" customFormat="1">
      <c r="I1342" s="71"/>
    </row>
    <row r="1343" spans="9:9" s="61" customFormat="1">
      <c r="I1343" s="71"/>
    </row>
    <row r="1344" spans="9:9" s="61" customFormat="1">
      <c r="I1344" s="71"/>
    </row>
    <row r="1345" spans="9:9" s="61" customFormat="1">
      <c r="I1345" s="71"/>
    </row>
    <row r="1346" spans="9:9" s="61" customFormat="1">
      <c r="I1346" s="71"/>
    </row>
    <row r="1347" spans="9:9" s="61" customFormat="1">
      <c r="I1347" s="71"/>
    </row>
    <row r="1348" spans="9:9" s="61" customFormat="1">
      <c r="I1348" s="71"/>
    </row>
    <row r="1349" spans="9:9" s="61" customFormat="1">
      <c r="I1349" s="71"/>
    </row>
    <row r="1350" spans="9:9" s="61" customFormat="1">
      <c r="I1350" s="71"/>
    </row>
    <row r="1351" spans="9:9" s="61" customFormat="1">
      <c r="I1351" s="71"/>
    </row>
    <row r="1352" spans="9:9" s="61" customFormat="1">
      <c r="I1352" s="71"/>
    </row>
    <row r="1353" spans="9:9" s="61" customFormat="1">
      <c r="I1353" s="71"/>
    </row>
    <row r="1354" spans="9:9" s="61" customFormat="1">
      <c r="I1354" s="71"/>
    </row>
    <row r="1355" spans="9:9" s="61" customFormat="1">
      <c r="I1355" s="71"/>
    </row>
    <row r="1356" spans="9:9" s="61" customFormat="1">
      <c r="I1356" s="71"/>
    </row>
    <row r="1357" spans="9:9" s="61" customFormat="1">
      <c r="I1357" s="71"/>
    </row>
    <row r="1358" spans="9:9" s="61" customFormat="1">
      <c r="I1358" s="71"/>
    </row>
    <row r="1359" spans="9:9" s="61" customFormat="1">
      <c r="I1359" s="71"/>
    </row>
    <row r="1360" spans="9:9" s="61" customFormat="1">
      <c r="I1360" s="71"/>
    </row>
    <row r="1361" spans="9:9" s="61" customFormat="1">
      <c r="I1361" s="71"/>
    </row>
    <row r="1362" spans="9:9" s="61" customFormat="1">
      <c r="I1362" s="71"/>
    </row>
    <row r="1363" spans="9:9" s="61" customFormat="1">
      <c r="I1363" s="71"/>
    </row>
    <row r="1364" spans="9:9" s="61" customFormat="1">
      <c r="I1364" s="71"/>
    </row>
    <row r="1365" spans="9:9" s="61" customFormat="1">
      <c r="I1365" s="71"/>
    </row>
    <row r="1366" spans="9:9" s="61" customFormat="1">
      <c r="I1366" s="71"/>
    </row>
    <row r="1367" spans="9:9" s="61" customFormat="1">
      <c r="I1367" s="71"/>
    </row>
    <row r="1368" spans="9:9" s="61" customFormat="1">
      <c r="I1368" s="71"/>
    </row>
    <row r="1369" spans="9:9" s="61" customFormat="1">
      <c r="I1369" s="71"/>
    </row>
    <row r="1370" spans="9:9" s="61" customFormat="1">
      <c r="I1370" s="71"/>
    </row>
    <row r="1371" spans="9:9" s="61" customFormat="1">
      <c r="I1371" s="71"/>
    </row>
    <row r="1372" spans="9:9" s="61" customFormat="1">
      <c r="I1372" s="71"/>
    </row>
    <row r="1373" spans="9:9" s="61" customFormat="1">
      <c r="I1373" s="71"/>
    </row>
    <row r="1374" spans="9:9" s="61" customFormat="1">
      <c r="I1374" s="71"/>
    </row>
    <row r="1375" spans="9:9" s="61" customFormat="1">
      <c r="I1375" s="71"/>
    </row>
    <row r="1376" spans="9:9" s="61" customFormat="1">
      <c r="I1376" s="71"/>
    </row>
    <row r="1377" spans="9:9" s="61" customFormat="1">
      <c r="I1377" s="71"/>
    </row>
    <row r="1378" spans="9:9" s="61" customFormat="1">
      <c r="I1378" s="71"/>
    </row>
    <row r="1379" spans="9:9" s="61" customFormat="1">
      <c r="I1379" s="71"/>
    </row>
  </sheetData>
  <sheetProtection selectLockedCells="1" selectUnlockedCells="1"/>
  <mergeCells count="198">
    <mergeCell ref="B151:H151"/>
    <mergeCell ref="A152:H152"/>
    <mergeCell ref="A137:I137"/>
    <mergeCell ref="A138:G138"/>
    <mergeCell ref="A139:B141"/>
    <mergeCell ref="C139:I139"/>
    <mergeCell ref="C140:I140"/>
    <mergeCell ref="C141:I141"/>
    <mergeCell ref="B131:G131"/>
    <mergeCell ref="B132:G132"/>
    <mergeCell ref="B133:G133"/>
    <mergeCell ref="B134:G134"/>
    <mergeCell ref="B135:G135"/>
    <mergeCell ref="A136:H136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25:G125"/>
    <mergeCell ref="A126:G126"/>
    <mergeCell ref="B127:G127"/>
    <mergeCell ref="B128:G128"/>
    <mergeCell ref="B129:G129"/>
    <mergeCell ref="B130:G130"/>
    <mergeCell ref="A118:I118"/>
    <mergeCell ref="A120:I120"/>
    <mergeCell ref="B121:G121"/>
    <mergeCell ref="A122:G122"/>
    <mergeCell ref="B123:G123"/>
    <mergeCell ref="A124:G124"/>
    <mergeCell ref="B112:H112"/>
    <mergeCell ref="B113:H113"/>
    <mergeCell ref="B114:H114"/>
    <mergeCell ref="B115:H115"/>
    <mergeCell ref="A116:H116"/>
    <mergeCell ref="A117:I117"/>
    <mergeCell ref="B106:H106"/>
    <mergeCell ref="B107:H107"/>
    <mergeCell ref="B108:H108"/>
    <mergeCell ref="A109:H109"/>
    <mergeCell ref="A110:I110"/>
    <mergeCell ref="A111:I111"/>
    <mergeCell ref="B102:H102"/>
    <mergeCell ref="A103:H103"/>
    <mergeCell ref="A104:I104"/>
    <mergeCell ref="A105:I105"/>
    <mergeCell ref="A96:I96"/>
    <mergeCell ref="A97:I97"/>
    <mergeCell ref="A98:I98"/>
    <mergeCell ref="B99:H99"/>
    <mergeCell ref="B100:H100"/>
    <mergeCell ref="A101:H101"/>
    <mergeCell ref="B90:H90"/>
    <mergeCell ref="B91:H91"/>
    <mergeCell ref="B92:H92"/>
    <mergeCell ref="A93:H93"/>
    <mergeCell ref="B94:H94"/>
    <mergeCell ref="A95:H95"/>
    <mergeCell ref="A84:I84"/>
    <mergeCell ref="A85:I85"/>
    <mergeCell ref="B86:H86"/>
    <mergeCell ref="B87:G87"/>
    <mergeCell ref="B88:H88"/>
    <mergeCell ref="B89:H89"/>
    <mergeCell ref="B78:H78"/>
    <mergeCell ref="B79:G79"/>
    <mergeCell ref="A80:H80"/>
    <mergeCell ref="A81:I81"/>
    <mergeCell ref="A82:I82"/>
    <mergeCell ref="A83:H83"/>
    <mergeCell ref="A73:I73"/>
    <mergeCell ref="B74:H74"/>
    <mergeCell ref="B75:H75"/>
    <mergeCell ref="B76:H76"/>
    <mergeCell ref="B77:H77"/>
    <mergeCell ref="B67:H67"/>
    <mergeCell ref="B68:H68"/>
    <mergeCell ref="B69:H69"/>
    <mergeCell ref="B70:H70"/>
    <mergeCell ref="A71:H71"/>
    <mergeCell ref="A72:I72"/>
    <mergeCell ref="B62:H62"/>
    <mergeCell ref="B63:H63"/>
    <mergeCell ref="B64:H64"/>
    <mergeCell ref="A65:I65"/>
    <mergeCell ref="A66:I66"/>
    <mergeCell ref="B55:G55"/>
    <mergeCell ref="B56:G56"/>
    <mergeCell ref="B59:G59"/>
    <mergeCell ref="B49:G49"/>
    <mergeCell ref="A50:G50"/>
    <mergeCell ref="A51:I51"/>
    <mergeCell ref="B52:H52"/>
    <mergeCell ref="B53:H53"/>
    <mergeCell ref="B54:G54"/>
    <mergeCell ref="B43:G43"/>
    <mergeCell ref="B44:C44"/>
    <mergeCell ref="B45:G45"/>
    <mergeCell ref="B46:G46"/>
    <mergeCell ref="B47:G47"/>
    <mergeCell ref="B48:G48"/>
    <mergeCell ref="A38:H38"/>
    <mergeCell ref="A40:I40"/>
    <mergeCell ref="B41:G41"/>
    <mergeCell ref="B42:G42"/>
    <mergeCell ref="H20:I20"/>
    <mergeCell ref="A32:I32"/>
    <mergeCell ref="A33:I33"/>
    <mergeCell ref="A34:I34"/>
    <mergeCell ref="B35:H35"/>
    <mergeCell ref="B36:G36"/>
    <mergeCell ref="B37:G37"/>
    <mergeCell ref="B26:G26"/>
    <mergeCell ref="B27:H27"/>
    <mergeCell ref="A28:H28"/>
    <mergeCell ref="A29:I29"/>
    <mergeCell ref="B30:H30"/>
    <mergeCell ref="A31:H31"/>
    <mergeCell ref="IG15:IN15"/>
    <mergeCell ref="IO15:IV15"/>
    <mergeCell ref="B16:G16"/>
    <mergeCell ref="H16:I16"/>
    <mergeCell ref="B17:G17"/>
    <mergeCell ref="H17:I17"/>
    <mergeCell ref="GK15:GR15"/>
    <mergeCell ref="GS15:GZ15"/>
    <mergeCell ref="HA15:HH15"/>
    <mergeCell ref="HI15:HP15"/>
    <mergeCell ref="HQ15:HX15"/>
    <mergeCell ref="HY15:IF15"/>
    <mergeCell ref="EO15:EV15"/>
    <mergeCell ref="EW15:FD15"/>
    <mergeCell ref="FE15:FL15"/>
    <mergeCell ref="FM15:FT15"/>
    <mergeCell ref="FU15:GB15"/>
    <mergeCell ref="GC15:GJ15"/>
    <mergeCell ref="CS15:CZ15"/>
    <mergeCell ref="DA15:DH15"/>
    <mergeCell ref="DI15:DP15"/>
    <mergeCell ref="DQ15:DX15"/>
    <mergeCell ref="DY15:EF15"/>
    <mergeCell ref="EG15:EN15"/>
    <mergeCell ref="AW15:BD15"/>
    <mergeCell ref="BE15:BL15"/>
    <mergeCell ref="BM15:BT15"/>
    <mergeCell ref="BU15:CB15"/>
    <mergeCell ref="CC15:CJ15"/>
    <mergeCell ref="CK15:CR15"/>
    <mergeCell ref="A15:I15"/>
    <mergeCell ref="J15:P15"/>
    <mergeCell ref="Q15:X15"/>
    <mergeCell ref="Y15:AF15"/>
    <mergeCell ref="AG15:AN15"/>
    <mergeCell ref="AO15:AV15"/>
    <mergeCell ref="A1:I1"/>
    <mergeCell ref="A2:E2"/>
    <mergeCell ref="F2:I2"/>
    <mergeCell ref="A3:E3"/>
    <mergeCell ref="F3:I3"/>
    <mergeCell ref="A4:I4"/>
    <mergeCell ref="A12:E12"/>
    <mergeCell ref="F12:G12"/>
    <mergeCell ref="H12:I12"/>
    <mergeCell ref="B9:G9"/>
    <mergeCell ref="H9:I9"/>
    <mergeCell ref="A10:I10"/>
    <mergeCell ref="A11:E11"/>
    <mergeCell ref="F11:G11"/>
    <mergeCell ref="H11:I11"/>
    <mergeCell ref="A14:I14"/>
    <mergeCell ref="B57:G57"/>
    <mergeCell ref="B58:H58"/>
    <mergeCell ref="B60:G60"/>
    <mergeCell ref="B61:G61"/>
    <mergeCell ref="A5:I5"/>
    <mergeCell ref="B6:G6"/>
    <mergeCell ref="H6:I6"/>
    <mergeCell ref="B7:G7"/>
    <mergeCell ref="H7:I7"/>
    <mergeCell ref="B8:G8"/>
    <mergeCell ref="H8:I8"/>
    <mergeCell ref="A13:I13"/>
    <mergeCell ref="B21:G21"/>
    <mergeCell ref="H21:I21"/>
    <mergeCell ref="A22:I22"/>
    <mergeCell ref="A23:I23"/>
    <mergeCell ref="B24:G24"/>
    <mergeCell ref="B25:H25"/>
    <mergeCell ref="B18:G18"/>
    <mergeCell ref="H18:I18"/>
    <mergeCell ref="B19:G19"/>
    <mergeCell ref="H19:I19"/>
    <mergeCell ref="B20:G20"/>
  </mergeCells>
  <pageMargins left="0.66" right="0.56000000000000005" top="1" bottom="1" header="0.5" footer="0.5"/>
  <pageSetup paperSize="9" scale="63" firstPageNumber="0" fitToHeight="0" orientation="portrait" horizontalDpi="300" verticalDpi="300" r:id="rId1"/>
  <headerFooter alignWithMargins="0"/>
  <rowBreaks count="3" manualBreakCount="3">
    <brk id="39" max="8" man="1"/>
    <brk id="81" max="8" man="1"/>
    <brk id="11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C874F-80CD-4957-BBD6-16B4BA064A45}">
  <sheetPr>
    <tabColor theme="7" tint="0.79998168889431442"/>
  </sheetPr>
  <dimension ref="A1:ACD938"/>
  <sheetViews>
    <sheetView showGridLines="0" workbookViewId="0">
      <selection activeCell="A9" sqref="A9:D9"/>
    </sheetView>
  </sheetViews>
  <sheetFormatPr defaultRowHeight="14.25"/>
  <cols>
    <col min="1" max="1" width="9.140625" style="18"/>
    <col min="2" max="2" width="46.7109375" style="18" bestFit="1" customWidth="1"/>
    <col min="3" max="3" width="17.140625" style="18" customWidth="1"/>
    <col min="4" max="4" width="21.85546875" style="18" customWidth="1"/>
    <col min="5" max="5" width="23.85546875" style="18" customWidth="1"/>
    <col min="6" max="6" width="24.85546875" style="189" customWidth="1"/>
    <col min="7" max="758" width="9.140625" style="189"/>
    <col min="759" max="16384" width="9.140625" style="18"/>
  </cols>
  <sheetData>
    <row r="1" spans="1:5" ht="27" thickBot="1">
      <c r="A1" s="617" t="s">
        <v>137</v>
      </c>
      <c r="B1" s="618"/>
      <c r="C1" s="618"/>
      <c r="D1" s="618"/>
      <c r="E1" s="619"/>
    </row>
    <row r="2" spans="1:5" ht="27" thickBot="1">
      <c r="A2" s="620" t="s">
        <v>148</v>
      </c>
      <c r="B2" s="621"/>
      <c r="C2" s="621"/>
      <c r="D2" s="621"/>
      <c r="E2" s="622"/>
    </row>
    <row r="3" spans="1:5" ht="38.25">
      <c r="A3" s="19" t="s">
        <v>138</v>
      </c>
      <c r="B3" s="20" t="s">
        <v>139</v>
      </c>
      <c r="C3" s="20" t="s">
        <v>140</v>
      </c>
      <c r="D3" s="21" t="s">
        <v>141</v>
      </c>
      <c r="E3" s="22" t="s">
        <v>142</v>
      </c>
    </row>
    <row r="4" spans="1:5">
      <c r="A4" s="23">
        <v>1</v>
      </c>
      <c r="B4" s="24" t="s">
        <v>135</v>
      </c>
      <c r="C4" s="24">
        <v>2</v>
      </c>
      <c r="D4" s="201">
        <v>0</v>
      </c>
      <c r="E4" s="25">
        <f t="shared" ref="E4:E8" si="0">C4*D4</f>
        <v>0</v>
      </c>
    </row>
    <row r="5" spans="1:5">
      <c r="A5" s="23">
        <v>2</v>
      </c>
      <c r="B5" s="24" t="s">
        <v>143</v>
      </c>
      <c r="C5" s="24">
        <v>2</v>
      </c>
      <c r="D5" s="201">
        <v>0</v>
      </c>
      <c r="E5" s="25">
        <f t="shared" si="0"/>
        <v>0</v>
      </c>
    </row>
    <row r="6" spans="1:5">
      <c r="A6" s="23">
        <v>3</v>
      </c>
      <c r="B6" s="24" t="s">
        <v>116</v>
      </c>
      <c r="C6" s="24">
        <v>1</v>
      </c>
      <c r="D6" s="201">
        <v>0</v>
      </c>
      <c r="E6" s="25">
        <f t="shared" si="0"/>
        <v>0</v>
      </c>
    </row>
    <row r="7" spans="1:5">
      <c r="A7" s="23">
        <v>4</v>
      </c>
      <c r="B7" s="24" t="s">
        <v>134</v>
      </c>
      <c r="C7" s="24">
        <v>2</v>
      </c>
      <c r="D7" s="201">
        <v>0</v>
      </c>
      <c r="E7" s="25">
        <f t="shared" si="0"/>
        <v>0</v>
      </c>
    </row>
    <row r="8" spans="1:5" ht="15" thickBot="1">
      <c r="A8" s="23">
        <v>5</v>
      </c>
      <c r="B8" s="24" t="s">
        <v>201</v>
      </c>
      <c r="C8" s="24">
        <v>2</v>
      </c>
      <c r="D8" s="201">
        <v>0</v>
      </c>
      <c r="E8" s="25">
        <f t="shared" si="0"/>
        <v>0</v>
      </c>
    </row>
    <row r="9" spans="1:5" ht="15.75">
      <c r="A9" s="623" t="s">
        <v>144</v>
      </c>
      <c r="B9" s="624"/>
      <c r="C9" s="624"/>
      <c r="D9" s="624"/>
      <c r="E9" s="202">
        <f>SUM(E4:E8)</f>
        <v>0</v>
      </c>
    </row>
    <row r="10" spans="1:5" ht="16.5" thickBot="1">
      <c r="A10" s="625" t="s">
        <v>145</v>
      </c>
      <c r="B10" s="626"/>
      <c r="C10" s="626"/>
      <c r="D10" s="626"/>
      <c r="E10" s="203">
        <f>E9/12</f>
        <v>0</v>
      </c>
    </row>
    <row r="11" spans="1:5" s="189" customFormat="1"/>
    <row r="12" spans="1:5" s="189" customFormat="1"/>
    <row r="13" spans="1:5" s="189" customFormat="1"/>
    <row r="14" spans="1:5" s="189" customFormat="1"/>
    <row r="15" spans="1:5" s="189" customFormat="1"/>
    <row r="16" spans="1:5" s="189" customFormat="1"/>
    <row r="17" s="189" customFormat="1"/>
    <row r="18" s="189" customFormat="1"/>
    <row r="19" s="189" customFormat="1"/>
    <row r="20" s="189" customFormat="1"/>
    <row r="21" s="189" customFormat="1"/>
    <row r="22" s="189" customFormat="1"/>
    <row r="23" s="189" customFormat="1"/>
    <row r="24" s="189" customFormat="1"/>
    <row r="25" s="189" customFormat="1"/>
    <row r="26" s="189" customFormat="1"/>
    <row r="27" s="189" customFormat="1"/>
    <row r="28" s="189" customFormat="1"/>
    <row r="29" s="189" customFormat="1"/>
    <row r="30" s="189" customFormat="1"/>
    <row r="31" s="189" customFormat="1"/>
    <row r="32" s="189" customFormat="1"/>
    <row r="33" s="189" customFormat="1"/>
    <row r="34" s="189" customFormat="1"/>
    <row r="35" s="189" customFormat="1"/>
    <row r="36" s="189" customFormat="1"/>
    <row r="37" s="189" customFormat="1"/>
    <row r="38" s="189" customFormat="1"/>
    <row r="39" s="189" customFormat="1"/>
    <row r="40" s="189" customFormat="1"/>
    <row r="41" s="189" customFormat="1"/>
    <row r="42" s="189" customFormat="1"/>
    <row r="43" s="189" customFormat="1"/>
    <row r="44" s="189" customFormat="1"/>
    <row r="45" s="189" customFormat="1"/>
    <row r="46" s="189" customFormat="1"/>
    <row r="47" s="189" customFormat="1"/>
    <row r="48" s="189" customFormat="1"/>
    <row r="49" s="189" customFormat="1"/>
    <row r="50" s="189" customFormat="1"/>
    <row r="51" s="189" customFormat="1"/>
    <row r="52" s="189" customFormat="1"/>
    <row r="53" s="189" customFormat="1"/>
    <row r="54" s="189" customFormat="1"/>
    <row r="55" s="189" customFormat="1"/>
    <row r="56" s="189" customFormat="1"/>
    <row r="57" s="189" customFormat="1"/>
    <row r="58" s="189" customFormat="1"/>
    <row r="59" s="189" customFormat="1"/>
    <row r="60" s="189" customFormat="1"/>
    <row r="61" s="189" customFormat="1"/>
    <row r="62" s="189" customFormat="1"/>
    <row r="63" s="189" customFormat="1"/>
    <row r="64" s="189" customFormat="1"/>
    <row r="65" s="189" customFormat="1"/>
    <row r="66" s="189" customFormat="1"/>
    <row r="67" s="189" customFormat="1"/>
    <row r="68" s="189" customFormat="1"/>
    <row r="69" s="189" customFormat="1"/>
    <row r="70" s="189" customFormat="1"/>
    <row r="71" s="189" customFormat="1"/>
    <row r="72" s="189" customFormat="1"/>
    <row r="73" s="189" customFormat="1"/>
    <row r="74" s="189" customFormat="1"/>
    <row r="75" s="189" customFormat="1"/>
    <row r="76" s="189" customFormat="1"/>
    <row r="77" s="189" customFormat="1"/>
    <row r="78" s="189" customFormat="1"/>
    <row r="79" s="189" customFormat="1"/>
    <row r="80" s="189" customFormat="1"/>
    <row r="81" s="189" customFormat="1"/>
    <row r="82" s="189" customFormat="1"/>
    <row r="83" s="189" customFormat="1"/>
    <row r="84" s="189" customFormat="1"/>
    <row r="85" s="189" customFormat="1"/>
    <row r="86" s="189" customFormat="1"/>
    <row r="87" s="189" customFormat="1"/>
    <row r="88" s="189" customFormat="1"/>
    <row r="89" s="189" customFormat="1"/>
    <row r="90" s="189" customFormat="1"/>
    <row r="91" s="189" customFormat="1"/>
    <row r="92" s="189" customFormat="1"/>
    <row r="93" s="189" customFormat="1"/>
    <row r="94" s="189" customFormat="1"/>
    <row r="95" s="189" customFormat="1"/>
    <row r="96" s="189" customFormat="1"/>
    <row r="97" s="189" customFormat="1"/>
    <row r="98" s="189" customFormat="1"/>
    <row r="99" s="189" customFormat="1"/>
    <row r="100" s="189" customFormat="1"/>
    <row r="101" s="189" customFormat="1"/>
    <row r="102" s="189" customFormat="1"/>
    <row r="103" s="189" customFormat="1"/>
    <row r="104" s="189" customFormat="1"/>
    <row r="105" s="189" customFormat="1"/>
    <row r="106" s="189" customFormat="1"/>
    <row r="107" s="189" customFormat="1"/>
    <row r="108" s="189" customFormat="1"/>
    <row r="109" s="189" customFormat="1"/>
    <row r="110" s="189" customFormat="1"/>
    <row r="111" s="189" customFormat="1"/>
    <row r="112" s="189" customFormat="1"/>
    <row r="113" s="189" customFormat="1"/>
    <row r="114" s="189" customFormat="1"/>
    <row r="115" s="189" customFormat="1"/>
    <row r="116" s="189" customFormat="1"/>
    <row r="117" s="189" customFormat="1"/>
    <row r="118" s="189" customFormat="1"/>
    <row r="119" s="189" customFormat="1"/>
    <row r="120" s="189" customFormat="1"/>
    <row r="121" s="189" customFormat="1"/>
    <row r="122" s="189" customFormat="1"/>
    <row r="123" s="189" customFormat="1"/>
    <row r="124" s="189" customFormat="1"/>
    <row r="125" s="189" customFormat="1"/>
    <row r="126" s="189" customFormat="1"/>
    <row r="127" s="189" customFormat="1"/>
    <row r="128" s="189" customFormat="1"/>
    <row r="129" s="189" customFormat="1"/>
    <row r="130" s="189" customFormat="1"/>
    <row r="131" s="189" customFormat="1"/>
    <row r="132" s="189" customFormat="1"/>
    <row r="133" s="189" customFormat="1"/>
    <row r="134" s="189" customFormat="1"/>
    <row r="135" s="189" customFormat="1"/>
    <row r="136" s="189" customFormat="1"/>
    <row r="137" s="189" customFormat="1"/>
    <row r="138" s="189" customFormat="1"/>
    <row r="139" s="189" customFormat="1"/>
    <row r="140" s="189" customFormat="1"/>
    <row r="141" s="189" customFormat="1"/>
    <row r="142" s="189" customFormat="1"/>
    <row r="143" s="189" customFormat="1"/>
    <row r="144" s="189" customFormat="1"/>
    <row r="145" s="189" customFormat="1"/>
    <row r="146" s="189" customFormat="1"/>
    <row r="147" s="189" customFormat="1"/>
    <row r="148" s="189" customFormat="1"/>
    <row r="149" s="189" customFormat="1"/>
    <row r="150" s="189" customFormat="1"/>
    <row r="151" s="189" customFormat="1"/>
    <row r="152" s="189" customFormat="1"/>
    <row r="153" s="189" customFormat="1"/>
    <row r="154" s="189" customFormat="1"/>
    <row r="155" s="189" customFormat="1"/>
    <row r="156" s="189" customFormat="1"/>
    <row r="157" s="189" customFormat="1"/>
    <row r="158" s="189" customFormat="1"/>
    <row r="159" s="189" customFormat="1"/>
    <row r="160" s="189" customFormat="1"/>
    <row r="161" s="189" customFormat="1"/>
    <row r="162" s="189" customFormat="1"/>
    <row r="163" s="189" customFormat="1"/>
    <row r="164" s="189" customFormat="1"/>
    <row r="165" s="189" customFormat="1"/>
    <row r="166" s="189" customFormat="1"/>
    <row r="167" s="189" customFormat="1"/>
    <row r="168" s="189" customFormat="1"/>
    <row r="169" s="189" customFormat="1"/>
    <row r="170" s="189" customFormat="1"/>
    <row r="171" s="189" customFormat="1"/>
    <row r="172" s="189" customFormat="1"/>
    <row r="173" s="189" customFormat="1"/>
    <row r="174" s="189" customFormat="1"/>
    <row r="175" s="189" customFormat="1"/>
    <row r="176" s="189" customFormat="1"/>
    <row r="177" s="189" customFormat="1"/>
    <row r="178" s="189" customFormat="1"/>
    <row r="179" s="189" customFormat="1"/>
    <row r="180" s="189" customFormat="1"/>
    <row r="181" s="189" customFormat="1"/>
    <row r="182" s="189" customFormat="1"/>
    <row r="183" s="189" customFormat="1"/>
    <row r="184" s="189" customFormat="1"/>
    <row r="185" s="189" customFormat="1"/>
    <row r="186" s="189" customFormat="1"/>
    <row r="187" s="189" customFormat="1"/>
    <row r="188" s="189" customFormat="1"/>
    <row r="189" s="189" customFormat="1"/>
    <row r="190" s="189" customFormat="1"/>
    <row r="191" s="189" customFormat="1"/>
    <row r="192" s="189" customFormat="1"/>
    <row r="193" s="189" customFormat="1"/>
    <row r="194" s="189" customFormat="1"/>
    <row r="195" s="189" customFormat="1"/>
    <row r="196" s="189" customFormat="1"/>
    <row r="197" s="189" customFormat="1"/>
    <row r="198" s="189" customFormat="1"/>
    <row r="199" s="189" customFormat="1"/>
    <row r="200" s="189" customFormat="1"/>
    <row r="201" s="189" customFormat="1"/>
    <row r="202" s="189" customFormat="1"/>
    <row r="203" s="189" customFormat="1"/>
    <row r="204" s="189" customFormat="1"/>
    <row r="205" s="189" customFormat="1"/>
    <row r="206" s="189" customFormat="1"/>
    <row r="207" s="189" customFormat="1"/>
    <row r="208" s="189" customFormat="1"/>
    <row r="209" s="189" customFormat="1"/>
    <row r="210" s="189" customFormat="1"/>
    <row r="211" s="189" customFormat="1"/>
    <row r="212" s="189" customFormat="1"/>
    <row r="213" s="189" customFormat="1"/>
    <row r="214" s="189" customFormat="1"/>
    <row r="215" s="189" customFormat="1"/>
    <row r="216" s="189" customFormat="1"/>
    <row r="217" s="189" customFormat="1"/>
    <row r="218" s="189" customFormat="1"/>
    <row r="219" s="189" customFormat="1"/>
    <row r="220" s="189" customFormat="1"/>
    <row r="221" s="189" customFormat="1"/>
    <row r="222" s="189" customFormat="1"/>
    <row r="223" s="189" customFormat="1"/>
    <row r="224" s="189" customFormat="1"/>
    <row r="225" s="189" customFormat="1"/>
    <row r="226" s="189" customFormat="1"/>
    <row r="227" s="189" customFormat="1"/>
    <row r="228" s="189" customFormat="1"/>
    <row r="229" s="189" customFormat="1"/>
    <row r="230" s="189" customFormat="1"/>
    <row r="231" s="189" customFormat="1"/>
    <row r="232" s="189" customFormat="1"/>
    <row r="233" s="189" customFormat="1"/>
    <row r="234" s="189" customFormat="1"/>
    <row r="235" s="189" customFormat="1"/>
    <row r="236" s="189" customFormat="1"/>
    <row r="237" s="189" customFormat="1"/>
    <row r="238" s="189" customFormat="1"/>
    <row r="239" s="189" customFormat="1"/>
    <row r="240" s="189" customFormat="1"/>
    <row r="241" s="189" customFormat="1"/>
    <row r="242" s="189" customFormat="1"/>
    <row r="243" s="189" customFormat="1"/>
    <row r="244" s="189" customFormat="1"/>
    <row r="245" s="189" customFormat="1"/>
    <row r="246" s="189" customFormat="1"/>
    <row r="247" s="189" customFormat="1"/>
    <row r="248" s="189" customFormat="1"/>
    <row r="249" s="189" customFormat="1"/>
    <row r="250" s="189" customFormat="1"/>
    <row r="251" s="189" customFormat="1"/>
    <row r="252" s="189" customFormat="1"/>
    <row r="253" s="189" customFormat="1"/>
    <row r="254" s="189" customFormat="1"/>
    <row r="255" s="189" customFormat="1"/>
    <row r="256" s="189" customFormat="1"/>
    <row r="257" s="189" customFormat="1"/>
    <row r="258" s="189" customFormat="1"/>
    <row r="259" s="189" customFormat="1"/>
    <row r="260" s="189" customFormat="1"/>
    <row r="261" s="189" customFormat="1"/>
    <row r="262" s="189" customFormat="1"/>
    <row r="263" s="189" customFormat="1"/>
    <row r="264" s="189" customFormat="1"/>
    <row r="265" s="189" customFormat="1"/>
    <row r="266" s="189" customFormat="1"/>
    <row r="267" s="189" customFormat="1"/>
    <row r="268" s="189" customFormat="1"/>
    <row r="269" s="189" customFormat="1"/>
    <row r="270" s="189" customFormat="1"/>
    <row r="271" s="189" customFormat="1"/>
    <row r="272" s="189" customFormat="1"/>
    <row r="273" s="189" customFormat="1"/>
    <row r="274" s="189" customFormat="1"/>
    <row r="275" s="189" customFormat="1"/>
    <row r="276" s="189" customFormat="1"/>
    <row r="277" s="189" customFormat="1"/>
    <row r="278" s="189" customFormat="1"/>
    <row r="279" s="189" customFormat="1"/>
    <row r="280" s="189" customFormat="1"/>
    <row r="281" s="189" customFormat="1"/>
    <row r="282" s="189" customFormat="1"/>
    <row r="283" s="189" customFormat="1"/>
    <row r="284" s="189" customFormat="1"/>
    <row r="285" s="189" customFormat="1"/>
    <row r="286" s="189" customFormat="1"/>
    <row r="287" s="189" customFormat="1"/>
    <row r="288" s="189" customFormat="1"/>
    <row r="289" s="189" customFormat="1"/>
    <row r="290" s="189" customFormat="1"/>
    <row r="291" s="189" customFormat="1"/>
    <row r="292" s="189" customFormat="1"/>
    <row r="293" s="189" customFormat="1"/>
    <row r="294" s="189" customFormat="1"/>
    <row r="295" s="189" customFormat="1"/>
    <row r="296" s="189" customFormat="1"/>
    <row r="297" s="189" customFormat="1"/>
    <row r="298" s="189" customFormat="1"/>
    <row r="299" s="189" customFormat="1"/>
    <row r="300" s="189" customFormat="1"/>
    <row r="301" s="189" customFormat="1"/>
    <row r="302" s="189" customFormat="1"/>
    <row r="303" s="189" customFormat="1"/>
    <row r="304" s="189" customFormat="1"/>
    <row r="305" s="189" customFormat="1"/>
    <row r="306" s="189" customFormat="1"/>
    <row r="307" s="189" customFormat="1"/>
    <row r="308" s="189" customFormat="1"/>
    <row r="309" s="189" customFormat="1"/>
    <row r="310" s="189" customFormat="1"/>
    <row r="311" s="189" customFormat="1"/>
    <row r="312" s="189" customFormat="1"/>
    <row r="313" s="189" customFormat="1"/>
    <row r="314" s="189" customFormat="1"/>
    <row r="315" s="189" customFormat="1"/>
    <row r="316" s="189" customFormat="1"/>
    <row r="317" s="189" customFormat="1"/>
    <row r="318" s="189" customFormat="1"/>
    <row r="319" s="189" customFormat="1"/>
    <row r="320" s="189" customFormat="1"/>
    <row r="321" s="189" customFormat="1"/>
    <row r="322" s="189" customFormat="1"/>
    <row r="323" s="189" customFormat="1"/>
    <row r="324" s="189" customFormat="1"/>
    <row r="325" s="189" customFormat="1"/>
    <row r="326" s="189" customFormat="1"/>
    <row r="327" s="189" customFormat="1"/>
    <row r="328" s="189" customFormat="1"/>
    <row r="329" s="189" customFormat="1"/>
    <row r="330" s="189" customFormat="1"/>
    <row r="331" s="189" customFormat="1"/>
    <row r="332" s="189" customFormat="1"/>
    <row r="333" s="189" customFormat="1"/>
    <row r="334" s="189" customFormat="1"/>
    <row r="335" s="189" customFormat="1"/>
    <row r="336" s="189" customFormat="1"/>
    <row r="337" s="189" customFormat="1"/>
    <row r="338" s="189" customFormat="1"/>
    <row r="339" s="189" customFormat="1"/>
    <row r="340" s="189" customFormat="1"/>
    <row r="341" s="189" customFormat="1"/>
    <row r="342" s="189" customFormat="1"/>
    <row r="343" s="189" customFormat="1"/>
    <row r="344" s="189" customFormat="1"/>
    <row r="345" s="189" customFormat="1"/>
    <row r="346" s="189" customFormat="1"/>
    <row r="347" s="189" customFormat="1"/>
    <row r="348" s="189" customFormat="1"/>
    <row r="349" s="189" customFormat="1"/>
    <row r="350" s="189" customFormat="1"/>
    <row r="351" s="189" customFormat="1"/>
    <row r="352" s="189" customFormat="1"/>
    <row r="353" s="189" customFormat="1"/>
    <row r="354" s="189" customFormat="1"/>
    <row r="355" s="189" customFormat="1"/>
    <row r="356" s="189" customFormat="1"/>
    <row r="357" s="189" customFormat="1"/>
    <row r="358" s="189" customFormat="1"/>
    <row r="359" s="189" customFormat="1"/>
    <row r="360" s="189" customFormat="1"/>
    <row r="361" s="189" customFormat="1"/>
    <row r="362" s="189" customFormat="1"/>
    <row r="363" s="189" customFormat="1"/>
    <row r="364" s="189" customFormat="1"/>
    <row r="365" s="189" customFormat="1"/>
    <row r="366" s="189" customFormat="1"/>
    <row r="367" s="189" customFormat="1"/>
    <row r="368" s="189" customFormat="1"/>
    <row r="369" s="189" customFormat="1"/>
    <row r="370" s="189" customFormat="1"/>
    <row r="371" s="189" customFormat="1"/>
    <row r="372" s="189" customFormat="1"/>
    <row r="373" s="189" customFormat="1"/>
    <row r="374" s="189" customFormat="1"/>
    <row r="375" s="189" customFormat="1"/>
    <row r="376" s="189" customFormat="1"/>
    <row r="377" s="189" customFormat="1"/>
    <row r="378" s="189" customFormat="1"/>
    <row r="379" s="189" customFormat="1"/>
    <row r="380" s="189" customFormat="1"/>
    <row r="381" s="189" customFormat="1"/>
    <row r="382" s="189" customFormat="1"/>
    <row r="383" s="189" customFormat="1"/>
    <row r="384" s="189" customFormat="1"/>
    <row r="385" s="189" customFormat="1"/>
    <row r="386" s="189" customFormat="1"/>
    <row r="387" s="189" customFormat="1"/>
    <row r="388" s="189" customFormat="1"/>
    <row r="389" s="189" customFormat="1"/>
    <row r="390" s="189" customFormat="1"/>
    <row r="391" s="189" customFormat="1"/>
    <row r="392" s="189" customFormat="1"/>
    <row r="393" s="189" customFormat="1"/>
    <row r="394" s="189" customFormat="1"/>
    <row r="395" s="189" customFormat="1"/>
    <row r="396" s="189" customFormat="1"/>
    <row r="397" s="189" customFormat="1"/>
    <row r="398" s="189" customFormat="1"/>
    <row r="399" s="189" customFormat="1"/>
    <row r="400" s="189" customFormat="1"/>
    <row r="401" s="189" customFormat="1"/>
    <row r="402" s="189" customFormat="1"/>
    <row r="403" s="189" customFormat="1"/>
    <row r="404" s="189" customFormat="1"/>
    <row r="405" s="189" customFormat="1"/>
    <row r="406" s="189" customFormat="1"/>
    <row r="407" s="189" customFormat="1"/>
    <row r="408" s="189" customFormat="1"/>
    <row r="409" s="189" customFormat="1"/>
    <row r="410" s="189" customFormat="1"/>
    <row r="411" s="189" customFormat="1"/>
    <row r="412" s="189" customFormat="1"/>
    <row r="413" s="189" customFormat="1"/>
    <row r="414" s="189" customFormat="1"/>
    <row r="415" s="189" customFormat="1"/>
    <row r="416" s="189" customFormat="1"/>
    <row r="417" s="189" customFormat="1"/>
    <row r="418" s="189" customFormat="1"/>
    <row r="419" s="189" customFormat="1"/>
    <row r="420" s="189" customFormat="1"/>
    <row r="421" s="189" customFormat="1"/>
    <row r="422" s="189" customFormat="1"/>
    <row r="423" s="189" customFormat="1"/>
    <row r="424" s="189" customFormat="1"/>
    <row r="425" s="189" customFormat="1"/>
    <row r="426" s="189" customFormat="1"/>
    <row r="427" s="189" customFormat="1"/>
    <row r="428" s="189" customFormat="1"/>
    <row r="429" s="189" customFormat="1"/>
    <row r="430" s="189" customFormat="1"/>
    <row r="431" s="189" customFormat="1"/>
    <row r="432" s="189" customFormat="1"/>
    <row r="433" s="189" customFormat="1"/>
    <row r="434" s="189" customFormat="1"/>
    <row r="435" s="189" customFormat="1"/>
    <row r="436" s="189" customFormat="1"/>
    <row r="437" s="189" customFormat="1"/>
    <row r="438" s="189" customFormat="1"/>
    <row r="439" s="189" customFormat="1"/>
    <row r="440" s="189" customFormat="1"/>
    <row r="441" s="189" customFormat="1"/>
    <row r="442" s="189" customFormat="1"/>
    <row r="443" s="189" customFormat="1"/>
    <row r="444" s="189" customFormat="1"/>
    <row r="445" s="189" customFormat="1"/>
    <row r="446" s="189" customFormat="1"/>
    <row r="447" s="189" customFormat="1"/>
    <row r="448" s="189" customFormat="1"/>
    <row r="449" s="189" customFormat="1"/>
    <row r="450" s="189" customFormat="1"/>
    <row r="451" s="189" customFormat="1"/>
    <row r="452" s="189" customFormat="1"/>
    <row r="453" s="189" customFormat="1"/>
    <row r="454" s="189" customFormat="1"/>
    <row r="455" s="189" customFormat="1"/>
    <row r="456" s="189" customFormat="1"/>
    <row r="457" s="189" customFormat="1"/>
    <row r="458" s="189" customFormat="1"/>
    <row r="459" s="189" customFormat="1"/>
    <row r="460" s="189" customFormat="1"/>
    <row r="461" s="189" customFormat="1"/>
    <row r="462" s="189" customFormat="1"/>
    <row r="463" s="189" customFormat="1"/>
    <row r="464" s="189" customFormat="1"/>
    <row r="465" s="189" customFormat="1"/>
    <row r="466" s="189" customFormat="1"/>
    <row r="467" s="189" customFormat="1"/>
    <row r="468" s="189" customFormat="1"/>
    <row r="469" s="189" customFormat="1"/>
    <row r="470" s="189" customFormat="1"/>
    <row r="471" s="189" customFormat="1"/>
    <row r="472" s="189" customFormat="1"/>
    <row r="473" s="189" customFormat="1"/>
    <row r="474" s="189" customFormat="1"/>
    <row r="475" s="189" customFormat="1"/>
    <row r="476" s="189" customFormat="1"/>
    <row r="477" s="189" customFormat="1"/>
    <row r="478" s="189" customFormat="1"/>
    <row r="479" s="189" customFormat="1"/>
    <row r="480" s="189" customFormat="1"/>
    <row r="481" s="189" customFormat="1"/>
    <row r="482" s="189" customFormat="1"/>
    <row r="483" s="189" customFormat="1"/>
    <row r="484" s="189" customFormat="1"/>
    <row r="485" s="189" customFormat="1"/>
    <row r="486" s="189" customFormat="1"/>
    <row r="487" s="189" customFormat="1"/>
    <row r="488" s="189" customFormat="1"/>
    <row r="489" s="189" customFormat="1"/>
    <row r="490" s="189" customFormat="1"/>
    <row r="491" s="189" customFormat="1"/>
    <row r="492" s="189" customFormat="1"/>
    <row r="493" s="189" customFormat="1"/>
    <row r="494" s="189" customFormat="1"/>
    <row r="495" s="189" customFormat="1"/>
    <row r="496" s="189" customFormat="1"/>
    <row r="497" s="189" customFormat="1"/>
    <row r="498" s="189" customFormat="1"/>
    <row r="499" s="189" customFormat="1"/>
    <row r="500" s="189" customFormat="1"/>
    <row r="501" s="189" customFormat="1"/>
    <row r="502" s="189" customFormat="1"/>
    <row r="503" s="189" customFormat="1"/>
    <row r="504" s="189" customFormat="1"/>
    <row r="505" s="189" customFormat="1"/>
    <row r="506" s="189" customFormat="1"/>
    <row r="507" s="189" customFormat="1"/>
    <row r="508" s="189" customFormat="1"/>
    <row r="509" s="189" customFormat="1"/>
    <row r="510" s="189" customFormat="1"/>
    <row r="511" s="189" customFormat="1"/>
    <row r="512" s="189" customFormat="1"/>
    <row r="513" s="189" customFormat="1"/>
    <row r="514" s="189" customFormat="1"/>
    <row r="515" s="189" customFormat="1"/>
    <row r="516" s="189" customFormat="1"/>
    <row r="517" s="189" customFormat="1"/>
    <row r="518" s="189" customFormat="1"/>
    <row r="519" s="189" customFormat="1"/>
    <row r="520" s="189" customFormat="1"/>
    <row r="521" s="189" customFormat="1"/>
    <row r="522" s="189" customFormat="1"/>
    <row r="523" s="189" customFormat="1"/>
    <row r="524" s="189" customFormat="1"/>
    <row r="525" s="189" customFormat="1"/>
    <row r="526" s="189" customFormat="1"/>
    <row r="527" s="189" customFormat="1"/>
    <row r="528" s="189" customFormat="1"/>
    <row r="529" s="189" customFormat="1"/>
    <row r="530" s="189" customFormat="1"/>
    <row r="531" s="189" customFormat="1"/>
    <row r="532" s="189" customFormat="1"/>
    <row r="533" s="189" customFormat="1"/>
    <row r="534" s="189" customFormat="1"/>
    <row r="535" s="189" customFormat="1"/>
    <row r="536" s="189" customFormat="1"/>
    <row r="537" s="189" customFormat="1"/>
    <row r="538" s="189" customFormat="1"/>
    <row r="539" s="189" customFormat="1"/>
    <row r="540" s="189" customFormat="1"/>
    <row r="541" s="189" customFormat="1"/>
    <row r="542" s="189" customFormat="1"/>
    <row r="543" s="189" customFormat="1"/>
    <row r="544" s="189" customFormat="1"/>
    <row r="545" s="189" customFormat="1"/>
    <row r="546" s="189" customFormat="1"/>
    <row r="547" s="189" customFormat="1"/>
    <row r="548" s="189" customFormat="1"/>
    <row r="549" s="189" customFormat="1"/>
    <row r="550" s="189" customFormat="1"/>
    <row r="551" s="189" customFormat="1"/>
    <row r="552" s="189" customFormat="1"/>
    <row r="553" s="189" customFormat="1"/>
    <row r="554" s="189" customFormat="1"/>
    <row r="555" s="189" customFormat="1"/>
    <row r="556" s="189" customFormat="1"/>
    <row r="557" s="189" customFormat="1"/>
    <row r="558" s="189" customFormat="1"/>
    <row r="559" s="189" customFormat="1"/>
    <row r="560" s="189" customFormat="1"/>
    <row r="561" s="189" customFormat="1"/>
    <row r="562" s="189" customFormat="1"/>
    <row r="563" s="189" customFormat="1"/>
    <row r="564" s="189" customFormat="1"/>
    <row r="565" s="189" customFormat="1"/>
    <row r="566" s="189" customFormat="1"/>
    <row r="567" s="189" customFormat="1"/>
    <row r="568" s="189" customFormat="1"/>
    <row r="569" s="189" customFormat="1"/>
    <row r="570" s="189" customFormat="1"/>
    <row r="571" s="189" customFormat="1"/>
    <row r="572" s="189" customFormat="1"/>
    <row r="573" s="189" customFormat="1"/>
    <row r="574" s="189" customFormat="1"/>
    <row r="575" s="189" customFormat="1"/>
    <row r="576" s="189" customFormat="1"/>
    <row r="577" s="189" customFormat="1"/>
    <row r="578" s="189" customFormat="1"/>
    <row r="579" s="189" customFormat="1"/>
    <row r="580" s="189" customFormat="1"/>
    <row r="581" s="189" customFormat="1"/>
    <row r="582" s="189" customFormat="1"/>
    <row r="583" s="189" customFormat="1"/>
    <row r="584" s="189" customFormat="1"/>
    <row r="585" s="189" customFormat="1"/>
    <row r="586" s="189" customFormat="1"/>
    <row r="587" s="189" customFormat="1"/>
    <row r="588" s="189" customFormat="1"/>
    <row r="589" s="189" customFormat="1"/>
    <row r="590" s="189" customFormat="1"/>
    <row r="591" s="189" customFormat="1"/>
    <row r="592" s="189" customFormat="1"/>
    <row r="593" s="189" customFormat="1"/>
    <row r="594" s="189" customFormat="1"/>
    <row r="595" s="189" customFormat="1"/>
    <row r="596" s="189" customFormat="1"/>
    <row r="597" s="189" customFormat="1"/>
    <row r="598" s="189" customFormat="1"/>
    <row r="599" s="189" customFormat="1"/>
    <row r="600" s="189" customFormat="1"/>
    <row r="601" s="189" customFormat="1"/>
    <row r="602" s="189" customFormat="1"/>
    <row r="603" s="189" customFormat="1"/>
    <row r="604" s="189" customFormat="1"/>
    <row r="605" s="189" customFormat="1"/>
    <row r="606" s="189" customFormat="1"/>
    <row r="607" s="189" customFormat="1"/>
    <row r="608" s="189" customFormat="1"/>
    <row r="609" s="189" customFormat="1"/>
    <row r="610" s="189" customFormat="1"/>
    <row r="611" s="189" customFormat="1"/>
    <row r="612" s="189" customFormat="1"/>
    <row r="613" s="189" customFormat="1"/>
    <row r="614" s="189" customFormat="1"/>
    <row r="615" s="189" customFormat="1"/>
    <row r="616" s="189" customFormat="1"/>
    <row r="617" s="189" customFormat="1"/>
    <row r="618" s="189" customFormat="1"/>
    <row r="619" s="189" customFormat="1"/>
    <row r="620" s="189" customFormat="1"/>
    <row r="621" s="189" customFormat="1"/>
    <row r="622" s="189" customFormat="1"/>
    <row r="623" s="189" customFormat="1"/>
    <row r="624" s="189" customFormat="1"/>
    <row r="625" s="189" customFormat="1"/>
    <row r="626" s="189" customFormat="1"/>
    <row r="627" s="189" customFormat="1"/>
    <row r="628" s="189" customFormat="1"/>
    <row r="629" s="189" customFormat="1"/>
    <row r="630" s="189" customFormat="1"/>
    <row r="631" s="189" customFormat="1"/>
    <row r="632" s="189" customFormat="1"/>
    <row r="633" s="189" customFormat="1"/>
    <row r="634" s="189" customFormat="1"/>
    <row r="635" s="189" customFormat="1"/>
    <row r="636" s="189" customFormat="1"/>
    <row r="637" s="189" customFormat="1"/>
    <row r="638" s="189" customFormat="1"/>
    <row r="639" s="189" customFormat="1"/>
    <row r="640" s="189" customFormat="1"/>
    <row r="641" s="189" customFormat="1"/>
    <row r="642" s="189" customFormat="1"/>
    <row r="643" s="189" customFormat="1"/>
    <row r="644" s="189" customFormat="1"/>
    <row r="645" s="189" customFormat="1"/>
    <row r="646" s="189" customFormat="1"/>
    <row r="647" s="189" customFormat="1"/>
    <row r="648" s="189" customFormat="1"/>
    <row r="649" s="189" customFormat="1"/>
    <row r="650" s="189" customFormat="1"/>
    <row r="651" s="189" customFormat="1"/>
    <row r="652" s="189" customFormat="1"/>
    <row r="653" s="189" customFormat="1"/>
    <row r="654" s="189" customFormat="1"/>
    <row r="655" s="189" customFormat="1"/>
    <row r="656" s="189" customFormat="1"/>
    <row r="657" s="189" customFormat="1"/>
    <row r="658" s="189" customFormat="1"/>
    <row r="659" s="189" customFormat="1"/>
    <row r="660" s="189" customFormat="1"/>
    <row r="661" s="189" customFormat="1"/>
    <row r="662" s="189" customFormat="1"/>
    <row r="663" s="189" customFormat="1"/>
    <row r="664" s="189" customFormat="1"/>
    <row r="665" s="189" customFormat="1"/>
    <row r="666" s="189" customFormat="1"/>
    <row r="667" s="189" customFormat="1"/>
    <row r="668" s="189" customFormat="1"/>
    <row r="669" s="189" customFormat="1"/>
    <row r="670" s="189" customFormat="1"/>
    <row r="671" s="189" customFormat="1"/>
    <row r="672" s="189" customFormat="1"/>
    <row r="673" s="189" customFormat="1"/>
    <row r="674" s="189" customFormat="1"/>
    <row r="675" s="189" customFormat="1"/>
    <row r="676" s="189" customFormat="1"/>
    <row r="677" s="189" customFormat="1"/>
    <row r="678" s="189" customFormat="1"/>
    <row r="679" s="189" customFormat="1"/>
    <row r="680" s="189" customFormat="1"/>
    <row r="681" s="189" customFormat="1"/>
    <row r="682" s="189" customFormat="1"/>
    <row r="683" s="189" customFormat="1"/>
    <row r="684" s="189" customFormat="1"/>
    <row r="685" s="189" customFormat="1"/>
    <row r="686" s="189" customFormat="1"/>
    <row r="687" s="189" customFormat="1"/>
    <row r="688" s="189" customFormat="1"/>
    <row r="689" s="189" customFormat="1"/>
    <row r="690" s="189" customFormat="1"/>
    <row r="691" s="189" customFormat="1"/>
    <row r="692" s="189" customFormat="1"/>
    <row r="693" s="189" customFormat="1"/>
    <row r="694" s="189" customFormat="1"/>
    <row r="695" s="189" customFormat="1"/>
    <row r="696" s="189" customFormat="1"/>
    <row r="697" s="189" customFormat="1"/>
    <row r="698" s="189" customFormat="1"/>
    <row r="699" s="189" customFormat="1"/>
    <row r="700" s="189" customFormat="1"/>
    <row r="701" s="189" customFormat="1"/>
    <row r="702" s="189" customFormat="1"/>
    <row r="703" s="189" customFormat="1"/>
    <row r="704" s="189" customFormat="1"/>
    <row r="705" s="189" customFormat="1"/>
    <row r="706" s="189" customFormat="1"/>
    <row r="707" s="189" customFormat="1"/>
    <row r="708" s="189" customFormat="1"/>
    <row r="709" s="189" customFormat="1"/>
    <row r="710" s="189" customFormat="1"/>
    <row r="711" s="189" customFormat="1"/>
    <row r="712" s="189" customFormat="1"/>
    <row r="713" s="189" customFormat="1"/>
    <row r="714" s="189" customFormat="1"/>
    <row r="715" s="189" customFormat="1"/>
    <row r="716" s="189" customFormat="1"/>
    <row r="717" s="189" customFormat="1"/>
    <row r="718" s="189" customFormat="1"/>
    <row r="719" s="189" customFormat="1"/>
    <row r="720" s="189" customFormat="1"/>
    <row r="721" s="189" customFormat="1"/>
    <row r="722" s="189" customFormat="1"/>
    <row r="723" s="189" customFormat="1"/>
    <row r="724" s="189" customFormat="1"/>
    <row r="725" s="189" customFormat="1"/>
    <row r="726" s="189" customFormat="1"/>
    <row r="727" s="189" customFormat="1"/>
    <row r="728" s="189" customFormat="1"/>
    <row r="729" s="189" customFormat="1"/>
    <row r="730" s="189" customFormat="1"/>
    <row r="731" s="189" customFormat="1"/>
    <row r="732" s="189" customFormat="1"/>
    <row r="733" s="189" customFormat="1"/>
    <row r="734" s="189" customFormat="1"/>
    <row r="735" s="189" customFormat="1"/>
    <row r="736" s="189" customFormat="1"/>
    <row r="737" s="189" customFormat="1"/>
    <row r="738" s="189" customFormat="1"/>
    <row r="739" s="189" customFormat="1"/>
    <row r="740" s="189" customFormat="1"/>
    <row r="741" s="189" customFormat="1"/>
    <row r="742" s="189" customFormat="1"/>
    <row r="743" s="189" customFormat="1"/>
    <row r="744" s="189" customFormat="1"/>
    <row r="745" s="189" customFormat="1"/>
    <row r="746" s="189" customFormat="1"/>
    <row r="747" s="189" customFormat="1"/>
    <row r="748" s="189" customFormat="1"/>
    <row r="749" s="189" customFormat="1"/>
    <row r="750" s="189" customFormat="1"/>
    <row r="751" s="189" customFormat="1"/>
    <row r="752" s="189" customFormat="1"/>
    <row r="753" s="189" customFormat="1"/>
    <row r="754" s="189" customFormat="1"/>
    <row r="755" s="189" customFormat="1"/>
    <row r="756" s="189" customFormat="1"/>
    <row r="757" s="189" customFormat="1"/>
    <row r="758" s="189" customFormat="1"/>
    <row r="759" s="189" customFormat="1"/>
    <row r="760" s="189" customFormat="1"/>
    <row r="761" s="189" customFormat="1"/>
    <row r="762" s="189" customFormat="1"/>
    <row r="763" s="189" customFormat="1"/>
    <row r="764" s="189" customFormat="1"/>
    <row r="765" s="189" customFormat="1"/>
    <row r="766" s="189" customFormat="1"/>
    <row r="767" s="189" customFormat="1"/>
    <row r="768" s="189" customFormat="1"/>
    <row r="769" s="189" customFormat="1"/>
    <row r="770" s="189" customFormat="1"/>
    <row r="771" s="189" customFormat="1"/>
    <row r="772" s="189" customFormat="1"/>
    <row r="773" s="189" customFormat="1"/>
    <row r="774" s="189" customFormat="1"/>
    <row r="775" s="189" customFormat="1"/>
    <row r="776" s="189" customFormat="1"/>
    <row r="777" s="189" customFormat="1"/>
    <row r="778" s="189" customFormat="1"/>
    <row r="779" s="189" customFormat="1"/>
    <row r="780" s="189" customFormat="1"/>
    <row r="781" s="189" customFormat="1"/>
    <row r="782" s="189" customFormat="1"/>
    <row r="783" s="189" customFormat="1"/>
    <row r="784" s="189" customFormat="1"/>
    <row r="785" s="189" customFormat="1"/>
    <row r="786" s="189" customFormat="1"/>
    <row r="787" s="189" customFormat="1"/>
    <row r="788" s="189" customFormat="1"/>
    <row r="789" s="189" customFormat="1"/>
    <row r="790" s="189" customFormat="1"/>
    <row r="791" s="189" customFormat="1"/>
    <row r="792" s="189" customFormat="1"/>
    <row r="793" s="189" customFormat="1"/>
    <row r="794" s="189" customFormat="1"/>
    <row r="795" s="189" customFormat="1"/>
    <row r="796" s="189" customFormat="1"/>
    <row r="797" s="189" customFormat="1"/>
    <row r="798" s="189" customFormat="1"/>
    <row r="799" s="189" customFormat="1"/>
    <row r="800" s="189" customFormat="1"/>
    <row r="801" s="189" customFormat="1"/>
    <row r="802" s="189" customFormat="1"/>
    <row r="803" s="189" customFormat="1"/>
    <row r="804" s="189" customFormat="1"/>
    <row r="805" s="189" customFormat="1"/>
    <row r="806" s="189" customFormat="1"/>
    <row r="807" s="189" customFormat="1"/>
    <row r="808" s="189" customFormat="1"/>
    <row r="809" s="189" customFormat="1"/>
    <row r="810" s="189" customFormat="1"/>
    <row r="811" s="189" customFormat="1"/>
    <row r="812" s="189" customFormat="1"/>
    <row r="813" s="189" customFormat="1"/>
    <row r="814" s="189" customFormat="1"/>
    <row r="815" s="189" customFormat="1"/>
    <row r="816" s="189" customFormat="1"/>
    <row r="817" s="189" customFormat="1"/>
    <row r="818" s="189" customFormat="1"/>
    <row r="819" s="189" customFormat="1"/>
    <row r="820" s="189" customFormat="1"/>
    <row r="821" s="189" customFormat="1"/>
    <row r="822" s="189" customFormat="1"/>
    <row r="823" s="189" customFormat="1"/>
    <row r="824" s="189" customFormat="1"/>
    <row r="825" s="189" customFormat="1"/>
    <row r="826" s="189" customFormat="1"/>
    <row r="827" s="189" customFormat="1"/>
    <row r="828" s="189" customFormat="1"/>
    <row r="829" s="189" customFormat="1"/>
    <row r="830" s="189" customFormat="1"/>
    <row r="831" s="189" customFormat="1"/>
    <row r="832" s="189" customFormat="1"/>
    <row r="833" s="189" customFormat="1"/>
    <row r="834" s="189" customFormat="1"/>
    <row r="835" s="189" customFormat="1"/>
    <row r="836" s="189" customFormat="1"/>
    <row r="837" s="189" customFormat="1"/>
    <row r="838" s="189" customFormat="1"/>
    <row r="839" s="189" customFormat="1"/>
    <row r="840" s="189" customFormat="1"/>
    <row r="841" s="189" customFormat="1"/>
    <row r="842" s="189" customFormat="1"/>
    <row r="843" s="189" customFormat="1"/>
    <row r="844" s="189" customFormat="1"/>
    <row r="845" s="189" customFormat="1"/>
    <row r="846" s="189" customFormat="1"/>
    <row r="847" s="189" customFormat="1"/>
    <row r="848" s="189" customFormat="1"/>
    <row r="849" s="189" customFormat="1"/>
    <row r="850" s="189" customFormat="1"/>
    <row r="851" s="189" customFormat="1"/>
    <row r="852" s="189" customFormat="1"/>
    <row r="853" s="189" customFormat="1"/>
    <row r="854" s="189" customFormat="1"/>
    <row r="855" s="189" customFormat="1"/>
    <row r="856" s="189" customFormat="1"/>
    <row r="857" s="189" customFormat="1"/>
    <row r="858" s="189" customFormat="1"/>
    <row r="859" s="189" customFormat="1"/>
    <row r="860" s="189" customFormat="1"/>
    <row r="861" s="189" customFormat="1"/>
    <row r="862" s="189" customFormat="1"/>
    <row r="863" s="189" customFormat="1"/>
    <row r="864" s="189" customFormat="1"/>
    <row r="865" s="189" customFormat="1"/>
    <row r="866" s="189" customFormat="1"/>
    <row r="867" s="189" customFormat="1"/>
    <row r="868" s="189" customFormat="1"/>
    <row r="869" s="189" customFormat="1"/>
    <row r="870" s="189" customFormat="1"/>
    <row r="871" s="189" customFormat="1"/>
    <row r="872" s="189" customFormat="1"/>
    <row r="873" s="189" customFormat="1"/>
    <row r="874" s="189" customFormat="1"/>
    <row r="875" s="189" customFormat="1"/>
    <row r="876" s="189" customFormat="1"/>
    <row r="877" s="189" customFormat="1"/>
    <row r="878" s="189" customFormat="1"/>
    <row r="879" s="189" customFormat="1"/>
    <row r="880" s="189" customFormat="1"/>
    <row r="881" s="189" customFormat="1"/>
    <row r="882" s="189" customFormat="1"/>
    <row r="883" s="189" customFormat="1"/>
    <row r="884" s="189" customFormat="1"/>
    <row r="885" s="189" customFormat="1"/>
    <row r="886" s="189" customFormat="1"/>
    <row r="887" s="189" customFormat="1"/>
    <row r="888" s="189" customFormat="1"/>
    <row r="889" s="189" customFormat="1"/>
    <row r="890" s="189" customFormat="1"/>
    <row r="891" s="189" customFormat="1"/>
    <row r="892" s="189" customFormat="1"/>
    <row r="893" s="189" customFormat="1"/>
    <row r="894" s="189" customFormat="1"/>
    <row r="895" s="189" customFormat="1"/>
    <row r="896" s="189" customFormat="1"/>
    <row r="897" s="189" customFormat="1"/>
    <row r="898" s="189" customFormat="1"/>
    <row r="899" s="189" customFormat="1"/>
    <row r="900" s="189" customFormat="1"/>
    <row r="901" s="189" customFormat="1"/>
    <row r="902" s="189" customFormat="1"/>
    <row r="903" s="189" customFormat="1"/>
    <row r="904" s="189" customFormat="1"/>
    <row r="905" s="189" customFormat="1"/>
    <row r="906" s="189" customFormat="1"/>
    <row r="907" s="189" customFormat="1"/>
    <row r="908" s="189" customFormat="1"/>
    <row r="909" s="189" customFormat="1"/>
    <row r="910" s="189" customFormat="1"/>
    <row r="911" s="189" customFormat="1"/>
    <row r="912" s="189" customFormat="1"/>
    <row r="913" s="189" customFormat="1"/>
    <row r="914" s="189" customFormat="1"/>
    <row r="915" s="189" customFormat="1"/>
    <row r="916" s="189" customFormat="1"/>
    <row r="917" s="189" customFormat="1"/>
    <row r="918" s="189" customFormat="1"/>
    <row r="919" s="189" customFormat="1"/>
    <row r="920" s="189" customFormat="1"/>
    <row r="921" s="189" customFormat="1"/>
    <row r="922" s="189" customFormat="1"/>
    <row r="923" s="189" customFormat="1"/>
    <row r="924" s="189" customFormat="1"/>
    <row r="925" s="189" customFormat="1"/>
    <row r="926" s="189" customFormat="1"/>
    <row r="927" s="189" customFormat="1"/>
    <row r="928" s="189" customFormat="1"/>
    <row r="929" s="189" customFormat="1"/>
    <row r="930" s="189" customFormat="1"/>
    <row r="931" s="189" customFormat="1"/>
    <row r="932" s="189" customFormat="1"/>
    <row r="933" s="189" customFormat="1"/>
    <row r="934" s="189" customFormat="1"/>
    <row r="935" s="189" customFormat="1"/>
    <row r="936" s="189" customFormat="1"/>
    <row r="937" s="189" customFormat="1"/>
    <row r="938" s="189" customFormat="1"/>
  </sheetData>
  <mergeCells count="4">
    <mergeCell ref="A1:E1"/>
    <mergeCell ref="A2:E2"/>
    <mergeCell ref="A9:D9"/>
    <mergeCell ref="A10:D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ACC70-C560-46A8-B3B4-6E364769CB6D}">
  <sheetPr>
    <tabColor theme="7" tint="0.79998168889431442"/>
  </sheetPr>
  <dimension ref="A1:DA855"/>
  <sheetViews>
    <sheetView showGridLines="0" workbookViewId="0">
      <selection activeCell="A7" sqref="A7:D7"/>
    </sheetView>
  </sheetViews>
  <sheetFormatPr defaultRowHeight="14.25"/>
  <cols>
    <col min="1" max="1" width="9.140625" style="18"/>
    <col min="2" max="2" width="46.5703125" style="18" bestFit="1" customWidth="1"/>
    <col min="3" max="3" width="17.140625" style="18" customWidth="1"/>
    <col min="4" max="4" width="21.85546875" style="18" customWidth="1"/>
    <col min="5" max="5" width="23.85546875" style="18" customWidth="1"/>
    <col min="6" max="6" width="24.85546875" style="189" customWidth="1"/>
    <col min="7" max="105" width="9.140625" style="189"/>
    <col min="106" max="16384" width="9.140625" style="18"/>
  </cols>
  <sheetData>
    <row r="1" spans="1:5" ht="27" thickBot="1">
      <c r="A1" s="617" t="s">
        <v>137</v>
      </c>
      <c r="B1" s="618"/>
      <c r="C1" s="618"/>
      <c r="D1" s="618"/>
      <c r="E1" s="619"/>
    </row>
    <row r="2" spans="1:5" ht="27" thickBot="1">
      <c r="A2" s="620" t="s">
        <v>147</v>
      </c>
      <c r="B2" s="621"/>
      <c r="C2" s="621"/>
      <c r="D2" s="621"/>
      <c r="E2" s="622"/>
    </row>
    <row r="3" spans="1:5" ht="38.25">
      <c r="A3" s="19" t="s">
        <v>138</v>
      </c>
      <c r="B3" s="20" t="s">
        <v>139</v>
      </c>
      <c r="C3" s="20" t="s">
        <v>140</v>
      </c>
      <c r="D3" s="21" t="s">
        <v>141</v>
      </c>
      <c r="E3" s="22" t="s">
        <v>142</v>
      </c>
    </row>
    <row r="4" spans="1:5">
      <c r="A4" s="23">
        <v>1</v>
      </c>
      <c r="B4" s="24" t="s">
        <v>132</v>
      </c>
      <c r="C4" s="24">
        <v>2</v>
      </c>
      <c r="D4" s="201">
        <v>0</v>
      </c>
      <c r="E4" s="25">
        <f t="shared" ref="E4:E6" si="0">C4*D4</f>
        <v>0</v>
      </c>
    </row>
    <row r="5" spans="1:5">
      <c r="A5" s="23">
        <v>2</v>
      </c>
      <c r="B5" s="24" t="s">
        <v>146</v>
      </c>
      <c r="C5" s="24">
        <v>2</v>
      </c>
      <c r="D5" s="201">
        <v>0</v>
      </c>
      <c r="E5" s="25">
        <f t="shared" si="0"/>
        <v>0</v>
      </c>
    </row>
    <row r="6" spans="1:5" ht="15" thickBot="1">
      <c r="A6" s="23">
        <v>3</v>
      </c>
      <c r="B6" s="24" t="s">
        <v>116</v>
      </c>
      <c r="C6" s="24">
        <v>1</v>
      </c>
      <c r="D6" s="201">
        <v>0</v>
      </c>
      <c r="E6" s="25">
        <f t="shared" si="0"/>
        <v>0</v>
      </c>
    </row>
    <row r="7" spans="1:5" ht="15.75">
      <c r="A7" s="623" t="s">
        <v>144</v>
      </c>
      <c r="B7" s="624"/>
      <c r="C7" s="624"/>
      <c r="D7" s="624"/>
      <c r="E7" s="202">
        <f>SUM(E4:E6)</f>
        <v>0</v>
      </c>
    </row>
    <row r="8" spans="1:5" ht="16.5" thickBot="1">
      <c r="A8" s="625" t="s">
        <v>145</v>
      </c>
      <c r="B8" s="626"/>
      <c r="C8" s="626"/>
      <c r="D8" s="626"/>
      <c r="E8" s="203">
        <f>E7/12</f>
        <v>0</v>
      </c>
    </row>
    <row r="9" spans="1:5" s="189" customFormat="1"/>
    <row r="10" spans="1:5" s="189" customFormat="1"/>
    <row r="11" spans="1:5" s="189" customFormat="1"/>
    <row r="12" spans="1:5" s="189" customFormat="1"/>
    <row r="13" spans="1:5" s="189" customFormat="1"/>
    <row r="14" spans="1:5" s="189" customFormat="1"/>
    <row r="15" spans="1:5" s="189" customFormat="1"/>
    <row r="16" spans="1:5" s="189" customFormat="1"/>
    <row r="17" s="189" customFormat="1"/>
    <row r="18" s="189" customFormat="1"/>
    <row r="19" s="189" customFormat="1"/>
    <row r="20" s="189" customFormat="1"/>
    <row r="21" s="189" customFormat="1"/>
    <row r="22" s="189" customFormat="1"/>
    <row r="23" s="189" customFormat="1"/>
    <row r="24" s="189" customFormat="1"/>
    <row r="25" s="189" customFormat="1"/>
    <row r="26" s="189" customFormat="1"/>
    <row r="27" s="189" customFormat="1"/>
    <row r="28" s="189" customFormat="1"/>
    <row r="29" s="189" customFormat="1"/>
    <row r="30" s="189" customFormat="1"/>
    <row r="31" s="189" customFormat="1"/>
    <row r="32" s="189" customFormat="1"/>
    <row r="33" s="189" customFormat="1"/>
    <row r="34" s="189" customFormat="1"/>
    <row r="35" s="189" customFormat="1"/>
    <row r="36" s="189" customFormat="1"/>
    <row r="37" s="189" customFormat="1"/>
    <row r="38" s="189" customFormat="1"/>
    <row r="39" s="189" customFormat="1"/>
    <row r="40" s="189" customFormat="1"/>
    <row r="41" s="189" customFormat="1"/>
    <row r="42" s="189" customFormat="1"/>
    <row r="43" s="189" customFormat="1"/>
    <row r="44" s="189" customFormat="1"/>
    <row r="45" s="189" customFormat="1"/>
    <row r="46" s="189" customFormat="1"/>
    <row r="47" s="189" customFormat="1"/>
    <row r="48" s="189" customFormat="1"/>
    <row r="49" s="189" customFormat="1"/>
    <row r="50" s="189" customFormat="1"/>
    <row r="51" s="189" customFormat="1"/>
    <row r="52" s="189" customFormat="1"/>
    <row r="53" s="189" customFormat="1"/>
    <row r="54" s="189" customFormat="1"/>
    <row r="55" s="189" customFormat="1"/>
    <row r="56" s="189" customFormat="1"/>
    <row r="57" s="189" customFormat="1"/>
    <row r="58" s="189" customFormat="1"/>
    <row r="59" s="189" customFormat="1"/>
    <row r="60" s="189" customFormat="1"/>
    <row r="61" s="189" customFormat="1"/>
    <row r="62" s="189" customFormat="1"/>
    <row r="63" s="189" customFormat="1"/>
    <row r="64" s="189" customFormat="1"/>
    <row r="65" s="189" customFormat="1"/>
    <row r="66" s="189" customFormat="1"/>
    <row r="67" s="189" customFormat="1"/>
    <row r="68" s="189" customFormat="1"/>
    <row r="69" s="189" customFormat="1"/>
    <row r="70" s="189" customFormat="1"/>
    <row r="71" s="189" customFormat="1"/>
    <row r="72" s="189" customFormat="1"/>
    <row r="73" s="189" customFormat="1"/>
    <row r="74" s="189" customFormat="1"/>
    <row r="75" s="189" customFormat="1"/>
    <row r="76" s="189" customFormat="1"/>
    <row r="77" s="189" customFormat="1"/>
    <row r="78" s="189" customFormat="1"/>
    <row r="79" s="189" customFormat="1"/>
    <row r="80" s="189" customFormat="1"/>
    <row r="81" s="189" customFormat="1"/>
    <row r="82" s="189" customFormat="1"/>
    <row r="83" s="189" customFormat="1"/>
    <row r="84" s="189" customFormat="1"/>
    <row r="85" s="189" customFormat="1"/>
    <row r="86" s="189" customFormat="1"/>
    <row r="87" s="189" customFormat="1"/>
    <row r="88" s="189" customFormat="1"/>
    <row r="89" s="189" customFormat="1"/>
    <row r="90" s="189" customFormat="1"/>
    <row r="91" s="189" customFormat="1"/>
    <row r="92" s="189" customFormat="1"/>
    <row r="93" s="189" customFormat="1"/>
    <row r="94" s="189" customFormat="1"/>
    <row r="95" s="189" customFormat="1"/>
    <row r="96" s="189" customFormat="1"/>
    <row r="97" s="189" customFormat="1"/>
    <row r="98" s="189" customFormat="1"/>
    <row r="99" s="189" customFormat="1"/>
    <row r="100" s="189" customFormat="1"/>
    <row r="101" s="189" customFormat="1"/>
    <row r="102" s="189" customFormat="1"/>
    <row r="103" s="189" customFormat="1"/>
    <row r="104" s="189" customFormat="1"/>
    <row r="105" s="189" customFormat="1"/>
    <row r="106" s="189" customFormat="1"/>
    <row r="107" s="189" customFormat="1"/>
    <row r="108" s="189" customFormat="1"/>
    <row r="109" s="189" customFormat="1"/>
    <row r="110" s="189" customFormat="1"/>
    <row r="111" s="189" customFormat="1"/>
    <row r="112" s="189" customFormat="1"/>
    <row r="113" s="189" customFormat="1"/>
    <row r="114" s="189" customFormat="1"/>
    <row r="115" s="189" customFormat="1"/>
    <row r="116" s="189" customFormat="1"/>
    <row r="117" s="189" customFormat="1"/>
    <row r="118" s="189" customFormat="1"/>
    <row r="119" s="189" customFormat="1"/>
    <row r="120" s="189" customFormat="1"/>
    <row r="121" s="189" customFormat="1"/>
    <row r="122" s="189" customFormat="1"/>
    <row r="123" s="189" customFormat="1"/>
    <row r="124" s="189" customFormat="1"/>
    <row r="125" s="189" customFormat="1"/>
    <row r="126" s="189" customFormat="1"/>
    <row r="127" s="189" customFormat="1"/>
    <row r="128" s="189" customFormat="1"/>
    <row r="129" s="189" customFormat="1"/>
    <row r="130" s="189" customFormat="1"/>
    <row r="131" s="189" customFormat="1"/>
    <row r="132" s="189" customFormat="1"/>
    <row r="133" s="189" customFormat="1"/>
    <row r="134" s="189" customFormat="1"/>
    <row r="135" s="189" customFormat="1"/>
    <row r="136" s="189" customFormat="1"/>
    <row r="137" s="189" customFormat="1"/>
    <row r="138" s="189" customFormat="1"/>
    <row r="139" s="189" customFormat="1"/>
    <row r="140" s="189" customFormat="1"/>
    <row r="141" s="189" customFormat="1"/>
    <row r="142" s="189" customFormat="1"/>
    <row r="143" s="189" customFormat="1"/>
    <row r="144" s="189" customFormat="1"/>
    <row r="145" s="189" customFormat="1"/>
    <row r="146" s="189" customFormat="1"/>
    <row r="147" s="189" customFormat="1"/>
    <row r="148" s="189" customFormat="1"/>
    <row r="149" s="189" customFormat="1"/>
    <row r="150" s="189" customFormat="1"/>
    <row r="151" s="189" customFormat="1"/>
    <row r="152" s="189" customFormat="1"/>
    <row r="153" s="189" customFormat="1"/>
    <row r="154" s="189" customFormat="1"/>
    <row r="155" s="189" customFormat="1"/>
    <row r="156" s="189" customFormat="1"/>
    <row r="157" s="189" customFormat="1"/>
    <row r="158" s="189" customFormat="1"/>
    <row r="159" s="189" customFormat="1"/>
    <row r="160" s="189" customFormat="1"/>
    <row r="161" s="189" customFormat="1"/>
    <row r="162" s="189" customFormat="1"/>
    <row r="163" s="189" customFormat="1"/>
    <row r="164" s="189" customFormat="1"/>
    <row r="165" s="189" customFormat="1"/>
    <row r="166" s="189" customFormat="1"/>
    <row r="167" s="189" customFormat="1"/>
    <row r="168" s="189" customFormat="1"/>
    <row r="169" s="189" customFormat="1"/>
    <row r="170" s="189" customFormat="1"/>
    <row r="171" s="189" customFormat="1"/>
    <row r="172" s="189" customFormat="1"/>
    <row r="173" s="189" customFormat="1"/>
    <row r="174" s="189" customFormat="1"/>
    <row r="175" s="189" customFormat="1"/>
    <row r="176" s="189" customFormat="1"/>
    <row r="177" s="189" customFormat="1"/>
    <row r="178" s="189" customFormat="1"/>
    <row r="179" s="189" customFormat="1"/>
    <row r="180" s="189" customFormat="1"/>
    <row r="181" s="189" customFormat="1"/>
    <row r="182" s="189" customFormat="1"/>
    <row r="183" s="189" customFormat="1"/>
    <row r="184" s="189" customFormat="1"/>
    <row r="185" s="189" customFormat="1"/>
    <row r="186" s="189" customFormat="1"/>
    <row r="187" s="189" customFormat="1"/>
    <row r="188" s="189" customFormat="1"/>
    <row r="189" s="189" customFormat="1"/>
    <row r="190" s="189" customFormat="1"/>
    <row r="191" s="189" customFormat="1"/>
    <row r="192" s="189" customFormat="1"/>
    <row r="193" s="189" customFormat="1"/>
    <row r="194" s="189" customFormat="1"/>
    <row r="195" s="189" customFormat="1"/>
    <row r="196" s="189" customFormat="1"/>
    <row r="197" s="189" customFormat="1"/>
    <row r="198" s="189" customFormat="1"/>
    <row r="199" s="189" customFormat="1"/>
    <row r="200" s="189" customFormat="1"/>
    <row r="201" s="189" customFormat="1"/>
    <row r="202" s="189" customFormat="1"/>
    <row r="203" s="189" customFormat="1"/>
    <row r="204" s="189" customFormat="1"/>
    <row r="205" s="189" customFormat="1"/>
    <row r="206" s="189" customFormat="1"/>
    <row r="207" s="189" customFormat="1"/>
    <row r="208" s="189" customFormat="1"/>
    <row r="209" s="189" customFormat="1"/>
    <row r="210" s="189" customFormat="1"/>
    <row r="211" s="189" customFormat="1"/>
    <row r="212" s="189" customFormat="1"/>
    <row r="213" s="189" customFormat="1"/>
    <row r="214" s="189" customFormat="1"/>
    <row r="215" s="189" customFormat="1"/>
    <row r="216" s="189" customFormat="1"/>
    <row r="217" s="189" customFormat="1"/>
    <row r="218" s="189" customFormat="1"/>
    <row r="219" s="189" customFormat="1"/>
    <row r="220" s="189" customFormat="1"/>
    <row r="221" s="189" customFormat="1"/>
    <row r="222" s="189" customFormat="1"/>
    <row r="223" s="189" customFormat="1"/>
    <row r="224" s="189" customFormat="1"/>
    <row r="225" s="189" customFormat="1"/>
    <row r="226" s="189" customFormat="1"/>
    <row r="227" s="189" customFormat="1"/>
    <row r="228" s="189" customFormat="1"/>
    <row r="229" s="189" customFormat="1"/>
    <row r="230" s="189" customFormat="1"/>
    <row r="231" s="189" customFormat="1"/>
    <row r="232" s="189" customFormat="1"/>
    <row r="233" s="189" customFormat="1"/>
    <row r="234" s="189" customFormat="1"/>
    <row r="235" s="189" customFormat="1"/>
    <row r="236" s="189" customFormat="1"/>
    <row r="237" s="189" customFormat="1"/>
    <row r="238" s="189" customFormat="1"/>
    <row r="239" s="189" customFormat="1"/>
    <row r="240" s="189" customFormat="1"/>
    <row r="241" s="189" customFormat="1"/>
    <row r="242" s="189" customFormat="1"/>
    <row r="243" s="189" customFormat="1"/>
    <row r="244" s="189" customFormat="1"/>
    <row r="245" s="189" customFormat="1"/>
    <row r="246" s="189" customFormat="1"/>
    <row r="247" s="189" customFormat="1"/>
    <row r="248" s="189" customFormat="1"/>
    <row r="249" s="189" customFormat="1"/>
    <row r="250" s="189" customFormat="1"/>
    <row r="251" s="189" customFormat="1"/>
    <row r="252" s="189" customFormat="1"/>
    <row r="253" s="189" customFormat="1"/>
    <row r="254" s="189" customFormat="1"/>
    <row r="255" s="189" customFormat="1"/>
    <row r="256" s="189" customFormat="1"/>
    <row r="257" s="189" customFormat="1"/>
    <row r="258" s="189" customFormat="1"/>
    <row r="259" s="189" customFormat="1"/>
    <row r="260" s="189" customFormat="1"/>
    <row r="261" s="189" customFormat="1"/>
    <row r="262" s="189" customFormat="1"/>
    <row r="263" s="189" customFormat="1"/>
    <row r="264" s="189" customFormat="1"/>
    <row r="265" s="189" customFormat="1"/>
    <row r="266" s="189" customFormat="1"/>
    <row r="267" s="189" customFormat="1"/>
    <row r="268" s="189" customFormat="1"/>
    <row r="269" s="189" customFormat="1"/>
    <row r="270" s="189" customFormat="1"/>
    <row r="271" s="189" customFormat="1"/>
    <row r="272" s="189" customFormat="1"/>
    <row r="273" s="189" customFormat="1"/>
    <row r="274" s="189" customFormat="1"/>
    <row r="275" s="189" customFormat="1"/>
    <row r="276" s="189" customFormat="1"/>
    <row r="277" s="189" customFormat="1"/>
    <row r="278" s="189" customFormat="1"/>
    <row r="279" s="189" customFormat="1"/>
    <row r="280" s="189" customFormat="1"/>
    <row r="281" s="189" customFormat="1"/>
    <row r="282" s="189" customFormat="1"/>
    <row r="283" s="189" customFormat="1"/>
    <row r="284" s="189" customFormat="1"/>
    <row r="285" s="189" customFormat="1"/>
    <row r="286" s="189" customFormat="1"/>
    <row r="287" s="189" customFormat="1"/>
    <row r="288" s="189" customFormat="1"/>
    <row r="289" s="189" customFormat="1"/>
    <row r="290" s="189" customFormat="1"/>
    <row r="291" s="189" customFormat="1"/>
    <row r="292" s="189" customFormat="1"/>
    <row r="293" s="189" customFormat="1"/>
    <row r="294" s="189" customFormat="1"/>
    <row r="295" s="189" customFormat="1"/>
    <row r="296" s="189" customFormat="1"/>
    <row r="297" s="189" customFormat="1"/>
    <row r="298" s="189" customFormat="1"/>
    <row r="299" s="189" customFormat="1"/>
    <row r="300" s="189" customFormat="1"/>
    <row r="301" s="189" customFormat="1"/>
    <row r="302" s="189" customFormat="1"/>
    <row r="303" s="189" customFormat="1"/>
    <row r="304" s="189" customFormat="1"/>
    <row r="305" s="189" customFormat="1"/>
    <row r="306" s="189" customFormat="1"/>
    <row r="307" s="189" customFormat="1"/>
    <row r="308" s="189" customFormat="1"/>
    <row r="309" s="189" customFormat="1"/>
    <row r="310" s="189" customFormat="1"/>
    <row r="311" s="189" customFormat="1"/>
    <row r="312" s="189" customFormat="1"/>
    <row r="313" s="189" customFormat="1"/>
    <row r="314" s="189" customFormat="1"/>
    <row r="315" s="189" customFormat="1"/>
    <row r="316" s="189" customFormat="1"/>
    <row r="317" s="189" customFormat="1"/>
    <row r="318" s="189" customFormat="1"/>
    <row r="319" s="189" customFormat="1"/>
    <row r="320" s="189" customFormat="1"/>
    <row r="321" s="189" customFormat="1"/>
    <row r="322" s="189" customFormat="1"/>
    <row r="323" s="189" customFormat="1"/>
    <row r="324" s="189" customFormat="1"/>
    <row r="325" s="189" customFormat="1"/>
    <row r="326" s="189" customFormat="1"/>
    <row r="327" s="189" customFormat="1"/>
    <row r="328" s="189" customFormat="1"/>
    <row r="329" s="189" customFormat="1"/>
    <row r="330" s="189" customFormat="1"/>
    <row r="331" s="189" customFormat="1"/>
    <row r="332" s="189" customFormat="1"/>
    <row r="333" s="189" customFormat="1"/>
    <row r="334" s="189" customFormat="1"/>
    <row r="335" s="189" customFormat="1"/>
    <row r="336" s="189" customFormat="1"/>
    <row r="337" s="189" customFormat="1"/>
    <row r="338" s="189" customFormat="1"/>
    <row r="339" s="189" customFormat="1"/>
    <row r="340" s="189" customFormat="1"/>
    <row r="341" s="189" customFormat="1"/>
    <row r="342" s="189" customFormat="1"/>
    <row r="343" s="189" customFormat="1"/>
    <row r="344" s="189" customFormat="1"/>
    <row r="345" s="189" customFormat="1"/>
    <row r="346" s="189" customFormat="1"/>
    <row r="347" s="189" customFormat="1"/>
    <row r="348" s="189" customFormat="1"/>
    <row r="349" s="189" customFormat="1"/>
    <row r="350" s="189" customFormat="1"/>
    <row r="351" s="189" customFormat="1"/>
    <row r="352" s="189" customFormat="1"/>
    <row r="353" s="189" customFormat="1"/>
    <row r="354" s="189" customFormat="1"/>
    <row r="355" s="189" customFormat="1"/>
    <row r="356" s="189" customFormat="1"/>
    <row r="357" s="189" customFormat="1"/>
    <row r="358" s="189" customFormat="1"/>
    <row r="359" s="189" customFormat="1"/>
    <row r="360" s="189" customFormat="1"/>
    <row r="361" s="189" customFormat="1"/>
    <row r="362" s="189" customFormat="1"/>
    <row r="363" s="189" customFormat="1"/>
    <row r="364" s="189" customFormat="1"/>
    <row r="365" s="189" customFormat="1"/>
    <row r="366" s="189" customFormat="1"/>
    <row r="367" s="189" customFormat="1"/>
    <row r="368" s="189" customFormat="1"/>
    <row r="369" s="189" customFormat="1"/>
    <row r="370" s="189" customFormat="1"/>
    <row r="371" s="189" customFormat="1"/>
    <row r="372" s="189" customFormat="1"/>
    <row r="373" s="189" customFormat="1"/>
    <row r="374" s="189" customFormat="1"/>
    <row r="375" s="189" customFormat="1"/>
    <row r="376" s="189" customFormat="1"/>
    <row r="377" s="189" customFormat="1"/>
    <row r="378" s="189" customFormat="1"/>
    <row r="379" s="189" customFormat="1"/>
    <row r="380" s="189" customFormat="1"/>
    <row r="381" s="189" customFormat="1"/>
    <row r="382" s="189" customFormat="1"/>
    <row r="383" s="189" customFormat="1"/>
    <row r="384" s="189" customFormat="1"/>
    <row r="385" s="189" customFormat="1"/>
    <row r="386" s="189" customFormat="1"/>
    <row r="387" s="189" customFormat="1"/>
    <row r="388" s="189" customFormat="1"/>
    <row r="389" s="189" customFormat="1"/>
    <row r="390" s="189" customFormat="1"/>
    <row r="391" s="189" customFormat="1"/>
    <row r="392" s="189" customFormat="1"/>
    <row r="393" s="189" customFormat="1"/>
    <row r="394" s="189" customFormat="1"/>
    <row r="395" s="189" customFormat="1"/>
    <row r="396" s="189" customFormat="1"/>
    <row r="397" s="189" customFormat="1"/>
    <row r="398" s="189" customFormat="1"/>
    <row r="399" s="189" customFormat="1"/>
    <row r="400" s="189" customFormat="1"/>
    <row r="401" s="189" customFormat="1"/>
    <row r="402" s="189" customFormat="1"/>
    <row r="403" s="189" customFormat="1"/>
    <row r="404" s="189" customFormat="1"/>
    <row r="405" s="189" customFormat="1"/>
    <row r="406" s="189" customFormat="1"/>
    <row r="407" s="189" customFormat="1"/>
    <row r="408" s="189" customFormat="1"/>
    <row r="409" s="189" customFormat="1"/>
    <row r="410" s="189" customFormat="1"/>
    <row r="411" s="189" customFormat="1"/>
    <row r="412" s="189" customFormat="1"/>
    <row r="413" s="189" customFormat="1"/>
    <row r="414" s="189" customFormat="1"/>
    <row r="415" s="189" customFormat="1"/>
    <row r="416" s="189" customFormat="1"/>
    <row r="417" s="189" customFormat="1"/>
    <row r="418" s="189" customFormat="1"/>
    <row r="419" s="189" customFormat="1"/>
    <row r="420" s="189" customFormat="1"/>
    <row r="421" s="189" customFormat="1"/>
    <row r="422" s="189" customFormat="1"/>
    <row r="423" s="189" customFormat="1"/>
    <row r="424" s="189" customFormat="1"/>
    <row r="425" s="189" customFormat="1"/>
    <row r="426" s="189" customFormat="1"/>
    <row r="427" s="189" customFormat="1"/>
    <row r="428" s="189" customFormat="1"/>
    <row r="429" s="189" customFormat="1"/>
    <row r="430" s="189" customFormat="1"/>
    <row r="431" s="189" customFormat="1"/>
    <row r="432" s="189" customFormat="1"/>
    <row r="433" s="189" customFormat="1"/>
    <row r="434" s="189" customFormat="1"/>
    <row r="435" s="189" customFormat="1"/>
    <row r="436" s="189" customFormat="1"/>
    <row r="437" s="189" customFormat="1"/>
    <row r="438" s="189" customFormat="1"/>
    <row r="439" s="189" customFormat="1"/>
    <row r="440" s="189" customFormat="1"/>
    <row r="441" s="189" customFormat="1"/>
    <row r="442" s="189" customFormat="1"/>
    <row r="443" s="189" customFormat="1"/>
    <row r="444" s="189" customFormat="1"/>
    <row r="445" s="189" customFormat="1"/>
    <row r="446" s="189" customFormat="1"/>
    <row r="447" s="189" customFormat="1"/>
    <row r="448" s="189" customFormat="1"/>
    <row r="449" s="189" customFormat="1"/>
    <row r="450" s="189" customFormat="1"/>
    <row r="451" s="189" customFormat="1"/>
    <row r="452" s="189" customFormat="1"/>
    <row r="453" s="189" customFormat="1"/>
    <row r="454" s="189" customFormat="1"/>
    <row r="455" s="189" customFormat="1"/>
    <row r="456" s="189" customFormat="1"/>
    <row r="457" s="189" customFormat="1"/>
    <row r="458" s="189" customFormat="1"/>
    <row r="459" s="189" customFormat="1"/>
    <row r="460" s="189" customFormat="1"/>
    <row r="461" s="189" customFormat="1"/>
    <row r="462" s="189" customFormat="1"/>
    <row r="463" s="189" customFormat="1"/>
    <row r="464" s="189" customFormat="1"/>
    <row r="465" s="189" customFormat="1"/>
    <row r="466" s="189" customFormat="1"/>
    <row r="467" s="189" customFormat="1"/>
    <row r="468" s="189" customFormat="1"/>
    <row r="469" s="189" customFormat="1"/>
    <row r="470" s="189" customFormat="1"/>
    <row r="471" s="189" customFormat="1"/>
    <row r="472" s="189" customFormat="1"/>
    <row r="473" s="189" customFormat="1"/>
    <row r="474" s="189" customFormat="1"/>
    <row r="475" s="189" customFormat="1"/>
    <row r="476" s="189" customFormat="1"/>
    <row r="477" s="189" customFormat="1"/>
    <row r="478" s="189" customFormat="1"/>
    <row r="479" s="189" customFormat="1"/>
    <row r="480" s="189" customFormat="1"/>
    <row r="481" s="189" customFormat="1"/>
    <row r="482" s="189" customFormat="1"/>
    <row r="483" s="189" customFormat="1"/>
    <row r="484" s="189" customFormat="1"/>
    <row r="485" s="189" customFormat="1"/>
    <row r="486" s="189" customFormat="1"/>
    <row r="487" s="189" customFormat="1"/>
    <row r="488" s="189" customFormat="1"/>
    <row r="489" s="189" customFormat="1"/>
    <row r="490" s="189" customFormat="1"/>
    <row r="491" s="189" customFormat="1"/>
    <row r="492" s="189" customFormat="1"/>
    <row r="493" s="189" customFormat="1"/>
    <row r="494" s="189" customFormat="1"/>
    <row r="495" s="189" customFormat="1"/>
    <row r="496" s="189" customFormat="1"/>
    <row r="497" s="189" customFormat="1"/>
    <row r="498" s="189" customFormat="1"/>
    <row r="499" s="189" customFormat="1"/>
    <row r="500" s="189" customFormat="1"/>
    <row r="501" s="189" customFormat="1"/>
    <row r="502" s="189" customFormat="1"/>
    <row r="503" s="189" customFormat="1"/>
    <row r="504" s="189" customFormat="1"/>
    <row r="505" s="189" customFormat="1"/>
    <row r="506" s="189" customFormat="1"/>
    <row r="507" s="189" customFormat="1"/>
    <row r="508" s="189" customFormat="1"/>
    <row r="509" s="189" customFormat="1"/>
    <row r="510" s="189" customFormat="1"/>
    <row r="511" s="189" customFormat="1"/>
    <row r="512" s="189" customFormat="1"/>
    <row r="513" s="189" customFormat="1"/>
    <row r="514" s="189" customFormat="1"/>
    <row r="515" s="189" customFormat="1"/>
    <row r="516" s="189" customFormat="1"/>
    <row r="517" s="189" customFormat="1"/>
    <row r="518" s="189" customFormat="1"/>
    <row r="519" s="189" customFormat="1"/>
    <row r="520" s="189" customFormat="1"/>
    <row r="521" s="189" customFormat="1"/>
    <row r="522" s="189" customFormat="1"/>
    <row r="523" s="189" customFormat="1"/>
    <row r="524" s="189" customFormat="1"/>
    <row r="525" s="189" customFormat="1"/>
    <row r="526" s="189" customFormat="1"/>
    <row r="527" s="189" customFormat="1"/>
    <row r="528" s="189" customFormat="1"/>
    <row r="529" s="189" customFormat="1"/>
    <row r="530" s="189" customFormat="1"/>
    <row r="531" s="189" customFormat="1"/>
    <row r="532" s="189" customFormat="1"/>
    <row r="533" s="189" customFormat="1"/>
    <row r="534" s="189" customFormat="1"/>
    <row r="535" s="189" customFormat="1"/>
    <row r="536" s="189" customFormat="1"/>
    <row r="537" s="189" customFormat="1"/>
    <row r="538" s="189" customFormat="1"/>
    <row r="539" s="189" customFormat="1"/>
    <row r="540" s="189" customFormat="1"/>
    <row r="541" s="189" customFormat="1"/>
    <row r="542" s="189" customFormat="1"/>
    <row r="543" s="189" customFormat="1"/>
    <row r="544" s="189" customFormat="1"/>
    <row r="545" s="189" customFormat="1"/>
    <row r="546" s="189" customFormat="1"/>
    <row r="547" s="189" customFormat="1"/>
    <row r="548" s="189" customFormat="1"/>
    <row r="549" s="189" customFormat="1"/>
    <row r="550" s="189" customFormat="1"/>
    <row r="551" s="189" customFormat="1"/>
    <row r="552" s="189" customFormat="1"/>
    <row r="553" s="189" customFormat="1"/>
    <row r="554" s="189" customFormat="1"/>
    <row r="555" s="189" customFormat="1"/>
    <row r="556" s="189" customFormat="1"/>
    <row r="557" s="189" customFormat="1"/>
    <row r="558" s="189" customFormat="1"/>
    <row r="559" s="189" customFormat="1"/>
    <row r="560" s="189" customFormat="1"/>
    <row r="561" s="189" customFormat="1"/>
    <row r="562" s="189" customFormat="1"/>
    <row r="563" s="189" customFormat="1"/>
    <row r="564" s="189" customFormat="1"/>
    <row r="565" s="189" customFormat="1"/>
    <row r="566" s="189" customFormat="1"/>
    <row r="567" s="189" customFormat="1"/>
    <row r="568" s="189" customFormat="1"/>
    <row r="569" s="189" customFormat="1"/>
    <row r="570" s="189" customFormat="1"/>
    <row r="571" s="189" customFormat="1"/>
    <row r="572" s="189" customFormat="1"/>
    <row r="573" s="189" customFormat="1"/>
    <row r="574" s="189" customFormat="1"/>
    <row r="575" s="189" customFormat="1"/>
    <row r="576" s="189" customFormat="1"/>
    <row r="577" s="189" customFormat="1"/>
    <row r="578" s="189" customFormat="1"/>
    <row r="579" s="189" customFormat="1"/>
    <row r="580" s="189" customFormat="1"/>
    <row r="581" s="189" customFormat="1"/>
    <row r="582" s="189" customFormat="1"/>
    <row r="583" s="189" customFormat="1"/>
    <row r="584" s="189" customFormat="1"/>
    <row r="585" s="189" customFormat="1"/>
    <row r="586" s="189" customFormat="1"/>
    <row r="587" s="189" customFormat="1"/>
    <row r="588" s="189" customFormat="1"/>
    <row r="589" s="189" customFormat="1"/>
    <row r="590" s="189" customFormat="1"/>
    <row r="591" s="189" customFormat="1"/>
    <row r="592" s="189" customFormat="1"/>
    <row r="593" s="189" customFormat="1"/>
    <row r="594" s="189" customFormat="1"/>
    <row r="595" s="189" customFormat="1"/>
    <row r="596" s="189" customFormat="1"/>
    <row r="597" s="189" customFormat="1"/>
    <row r="598" s="189" customFormat="1"/>
    <row r="599" s="189" customFormat="1"/>
    <row r="600" s="189" customFormat="1"/>
    <row r="601" s="189" customFormat="1"/>
    <row r="602" s="189" customFormat="1"/>
    <row r="603" s="189" customFormat="1"/>
    <row r="604" s="189" customFormat="1"/>
    <row r="605" s="189" customFormat="1"/>
    <row r="606" s="189" customFormat="1"/>
    <row r="607" s="189" customFormat="1"/>
    <row r="608" s="189" customFormat="1"/>
    <row r="609" s="189" customFormat="1"/>
    <row r="610" s="189" customFormat="1"/>
    <row r="611" s="189" customFormat="1"/>
    <row r="612" s="189" customFormat="1"/>
    <row r="613" s="189" customFormat="1"/>
    <row r="614" s="189" customFormat="1"/>
    <row r="615" s="189" customFormat="1"/>
    <row r="616" s="189" customFormat="1"/>
    <row r="617" s="189" customFormat="1"/>
    <row r="618" s="189" customFormat="1"/>
    <row r="619" s="189" customFormat="1"/>
    <row r="620" s="189" customFormat="1"/>
    <row r="621" s="189" customFormat="1"/>
    <row r="622" s="189" customFormat="1"/>
    <row r="623" s="189" customFormat="1"/>
    <row r="624" s="189" customFormat="1"/>
    <row r="625" s="189" customFormat="1"/>
    <row r="626" s="189" customFormat="1"/>
    <row r="627" s="189" customFormat="1"/>
    <row r="628" s="189" customFormat="1"/>
    <row r="629" s="189" customFormat="1"/>
    <row r="630" s="189" customFormat="1"/>
    <row r="631" s="189" customFormat="1"/>
    <row r="632" s="189" customFormat="1"/>
    <row r="633" s="189" customFormat="1"/>
    <row r="634" s="189" customFormat="1"/>
    <row r="635" s="189" customFormat="1"/>
    <row r="636" s="189" customFormat="1"/>
    <row r="637" s="189" customFormat="1"/>
    <row r="638" s="189" customFormat="1"/>
    <row r="639" s="189" customFormat="1"/>
    <row r="640" s="189" customFormat="1"/>
    <row r="641" s="189" customFormat="1"/>
    <row r="642" s="189" customFormat="1"/>
    <row r="643" s="189" customFormat="1"/>
    <row r="644" s="189" customFormat="1"/>
    <row r="645" s="189" customFormat="1"/>
    <row r="646" s="189" customFormat="1"/>
    <row r="647" s="189" customFormat="1"/>
    <row r="648" s="189" customFormat="1"/>
    <row r="649" s="189" customFormat="1"/>
    <row r="650" s="189" customFormat="1"/>
    <row r="651" s="189" customFormat="1"/>
    <row r="652" s="189" customFormat="1"/>
    <row r="653" s="189" customFormat="1"/>
    <row r="654" s="189" customFormat="1"/>
    <row r="655" s="189" customFormat="1"/>
    <row r="656" s="189" customFormat="1"/>
    <row r="657" s="189" customFormat="1"/>
    <row r="658" s="189" customFormat="1"/>
    <row r="659" s="189" customFormat="1"/>
    <row r="660" s="189" customFormat="1"/>
    <row r="661" s="189" customFormat="1"/>
    <row r="662" s="189" customFormat="1"/>
    <row r="663" s="189" customFormat="1"/>
    <row r="664" s="189" customFormat="1"/>
    <row r="665" s="189" customFormat="1"/>
    <row r="666" s="189" customFormat="1"/>
    <row r="667" s="189" customFormat="1"/>
    <row r="668" s="189" customFormat="1"/>
    <row r="669" s="189" customFormat="1"/>
    <row r="670" s="189" customFormat="1"/>
    <row r="671" s="189" customFormat="1"/>
    <row r="672" s="189" customFormat="1"/>
    <row r="673" s="189" customFormat="1"/>
    <row r="674" s="189" customFormat="1"/>
    <row r="675" s="189" customFormat="1"/>
    <row r="676" s="189" customFormat="1"/>
    <row r="677" s="189" customFormat="1"/>
    <row r="678" s="189" customFormat="1"/>
    <row r="679" s="189" customFormat="1"/>
    <row r="680" s="189" customFormat="1"/>
    <row r="681" s="189" customFormat="1"/>
    <row r="682" s="189" customFormat="1"/>
    <row r="683" s="189" customFormat="1"/>
    <row r="684" s="189" customFormat="1"/>
    <row r="685" s="189" customFormat="1"/>
    <row r="686" s="189" customFormat="1"/>
    <row r="687" s="189" customFormat="1"/>
    <row r="688" s="189" customFormat="1"/>
    <row r="689" s="189" customFormat="1"/>
    <row r="690" s="189" customFormat="1"/>
    <row r="691" s="189" customFormat="1"/>
    <row r="692" s="189" customFormat="1"/>
    <row r="693" s="189" customFormat="1"/>
    <row r="694" s="189" customFormat="1"/>
    <row r="695" s="189" customFormat="1"/>
    <row r="696" s="189" customFormat="1"/>
    <row r="697" s="189" customFormat="1"/>
    <row r="698" s="189" customFormat="1"/>
    <row r="699" s="189" customFormat="1"/>
    <row r="700" s="189" customFormat="1"/>
    <row r="701" s="189" customFormat="1"/>
    <row r="702" s="189" customFormat="1"/>
    <row r="703" s="189" customFormat="1"/>
    <row r="704" s="189" customFormat="1"/>
    <row r="705" s="189" customFormat="1"/>
    <row r="706" s="189" customFormat="1"/>
    <row r="707" s="189" customFormat="1"/>
    <row r="708" s="189" customFormat="1"/>
    <row r="709" s="189" customFormat="1"/>
    <row r="710" s="189" customFormat="1"/>
    <row r="711" s="189" customFormat="1"/>
    <row r="712" s="189" customFormat="1"/>
    <row r="713" s="189" customFormat="1"/>
    <row r="714" s="189" customFormat="1"/>
    <row r="715" s="189" customFormat="1"/>
    <row r="716" s="189" customFormat="1"/>
    <row r="717" s="189" customFormat="1"/>
    <row r="718" s="189" customFormat="1"/>
    <row r="719" s="189" customFormat="1"/>
    <row r="720" s="189" customFormat="1"/>
    <row r="721" s="189" customFormat="1"/>
    <row r="722" s="189" customFormat="1"/>
    <row r="723" s="189" customFormat="1"/>
    <row r="724" s="189" customFormat="1"/>
    <row r="725" s="189" customFormat="1"/>
    <row r="726" s="189" customFormat="1"/>
    <row r="727" s="189" customFormat="1"/>
    <row r="728" s="189" customFormat="1"/>
    <row r="729" s="189" customFormat="1"/>
    <row r="730" s="189" customFormat="1"/>
    <row r="731" s="189" customFormat="1"/>
    <row r="732" s="189" customFormat="1"/>
    <row r="733" s="189" customFormat="1"/>
    <row r="734" s="189" customFormat="1"/>
    <row r="735" s="189" customFormat="1"/>
    <row r="736" s="189" customFormat="1"/>
    <row r="737" s="189" customFormat="1"/>
    <row r="738" s="189" customFormat="1"/>
    <row r="739" s="189" customFormat="1"/>
    <row r="740" s="189" customFormat="1"/>
    <row r="741" s="189" customFormat="1"/>
    <row r="742" s="189" customFormat="1"/>
    <row r="743" s="189" customFormat="1"/>
    <row r="744" s="189" customFormat="1"/>
    <row r="745" s="189" customFormat="1"/>
    <row r="746" s="189" customFormat="1"/>
    <row r="747" s="189" customFormat="1"/>
    <row r="748" s="189" customFormat="1"/>
    <row r="749" s="189" customFormat="1"/>
    <row r="750" s="189" customFormat="1"/>
    <row r="751" s="189" customFormat="1"/>
    <row r="752" s="189" customFormat="1"/>
    <row r="753" s="189" customFormat="1"/>
    <row r="754" s="189" customFormat="1"/>
    <row r="755" s="189" customFormat="1"/>
    <row r="756" s="189" customFormat="1"/>
    <row r="757" s="189" customFormat="1"/>
    <row r="758" s="189" customFormat="1"/>
    <row r="759" s="189" customFormat="1"/>
    <row r="760" s="189" customFormat="1"/>
    <row r="761" s="189" customFormat="1"/>
    <row r="762" s="189" customFormat="1"/>
    <row r="763" s="189" customFormat="1"/>
    <row r="764" s="189" customFormat="1"/>
    <row r="765" s="189" customFormat="1"/>
    <row r="766" s="189" customFormat="1"/>
    <row r="767" s="189" customFormat="1"/>
    <row r="768" s="189" customFormat="1"/>
    <row r="769" s="189" customFormat="1"/>
    <row r="770" s="189" customFormat="1"/>
    <row r="771" s="189" customFormat="1"/>
    <row r="772" s="189" customFormat="1"/>
    <row r="773" s="189" customFormat="1"/>
    <row r="774" s="189" customFormat="1"/>
    <row r="775" s="189" customFormat="1"/>
    <row r="776" s="189" customFormat="1"/>
    <row r="777" s="189" customFormat="1"/>
    <row r="778" s="189" customFormat="1"/>
    <row r="779" s="189" customFormat="1"/>
    <row r="780" s="189" customFormat="1"/>
    <row r="781" s="189" customFormat="1"/>
    <row r="782" s="189" customFormat="1"/>
    <row r="783" s="189" customFormat="1"/>
    <row r="784" s="189" customFormat="1"/>
    <row r="785" s="189" customFormat="1"/>
    <row r="786" s="189" customFormat="1"/>
    <row r="787" s="189" customFormat="1"/>
    <row r="788" s="189" customFormat="1"/>
    <row r="789" s="189" customFormat="1"/>
    <row r="790" s="189" customFormat="1"/>
    <row r="791" s="189" customFormat="1"/>
    <row r="792" s="189" customFormat="1"/>
    <row r="793" s="189" customFormat="1"/>
    <row r="794" s="189" customFormat="1"/>
    <row r="795" s="189" customFormat="1"/>
    <row r="796" s="189" customFormat="1"/>
    <row r="797" s="189" customFormat="1"/>
    <row r="798" s="189" customFormat="1"/>
    <row r="799" s="189" customFormat="1"/>
    <row r="800" s="189" customFormat="1"/>
    <row r="801" s="189" customFormat="1"/>
    <row r="802" s="189" customFormat="1"/>
    <row r="803" s="189" customFormat="1"/>
    <row r="804" s="189" customFormat="1"/>
    <row r="805" s="189" customFormat="1"/>
    <row r="806" s="189" customFormat="1"/>
    <row r="807" s="189" customFormat="1"/>
    <row r="808" s="189" customFormat="1"/>
    <row r="809" s="189" customFormat="1"/>
    <row r="810" s="189" customFormat="1"/>
    <row r="811" s="189" customFormat="1"/>
    <row r="812" s="189" customFormat="1"/>
    <row r="813" s="189" customFormat="1"/>
    <row r="814" s="189" customFormat="1"/>
    <row r="815" s="189" customFormat="1"/>
    <row r="816" s="189" customFormat="1"/>
    <row r="817" s="189" customFormat="1"/>
    <row r="818" s="189" customFormat="1"/>
    <row r="819" s="189" customFormat="1"/>
    <row r="820" s="189" customFormat="1"/>
    <row r="821" s="189" customFormat="1"/>
    <row r="822" s="189" customFormat="1"/>
    <row r="823" s="189" customFormat="1"/>
    <row r="824" s="189" customFormat="1"/>
    <row r="825" s="189" customFormat="1"/>
    <row r="826" s="189" customFormat="1"/>
    <row r="827" s="189" customFormat="1"/>
    <row r="828" s="189" customFormat="1"/>
    <row r="829" s="189" customFormat="1"/>
    <row r="830" s="189" customFormat="1"/>
    <row r="831" s="189" customFormat="1"/>
    <row r="832" s="189" customFormat="1"/>
    <row r="833" s="189" customFormat="1"/>
    <row r="834" s="189" customFormat="1"/>
    <row r="835" s="189" customFormat="1"/>
    <row r="836" s="189" customFormat="1"/>
    <row r="837" s="189" customFormat="1"/>
    <row r="838" s="189" customFormat="1"/>
    <row r="839" s="189" customFormat="1"/>
    <row r="840" s="189" customFormat="1"/>
    <row r="841" s="189" customFormat="1"/>
    <row r="842" s="189" customFormat="1"/>
    <row r="843" s="189" customFormat="1"/>
    <row r="844" s="189" customFormat="1"/>
    <row r="845" s="189" customFormat="1"/>
    <row r="846" s="189" customFormat="1"/>
    <row r="847" s="189" customFormat="1"/>
    <row r="848" s="189" customFormat="1"/>
    <row r="849" s="189" customFormat="1"/>
    <row r="850" s="189" customFormat="1"/>
    <row r="851" s="189" customFormat="1"/>
    <row r="852" s="189" customFormat="1"/>
    <row r="853" s="189" customFormat="1"/>
    <row r="854" s="189" customFormat="1"/>
    <row r="855" s="189" customFormat="1"/>
  </sheetData>
  <mergeCells count="4">
    <mergeCell ref="A1:E1"/>
    <mergeCell ref="A2:E2"/>
    <mergeCell ref="A7:D7"/>
    <mergeCell ref="A8:D8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7" ma:contentTypeDescription="Crie um novo documento." ma:contentTypeScope="" ma:versionID="8efcc6cb9c426d0f740ca19065710666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f8fce3f7d9c579e8c43c1251db9c9f41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4b2c927-7d17-4b9b-930f-395db81b2ab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BFDA2E-8F70-4CE6-80B9-BD0511A101B9}"/>
</file>

<file path=customXml/itemProps2.xml><?xml version="1.0" encoding="utf-8"?>
<ds:datastoreItem xmlns:ds="http://schemas.openxmlformats.org/officeDocument/2006/customXml" ds:itemID="{2C773953-9347-4213-9E59-D70248FA30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3</vt:i4>
      </vt:variant>
    </vt:vector>
  </HeadingPairs>
  <TitlesOfParts>
    <vt:vector size="9" baseType="lpstr">
      <vt:lpstr>CONSOLIDADA</vt:lpstr>
      <vt:lpstr>TEC. SECRETARIADO COM INSAL</vt:lpstr>
      <vt:lpstr>TEC. SECRETARIADO SEM INSAL</vt:lpstr>
      <vt:lpstr>AUX. ARQUIVO</vt:lpstr>
      <vt:lpstr>UNIFORMES TEC. SEC.</vt:lpstr>
      <vt:lpstr>UNIFORMES AUX .ARQUIVO</vt:lpstr>
      <vt:lpstr>'AUX. ARQUIVO'!Area_de_impressao</vt:lpstr>
      <vt:lpstr>'TEC. SECRETARIADO COM INSAL'!Area_de_impressao</vt:lpstr>
      <vt:lpstr>'TEC. SECRETARIADO SEM INSAL'!Area_de_impressao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Luiz Soares Da Costa</dc:creator>
  <cp:lastModifiedBy>Jaime Medeiros Cardoso</cp:lastModifiedBy>
  <cp:lastPrinted>2019-04-18T11:24:54Z</cp:lastPrinted>
  <dcterms:created xsi:type="dcterms:W3CDTF">2017-11-09T17:39:54Z</dcterms:created>
  <dcterms:modified xsi:type="dcterms:W3CDTF">2024-10-09T12:36:27Z</dcterms:modified>
</cp:coreProperties>
</file>