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ebserhnet.sharepoint.com/sites/SEAC31/Documentos Compartilhados/General/SEAC/4 - Análise de planilhas/1- Licitação e Contratos/2024/23817.0068262024-69 Análise de água/"/>
    </mc:Choice>
  </mc:AlternateContent>
  <xr:revisionPtr revIDLastSave="69" documentId="11_2C5F2D5448264E315D1E61096B272DC76AC7FD4D" xr6:coauthVersionLast="47" xr6:coauthVersionMax="47" xr10:uidLastSave="{BDFCC159-0C19-40AB-9051-3E9CD7C7C32B}"/>
  <bookViews>
    <workbookView xWindow="-28920" yWindow="-120" windowWidth="29040" windowHeight="15840" xr2:uid="{00000000-000D-0000-FFFF-FFFF00000000}"/>
  </bookViews>
  <sheets>
    <sheet name="Cutos Detalhad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E18" i="1" s="1"/>
  <c r="D28" i="1"/>
  <c r="D5" i="1"/>
  <c r="D30" i="1"/>
  <c r="D6" i="1"/>
  <c r="D7" i="1"/>
  <c r="D8" i="1"/>
  <c r="D12" i="1" s="1"/>
  <c r="D9" i="1"/>
  <c r="D10" i="1"/>
  <c r="D11" i="1"/>
  <c r="D19" i="1"/>
  <c r="E19" i="1" s="1"/>
  <c r="D20" i="1"/>
  <c r="E20" i="1" s="1"/>
  <c r="D21" i="1"/>
  <c r="E21" i="1" s="1"/>
  <c r="D29" i="1"/>
  <c r="D38" i="1"/>
  <c r="D39" i="1"/>
  <c r="D40" i="1"/>
  <c r="D41" i="1"/>
  <c r="D42" i="1"/>
  <c r="D43" i="1"/>
  <c r="D37" i="1"/>
  <c r="D31" i="1" l="1"/>
  <c r="D32" i="1" s="1"/>
  <c r="C53" i="1" s="1"/>
  <c r="D22" i="1"/>
  <c r="D23" i="1" s="1"/>
  <c r="C52" i="1" s="1"/>
  <c r="D44" i="1"/>
  <c r="D45" i="1" s="1"/>
  <c r="C54" i="1" s="1"/>
  <c r="D13" i="1"/>
  <c r="C51" i="1" s="1"/>
  <c r="C55" i="1" l="1"/>
  <c r="D57" i="1"/>
  <c r="D58" i="1" s="1"/>
</calcChain>
</file>

<file path=xl/sharedStrings.xml><?xml version="1.0" encoding="utf-8"?>
<sst xmlns="http://schemas.openxmlformats.org/spreadsheetml/2006/main" count="42" uniqueCount="32">
  <si>
    <t>CUSTO UNITÁRIO R$ - B</t>
  </si>
  <si>
    <t>CUSTO TOTAL MENSAL R$ -  C = (A*B)</t>
  </si>
  <si>
    <t>CUSTO TOTAL ANUAL = 
(CUSTO TOTAL MENSAL R$ *12 MESES) - F = (E*12)</t>
  </si>
  <si>
    <t>CUSTO COM O FORNECIMENTO DE INSUMOS</t>
  </si>
  <si>
    <t>QUANTIDADE 
ESTIMADA MENSAL - A</t>
  </si>
  <si>
    <t>CUSTO COM ANÁLISE</t>
  </si>
  <si>
    <t>TIPO DE ANÁLISE</t>
  </si>
  <si>
    <t>PESSOAL E ENCARGOS</t>
  </si>
  <si>
    <t>CARGOS</t>
  </si>
  <si>
    <t>* VALE SALIENTAR QUE CASO UM MESMO PROFISSIONAL SEJA RESPONSÁVEL PELO DESENVOLVIMENTO DE MAIS DE UMA ATIVIDADE, FAVOR ESPECIFICAR.</t>
  </si>
  <si>
    <t>SOMATÓRIO DO CUSTO TOTAL MENSAL R$ - D = SOMATÓRIO DO C</t>
  </si>
  <si>
    <t>CUSTO COM EQUIPAMENTOS</t>
  </si>
  <si>
    <t>PREÇO UNITÁRIO R$ - B</t>
  </si>
  <si>
    <t>QUANTIDADE 
ESTIMADA - A</t>
  </si>
  <si>
    <t>PREÇO TOTAL  R$ -  C = (A*B)</t>
  </si>
  <si>
    <t>EQUIPAMENTOS</t>
  </si>
  <si>
    <t>CUSTO TOTAL ANUAL = 
(CUSTO TOTAL MENSAL R$ *12 MESES) - E = (D*12)</t>
  </si>
  <si>
    <t>VALOR DA MÃO DE OBRA - R$ - A</t>
  </si>
  <si>
    <t>QUANTIDADE - B</t>
  </si>
  <si>
    <t>VALOR TOTAL DE MÃO 
DE OBRA - R$ MENSAL - C = A*B</t>
  </si>
  <si>
    <t>COMPOSIÇÃO DOS CUSTOS GERAIS</t>
  </si>
  <si>
    <t>CATEGORIA DE CUSTOS</t>
  </si>
  <si>
    <t>FORNECIMENTO DE INSUMOS</t>
  </si>
  <si>
    <t>CUSTO TOTAL MENSAL POR CATEGORIA  - R$</t>
  </si>
  <si>
    <t xml:space="preserve"> CUSTO TOTAL MENSAL</t>
  </si>
  <si>
    <t>LUCRO ESTIMADO MENSAL %</t>
  </si>
  <si>
    <t>VALOR MENSAL COM LUCRO R$</t>
  </si>
  <si>
    <t>VALOR GLOBAL DA PROPOSTA R$</t>
  </si>
  <si>
    <t>SOMATÓRIO DO CUSTO TOTAL MENSAL  COM DEPRECIAÇÃO R$ - E = SOMATÓRIO DO D</t>
  </si>
  <si>
    <t xml:space="preserve">INSUMOS </t>
  </si>
  <si>
    <t>DEPRECIAÇÃO - D = (C*0,10)</t>
  </si>
  <si>
    <t>DETALHAMENTO DE CUSTOS PARA FORMAÇÃO DE PREÇO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</si>
</sst>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5" formatCode="_-[$R$-416]\ * #,##0.00_-;\-[$R$-416]\ * #,##0.00_-;_-[$R$-416]\ * &quot;-&quot;??_-;_-@_-"/>
    <numFmt numFmtId="166" formatCode="&quot;R$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41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4" fontId="1" fillId="0" borderId="1" xfId="0" applyNumberFormat="1" applyFont="1" applyBorder="1" applyAlignment="1">
      <alignment horizontal="center" wrapText="1"/>
    </xf>
    <xf numFmtId="4" fontId="1" fillId="0" borderId="1" xfId="0" applyNumberFormat="1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5" fontId="1" fillId="0" borderId="1" xfId="1" applyNumberFormat="1" applyFont="1" applyBorder="1"/>
    <xf numFmtId="165" fontId="1" fillId="0" borderId="1" xfId="0" applyNumberFormat="1" applyFont="1" applyBorder="1"/>
    <xf numFmtId="0" fontId="3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165" fontId="1" fillId="2" borderId="2" xfId="0" applyNumberFormat="1" applyFont="1" applyFill="1" applyBorder="1" applyAlignment="1">
      <alignment horizontal="center"/>
    </xf>
    <xf numFmtId="165" fontId="1" fillId="2" borderId="4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8"/>
  <sheetViews>
    <sheetView tabSelected="1" view="pageBreakPreview" zoomScaleNormal="100" zoomScaleSheetLayoutView="100" workbookViewId="0">
      <selection activeCell="D5" sqref="D5:D13"/>
    </sheetView>
  </sheetViews>
  <sheetFormatPr defaultRowHeight="15" x14ac:dyDescent="0.25"/>
  <cols>
    <col min="1" max="1" width="46.140625" customWidth="1"/>
    <col min="2" max="2" width="30" customWidth="1"/>
    <col min="3" max="3" width="30.42578125" bestFit="1" customWidth="1"/>
    <col min="4" max="4" width="36.7109375" customWidth="1"/>
    <col min="5" max="5" width="26" customWidth="1"/>
  </cols>
  <sheetData>
    <row r="1" spans="1:5" ht="30.75" customHeight="1" x14ac:dyDescent="0.25">
      <c r="A1" s="39" t="s">
        <v>31</v>
      </c>
      <c r="B1" s="40"/>
      <c r="C1" s="40"/>
      <c r="D1" s="40"/>
      <c r="E1" s="40"/>
    </row>
    <row r="3" spans="1:5" ht="33.75" customHeight="1" x14ac:dyDescent="0.25">
      <c r="A3" s="31" t="s">
        <v>3</v>
      </c>
      <c r="B3" s="31"/>
      <c r="C3" s="31"/>
      <c r="D3" s="31"/>
    </row>
    <row r="4" spans="1:5" s="15" customFormat="1" ht="34.5" customHeight="1" x14ac:dyDescent="0.25">
      <c r="A4" s="13" t="s">
        <v>29</v>
      </c>
      <c r="B4" s="13" t="s">
        <v>4</v>
      </c>
      <c r="C4" s="14" t="s">
        <v>0</v>
      </c>
      <c r="D4" s="14" t="s">
        <v>1</v>
      </c>
    </row>
    <row r="5" spans="1:5" ht="34.5" customHeight="1" x14ac:dyDescent="0.25">
      <c r="A5" s="2"/>
      <c r="B5" s="2"/>
      <c r="C5" s="29"/>
      <c r="D5" s="33">
        <f>B5*C5</f>
        <v>0</v>
      </c>
    </row>
    <row r="6" spans="1:5" ht="34.5" customHeight="1" x14ac:dyDescent="0.25">
      <c r="A6" s="2"/>
      <c r="B6" s="2"/>
      <c r="C6" s="29"/>
      <c r="D6" s="33">
        <f t="shared" ref="D6:D11" si="0">B6*C6</f>
        <v>0</v>
      </c>
    </row>
    <row r="7" spans="1:5" ht="34.5" customHeight="1" x14ac:dyDescent="0.25">
      <c r="A7" s="1"/>
      <c r="B7" s="2"/>
      <c r="C7" s="29"/>
      <c r="D7" s="33">
        <f t="shared" si="0"/>
        <v>0</v>
      </c>
    </row>
    <row r="8" spans="1:5" ht="34.5" customHeight="1" x14ac:dyDescent="0.25">
      <c r="A8" s="1"/>
      <c r="B8" s="2"/>
      <c r="C8" s="29"/>
      <c r="D8" s="33">
        <f t="shared" si="0"/>
        <v>0</v>
      </c>
    </row>
    <row r="9" spans="1:5" ht="49.5" customHeight="1" x14ac:dyDescent="0.25">
      <c r="A9" s="1"/>
      <c r="B9" s="2"/>
      <c r="C9" s="29"/>
      <c r="D9" s="33">
        <f t="shared" si="0"/>
        <v>0</v>
      </c>
    </row>
    <row r="10" spans="1:5" ht="34.5" customHeight="1" x14ac:dyDescent="0.25">
      <c r="A10" s="2"/>
      <c r="B10" s="2"/>
      <c r="C10" s="29"/>
      <c r="D10" s="33">
        <f t="shared" si="0"/>
        <v>0</v>
      </c>
    </row>
    <row r="11" spans="1:5" ht="34.5" customHeight="1" x14ac:dyDescent="0.25">
      <c r="A11" s="4"/>
      <c r="B11" s="2"/>
      <c r="C11" s="29"/>
      <c r="D11" s="33">
        <f t="shared" si="0"/>
        <v>0</v>
      </c>
    </row>
    <row r="12" spans="1:5" ht="34.5" customHeight="1" x14ac:dyDescent="0.25">
      <c r="A12" s="19" t="s">
        <v>10</v>
      </c>
      <c r="B12" s="22"/>
      <c r="C12" s="20"/>
      <c r="D12" s="33">
        <f>SUM(D5:D11)</f>
        <v>0</v>
      </c>
    </row>
    <row r="13" spans="1:5" ht="34.5" customHeight="1" x14ac:dyDescent="0.25">
      <c r="A13" s="21" t="s">
        <v>16</v>
      </c>
      <c r="B13" s="18"/>
      <c r="C13" s="18"/>
      <c r="D13" s="33">
        <f>D12*12</f>
        <v>0</v>
      </c>
    </row>
    <row r="14" spans="1:5" ht="34.5" customHeight="1" x14ac:dyDescent="0.25">
      <c r="A14" s="6"/>
      <c r="B14" s="7"/>
      <c r="C14" s="7"/>
      <c r="D14" s="8"/>
    </row>
    <row r="15" spans="1:5" ht="34.5" customHeight="1" x14ac:dyDescent="0.25">
      <c r="A15" s="6"/>
      <c r="B15" s="7"/>
      <c r="C15" s="7"/>
      <c r="D15" s="8"/>
    </row>
    <row r="16" spans="1:5" ht="34.5" customHeight="1" x14ac:dyDescent="0.25">
      <c r="A16" s="31" t="s">
        <v>11</v>
      </c>
      <c r="B16" s="31"/>
      <c r="C16" s="31"/>
      <c r="D16" s="31"/>
      <c r="E16" s="31"/>
    </row>
    <row r="17" spans="1:5" s="15" customFormat="1" ht="34.5" customHeight="1" x14ac:dyDescent="0.25">
      <c r="A17" s="13" t="s">
        <v>15</v>
      </c>
      <c r="B17" s="13" t="s">
        <v>13</v>
      </c>
      <c r="C17" s="14" t="s">
        <v>12</v>
      </c>
      <c r="D17" s="14" t="s">
        <v>14</v>
      </c>
      <c r="E17" s="14" t="s">
        <v>30</v>
      </c>
    </row>
    <row r="18" spans="1:5" ht="34.5" customHeight="1" x14ac:dyDescent="0.25">
      <c r="A18" s="11"/>
      <c r="B18" s="3"/>
      <c r="C18" s="28"/>
      <c r="D18" s="33">
        <f>B18*C18</f>
        <v>0</v>
      </c>
      <c r="E18" s="33">
        <f>D18*0.1</f>
        <v>0</v>
      </c>
    </row>
    <row r="19" spans="1:5" ht="34.5" customHeight="1" x14ac:dyDescent="0.25">
      <c r="A19" s="12"/>
      <c r="B19" s="3"/>
      <c r="C19" s="28"/>
      <c r="D19" s="33">
        <f t="shared" ref="D19:D21" si="1">B19*C19</f>
        <v>0</v>
      </c>
      <c r="E19" s="33">
        <f t="shared" ref="E19:E21" si="2">D19*0.1</f>
        <v>0</v>
      </c>
    </row>
    <row r="20" spans="1:5" ht="34.5" customHeight="1" x14ac:dyDescent="0.25">
      <c r="A20" s="12"/>
      <c r="B20" s="2"/>
      <c r="C20" s="30"/>
      <c r="D20" s="33">
        <f t="shared" si="1"/>
        <v>0</v>
      </c>
      <c r="E20" s="33">
        <f t="shared" si="2"/>
        <v>0</v>
      </c>
    </row>
    <row r="21" spans="1:5" ht="34.5" customHeight="1" x14ac:dyDescent="0.25">
      <c r="A21" s="4"/>
      <c r="B21" s="2"/>
      <c r="C21" s="30"/>
      <c r="D21" s="33">
        <f t="shared" si="1"/>
        <v>0</v>
      </c>
      <c r="E21" s="33">
        <f t="shared" si="2"/>
        <v>0</v>
      </c>
    </row>
    <row r="22" spans="1:5" ht="34.5" customHeight="1" x14ac:dyDescent="0.25">
      <c r="A22" s="25" t="s">
        <v>28</v>
      </c>
      <c r="B22" s="26"/>
      <c r="C22" s="27"/>
      <c r="D22" s="34">
        <f>SUM(E18:E21)</f>
        <v>0</v>
      </c>
      <c r="E22" s="35"/>
    </row>
    <row r="23" spans="1:5" ht="34.5" customHeight="1" x14ac:dyDescent="0.25">
      <c r="A23" s="23" t="s">
        <v>2</v>
      </c>
      <c r="B23" s="24"/>
      <c r="C23" s="24"/>
      <c r="D23" s="36">
        <f>D22*12</f>
        <v>0</v>
      </c>
      <c r="E23" s="36"/>
    </row>
    <row r="26" spans="1:5" ht="29.25" customHeight="1" x14ac:dyDescent="0.25">
      <c r="A26" s="31" t="s">
        <v>5</v>
      </c>
      <c r="B26" s="31"/>
      <c r="C26" s="31"/>
      <c r="D26" s="31"/>
    </row>
    <row r="27" spans="1:5" s="16" customFormat="1" ht="30" x14ac:dyDescent="0.25">
      <c r="A27" s="13" t="s">
        <v>6</v>
      </c>
      <c r="B27" s="13" t="s">
        <v>4</v>
      </c>
      <c r="C27" s="14" t="s">
        <v>0</v>
      </c>
      <c r="D27" s="14" t="s">
        <v>1</v>
      </c>
    </row>
    <row r="28" spans="1:5" ht="34.5" customHeight="1" x14ac:dyDescent="0.25">
      <c r="A28" s="2"/>
      <c r="B28" s="3"/>
      <c r="C28" s="28"/>
      <c r="D28" s="33">
        <f>B28*C28</f>
        <v>0</v>
      </c>
    </row>
    <row r="29" spans="1:5" ht="34.5" customHeight="1" x14ac:dyDescent="0.25">
      <c r="A29" s="2"/>
      <c r="B29" s="2"/>
      <c r="C29" s="30"/>
      <c r="D29" s="33">
        <f t="shared" ref="D29" si="3">B29*C29</f>
        <v>0</v>
      </c>
    </row>
    <row r="30" spans="1:5" ht="34.5" customHeight="1" x14ac:dyDescent="0.25">
      <c r="A30" s="4"/>
      <c r="B30" s="2"/>
      <c r="C30" s="30"/>
      <c r="D30" s="33">
        <f>B30*C30</f>
        <v>0</v>
      </c>
    </row>
    <row r="31" spans="1:5" ht="34.5" customHeight="1" x14ac:dyDescent="0.25">
      <c r="A31" s="19" t="s">
        <v>10</v>
      </c>
      <c r="B31" s="22"/>
      <c r="C31" s="20"/>
      <c r="D31" s="33">
        <f>SUM(D28:D30)</f>
        <v>0</v>
      </c>
    </row>
    <row r="32" spans="1:5" ht="34.5" customHeight="1" x14ac:dyDescent="0.25">
      <c r="A32" s="21" t="s">
        <v>16</v>
      </c>
      <c r="B32" s="18"/>
      <c r="C32" s="18"/>
      <c r="D32" s="33">
        <f>D31*12</f>
        <v>0</v>
      </c>
    </row>
    <row r="35" spans="1:4" ht="34.5" customHeight="1" x14ac:dyDescent="0.25">
      <c r="A35" s="31" t="s">
        <v>7</v>
      </c>
      <c r="B35" s="31"/>
      <c r="C35" s="31"/>
      <c r="D35" s="31"/>
    </row>
    <row r="36" spans="1:4" s="15" customFormat="1" ht="34.5" customHeight="1" x14ac:dyDescent="0.25">
      <c r="A36" s="13" t="s">
        <v>8</v>
      </c>
      <c r="B36" s="13" t="s">
        <v>18</v>
      </c>
      <c r="C36" s="14" t="s">
        <v>17</v>
      </c>
      <c r="D36" s="13" t="s">
        <v>19</v>
      </c>
    </row>
    <row r="37" spans="1:4" ht="34.5" customHeight="1" x14ac:dyDescent="0.25">
      <c r="A37" s="1"/>
      <c r="B37" s="9"/>
      <c r="C37" s="28"/>
      <c r="D37" s="33">
        <f>B37*C37</f>
        <v>0</v>
      </c>
    </row>
    <row r="38" spans="1:4" ht="34.5" customHeight="1" x14ac:dyDescent="0.25">
      <c r="A38" s="1"/>
      <c r="B38" s="10"/>
      <c r="C38" s="30"/>
      <c r="D38" s="33">
        <f t="shared" ref="D38:D43" si="4">B38*C38</f>
        <v>0</v>
      </c>
    </row>
    <row r="39" spans="1:4" ht="48" customHeight="1" x14ac:dyDescent="0.25">
      <c r="A39" s="5"/>
      <c r="B39" s="10"/>
      <c r="C39" s="30"/>
      <c r="D39" s="33">
        <f t="shared" si="4"/>
        <v>0</v>
      </c>
    </row>
    <row r="40" spans="1:4" ht="43.5" customHeight="1" x14ac:dyDescent="0.25">
      <c r="A40" s="5"/>
      <c r="B40" s="10"/>
      <c r="C40" s="30"/>
      <c r="D40" s="33">
        <f t="shared" si="4"/>
        <v>0</v>
      </c>
    </row>
    <row r="41" spans="1:4" ht="48" customHeight="1" x14ac:dyDescent="0.25">
      <c r="A41" s="5"/>
      <c r="B41" s="10"/>
      <c r="C41" s="30"/>
      <c r="D41" s="33">
        <f t="shared" si="4"/>
        <v>0</v>
      </c>
    </row>
    <row r="42" spans="1:4" ht="48" customHeight="1" x14ac:dyDescent="0.25">
      <c r="A42" s="5"/>
      <c r="B42" s="10"/>
      <c r="C42" s="30"/>
      <c r="D42" s="33">
        <f t="shared" si="4"/>
        <v>0</v>
      </c>
    </row>
    <row r="43" spans="1:4" ht="34.5" customHeight="1" x14ac:dyDescent="0.25">
      <c r="A43" s="4"/>
      <c r="B43" s="10"/>
      <c r="C43" s="30"/>
      <c r="D43" s="33">
        <f t="shared" si="4"/>
        <v>0</v>
      </c>
    </row>
    <row r="44" spans="1:4" ht="34.5" customHeight="1" x14ac:dyDescent="0.25">
      <c r="A44" s="19" t="s">
        <v>10</v>
      </c>
      <c r="B44" s="22"/>
      <c r="C44" s="20"/>
      <c r="D44" s="33">
        <f>SUM(D37:D43)</f>
        <v>0</v>
      </c>
    </row>
    <row r="45" spans="1:4" ht="34.5" customHeight="1" x14ac:dyDescent="0.25">
      <c r="A45" s="21" t="s">
        <v>16</v>
      </c>
      <c r="B45" s="18"/>
      <c r="C45" s="18"/>
      <c r="D45" s="33">
        <f>D44*12</f>
        <v>0</v>
      </c>
    </row>
    <row r="46" spans="1:4" ht="32.25" customHeight="1" x14ac:dyDescent="0.25">
      <c r="A46" s="32" t="s">
        <v>9</v>
      </c>
      <c r="B46" s="32"/>
      <c r="C46" s="32"/>
      <c r="D46" s="32"/>
    </row>
    <row r="49" spans="1:4" ht="34.5" customHeight="1" x14ac:dyDescent="0.25">
      <c r="A49" s="31" t="s">
        <v>20</v>
      </c>
      <c r="B49" s="31"/>
      <c r="C49" s="31"/>
      <c r="D49" s="31"/>
    </row>
    <row r="50" spans="1:4" ht="34.5" customHeight="1" x14ac:dyDescent="0.25">
      <c r="A50" s="18" t="s">
        <v>21</v>
      </c>
      <c r="B50" s="18"/>
      <c r="C50" s="18" t="s">
        <v>23</v>
      </c>
      <c r="D50" s="18"/>
    </row>
    <row r="51" spans="1:4" ht="34.5" customHeight="1" x14ac:dyDescent="0.25">
      <c r="A51" s="17" t="s">
        <v>22</v>
      </c>
      <c r="B51" s="17"/>
      <c r="C51" s="37">
        <f>D13</f>
        <v>0</v>
      </c>
      <c r="D51" s="37"/>
    </row>
    <row r="52" spans="1:4" ht="34.5" customHeight="1" x14ac:dyDescent="0.25">
      <c r="A52" s="17" t="s">
        <v>15</v>
      </c>
      <c r="B52" s="17"/>
      <c r="C52" s="37">
        <f>D23</f>
        <v>0</v>
      </c>
      <c r="D52" s="37"/>
    </row>
    <row r="53" spans="1:4" ht="34.5" customHeight="1" x14ac:dyDescent="0.25">
      <c r="A53" s="17" t="s">
        <v>5</v>
      </c>
      <c r="B53" s="17"/>
      <c r="C53" s="37">
        <f>D32</f>
        <v>0</v>
      </c>
      <c r="D53" s="37"/>
    </row>
    <row r="54" spans="1:4" ht="34.5" customHeight="1" x14ac:dyDescent="0.25">
      <c r="A54" s="17" t="s">
        <v>7</v>
      </c>
      <c r="B54" s="17"/>
      <c r="C54" s="37">
        <f>D45</f>
        <v>0</v>
      </c>
      <c r="D54" s="37"/>
    </row>
    <row r="55" spans="1:4" ht="34.5" customHeight="1" x14ac:dyDescent="0.25">
      <c r="A55" s="17" t="s">
        <v>24</v>
      </c>
      <c r="B55" s="17"/>
      <c r="C55" s="37">
        <f>SUM(C51:D54)</f>
        <v>0</v>
      </c>
      <c r="D55" s="37"/>
    </row>
    <row r="56" spans="1:4" ht="34.5" customHeight="1" x14ac:dyDescent="0.25">
      <c r="A56" s="17" t="s">
        <v>25</v>
      </c>
      <c r="B56" s="17"/>
      <c r="C56" s="38">
        <v>0</v>
      </c>
      <c r="D56" s="38"/>
    </row>
    <row r="57" spans="1:4" ht="34.5" customHeight="1" x14ac:dyDescent="0.25">
      <c r="A57" s="19" t="s">
        <v>26</v>
      </c>
      <c r="B57" s="22"/>
      <c r="C57" s="20"/>
      <c r="D57" s="33">
        <f>C55*C56+(C55)</f>
        <v>0</v>
      </c>
    </row>
    <row r="58" spans="1:4" ht="34.5" customHeight="1" x14ac:dyDescent="0.25">
      <c r="A58" s="19" t="s">
        <v>27</v>
      </c>
      <c r="B58" s="22"/>
      <c r="C58" s="20"/>
      <c r="D58" s="33">
        <f>D57*12</f>
        <v>0</v>
      </c>
    </row>
  </sheetData>
  <mergeCells count="32">
    <mergeCell ref="A58:C58"/>
    <mergeCell ref="A57:C57"/>
    <mergeCell ref="A46:D46"/>
    <mergeCell ref="A3:D3"/>
    <mergeCell ref="A26:D26"/>
    <mergeCell ref="A31:C31"/>
    <mergeCell ref="A23:C23"/>
    <mergeCell ref="A32:C32"/>
    <mergeCell ref="A35:D35"/>
    <mergeCell ref="A13:C13"/>
    <mergeCell ref="A22:C22"/>
    <mergeCell ref="A44:C44"/>
    <mergeCell ref="A12:C12"/>
    <mergeCell ref="A16:E16"/>
    <mergeCell ref="D23:E23"/>
    <mergeCell ref="D22:E22"/>
    <mergeCell ref="A45:C45"/>
    <mergeCell ref="A49:D49"/>
    <mergeCell ref="A54:B54"/>
    <mergeCell ref="A55:B55"/>
    <mergeCell ref="A50:B50"/>
    <mergeCell ref="C50:D50"/>
    <mergeCell ref="A56:B56"/>
    <mergeCell ref="C51:D51"/>
    <mergeCell ref="C52:D52"/>
    <mergeCell ref="C53:D53"/>
    <mergeCell ref="C54:D54"/>
    <mergeCell ref="C55:D55"/>
    <mergeCell ref="C56:D56"/>
    <mergeCell ref="A51:B51"/>
    <mergeCell ref="A52:B52"/>
    <mergeCell ref="A53:B53"/>
  </mergeCells>
  <pageMargins left="0.511811024" right="0.511811024" top="0.78740157499999996" bottom="0.78740157499999996" header="0.31496062000000002" footer="0.31496062000000002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87DDDF0EBA634B971FCDF21A5B4671" ma:contentTypeVersion="15" ma:contentTypeDescription="Crie um novo documento." ma:contentTypeScope="" ma:versionID="dfdaaca3b8f3e8d2aa775db7a4287d19">
  <xsd:schema xmlns:xsd="http://www.w3.org/2001/XMLSchema" xmlns:xs="http://www.w3.org/2001/XMLSchema" xmlns:p="http://schemas.microsoft.com/office/2006/metadata/properties" xmlns:ns2="149e9738-9360-4dc9-a6e4-dd92b4242fed" xmlns:ns3="97033f8e-df20-4630-9d43-af17f3e76494" targetNamespace="http://schemas.microsoft.com/office/2006/metadata/properties" ma:root="true" ma:fieldsID="645a3455ddb4f23dd21159d467cf10d4" ns2:_="" ns3:_="">
    <xsd:import namespace="149e9738-9360-4dc9-a6e4-dd92b4242fed"/>
    <xsd:import namespace="97033f8e-df20-4630-9d43-af17f3e764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e9738-9360-4dc9-a6e4-dd92b4242f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3f8e-df20-4630-9d43-af17f3e7649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447c7f88-9991-4deb-b240-cb17f6dd2c91}" ma:internalName="TaxCatchAll" ma:showField="CatchAllData" ma:web="97033f8e-df20-4630-9d43-af17f3e764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BE71B7-F573-4E13-A396-11BC33301D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87BAD6-9AA0-461C-A39A-CCCA607099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9e9738-9360-4dc9-a6e4-dd92b4242fed"/>
    <ds:schemaRef ds:uri="97033f8e-df20-4630-9d43-af17f3e764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Cutos Detalhados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Daiane Guimaraes Teles Nascimento</dc:creator>
  <cp:lastModifiedBy>Claudionor De Jesus Junior Oliveira</cp:lastModifiedBy>
  <cp:lastPrinted>2019-07-10T13:39:35Z</cp:lastPrinted>
  <dcterms:created xsi:type="dcterms:W3CDTF">2019-07-09T16:50:45Z</dcterms:created>
  <dcterms:modified xsi:type="dcterms:W3CDTF">2024-07-29T16:51:30Z</dcterms:modified>
</cp:coreProperties>
</file>