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HU-UFRR\NOVA Reedição Medicamentos HU-UFRR\"/>
    </mc:Choice>
  </mc:AlternateContent>
  <xr:revisionPtr revIDLastSave="0" documentId="13_ncr:1_{1694FBAD-1110-4D2D-A73A-958900761679}" xr6:coauthVersionLast="47" xr6:coauthVersionMax="47" xr10:uidLastSave="{00000000-0000-0000-0000-000000000000}"/>
  <bookViews>
    <workbookView xWindow="-120" yWindow="-120" windowWidth="29040" windowHeight="15720" xr2:uid="{61662066-7D30-433E-9B01-B4DC5E33523B}"/>
  </bookViews>
  <sheets>
    <sheet name="ATM E CONTROLADOS" sheetId="2" r:id="rId1"/>
  </sheets>
  <definedNames>
    <definedName name="_xlnm._FilterDatabase" localSheetId="0" hidden="1">'ATM E CONTROLADOS'!$A$7:$N$7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" i="2" l="1"/>
  <c r="M87" i="2"/>
  <c r="M9" i="2"/>
  <c r="M8" i="2"/>
  <c r="M20" i="2"/>
  <c r="M89" i="2"/>
  <c r="M101" i="2"/>
  <c r="M100" i="2"/>
  <c r="M99" i="2"/>
  <c r="M98" i="2"/>
  <c r="M97" i="2"/>
  <c r="M96" i="2"/>
  <c r="M95" i="2"/>
  <c r="M94" i="2"/>
  <c r="M93" i="2"/>
  <c r="M92" i="2"/>
  <c r="M91" i="2"/>
  <c r="M90" i="2"/>
  <c r="M88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2" i="2"/>
  <c r="M61" i="2"/>
  <c r="M60" i="2"/>
  <c r="M58" i="2"/>
  <c r="M57" i="2"/>
  <c r="M56" i="2"/>
  <c r="M55" i="2"/>
  <c r="M54" i="2"/>
  <c r="M53" i="2"/>
  <c r="M52" i="2"/>
  <c r="M51" i="2"/>
  <c r="M50" i="2"/>
  <c r="M49" i="2"/>
  <c r="M47" i="2"/>
  <c r="M46" i="2"/>
  <c r="M45" i="2"/>
  <c r="M44" i="2"/>
  <c r="M43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21" i="2"/>
  <c r="M18" i="2"/>
  <c r="M19" i="2"/>
  <c r="M10" i="2"/>
  <c r="M11" i="2"/>
  <c r="M12" i="2"/>
  <c r="M13" i="2"/>
  <c r="M14" i="2"/>
  <c r="M15" i="2"/>
  <c r="M16" i="2"/>
  <c r="M17" i="2" l="1"/>
  <c r="M10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tc={D910C21C-EF7B-47BD-AFF2-4B487EFF71E2}</author>
  </authors>
  <commentList>
    <comment ref="J87" authorId="0" shapeId="0" xr:uid="{D910C21C-EF7B-47BD-AFF2-4B487EFF71E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FURP TEM 500MG</t>
      </text>
    </comment>
  </commentList>
</comments>
</file>

<file path=xl/sharedStrings.xml><?xml version="1.0" encoding="utf-8"?>
<sst xmlns="http://schemas.openxmlformats.org/spreadsheetml/2006/main" count="690" uniqueCount="266">
  <si>
    <t>HU-UFRR</t>
  </si>
  <si>
    <t>APRESENTAÇÃO</t>
  </si>
  <si>
    <t>CATMAT</t>
  </si>
  <si>
    <t>COMPRIMIDO</t>
  </si>
  <si>
    <t>CÁPSULA</t>
  </si>
  <si>
    <t>EBF00789</t>
  </si>
  <si>
    <t>EBF00790</t>
  </si>
  <si>
    <t>EBF00791</t>
  </si>
  <si>
    <t>EBF00794</t>
  </si>
  <si>
    <t>EBF00795</t>
  </si>
  <si>
    <t>EBF00800</t>
  </si>
  <si>
    <t>EBF00808</t>
  </si>
  <si>
    <t>EBF01514</t>
  </si>
  <si>
    <t>EBF00846</t>
  </si>
  <si>
    <t>EBF00847</t>
  </si>
  <si>
    <t>EBF03660</t>
  </si>
  <si>
    <t>EBF03659</t>
  </si>
  <si>
    <t>EBF00849</t>
  </si>
  <si>
    <t xml:space="preserve">FRASCO 100 mL </t>
  </si>
  <si>
    <t xml:space="preserve">AMPOLA 2 mL </t>
  </si>
  <si>
    <t>Região</t>
  </si>
  <si>
    <t>Norte</t>
  </si>
  <si>
    <t>Escopo:</t>
  </si>
  <si>
    <t>UF</t>
  </si>
  <si>
    <t>RR</t>
  </si>
  <si>
    <t>Objeto:</t>
  </si>
  <si>
    <t>CIDADE</t>
  </si>
  <si>
    <t>Período:</t>
  </si>
  <si>
    <t>Código municipio</t>
  </si>
  <si>
    <t xml:space="preserve">Anexo II - Descrição detalhada dos itens </t>
  </si>
  <si>
    <t>UASG</t>
  </si>
  <si>
    <t>Sigla Licitações</t>
  </si>
  <si>
    <t>Equipe de Planejamento da Contratação - Aquisição de Medicamentos   Controlados para o Hospital Universitário da Universidade Federal de Roraima (HU - UFRR)</t>
  </si>
  <si>
    <t xml:space="preserve"> CODIGO EBSERH</t>
  </si>
  <si>
    <t>DESCRIÇÃO DO ITEM</t>
  </si>
  <si>
    <t>TOTAL GERAL</t>
  </si>
  <si>
    <t>Boa Vista</t>
  </si>
  <si>
    <t>Medicamentos Controlados</t>
  </si>
  <si>
    <t>Medicamentos Antimicrobianos</t>
  </si>
  <si>
    <t>292419/2ML</t>
  </si>
  <si>
    <t>EBF00106</t>
  </si>
  <si>
    <t>FRASCO-AMPOLA</t>
  </si>
  <si>
    <t>EBF00119</t>
  </si>
  <si>
    <t>EBF00379</t>
  </si>
  <si>
    <t>BISNAGA 40 g</t>
  </si>
  <si>
    <t>EBF00226</t>
  </si>
  <si>
    <t>UNIDADE</t>
  </si>
  <si>
    <t>EBF00122</t>
  </si>
  <si>
    <t>EBF00228</t>
  </si>
  <si>
    <t>EBF00142</t>
  </si>
  <si>
    <t>EBF00143</t>
  </si>
  <si>
    <t>EBF00398</t>
  </si>
  <si>
    <t>BISNAGA 20 a 50 g</t>
  </si>
  <si>
    <t>EBF00399</t>
  </si>
  <si>
    <t>BISNAGA 3,5 g</t>
  </si>
  <si>
    <t>EBF00405</t>
  </si>
  <si>
    <t>FRASCO 10 mL</t>
  </si>
  <si>
    <t>EBF00152</t>
  </si>
  <si>
    <t>AMPOLA 2 mL</t>
  </si>
  <si>
    <t>EBF00159</t>
  </si>
  <si>
    <t>EBF00301</t>
  </si>
  <si>
    <t>EBF00410</t>
  </si>
  <si>
    <t>BISNAGA 50 g</t>
  </si>
  <si>
    <t>EBF00411</t>
  </si>
  <si>
    <t>EBF00313</t>
  </si>
  <si>
    <t>EBF00170</t>
  </si>
  <si>
    <t>EBF00173</t>
  </si>
  <si>
    <t>EBF00174</t>
  </si>
  <si>
    <t>AMPOLA 5 mL</t>
  </si>
  <si>
    <t>EBF00176</t>
  </si>
  <si>
    <t>EBF00177</t>
  </si>
  <si>
    <t>FRASCO 5 mL</t>
  </si>
  <si>
    <t>Quantitativo</t>
  </si>
  <si>
    <t>MOTIVO DO INSUCESSO</t>
  </si>
  <si>
    <t>Fracassado</t>
  </si>
  <si>
    <t>Deserto</t>
  </si>
  <si>
    <t>Nova Reedição da Compra centralizada / Adm. Central</t>
  </si>
  <si>
    <t>90070/2024</t>
  </si>
  <si>
    <t>90071/2024</t>
  </si>
  <si>
    <t>90017/2025</t>
  </si>
  <si>
    <t>Soros Hospitalares</t>
  </si>
  <si>
    <t>EBF02728</t>
  </si>
  <si>
    <t>fosfato de potássio (fosfato de potássio monobásico + fosfato de potássio dibásico); 2 mEq/mL; solução injetável. - Registrado na Anvisa como Medicamento. | Apresentação: AMPOLA 10 mL</t>
  </si>
  <si>
    <t>AMPOLA 10 mL</t>
  </si>
  <si>
    <t>EBF02688</t>
  </si>
  <si>
    <t>glicose; 5%; solução injetável. - Registrado na Anvisa como Medicamento. | Apresentação: BOLSA 100 mL</t>
  </si>
  <si>
    <t>BOLSA 100 mL</t>
  </si>
  <si>
    <t>90002/2025</t>
  </si>
  <si>
    <t>Gerais injetáveis</t>
  </si>
  <si>
    <t>EBF01538</t>
  </si>
  <si>
    <t>acetato de metilprednisolona; 40 mg/mL; suspensão injetável. - Registrado na Anvisa como Medicamento.| Apresentação: FRASCO-AMPOLA 2 mL</t>
  </si>
  <si>
    <t>FRASCO-AMPOLA 2 mL</t>
  </si>
  <si>
    <t>EBF00907</t>
  </si>
  <si>
    <t>acetato de terlipressina; 1 mg; pó liofilizado injetável. - Registrado na Anvisa como Medicamento. | Apresentação: FRASCO-AMPOLA</t>
  </si>
  <si>
    <t>EBF01004</t>
  </si>
  <si>
    <t xml:space="preserve">alprostadil; 500 mcg/mL; solução injetável. - Registrado na Anvisa como Medicamento.| Apresentação: AMPOLA 1 mL </t>
  </si>
  <si>
    <t xml:space="preserve">AMPOLA 1 mL </t>
  </si>
  <si>
    <t>EBF01092</t>
  </si>
  <si>
    <t xml:space="preserve">deslanosídeo; 0,2 mg/mL; solução injetável. - Registrado na Anvisa como Medicamento.| Apresentação: AMPOLA 2 mL </t>
  </si>
  <si>
    <t>EBF01744</t>
  </si>
  <si>
    <t xml:space="preserve">insulina humana NPH (isofana); 100 UI/mL; suspensão injetável. - Registrado na Anvisa como Medicamento. | Apresentação: FRASCO-AMPOLA 10 mL </t>
  </si>
  <si>
    <t xml:space="preserve">FRASCO-AMPOLA 10 mL </t>
  </si>
  <si>
    <t>EBF01745</t>
  </si>
  <si>
    <t xml:space="preserve">insulina humana regular; 100 UI/mL; solução injetável. - Registrado na Anvisa como Medicamento.| Apresentação: FRASCO-AMPOLA 10 mL </t>
  </si>
  <si>
    <t>EBF02584</t>
  </si>
  <si>
    <t xml:space="preserve">metilsulfato de neostigmina; 0,5 mg/mL; solução injetável. - Registrado na Anvisa como Medicamento.| Apresentação: AMPOLA 1 mL </t>
  </si>
  <si>
    <t>EBF03137</t>
  </si>
  <si>
    <t>paracetamol; 10 mg/mL; solução para infusão. - Registrado na Anvisa como Medicamento.  | Apresentação: BOLSA 100 mL</t>
  </si>
  <si>
    <t>EBF01855</t>
  </si>
  <si>
    <t>polivitamínico do complexo B: vitamina B1 (cloridrato de tiamina) + vitamina B6 (cloridrato de piridoxina) + vitamina B12 (cianocobalamina); 100 mg + 100 mg + 5.000 mcg; solução injetável. - Registrado na Anvisa como Medicamento. Apresentação: ampola de 1 mL ou 2 mL. | Apresentação: UNIDADE</t>
  </si>
  <si>
    <t>EBF01781</t>
  </si>
  <si>
    <t>polivitamínico do complexo B: vitamina B1 (cloridrato de tiamina) + vitamina B2 ( fosfato sódico de riboflavina) + vitamina B3/PP (nicotinamida) + vitamina B5 (dexpantenol) + vitamina B6 (cloridrato piridoxina); 4 mg/mL + 1 mg/mL + 20 mg/mL + 3 mg/mL + 2 mg/mL; solução injetável | Apresentação: AMPOLA 2 mL</t>
  </si>
  <si>
    <t>EBF00971</t>
  </si>
  <si>
    <t xml:space="preserve">sacarato de óxido férrico; 20 mg/mL; solução injetável - Registrado na Anvisa como Medicamento| Apresentação: AMPOLA 5 mL </t>
  </si>
  <si>
    <t xml:space="preserve">AMPOLA 5 mL </t>
  </si>
  <si>
    <t>EBF01562</t>
  </si>
  <si>
    <t>succinato de metilprednisolona; 500 mg; pó para suspensão injetável -Registrado na Anvisa como Medicamento | Apresentação: FRASCO-AMPOLA</t>
  </si>
  <si>
    <t>EBF01178</t>
  </si>
  <si>
    <t>sulfato de efedrina; 50 mg/mL; solução injetável - Registrado na Anvisa como Medicamento | Apresentação: AMPOLA 1 mL</t>
  </si>
  <si>
    <t>AMPOLA 1 mL</t>
  </si>
  <si>
    <t>EBF01484</t>
  </si>
  <si>
    <t>sulfato de salbutamol; 0,5 mg/mL; solução injetável - Registrado na Anvisa como Medicamento | Apresentação: AMPOLA 1 mL</t>
  </si>
  <si>
    <t>EBF01566</t>
  </si>
  <si>
    <t>vitaminas B1 (cloridrato de tiamina) +  vitamina B6 (cloridrato de piridoxina) + vitamina B12 (cianocobalamina) + acetato de dexametasona; 50 mg/mL + 50 mg/mL + 2,5 mg/mL + 4 mg/mL; solução injetável intramuscular - Registrado na Anvisa como Medicamento | Apresentação: AMPOLA 2 mL</t>
  </si>
  <si>
    <t>90016/2025</t>
  </si>
  <si>
    <t>Gerais Sólidos</t>
  </si>
  <si>
    <t>EBF01965</t>
  </si>
  <si>
    <t>acetato de hidrocortisona; 10 mg/g; creme dermatológico  - Registrado na Anvisa como Medicamento | Apresentação: BISNAGA 30 g</t>
  </si>
  <si>
    <t>BISNAGA 30 g</t>
  </si>
  <si>
    <t>EBF00914</t>
  </si>
  <si>
    <t>ácido fólico; 5 mg; comprimido - Registrado na Anvisa como Medicamento | Apresentação: COMPRIMIDO</t>
  </si>
  <si>
    <t>EBF01399</t>
  </si>
  <si>
    <t>aminofilina; 100 mg; comprimido - Registrado na Anvisa como Medicamento | Apresentação: COMPRIMIDO</t>
  </si>
  <si>
    <t>EBF02473</t>
  </si>
  <si>
    <t>baclofeno; 10 mg; comprimido - Registrado na Anvisa como Medicamento | Apresentação: COMPRIMIDO</t>
  </si>
  <si>
    <t>EBF01034</t>
  </si>
  <si>
    <t>cinarizina; 25 mg; comprimido - Registrado na Anvisa como Medicamento | Apresentação: COMPRIMIDO</t>
  </si>
  <si>
    <t>EBF01062</t>
  </si>
  <si>
    <t>cloridrato de diltiazem; 60 mg; comprimido - Registrado na Anvisa como Medicamento | Apresentação: COMPRIMIDO</t>
  </si>
  <si>
    <t>EBF01686</t>
  </si>
  <si>
    <t>cloridrato de loperamida; 2 mg; comprimido - Registrado na Anvisa como Medicamento | Apresentação: COMPRIMIDO</t>
  </si>
  <si>
    <t>EBF02602</t>
  </si>
  <si>
    <t>cloridrato de oxibutinina; 5 mg; comprimido - Registrado na Anvisa como Medicamento | Apresentação: COMPRIMIDO</t>
  </si>
  <si>
    <t>EBF01084</t>
  </si>
  <si>
    <t>cloridrato de propranolol; 40 mg; comprimido  - Registrado na Anvisa como Medicamento | Apresentação: COMPRIMIDO</t>
  </si>
  <si>
    <t>EBF02500</t>
  </si>
  <si>
    <t>deferasirox; 250 mg; comprimido  - Registrado na Anvisa como Medicamento | Apresentação: COMPRIMIDO</t>
  </si>
  <si>
    <t>EBF02532</t>
  </si>
  <si>
    <t>deltametrina; 0,2 mg/mL; loção tópica - Registrado na Anvisa como Medicamento | Apresentação: FRASCO 100 mL</t>
  </si>
  <si>
    <t>FRASCO 100 mL</t>
  </si>
  <si>
    <t>EBF02534</t>
  </si>
  <si>
    <t>deltametrina; 0,2 mg/mL; xampu  - Registrado na Anvisa como Medicamento | Apresentação: FRASCO 100 mL</t>
  </si>
  <si>
    <t>EBF01540</t>
  </si>
  <si>
    <t>dexametasona; 0,1 mg/mL; solução oral.- Registrado na Anvisa como Medicamento FRASCO Volume: 100 a 120 mL. | Apresentação: MILILITRO</t>
  </si>
  <si>
    <t>MILILITRO</t>
  </si>
  <si>
    <t>EBF01098</t>
  </si>
  <si>
    <t>dinitrato de isossorbida; 5 mg; comprimido sublingual  - Registrado na Anvisa como Medicamento  | Apresentação: COMPRIMIDO</t>
  </si>
  <si>
    <t>EBF01099</t>
  </si>
  <si>
    <t>diosmina + hesperidina; 450 mg + 50 mg; comprimido - Registrado na Anvisa como Medicamento | Apresentação: COMPRIMIDO</t>
  </si>
  <si>
    <t>EBF01588</t>
  </si>
  <si>
    <t>dipirona; 500 mg/mL; solução oral; FRASCO Volume: 10 a 30 mL.- Registrado na Anvisa como Medicamento | Apresentação: MILILITRO</t>
  </si>
  <si>
    <t>EBF01467</t>
  </si>
  <si>
    <t>dipropionato de beclometasona; 50 mcg/dose; suspensão nasal. - Registrado na Anvisa como Medicamento | Apresentação: FRASCO 200 doses</t>
  </si>
  <si>
    <t>FRASCO 200 doses</t>
  </si>
  <si>
    <t>EBF01711</t>
  </si>
  <si>
    <t>domperidona; 10 mg; comprimido - Registrado na Anvisa como Medicamento | Apresentação: COMPRIMIDO</t>
  </si>
  <si>
    <t>EBF02507</t>
  </si>
  <si>
    <t>folinato de cálcio (ácido folínico); 15 mg; comprimido - Registrado na Anvisa como Medicamento | Apresentação: COMPRIMIDO</t>
  </si>
  <si>
    <t>EBF01739</t>
  </si>
  <si>
    <t>hidróxido de alumínio; 6%; suspensão oral - Registrado na Anvisa como Medicamento | Apresentação: FRASCO 240 mL</t>
  </si>
  <si>
    <t>FRASCO 240 mL</t>
  </si>
  <si>
    <t>EBF01596</t>
  </si>
  <si>
    <t xml:space="preserve">ibuprofeno; 50 mg/mL; suspensão oral - Registrado na Anvisa como Medicamento | Apresentação: FRASCO 30 mL </t>
  </si>
  <si>
    <t xml:space="preserve">FRASCO 30 mL </t>
  </si>
  <si>
    <t>EBF01746</t>
  </si>
  <si>
    <t>lactulose; 667 mg/mL; xarope - Registrado na Anvisa como Medicamento | Apresentação: FRASCO 120 mL</t>
  </si>
  <si>
    <t>FRASCO 120 mL</t>
  </si>
  <si>
    <t>EBF00494</t>
  </si>
  <si>
    <t>maleato de dexclorfeniramina; 0,4 mg/mL; solução oral; frasco 100 a 120 mL. - Registrado na Anvisa como Medicamento | Apresentação: MILILITRO</t>
  </si>
  <si>
    <t>EBF01144</t>
  </si>
  <si>
    <t>maleato de enalapril; 20 mg; comprimido - Registrado na Anvisa como Medicamento | Apresentação: COMPRIMIDO</t>
  </si>
  <si>
    <t>EBF02764</t>
  </si>
  <si>
    <t>multivitamínico para nutrição parenteral: vitamina A (palmitato de retinol) + vitamina D (colecalciferol) + vitamina E (alfatocoferol) + vitamina C (ácido ascórbico) +  vitamina B1 (cocarboxilase) + vitamina B2 (fosfato sódico de riboflavina) +  vitamina B6 (cloridrato de piridoxina) + vitamina B12 (cianocobalamina) +  vitamina B9 (ácido fólico) +  dexpantenol (ácido pantotênico) + vitamina H (biotina) + vitamina PP (nicotinamida); 3.500 UI +  220 UI + 10,20 mg + 125 mg + 5,80 mg + 5,67 mg + 5,50 mg + 0,006 mg + 0,414 mg + 16,15 mg + 0,069 mg + 46 mg; pó para solução injetável - Registrado na Anvisa como Medicamento | Apresentação: FRASCO-AMPOLA</t>
  </si>
  <si>
    <t>EBF01608</t>
  </si>
  <si>
    <t>naproxeno sódico; 275 mg (equivalente a 250 mg de naproxeno); comprimido. - Registrado na Anvisa como Medicamento. | Apresentação: COMPRIMIDO</t>
  </si>
  <si>
    <t>EBF01153</t>
  </si>
  <si>
    <t>nifedipino; 10 mg; comprimido - Registrado na Anvisa como Medicamento | Apresentação: COMPRIMIDO</t>
  </si>
  <si>
    <t>EBF01190</t>
  </si>
  <si>
    <t>nifedipino; 20 mg; comprimido simples - Registrado na Anvisa como Medicamento | Apresentação: COMPRIMIDO</t>
  </si>
  <si>
    <t>EBF01761</t>
  </si>
  <si>
    <t>omeprazol; 20 mg; cápsula; embalagem em blíster. - Registrado na Anvisa como Medicamento. | Apresentação: CÁPSULA</t>
  </si>
  <si>
    <t>EBF02078</t>
  </si>
  <si>
    <t>permanganato de potássio; 100 mg; comprimido - Registrado na Anvisa como Medicamento de Notificação Simplificada (RDC nº 576/2021) | Apresentação: COMPRIMIDO</t>
  </si>
  <si>
    <t>EBF01559</t>
  </si>
  <si>
    <t>prednisona; 5 mg; comprimido - Registrado na Anvisa como Medicamento | Apresentação: COMPRIMIDO</t>
  </si>
  <si>
    <t>EBF01791</t>
  </si>
  <si>
    <t>Saccharomyces boulardii (bacilos reconstituintes de flora intestinal); 100 mg; cápsula - Registrado na Anvisa como Medicamento | Apresentação: CÁPSULA</t>
  </si>
  <si>
    <t>EBF01794</t>
  </si>
  <si>
    <t>Saccharomyces cerevisiae (bacilos recombiantes de flora intestinal); 100 milhões/mL; suspensão oral - Registrado na Anvisa como Medicamento  | Apresentação: FLACONETE 5 mL</t>
  </si>
  <si>
    <t>FLACONETE 5 mL</t>
  </si>
  <si>
    <t>EBF01951</t>
  </si>
  <si>
    <t>sulfato de atropina; 10 mg/mL (1%); solução oftálmica - Registrado na Anvisa como Medicamento  | Apresentação: FRASCO 5 mL</t>
  </si>
  <si>
    <t>EBF01486</t>
  </si>
  <si>
    <t>sulfato de salbutamol; 100 mcg/dose; suspensão inalatória aerossol + aplicador - Registrado na Anvisa como Medicamento | Apresentação: FRASCO 200 doses</t>
  </si>
  <si>
    <t>EBF00986</t>
  </si>
  <si>
    <t>sulfato ferroso; 40 mg (ferro elementar); comprimido - Registrado na Anvisa como Medicamento de Notificação Simplificada (RDC nº 576/2021) | Apresentação: COMPRIMIDO</t>
  </si>
  <si>
    <t>EBF01821</t>
  </si>
  <si>
    <t>vitamina B1 (cloridrato de tiamina); 300 mg; comprimido | Apresentação: COMPRIMIDO</t>
  </si>
  <si>
    <t>EBF01831</t>
  </si>
  <si>
    <t>vitamina C (ácido ascórbico); 200 mg/mL; solução oral - Registrado na Anvisa como Medicamento | Apresentação: FRASCO 20 mL</t>
  </si>
  <si>
    <t>FRASCO 20 mL</t>
  </si>
  <si>
    <t>Nº DO PREGÃO PRINCIPAL</t>
  </si>
  <si>
    <t>CLASSIFICAÇÃO DOS ITENS</t>
  </si>
  <si>
    <t>Nº DO ITEM PREGÃO PRINCIPAL</t>
  </si>
  <si>
    <t>Nº ITEM 1º REEDIÇÃO</t>
  </si>
  <si>
    <t>Nº ITEM 2º REEDIÇÃO</t>
  </si>
  <si>
    <t>Nova Reedição de Medicamentos para abastecer o Hospital Universitário da Universidade Federal de Roraima (HU-UFRR), por Dispensa Eletrônica.</t>
  </si>
  <si>
    <t>EBF01147</t>
  </si>
  <si>
    <t>metildopa; 500 mg; comprimido revestido - Registrado na Anvisa como Medicamento | Apresentação: COMPRIMIDO</t>
  </si>
  <si>
    <t>EBF02374</t>
  </si>
  <si>
    <t>álcool etílico; 70% (p/p); gel - Registrado na Anvisa como Medicamento de Notificação Simplificada (RDC nº 576/2021) | Apresentação: FRASCO 500 mL</t>
  </si>
  <si>
    <t>FRASCO 500 mL</t>
  </si>
  <si>
    <t>EBF02376</t>
  </si>
  <si>
    <t>álcool etílico; 70% (p/p); solução - Registrado na Anvisa como Medicamento de Notificação Simplificada (RDC nº 576/2021) | Apresentação: FRASCO 1.000 mL</t>
  </si>
  <si>
    <t>FRASCO 1.000 mL</t>
  </si>
  <si>
    <t xml:space="preserve">ácido valproico (valproato de sódio); 50 mg/mL; xarope. - Registrado na Anvisa como Medicamento. | Apresentação: FRASCO 100 mL </t>
  </si>
  <si>
    <t>ácido valproico (valproato de sódio); 500 mg; comprimido. - Registrado na Anvisa como Medicamento. | Apresentação: COMPRIMIDO</t>
  </si>
  <si>
    <t>alprazolam; 0,25 mg; comprimido. - Registrado na Anvisa como Medicamento. | Apresentação: COMPRIMIDO</t>
  </si>
  <si>
    <t>bromazepam; 3 mg; comprimido. - Registrado na Anvisa como Medicamento. | Apresentação: COMPRIMIDO</t>
  </si>
  <si>
    <t>clobazam; 10 mg; comprimido. - Registrado na Anvisa como Medicamento. | Apresentação: COMPRIMIDO</t>
  </si>
  <si>
    <t>cloridrato de bupropiona; 150 mg; comprimido. - Registrado na Anvisa como Medicamento. | Apresentação: COMPRIMIDO</t>
  </si>
  <si>
    <t>cloridrato de tramadol; 50 mg; cápsula. - Registrado na Anvisa como Medicamento. | Apresentação: CÁPSULA</t>
  </si>
  <si>
    <t>diazepam; 10 mg; comprimido. - Registrado na Anvisa como Medicamento. | Apresentação: COMPRIMIDO</t>
  </si>
  <si>
    <t xml:space="preserve">diazepam; 5 mg/mL; solução injetável. - Registrado na Anvisa como Medicamento. | Apresentação: AMPOLA 2 mL </t>
  </si>
  <si>
    <t>divalproato de sódio; 250 mg; comprimido revestido. - Registrado na Anvisa como Medicamento. | Apresentação: COMPRIMIDO</t>
  </si>
  <si>
    <t>divalproato de sódio; 500 mg; comprimido revestido. - Registrado na Anvisa como Medicamento. | Apresentação: COMPRIMIDO</t>
  </si>
  <si>
    <t>fenitoína; 100 mg; comprimido. - Registrado na Anvisa como Medicamento. | Apresentação: COMPRIMIDO</t>
  </si>
  <si>
    <t>ampicilina; 1.000 mg; pó liofilizado injetável. - Registrado na Anvisa como Medicamento. | Apresentação: FRASCO-AMPOLA</t>
  </si>
  <si>
    <t>benzilpenicilina potássica; 5.000.000 UI; pó injetável. - Registrado na Anvisa como Medicamento | Apresentação: FRASCO-AMPOLA</t>
  </si>
  <si>
    <t>benzoilmetronidazol + nistatina + cloreto de benzalcônio; 62,5 mg/g + 25.000 UI/g + 1,25 mg/g; creme vaginal. - Registrado na Anvisa como Medicamento. creme vaginal | Apresentação: BISNAGA 40 g</t>
  </si>
  <si>
    <t>cefalexina; 500 mg; comprimido ou cápsula. - Registrado na Anvisa como Medicamento. | Apresentação: UNIDADE</t>
  </si>
  <si>
    <t>cefalotina sódica; 1 g; pó liofilizado injetável. - Registrado na Anvisa como Medicamento. | Apresentação: FRASCO-AMPOLA</t>
  </si>
  <si>
    <t>cetoconazol; 200 mg; comprimido. - Registrado na Anvisa como Medicamento. | Apresentação: COMPRIMIDO</t>
  </si>
  <si>
    <t>cloridrato de vancomicina; 1 g; pó liofilizado injetável. - Registrado na Anvisa como Medicamento. | Apresentação: FRASCO-AMPOLA</t>
  </si>
  <si>
    <t>cloridrato de vancomicina; 500 mg; pó para solução injetável. - Registrado na Anvisa como Medicamento.| Apresentação: FRASCO-AMPOLA</t>
  </si>
  <si>
    <t>clotrimazol; 10 mg/g (1%); creme. - Registrado na Anvisa como Medicamento. | Apresentação: BISNAGA 20 a 50 g</t>
  </si>
  <si>
    <t>dexametasona + sulfato de neomicina + sulfato de polimixina b; 1 mg/g + 5 mg/g + 6000 UI/g; pomada oftálmica. - Registrado na Anvisa como Medicamento.| Apresentação: BISNAGA 3,5 g</t>
  </si>
  <si>
    <t>fluocinolona acetonida + sulfato de  polimixina B + sulfato de neomicina + cloridrato de lidocaína; 0,250 mg/mL + 10.000 UI/mL + 3,50 mg/mL + 20 mg/mL; solução otológica estéril. - Registrado na Anvisa como Medicamento.; solução otológica estéril | Apresentação: FRASCO 10 mL</t>
  </si>
  <si>
    <t>fosfato de clindamicina; 150 mg/mL; solução injetável. - Registrado na Anvisa como Medicamento; solução injetável | Apresentação: AMPOLA 2 mL</t>
  </si>
  <si>
    <t>imipeném + cilastatina sódica; 500 mg + 500 mg; pó para solução injetável. - Registrado na Anvisa como Medicamento.| Apresentação: FRASCO-AMPOLA</t>
  </si>
  <si>
    <t>levofloxacino; 500 mg; comprimido. - Registrado na Anvisa como Medicamento. | Apresentação: COMPRIMIDO</t>
  </si>
  <si>
    <t>metronidazol + nistatina; 100 mg/g +  20.000 UI/g; creme vaginal. - Registrado na Anvisa como Medicamento. | Apresentação: BISNAGA 50 g</t>
  </si>
  <si>
    <t>metronidazol; 100 mg/g ; gel vaginal. - Registrado na Anvisa como Medicamento | Apresentação: BISNAGA 50 g</t>
  </si>
  <si>
    <t>nitrofurantoína; 100 mg; cápsula. - Registrado na Anvisa como Medicamento. | Apresentação: CÁPSULA</t>
  </si>
  <si>
    <t>oxacilina sódica; 500 mg; pó liofilizado injetável. - Registrado na Anvisa como Medicamento. | Apresentação: FRASCO-AMPOLA</t>
  </si>
  <si>
    <t>succinato sódico de cloranfenicol; 1 g; pó liofilizado injetável. - Registrado na Anvisa como Medicamento.| Apresentação: FRASCO-AMPOLA</t>
  </si>
  <si>
    <t>sulfametoxazol + trimetoprima; 80 mg/mL + 16 mg/mL; solução injetável. - Registrado na Anvisa como Medicamento.; solução injetável | Apresentação: AMPOLA 5 mL</t>
  </si>
  <si>
    <t>sulfato de amicacina; 250 mg/mL; solução injetável. - Registrado na Anvisa como Medicamento. | Apresentação: AMPOLA 2 mL</t>
  </si>
  <si>
    <t>sulfato de amicacina; 50 mg/mL; solução injetável. - Registrado na Anvisa como Medicamento. | Apresentação: AMPOLA 2 mL</t>
  </si>
  <si>
    <t>DISPENSA ELETRÔNICA</t>
  </si>
  <si>
    <t xml:space="preserve"> 90010 / 2025</t>
  </si>
  <si>
    <t xml:space="preserve"> 90008 / 2025</t>
  </si>
  <si>
    <t>bromidrato de citalopram; 20 mg; comprimido. - Registrado na Anvisa como Medicamento. | Apresentação: COMPRIMIDO</t>
  </si>
  <si>
    <t>EBF01823</t>
  </si>
  <si>
    <t>vitamina B12 (cianocobalamina); 500 mcg/mL; solução injetável - Registrado na Anvisa como Medicamento | Apresentação: AMPOLA 2 mL</t>
  </si>
  <si>
    <t>INTERVALO ENTRE OS 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</si>
</sst>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00"/>
  </numFmts>
  <fonts count="10">
    <font>
      <sz val="11"/>
      <color theme="1"/>
      <name val="Aptos"/>
      <family val="2"/>
      <scheme val="minor"/>
    </font>
    <font>
      <sz val="11"/>
      <name val="Aptos"/>
      <family val="2"/>
      <scheme val="minor"/>
    </font>
    <font>
      <sz val="10"/>
      <color theme="1"/>
      <name val="Aptos  "/>
    </font>
    <font>
      <sz val="10"/>
      <name val="Aptos  "/>
    </font>
    <font>
      <b/>
      <sz val="1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name val="Aptos Narrow"/>
      <family val="2"/>
    </font>
    <font>
      <sz val="10"/>
      <color rgb="FFFF0000"/>
      <name val="Aptos  "/>
    </font>
    <font>
      <sz val="10"/>
      <color theme="4" tint="0.39997558519241921"/>
      <name val="Aptos  "/>
    </font>
    <font>
      <b/>
      <u/>
      <sz val="11"/>
      <color theme="1"/>
      <name val="Apto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3" fontId="0" fillId="0" borderId="0" xfId="0" applyNumberFormat="1"/>
    <xf numFmtId="0" fontId="0" fillId="4" borderId="0" xfId="0" applyFill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7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8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10" fontId="3" fillId="7" borderId="1" xfId="3" applyNumberFormat="1" applyFont="1" applyFill="1" applyBorder="1" applyAlignment="1">
      <alignment horizontal="center" vertical="center"/>
    </xf>
    <xf numFmtId="10" fontId="3" fillId="4" borderId="1" xfId="3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4">
    <cellStyle name="Moeda" xfId="2" builtinId="4"/>
    <cellStyle name="Moeda 2" xfId="1" xr:uid="{B53D1EB1-49B3-49C4-801E-8CEB1D17D557}"/>
    <cellStyle name="Normal" xfId="0" builtinId="0"/>
    <cellStyle name="Porcentagem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95250</xdr:rowOff>
    </xdr:from>
    <xdr:to>
      <xdr:col>4</xdr:col>
      <xdr:colOff>350744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D39411-30E7-4AC0-9AF1-52E53049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13144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riscilla Silva De Azevedo" id="{71E7FA3F-C9C1-4494-A11B-CE1D37F15CC1}" userId="S::azevedo.priscilla.1@ebserh.gov.br::57e19a0e-2201-4a2f-a325-06f2a2a023d9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87" dT="2025-06-10T19:46:41.11" personId="{71E7FA3F-C9C1-4494-A11B-CE1D37F15CC1}" id="{D910C21C-EF7B-47BD-AFF2-4B487EFF71E2}">
    <text>FURP TEM 500MG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9237-0245-48D3-BDD2-73AB045C6246}">
  <dimension ref="A1:BQ102"/>
  <sheetViews>
    <sheetView tabSelected="1" zoomScale="85" zoomScaleNormal="85" workbookViewId="0">
      <selection activeCell="P16" sqref="P16"/>
    </sheetView>
  </sheetViews>
  <sheetFormatPr defaultRowHeight="14.25"/>
  <cols>
    <col min="1" max="2" width="14.125" style="33" customWidth="1"/>
    <col min="3" max="3" width="15.875" customWidth="1"/>
    <col min="4" max="4" width="13.875" customWidth="1"/>
    <col min="5" max="6" width="9.375" customWidth="1"/>
    <col min="7" max="7" width="16" customWidth="1"/>
    <col min="8" max="9" width="14.75" customWidth="1"/>
    <col min="10" max="10" width="67.375" style="1" customWidth="1"/>
    <col min="11" max="11" width="22.125" bestFit="1" customWidth="1"/>
    <col min="12" max="12" width="12.125" style="2" customWidth="1"/>
    <col min="13" max="13" width="21.625" hidden="1" customWidth="1"/>
    <col min="14" max="14" width="19" customWidth="1"/>
    <col min="15" max="15" width="10.75" customWidth="1"/>
  </cols>
  <sheetData>
    <row r="1" spans="1:69" ht="15" customHeight="1">
      <c r="D1" s="47"/>
      <c r="E1" s="47"/>
      <c r="F1" s="47"/>
      <c r="G1" s="47"/>
      <c r="H1" s="47"/>
      <c r="I1" s="3"/>
      <c r="J1" s="4" t="s">
        <v>32</v>
      </c>
      <c r="K1" s="5" t="s">
        <v>20</v>
      </c>
      <c r="L1" s="10" t="s">
        <v>21</v>
      </c>
      <c r="M1" s="48"/>
    </row>
    <row r="2" spans="1:69" ht="15">
      <c r="D2" s="47"/>
      <c r="E2" s="47"/>
      <c r="F2" s="47"/>
      <c r="G2" s="47"/>
      <c r="H2" s="47"/>
      <c r="I2" s="6" t="s">
        <v>22</v>
      </c>
      <c r="J2" s="4" t="s">
        <v>76</v>
      </c>
      <c r="K2" s="5" t="s">
        <v>23</v>
      </c>
      <c r="L2" s="10" t="s">
        <v>24</v>
      </c>
      <c r="M2" s="48"/>
    </row>
    <row r="3" spans="1:69" ht="30">
      <c r="D3" s="47"/>
      <c r="E3" s="47"/>
      <c r="F3" s="47"/>
      <c r="G3" s="47"/>
      <c r="H3" s="47"/>
      <c r="I3" s="6" t="s">
        <v>25</v>
      </c>
      <c r="J3" s="4" t="s">
        <v>216</v>
      </c>
      <c r="K3" s="5" t="s">
        <v>26</v>
      </c>
      <c r="L3" s="10" t="s">
        <v>36</v>
      </c>
      <c r="M3" s="48"/>
    </row>
    <row r="4" spans="1:69" ht="15">
      <c r="D4" s="47"/>
      <c r="E4" s="47"/>
      <c r="F4" s="47"/>
      <c r="G4" s="47"/>
      <c r="H4" s="47"/>
      <c r="I4" s="6" t="s">
        <v>27</v>
      </c>
      <c r="J4" s="7">
        <v>2024</v>
      </c>
      <c r="K4" s="8" t="s">
        <v>28</v>
      </c>
      <c r="L4" s="11">
        <v>3018</v>
      </c>
      <c r="M4" s="48"/>
    </row>
    <row r="5" spans="1:69">
      <c r="D5" s="47"/>
      <c r="E5" s="47"/>
      <c r="F5" s="47"/>
      <c r="G5" s="47"/>
      <c r="H5" s="47"/>
      <c r="I5" s="3"/>
      <c r="J5" s="7" t="s">
        <v>29</v>
      </c>
      <c r="K5" s="8" t="s">
        <v>30</v>
      </c>
      <c r="L5" s="11">
        <v>157249</v>
      </c>
      <c r="M5" s="48"/>
    </row>
    <row r="6" spans="1:69">
      <c r="D6" s="47"/>
      <c r="E6" s="47"/>
      <c r="F6" s="47"/>
      <c r="G6" s="47"/>
      <c r="H6" s="47"/>
      <c r="I6" s="7"/>
      <c r="J6" s="7"/>
      <c r="K6" s="9" t="s">
        <v>31</v>
      </c>
      <c r="L6" s="12" t="s">
        <v>0</v>
      </c>
      <c r="M6" s="49"/>
    </row>
    <row r="7" spans="1:69" ht="46.5" customHeight="1">
      <c r="A7" s="13" t="s">
        <v>211</v>
      </c>
      <c r="B7" s="13" t="s">
        <v>259</v>
      </c>
      <c r="C7" s="13" t="s">
        <v>212</v>
      </c>
      <c r="D7" s="13" t="s">
        <v>213</v>
      </c>
      <c r="E7" s="13" t="s">
        <v>214</v>
      </c>
      <c r="F7" s="13" t="s">
        <v>215</v>
      </c>
      <c r="G7" s="13" t="s">
        <v>73</v>
      </c>
      <c r="H7" s="13" t="s">
        <v>2</v>
      </c>
      <c r="I7" s="13" t="s">
        <v>33</v>
      </c>
      <c r="J7" s="13" t="s">
        <v>34</v>
      </c>
      <c r="K7" s="13" t="s">
        <v>1</v>
      </c>
      <c r="L7" s="14" t="s">
        <v>72</v>
      </c>
      <c r="M7" s="13" t="s">
        <v>35</v>
      </c>
      <c r="N7" s="13" t="s">
        <v>265</v>
      </c>
    </row>
    <row r="8" spans="1:69" s="16" customFormat="1" ht="32.25" customHeight="1">
      <c r="A8" s="31" t="s">
        <v>78</v>
      </c>
      <c r="B8" s="31" t="s">
        <v>261</v>
      </c>
      <c r="C8" s="17" t="s">
        <v>37</v>
      </c>
      <c r="D8" s="18">
        <v>2</v>
      </c>
      <c r="E8" s="43">
        <v>1</v>
      </c>
      <c r="F8" s="28">
        <v>1</v>
      </c>
      <c r="G8" s="18" t="s">
        <v>74</v>
      </c>
      <c r="H8" s="18">
        <v>328532</v>
      </c>
      <c r="I8" s="18" t="s">
        <v>5</v>
      </c>
      <c r="J8" s="17" t="s">
        <v>225</v>
      </c>
      <c r="K8" s="19" t="s">
        <v>18</v>
      </c>
      <c r="L8" s="20">
        <v>600</v>
      </c>
      <c r="M8" s="21" t="e">
        <f>L8*#REF!</f>
        <v>#REF!</v>
      </c>
      <c r="N8" s="44">
        <v>7.4999999999999997E-3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</row>
    <row r="9" spans="1:69" s="15" customFormat="1" ht="32.25" customHeight="1">
      <c r="A9" s="30" t="s">
        <v>78</v>
      </c>
      <c r="B9" s="30" t="s">
        <v>261</v>
      </c>
      <c r="C9" s="22" t="s">
        <v>37</v>
      </c>
      <c r="D9" s="23">
        <v>3</v>
      </c>
      <c r="E9" s="41">
        <v>2</v>
      </c>
      <c r="F9" s="29">
        <v>2</v>
      </c>
      <c r="G9" s="23" t="s">
        <v>75</v>
      </c>
      <c r="H9" s="23">
        <v>328530</v>
      </c>
      <c r="I9" s="23" t="s">
        <v>6</v>
      </c>
      <c r="J9" s="22" t="s">
        <v>226</v>
      </c>
      <c r="K9" s="24" t="s">
        <v>3</v>
      </c>
      <c r="L9" s="25">
        <v>600</v>
      </c>
      <c r="M9" s="26" t="e">
        <f>L9*#REF!</f>
        <v>#REF!</v>
      </c>
      <c r="N9" s="45">
        <v>7.4999999999999997E-3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</row>
    <row r="10" spans="1:69" s="16" customFormat="1" ht="32.25" customHeight="1">
      <c r="A10" s="31" t="s">
        <v>78</v>
      </c>
      <c r="B10" s="31" t="s">
        <v>261</v>
      </c>
      <c r="C10" s="17" t="s">
        <v>37</v>
      </c>
      <c r="D10" s="18">
        <v>4</v>
      </c>
      <c r="E10" s="43">
        <v>3</v>
      </c>
      <c r="F10" s="28">
        <v>3</v>
      </c>
      <c r="G10" s="18" t="s">
        <v>74</v>
      </c>
      <c r="H10" s="18">
        <v>271358</v>
      </c>
      <c r="I10" s="18" t="s">
        <v>7</v>
      </c>
      <c r="J10" s="17" t="s">
        <v>227</v>
      </c>
      <c r="K10" s="19" t="s">
        <v>3</v>
      </c>
      <c r="L10" s="20">
        <v>600</v>
      </c>
      <c r="M10" s="21" t="e">
        <f>L10*#REF!</f>
        <v>#REF!</v>
      </c>
      <c r="N10" s="44">
        <v>7.4999999999999997E-3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</row>
    <row r="11" spans="1:69" s="16" customFormat="1" ht="32.25" customHeight="1">
      <c r="A11" s="30" t="s">
        <v>78</v>
      </c>
      <c r="B11" s="30" t="s">
        <v>261</v>
      </c>
      <c r="C11" s="22" t="s">
        <v>37</v>
      </c>
      <c r="D11" s="23">
        <v>5</v>
      </c>
      <c r="E11" s="41">
        <v>4</v>
      </c>
      <c r="F11" s="29">
        <v>4</v>
      </c>
      <c r="G11" s="23" t="s">
        <v>74</v>
      </c>
      <c r="H11" s="23">
        <v>271773</v>
      </c>
      <c r="I11" s="23" t="s">
        <v>8</v>
      </c>
      <c r="J11" s="22" t="s">
        <v>228</v>
      </c>
      <c r="K11" s="24" t="s">
        <v>3</v>
      </c>
      <c r="L11" s="25">
        <v>600</v>
      </c>
      <c r="M11" s="26" t="e">
        <f>L11*#REF!</f>
        <v>#REF!</v>
      </c>
      <c r="N11" s="45">
        <v>7.4999999999999997E-3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</row>
    <row r="12" spans="1:69" s="16" customFormat="1" ht="32.25" customHeight="1">
      <c r="A12" s="31" t="s">
        <v>78</v>
      </c>
      <c r="B12" s="31" t="s">
        <v>261</v>
      </c>
      <c r="C12" s="17" t="s">
        <v>37</v>
      </c>
      <c r="D12" s="18">
        <v>6</v>
      </c>
      <c r="E12" s="43">
        <v>5</v>
      </c>
      <c r="F12" s="28">
        <v>5</v>
      </c>
      <c r="G12" s="18" t="s">
        <v>74</v>
      </c>
      <c r="H12" s="18">
        <v>272903</v>
      </c>
      <c r="I12" s="18" t="s">
        <v>9</v>
      </c>
      <c r="J12" s="17" t="s">
        <v>262</v>
      </c>
      <c r="K12" s="19" t="s">
        <v>3</v>
      </c>
      <c r="L12" s="20">
        <v>600</v>
      </c>
      <c r="M12" s="21" t="e">
        <f>L12*#REF!</f>
        <v>#REF!</v>
      </c>
      <c r="N12" s="44">
        <v>7.4999999999999997E-3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</row>
    <row r="13" spans="1:69" s="15" customFormat="1" ht="32.25" customHeight="1">
      <c r="A13" s="30" t="s">
        <v>78</v>
      </c>
      <c r="B13" s="30" t="s">
        <v>261</v>
      </c>
      <c r="C13" s="22" t="s">
        <v>37</v>
      </c>
      <c r="D13" s="23">
        <v>12</v>
      </c>
      <c r="E13" s="41">
        <v>7</v>
      </c>
      <c r="F13" s="29">
        <v>6</v>
      </c>
      <c r="G13" s="23" t="s">
        <v>75</v>
      </c>
      <c r="H13" s="23">
        <v>272901</v>
      </c>
      <c r="I13" s="23" t="s">
        <v>10</v>
      </c>
      <c r="J13" s="22" t="s">
        <v>229</v>
      </c>
      <c r="K13" s="24" t="s">
        <v>3</v>
      </c>
      <c r="L13" s="25">
        <v>600</v>
      </c>
      <c r="M13" s="26" t="e">
        <f>L13*#REF!</f>
        <v>#REF!</v>
      </c>
      <c r="N13" s="45">
        <v>7.4999999999999997E-3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</row>
    <row r="14" spans="1:69" s="16" customFormat="1" ht="32.25" customHeight="1">
      <c r="A14" s="31" t="s">
        <v>78</v>
      </c>
      <c r="B14" s="31" t="s">
        <v>261</v>
      </c>
      <c r="C14" s="17" t="s">
        <v>37</v>
      </c>
      <c r="D14" s="18">
        <v>18</v>
      </c>
      <c r="E14" s="43">
        <v>8</v>
      </c>
      <c r="F14" s="28">
        <v>7</v>
      </c>
      <c r="G14" s="18" t="s">
        <v>74</v>
      </c>
      <c r="H14" s="18">
        <v>268994</v>
      </c>
      <c r="I14" s="18" t="s">
        <v>11</v>
      </c>
      <c r="J14" s="17" t="s">
        <v>230</v>
      </c>
      <c r="K14" s="19" t="s">
        <v>3</v>
      </c>
      <c r="L14" s="20">
        <v>1200</v>
      </c>
      <c r="M14" s="21" t="e">
        <f>L14*#REF!</f>
        <v>#REF!</v>
      </c>
      <c r="N14" s="44">
        <v>7.4999999999999997E-3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</row>
    <row r="15" spans="1:69" s="16" customFormat="1" ht="32.25" customHeight="1">
      <c r="A15" s="30" t="s">
        <v>78</v>
      </c>
      <c r="B15" s="30" t="s">
        <v>261</v>
      </c>
      <c r="C15" s="22" t="s">
        <v>37</v>
      </c>
      <c r="D15" s="23">
        <v>35</v>
      </c>
      <c r="E15" s="41">
        <v>11</v>
      </c>
      <c r="F15" s="29">
        <v>8</v>
      </c>
      <c r="G15" s="23" t="s">
        <v>74</v>
      </c>
      <c r="H15" s="23">
        <v>268534</v>
      </c>
      <c r="I15" s="23" t="s">
        <v>12</v>
      </c>
      <c r="J15" s="22" t="s">
        <v>231</v>
      </c>
      <c r="K15" s="24" t="s">
        <v>4</v>
      </c>
      <c r="L15" s="25">
        <v>600</v>
      </c>
      <c r="M15" s="26" t="e">
        <f>L15*#REF!</f>
        <v>#REF!</v>
      </c>
      <c r="N15" s="45">
        <v>7.4999999999999997E-3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</row>
    <row r="16" spans="1:69" s="15" customFormat="1" ht="32.25" customHeight="1">
      <c r="A16" s="31" t="s">
        <v>78</v>
      </c>
      <c r="B16" s="31" t="s">
        <v>261</v>
      </c>
      <c r="C16" s="17" t="s">
        <v>37</v>
      </c>
      <c r="D16" s="18">
        <v>38</v>
      </c>
      <c r="E16" s="43">
        <v>12</v>
      </c>
      <c r="F16" s="28">
        <v>9</v>
      </c>
      <c r="G16" s="18" t="s">
        <v>74</v>
      </c>
      <c r="H16" s="18">
        <v>267197</v>
      </c>
      <c r="I16" s="18" t="s">
        <v>13</v>
      </c>
      <c r="J16" s="17" t="s">
        <v>232</v>
      </c>
      <c r="K16" s="19" t="s">
        <v>3</v>
      </c>
      <c r="L16" s="20">
        <v>900</v>
      </c>
      <c r="M16" s="21" t="e">
        <f>L16*#REF!</f>
        <v>#REF!</v>
      </c>
      <c r="N16" s="44">
        <v>7.4999999999999997E-3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</row>
    <row r="17" spans="1:69" s="16" customFormat="1" ht="30.75" customHeight="1">
      <c r="A17" s="30" t="s">
        <v>78</v>
      </c>
      <c r="B17" s="30" t="s">
        <v>261</v>
      </c>
      <c r="C17" s="22" t="s">
        <v>37</v>
      </c>
      <c r="D17" s="23">
        <v>39</v>
      </c>
      <c r="E17" s="41">
        <v>13</v>
      </c>
      <c r="F17" s="29">
        <v>10</v>
      </c>
      <c r="G17" s="23" t="s">
        <v>74</v>
      </c>
      <c r="H17" s="23">
        <v>267194</v>
      </c>
      <c r="I17" s="23" t="s">
        <v>14</v>
      </c>
      <c r="J17" s="22" t="s">
        <v>233</v>
      </c>
      <c r="K17" s="24" t="s">
        <v>19</v>
      </c>
      <c r="L17" s="25">
        <v>600</v>
      </c>
      <c r="M17" s="26" t="e">
        <f>L17*#REF!</f>
        <v>#REF!</v>
      </c>
      <c r="N17" s="45">
        <v>7.4999999999999997E-3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</row>
    <row r="18" spans="1:69" s="15" customFormat="1" ht="25.5">
      <c r="A18" s="31" t="s">
        <v>78</v>
      </c>
      <c r="B18" s="31" t="s">
        <v>261</v>
      </c>
      <c r="C18" s="17" t="s">
        <v>37</v>
      </c>
      <c r="D18" s="18">
        <v>41</v>
      </c>
      <c r="E18" s="43">
        <v>14</v>
      </c>
      <c r="F18" s="28">
        <v>11</v>
      </c>
      <c r="G18" s="18" t="s">
        <v>75</v>
      </c>
      <c r="H18" s="18">
        <v>272588</v>
      </c>
      <c r="I18" s="18" t="s">
        <v>15</v>
      </c>
      <c r="J18" s="17" t="s">
        <v>234</v>
      </c>
      <c r="K18" s="19" t="s">
        <v>3</v>
      </c>
      <c r="L18" s="20">
        <v>600</v>
      </c>
      <c r="M18" s="21" t="e">
        <f>L18*#REF!</f>
        <v>#REF!</v>
      </c>
      <c r="N18" s="44">
        <v>7.4999999999999997E-3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</row>
    <row r="19" spans="1:69" s="15" customFormat="1" ht="32.25" customHeight="1">
      <c r="A19" s="30" t="s">
        <v>78</v>
      </c>
      <c r="B19" s="30" t="s">
        <v>261</v>
      </c>
      <c r="C19" s="22" t="s">
        <v>37</v>
      </c>
      <c r="D19" s="23">
        <v>42</v>
      </c>
      <c r="E19" s="41">
        <v>15</v>
      </c>
      <c r="F19" s="29">
        <v>12</v>
      </c>
      <c r="G19" s="23" t="s">
        <v>75</v>
      </c>
      <c r="H19" s="23">
        <v>272589</v>
      </c>
      <c r="I19" s="23" t="s">
        <v>16</v>
      </c>
      <c r="J19" s="22" t="s">
        <v>235</v>
      </c>
      <c r="K19" s="24" t="s">
        <v>3</v>
      </c>
      <c r="L19" s="25">
        <v>600</v>
      </c>
      <c r="M19" s="26" t="e">
        <f>L19*#REF!</f>
        <v>#REF!</v>
      </c>
      <c r="N19" s="45">
        <v>7.4999999999999997E-3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</row>
    <row r="20" spans="1:69" s="15" customFormat="1" ht="32.25" customHeight="1">
      <c r="A20" s="31" t="s">
        <v>78</v>
      </c>
      <c r="B20" s="31" t="s">
        <v>261</v>
      </c>
      <c r="C20" s="17" t="s">
        <v>37</v>
      </c>
      <c r="D20" s="18">
        <v>44</v>
      </c>
      <c r="E20" s="43">
        <v>16</v>
      </c>
      <c r="F20" s="28">
        <v>13</v>
      </c>
      <c r="G20" s="18" t="s">
        <v>75</v>
      </c>
      <c r="H20" s="18">
        <v>267657</v>
      </c>
      <c r="I20" s="18" t="s">
        <v>17</v>
      </c>
      <c r="J20" s="17" t="s">
        <v>236</v>
      </c>
      <c r="K20" s="19" t="s">
        <v>3</v>
      </c>
      <c r="L20" s="20">
        <v>600</v>
      </c>
      <c r="M20" s="21" t="e">
        <f>L20*#REF!</f>
        <v>#REF!</v>
      </c>
      <c r="N20" s="44">
        <v>7.4999999999999997E-3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</row>
    <row r="21" spans="1:69" s="16" customFormat="1" ht="30.75" customHeight="1">
      <c r="A21" s="30" t="s">
        <v>77</v>
      </c>
      <c r="B21" s="30" t="s">
        <v>261</v>
      </c>
      <c r="C21" s="22" t="s">
        <v>38</v>
      </c>
      <c r="D21" s="23">
        <v>10</v>
      </c>
      <c r="E21" s="41">
        <v>18</v>
      </c>
      <c r="F21" s="29">
        <v>14</v>
      </c>
      <c r="G21" s="23" t="s">
        <v>74</v>
      </c>
      <c r="H21" s="23">
        <v>268207</v>
      </c>
      <c r="I21" s="23" t="s">
        <v>40</v>
      </c>
      <c r="J21" s="22" t="s">
        <v>237</v>
      </c>
      <c r="K21" s="24" t="s">
        <v>41</v>
      </c>
      <c r="L21" s="25">
        <v>900</v>
      </c>
      <c r="M21" s="26" t="e">
        <f>L21*#REF!</f>
        <v>#REF!</v>
      </c>
      <c r="N21" s="45">
        <v>7.4999999999999997E-3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</row>
    <row r="22" spans="1:69" s="15" customFormat="1" ht="25.5">
      <c r="A22" s="31" t="s">
        <v>77</v>
      </c>
      <c r="B22" s="31" t="s">
        <v>261</v>
      </c>
      <c r="C22" s="17" t="s">
        <v>38</v>
      </c>
      <c r="D22" s="18">
        <v>17</v>
      </c>
      <c r="E22" s="43">
        <v>20</v>
      </c>
      <c r="F22" s="28">
        <v>15</v>
      </c>
      <c r="G22" s="18" t="s">
        <v>75</v>
      </c>
      <c r="H22" s="18">
        <v>270616</v>
      </c>
      <c r="I22" s="18" t="s">
        <v>42</v>
      </c>
      <c r="J22" s="17" t="s">
        <v>238</v>
      </c>
      <c r="K22" s="19" t="s">
        <v>41</v>
      </c>
      <c r="L22" s="20">
        <v>600</v>
      </c>
      <c r="M22" s="21" t="e">
        <f>L22*#REF!</f>
        <v>#REF!</v>
      </c>
      <c r="N22" s="44">
        <v>7.4999999999999997E-3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</row>
    <row r="23" spans="1:69" s="15" customFormat="1" ht="38.25">
      <c r="A23" s="30" t="s">
        <v>77</v>
      </c>
      <c r="B23" s="30" t="s">
        <v>261</v>
      </c>
      <c r="C23" s="22" t="s">
        <v>38</v>
      </c>
      <c r="D23" s="23">
        <v>18</v>
      </c>
      <c r="E23" s="41">
        <v>21</v>
      </c>
      <c r="F23" s="29">
        <v>16</v>
      </c>
      <c r="G23" s="23" t="s">
        <v>75</v>
      </c>
      <c r="H23" s="23">
        <v>395836</v>
      </c>
      <c r="I23" s="23" t="s">
        <v>43</v>
      </c>
      <c r="J23" s="22" t="s">
        <v>239</v>
      </c>
      <c r="K23" s="24" t="s">
        <v>44</v>
      </c>
      <c r="L23" s="25">
        <v>600</v>
      </c>
      <c r="M23" s="26" t="e">
        <f>L23*#REF!</f>
        <v>#REF!</v>
      </c>
      <c r="N23" s="45">
        <v>7.4999999999999997E-3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</row>
    <row r="24" spans="1:69" s="16" customFormat="1" ht="25.5">
      <c r="A24" s="31" t="s">
        <v>77</v>
      </c>
      <c r="B24" s="31" t="s">
        <v>261</v>
      </c>
      <c r="C24" s="17" t="s">
        <v>38</v>
      </c>
      <c r="D24" s="18">
        <v>20</v>
      </c>
      <c r="E24" s="43">
        <v>22</v>
      </c>
      <c r="F24" s="28">
        <v>17</v>
      </c>
      <c r="G24" s="18" t="s">
        <v>74</v>
      </c>
      <c r="H24" s="18">
        <v>267625</v>
      </c>
      <c r="I24" s="18" t="s">
        <v>45</v>
      </c>
      <c r="J24" s="17" t="s">
        <v>240</v>
      </c>
      <c r="K24" s="19" t="s">
        <v>46</v>
      </c>
      <c r="L24" s="20">
        <v>1200</v>
      </c>
      <c r="M24" s="21" t="e">
        <f>L24*#REF!</f>
        <v>#REF!</v>
      </c>
      <c r="N24" s="44">
        <v>7.4999999999999997E-3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 spans="1:69" s="16" customFormat="1" ht="25.5">
      <c r="A25" s="30" t="s">
        <v>77</v>
      </c>
      <c r="B25" s="30" t="s">
        <v>261</v>
      </c>
      <c r="C25" s="22" t="s">
        <v>38</v>
      </c>
      <c r="D25" s="23">
        <v>21</v>
      </c>
      <c r="E25" s="41">
        <v>23</v>
      </c>
      <c r="F25" s="29">
        <v>18</v>
      </c>
      <c r="G25" s="23" t="s">
        <v>74</v>
      </c>
      <c r="H25" s="23">
        <v>460699</v>
      </c>
      <c r="I25" s="23" t="s">
        <v>47</v>
      </c>
      <c r="J25" s="22" t="s">
        <v>241</v>
      </c>
      <c r="K25" s="24" t="s">
        <v>41</v>
      </c>
      <c r="L25" s="25">
        <v>1200</v>
      </c>
      <c r="M25" s="26" t="e">
        <f>L25*#REF!</f>
        <v>#REF!</v>
      </c>
      <c r="N25" s="45">
        <v>7.4999999999999997E-3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</row>
    <row r="26" spans="1:69" s="16" customFormat="1" ht="25.5">
      <c r="A26" s="31" t="s">
        <v>77</v>
      </c>
      <c r="B26" s="31" t="s">
        <v>261</v>
      </c>
      <c r="C26" s="17" t="s">
        <v>38</v>
      </c>
      <c r="D26" s="18">
        <v>27</v>
      </c>
      <c r="E26" s="43">
        <v>25</v>
      </c>
      <c r="F26" s="28">
        <v>19</v>
      </c>
      <c r="G26" s="18" t="s">
        <v>74</v>
      </c>
      <c r="H26" s="18">
        <v>267151</v>
      </c>
      <c r="I26" s="18" t="s">
        <v>48</v>
      </c>
      <c r="J26" s="17" t="s">
        <v>242</v>
      </c>
      <c r="K26" s="19" t="s">
        <v>3</v>
      </c>
      <c r="L26" s="20">
        <v>300</v>
      </c>
      <c r="M26" s="21" t="e">
        <f>L26*#REF!</f>
        <v>#REF!</v>
      </c>
      <c r="N26" s="44">
        <v>7.4999999999999997E-3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</row>
    <row r="27" spans="1:69" s="16" customFormat="1" ht="25.5">
      <c r="A27" s="30" t="s">
        <v>77</v>
      </c>
      <c r="B27" s="30" t="s">
        <v>261</v>
      </c>
      <c r="C27" s="22" t="s">
        <v>38</v>
      </c>
      <c r="D27" s="23">
        <v>36</v>
      </c>
      <c r="E27" s="41">
        <v>27</v>
      </c>
      <c r="F27" s="29">
        <v>20</v>
      </c>
      <c r="G27" s="23" t="s">
        <v>74</v>
      </c>
      <c r="H27" s="23">
        <v>268541</v>
      </c>
      <c r="I27" s="23" t="s">
        <v>49</v>
      </c>
      <c r="J27" s="22" t="s">
        <v>243</v>
      </c>
      <c r="K27" s="24" t="s">
        <v>41</v>
      </c>
      <c r="L27" s="25">
        <v>1200</v>
      </c>
      <c r="M27" s="26" t="e">
        <f>L27*#REF!</f>
        <v>#REF!</v>
      </c>
      <c r="N27" s="45">
        <v>7.4999999999999997E-3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</row>
    <row r="28" spans="1:69" s="16" customFormat="1" ht="25.5">
      <c r="A28" s="31" t="s">
        <v>77</v>
      </c>
      <c r="B28" s="31" t="s">
        <v>261</v>
      </c>
      <c r="C28" s="17" t="s">
        <v>38</v>
      </c>
      <c r="D28" s="18">
        <v>37</v>
      </c>
      <c r="E28" s="43">
        <v>28</v>
      </c>
      <c r="F28" s="28">
        <v>21</v>
      </c>
      <c r="G28" s="18" t="s">
        <v>74</v>
      </c>
      <c r="H28" s="18">
        <v>268540</v>
      </c>
      <c r="I28" s="18" t="s">
        <v>50</v>
      </c>
      <c r="J28" s="17" t="s">
        <v>244</v>
      </c>
      <c r="K28" s="19" t="s">
        <v>41</v>
      </c>
      <c r="L28" s="20">
        <v>4777</v>
      </c>
      <c r="M28" s="21" t="e">
        <f>L28*#REF!</f>
        <v>#REF!</v>
      </c>
      <c r="N28" s="44">
        <v>7.4999999999999997E-3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</row>
    <row r="29" spans="1:69" s="15" customFormat="1" ht="25.5">
      <c r="A29" s="30" t="s">
        <v>77</v>
      </c>
      <c r="B29" s="30" t="s">
        <v>261</v>
      </c>
      <c r="C29" s="22" t="s">
        <v>38</v>
      </c>
      <c r="D29" s="23">
        <v>38</v>
      </c>
      <c r="E29" s="41">
        <v>29</v>
      </c>
      <c r="F29" s="29">
        <v>22</v>
      </c>
      <c r="G29" s="23" t="s">
        <v>75</v>
      </c>
      <c r="H29" s="23">
        <v>272423</v>
      </c>
      <c r="I29" s="23" t="s">
        <v>51</v>
      </c>
      <c r="J29" s="22" t="s">
        <v>245</v>
      </c>
      <c r="K29" s="24" t="s">
        <v>52</v>
      </c>
      <c r="L29" s="25">
        <v>1200</v>
      </c>
      <c r="M29" s="26" t="e">
        <f>L29*#REF!</f>
        <v>#REF!</v>
      </c>
      <c r="N29" s="45">
        <v>7.4999999999999997E-3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</row>
    <row r="30" spans="1:69" s="15" customFormat="1" ht="38.25">
      <c r="A30" s="31" t="s">
        <v>77</v>
      </c>
      <c r="B30" s="31" t="s">
        <v>261</v>
      </c>
      <c r="C30" s="17" t="s">
        <v>38</v>
      </c>
      <c r="D30" s="18">
        <v>40</v>
      </c>
      <c r="E30" s="43">
        <v>30</v>
      </c>
      <c r="F30" s="28">
        <v>23</v>
      </c>
      <c r="G30" s="18" t="s">
        <v>75</v>
      </c>
      <c r="H30" s="18">
        <v>270231</v>
      </c>
      <c r="I30" s="18" t="s">
        <v>53</v>
      </c>
      <c r="J30" s="17" t="s">
        <v>246</v>
      </c>
      <c r="K30" s="19" t="s">
        <v>54</v>
      </c>
      <c r="L30" s="20">
        <v>600</v>
      </c>
      <c r="M30" s="21" t="e">
        <f>L30*#REF!</f>
        <v>#REF!</v>
      </c>
      <c r="N30" s="44">
        <v>7.4999999999999997E-3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</row>
    <row r="31" spans="1:69" s="15" customFormat="1" ht="51">
      <c r="A31" s="30" t="s">
        <v>77</v>
      </c>
      <c r="B31" s="30" t="s">
        <v>261</v>
      </c>
      <c r="C31" s="22" t="s">
        <v>38</v>
      </c>
      <c r="D31" s="23">
        <v>45</v>
      </c>
      <c r="E31" s="41">
        <v>31</v>
      </c>
      <c r="F31" s="29">
        <v>24</v>
      </c>
      <c r="G31" s="23" t="s">
        <v>75</v>
      </c>
      <c r="H31" s="23">
        <v>380865</v>
      </c>
      <c r="I31" s="23" t="s">
        <v>55</v>
      </c>
      <c r="J31" s="22" t="s">
        <v>247</v>
      </c>
      <c r="K31" s="24" t="s">
        <v>56</v>
      </c>
      <c r="L31" s="25">
        <v>1200</v>
      </c>
      <c r="M31" s="26" t="e">
        <f>L31*#REF!</f>
        <v>#REF!</v>
      </c>
      <c r="N31" s="45">
        <v>7.4999999999999997E-3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</row>
    <row r="32" spans="1:69" s="16" customFormat="1" ht="25.5">
      <c r="A32" s="31" t="s">
        <v>77</v>
      </c>
      <c r="B32" s="31" t="s">
        <v>261</v>
      </c>
      <c r="C32" s="17" t="s">
        <v>38</v>
      </c>
      <c r="D32" s="18">
        <v>46</v>
      </c>
      <c r="E32" s="43">
        <v>32</v>
      </c>
      <c r="F32" s="28">
        <v>25</v>
      </c>
      <c r="G32" s="31" t="s">
        <v>74</v>
      </c>
      <c r="H32" s="18" t="s">
        <v>39</v>
      </c>
      <c r="I32" s="18" t="s">
        <v>57</v>
      </c>
      <c r="J32" s="17" t="s">
        <v>248</v>
      </c>
      <c r="K32" s="19" t="s">
        <v>58</v>
      </c>
      <c r="L32" s="20">
        <v>1200</v>
      </c>
      <c r="M32" s="21" t="e">
        <f>L32*#REF!</f>
        <v>#REF!</v>
      </c>
      <c r="N32" s="44">
        <v>7.4999999999999997E-3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</row>
    <row r="33" spans="1:69" s="15" customFormat="1" ht="25.5">
      <c r="A33" s="30" t="s">
        <v>77</v>
      </c>
      <c r="B33" s="30" t="s">
        <v>261</v>
      </c>
      <c r="C33" s="22" t="s">
        <v>38</v>
      </c>
      <c r="D33" s="23">
        <v>51</v>
      </c>
      <c r="E33" s="41">
        <v>34</v>
      </c>
      <c r="F33" s="29">
        <v>26</v>
      </c>
      <c r="G33" s="23" t="s">
        <v>75</v>
      </c>
      <c r="H33" s="23">
        <v>342258</v>
      </c>
      <c r="I33" s="23" t="s">
        <v>59</v>
      </c>
      <c r="J33" s="22" t="s">
        <v>249</v>
      </c>
      <c r="K33" s="24" t="s">
        <v>41</v>
      </c>
      <c r="L33" s="25">
        <v>1200</v>
      </c>
      <c r="M33" s="26" t="e">
        <f>L33*#REF!</f>
        <v>#REF!</v>
      </c>
      <c r="N33" s="45">
        <v>7.4999999999999997E-3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</row>
    <row r="34" spans="1:69" s="16" customFormat="1" ht="25.5">
      <c r="A34" s="31" t="s">
        <v>77</v>
      </c>
      <c r="B34" s="31" t="s">
        <v>261</v>
      </c>
      <c r="C34" s="17" t="s">
        <v>38</v>
      </c>
      <c r="D34" s="18">
        <v>54</v>
      </c>
      <c r="E34" s="43">
        <v>36</v>
      </c>
      <c r="F34" s="28">
        <v>27</v>
      </c>
      <c r="G34" s="18" t="s">
        <v>74</v>
      </c>
      <c r="H34" s="18">
        <v>305270</v>
      </c>
      <c r="I34" s="18" t="s">
        <v>60</v>
      </c>
      <c r="J34" s="17" t="s">
        <v>250</v>
      </c>
      <c r="K34" s="19" t="s">
        <v>3</v>
      </c>
      <c r="L34" s="20">
        <v>750</v>
      </c>
      <c r="M34" s="21" t="e">
        <f>L34*#REF!</f>
        <v>#REF!</v>
      </c>
      <c r="N34" s="44">
        <v>7.4999999999999997E-3</v>
      </c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</row>
    <row r="35" spans="1:69" s="15" customFormat="1" ht="25.5">
      <c r="A35" s="30" t="s">
        <v>77</v>
      </c>
      <c r="B35" s="30" t="s">
        <v>261</v>
      </c>
      <c r="C35" s="22" t="s">
        <v>38</v>
      </c>
      <c r="D35" s="23">
        <v>57</v>
      </c>
      <c r="E35" s="41">
        <v>37</v>
      </c>
      <c r="F35" s="29">
        <v>28</v>
      </c>
      <c r="G35" s="23" t="s">
        <v>75</v>
      </c>
      <c r="H35" s="23">
        <v>271355</v>
      </c>
      <c r="I35" s="23" t="s">
        <v>61</v>
      </c>
      <c r="J35" s="22" t="s">
        <v>251</v>
      </c>
      <c r="K35" s="24" t="s">
        <v>62</v>
      </c>
      <c r="L35" s="25">
        <v>600</v>
      </c>
      <c r="M35" s="26" t="e">
        <f>L35*#REF!</f>
        <v>#REF!</v>
      </c>
      <c r="N35" s="45">
        <v>7.4999999999999997E-3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</row>
    <row r="36" spans="1:69" s="16" customFormat="1" ht="25.5">
      <c r="A36" s="31" t="s">
        <v>77</v>
      </c>
      <c r="B36" s="31" t="s">
        <v>261</v>
      </c>
      <c r="C36" s="17" t="s">
        <v>38</v>
      </c>
      <c r="D36" s="18">
        <v>58</v>
      </c>
      <c r="E36" s="43">
        <v>38</v>
      </c>
      <c r="F36" s="28">
        <v>29</v>
      </c>
      <c r="G36" s="18" t="s">
        <v>74</v>
      </c>
      <c r="H36" s="18">
        <v>372335</v>
      </c>
      <c r="I36" s="18" t="s">
        <v>63</v>
      </c>
      <c r="J36" s="17" t="s">
        <v>252</v>
      </c>
      <c r="K36" s="19" t="s">
        <v>62</v>
      </c>
      <c r="L36" s="20">
        <v>600</v>
      </c>
      <c r="M36" s="21" t="e">
        <f>L36*#REF!</f>
        <v>#REF!</v>
      </c>
      <c r="N36" s="44">
        <v>7.4999999999999997E-3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</row>
    <row r="37" spans="1:69" s="15" customFormat="1" ht="25.5">
      <c r="A37" s="30" t="s">
        <v>77</v>
      </c>
      <c r="B37" s="30" t="s">
        <v>261</v>
      </c>
      <c r="C37" s="22" t="s">
        <v>38</v>
      </c>
      <c r="D37" s="23">
        <v>66</v>
      </c>
      <c r="E37" s="41">
        <v>39</v>
      </c>
      <c r="F37" s="29">
        <v>30</v>
      </c>
      <c r="G37" s="23" t="s">
        <v>75</v>
      </c>
      <c r="H37" s="23">
        <v>268273</v>
      </c>
      <c r="I37" s="23" t="s">
        <v>64</v>
      </c>
      <c r="J37" s="22" t="s">
        <v>253</v>
      </c>
      <c r="K37" s="24" t="s">
        <v>4</v>
      </c>
      <c r="L37" s="25">
        <v>600</v>
      </c>
      <c r="M37" s="26" t="e">
        <f>L37*#REF!</f>
        <v>#REF!</v>
      </c>
      <c r="N37" s="45">
        <v>7.4999999999999997E-3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</row>
    <row r="38" spans="1:69" s="15" customFormat="1" ht="25.5">
      <c r="A38" s="31" t="s">
        <v>77</v>
      </c>
      <c r="B38" s="31" t="s">
        <v>261</v>
      </c>
      <c r="C38" s="17" t="s">
        <v>38</v>
      </c>
      <c r="D38" s="18">
        <v>67</v>
      </c>
      <c r="E38" s="43">
        <v>40</v>
      </c>
      <c r="F38" s="28">
        <v>31</v>
      </c>
      <c r="G38" s="18" t="s">
        <v>75</v>
      </c>
      <c r="H38" s="18">
        <v>268513</v>
      </c>
      <c r="I38" s="18" t="s">
        <v>65</v>
      </c>
      <c r="J38" s="17" t="s">
        <v>254</v>
      </c>
      <c r="K38" s="19" t="s">
        <v>41</v>
      </c>
      <c r="L38" s="20">
        <v>6300</v>
      </c>
      <c r="M38" s="21" t="e">
        <f>L38*#REF!</f>
        <v>#REF!</v>
      </c>
      <c r="N38" s="44">
        <v>7.4999999999999997E-3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</row>
    <row r="39" spans="1:69" s="15" customFormat="1" ht="25.5">
      <c r="A39" s="30" t="s">
        <v>77</v>
      </c>
      <c r="B39" s="30" t="s">
        <v>261</v>
      </c>
      <c r="C39" s="22" t="s">
        <v>38</v>
      </c>
      <c r="D39" s="23">
        <v>70</v>
      </c>
      <c r="E39" s="41">
        <v>41</v>
      </c>
      <c r="F39" s="29">
        <v>32</v>
      </c>
      <c r="G39" s="23" t="s">
        <v>75</v>
      </c>
      <c r="H39" s="23">
        <v>335100</v>
      </c>
      <c r="I39" s="23" t="s">
        <v>66</v>
      </c>
      <c r="J39" s="22" t="s">
        <v>255</v>
      </c>
      <c r="K39" s="24" t="s">
        <v>41</v>
      </c>
      <c r="L39" s="25">
        <v>600</v>
      </c>
      <c r="M39" s="26" t="e">
        <f>L39*#REF!</f>
        <v>#REF!</v>
      </c>
      <c r="N39" s="45">
        <v>7.4999999999999997E-3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</row>
    <row r="40" spans="1:69" s="27" customFormat="1" ht="25.5">
      <c r="A40" s="34" t="s">
        <v>77</v>
      </c>
      <c r="B40" s="34" t="s">
        <v>261</v>
      </c>
      <c r="C40" s="35" t="s">
        <v>38</v>
      </c>
      <c r="D40" s="36">
        <v>77</v>
      </c>
      <c r="E40" s="42">
        <v>43</v>
      </c>
      <c r="F40" s="37">
        <v>33</v>
      </c>
      <c r="G40" s="36" t="s">
        <v>75</v>
      </c>
      <c r="H40" s="36">
        <v>308885</v>
      </c>
      <c r="I40" s="36" t="s">
        <v>67</v>
      </c>
      <c r="J40" s="35" t="s">
        <v>256</v>
      </c>
      <c r="K40" s="38" t="s">
        <v>68</v>
      </c>
      <c r="L40" s="39">
        <v>900</v>
      </c>
      <c r="M40" s="40" t="e">
        <f>L40*#REF!</f>
        <v>#REF!</v>
      </c>
      <c r="N40" s="46">
        <v>7.4999999999999997E-3</v>
      </c>
    </row>
    <row r="41" spans="1:69" s="15" customFormat="1" ht="25.5">
      <c r="A41" s="30" t="s">
        <v>77</v>
      </c>
      <c r="B41" s="30" t="s">
        <v>261</v>
      </c>
      <c r="C41" s="22" t="s">
        <v>38</v>
      </c>
      <c r="D41" s="23">
        <v>78</v>
      </c>
      <c r="E41" s="41">
        <v>44</v>
      </c>
      <c r="F41" s="29">
        <v>34</v>
      </c>
      <c r="G41" s="23" t="s">
        <v>75</v>
      </c>
      <c r="H41" s="23">
        <v>268381</v>
      </c>
      <c r="I41" s="23" t="s">
        <v>69</v>
      </c>
      <c r="J41" s="22" t="s">
        <v>257</v>
      </c>
      <c r="K41" s="24" t="s">
        <v>58</v>
      </c>
      <c r="L41" s="25">
        <v>2500</v>
      </c>
      <c r="M41" s="26" t="e">
        <f>L41*#REF!</f>
        <v>#REF!</v>
      </c>
      <c r="N41" s="45">
        <v>7.4999999999999997E-3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</row>
    <row r="42" spans="1:69" s="27" customFormat="1" ht="25.5">
      <c r="A42" s="34" t="s">
        <v>77</v>
      </c>
      <c r="B42" s="34" t="s">
        <v>261</v>
      </c>
      <c r="C42" s="35" t="s">
        <v>38</v>
      </c>
      <c r="D42" s="36">
        <v>79</v>
      </c>
      <c r="E42" s="42">
        <v>45</v>
      </c>
      <c r="F42" s="37">
        <v>35</v>
      </c>
      <c r="G42" s="36" t="s">
        <v>75</v>
      </c>
      <c r="H42" s="36">
        <v>268383</v>
      </c>
      <c r="I42" s="36" t="s">
        <v>70</v>
      </c>
      <c r="J42" s="35" t="s">
        <v>258</v>
      </c>
      <c r="K42" s="38" t="s">
        <v>58</v>
      </c>
      <c r="L42" s="39">
        <v>1200</v>
      </c>
      <c r="M42" s="40" t="e">
        <f>L42*#REF!</f>
        <v>#REF!</v>
      </c>
      <c r="N42" s="46">
        <v>7.4999999999999997E-3</v>
      </c>
    </row>
    <row r="43" spans="1:69" s="15" customFormat="1" ht="38.25">
      <c r="A43" s="30" t="s">
        <v>79</v>
      </c>
      <c r="B43" s="30" t="s">
        <v>260</v>
      </c>
      <c r="C43" s="22" t="s">
        <v>80</v>
      </c>
      <c r="D43" s="23">
        <v>11</v>
      </c>
      <c r="E43" s="41">
        <v>4</v>
      </c>
      <c r="F43" s="29">
        <v>36</v>
      </c>
      <c r="G43" s="23" t="s">
        <v>75</v>
      </c>
      <c r="H43" s="23">
        <v>313689</v>
      </c>
      <c r="I43" s="23" t="s">
        <v>81</v>
      </c>
      <c r="J43" s="22" t="s">
        <v>82</v>
      </c>
      <c r="K43" s="24" t="s">
        <v>83</v>
      </c>
      <c r="L43" s="25">
        <v>780</v>
      </c>
      <c r="M43" s="26" t="e">
        <f>L43*#REF!</f>
        <v>#REF!</v>
      </c>
      <c r="N43" s="45">
        <v>7.4999999999999997E-3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</row>
    <row r="44" spans="1:69" s="27" customFormat="1" ht="25.5">
      <c r="A44" s="34" t="s">
        <v>79</v>
      </c>
      <c r="B44" s="34" t="s">
        <v>260</v>
      </c>
      <c r="C44" s="35" t="s">
        <v>80</v>
      </c>
      <c r="D44" s="36">
        <v>14</v>
      </c>
      <c r="E44" s="42">
        <v>5</v>
      </c>
      <c r="F44" s="37">
        <v>37</v>
      </c>
      <c r="G44" s="36" t="s">
        <v>75</v>
      </c>
      <c r="H44" s="36">
        <v>270092</v>
      </c>
      <c r="I44" s="36" t="s">
        <v>84</v>
      </c>
      <c r="J44" s="35" t="s">
        <v>85</v>
      </c>
      <c r="K44" s="38" t="s">
        <v>86</v>
      </c>
      <c r="L44" s="39">
        <v>1040</v>
      </c>
      <c r="M44" s="40" t="e">
        <f>L44*#REF!</f>
        <v>#REF!</v>
      </c>
      <c r="N44" s="46">
        <v>7.4999999999999997E-3</v>
      </c>
    </row>
    <row r="45" spans="1:69" s="15" customFormat="1" ht="25.5">
      <c r="A45" s="30" t="s">
        <v>87</v>
      </c>
      <c r="B45" s="30" t="s">
        <v>260</v>
      </c>
      <c r="C45" s="22" t="s">
        <v>88</v>
      </c>
      <c r="D45" s="23">
        <v>1</v>
      </c>
      <c r="E45" s="41">
        <v>6</v>
      </c>
      <c r="F45" s="29">
        <v>38</v>
      </c>
      <c r="G45" s="23" t="s">
        <v>75</v>
      </c>
      <c r="H45" s="23">
        <v>299690</v>
      </c>
      <c r="I45" s="23" t="s">
        <v>89</v>
      </c>
      <c r="J45" s="22" t="s">
        <v>90</v>
      </c>
      <c r="K45" s="24" t="s">
        <v>91</v>
      </c>
      <c r="L45" s="25">
        <v>780</v>
      </c>
      <c r="M45" s="26" t="e">
        <f>L45*#REF!</f>
        <v>#REF!</v>
      </c>
      <c r="N45" s="45">
        <v>7.4999999999999997E-3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</row>
    <row r="46" spans="1:69" s="27" customFormat="1" ht="25.5">
      <c r="A46" s="34" t="s">
        <v>87</v>
      </c>
      <c r="B46" s="34" t="s">
        <v>260</v>
      </c>
      <c r="C46" s="35" t="s">
        <v>88</v>
      </c>
      <c r="D46" s="36">
        <v>2</v>
      </c>
      <c r="E46" s="42">
        <v>7</v>
      </c>
      <c r="F46" s="37">
        <v>39</v>
      </c>
      <c r="G46" s="36" t="s">
        <v>75</v>
      </c>
      <c r="H46" s="36">
        <v>332908</v>
      </c>
      <c r="I46" s="36" t="s">
        <v>92</v>
      </c>
      <c r="J46" s="35" t="s">
        <v>93</v>
      </c>
      <c r="K46" s="38" t="s">
        <v>41</v>
      </c>
      <c r="L46" s="39">
        <v>78</v>
      </c>
      <c r="M46" s="40" t="e">
        <f>L46*#REF!</f>
        <v>#REF!</v>
      </c>
      <c r="N46" s="46">
        <v>7.4999999999999997E-3</v>
      </c>
    </row>
    <row r="47" spans="1:69" s="15" customFormat="1" ht="25.5">
      <c r="A47" s="30" t="s">
        <v>87</v>
      </c>
      <c r="B47" s="30" t="s">
        <v>260</v>
      </c>
      <c r="C47" s="22" t="s">
        <v>88</v>
      </c>
      <c r="D47" s="23">
        <v>9</v>
      </c>
      <c r="E47" s="41">
        <v>8</v>
      </c>
      <c r="F47" s="29">
        <v>40</v>
      </c>
      <c r="G47" s="23" t="s">
        <v>75</v>
      </c>
      <c r="H47" s="23">
        <v>333142</v>
      </c>
      <c r="I47" s="23" t="s">
        <v>94</v>
      </c>
      <c r="J47" s="22" t="s">
        <v>95</v>
      </c>
      <c r="K47" s="24" t="s">
        <v>96</v>
      </c>
      <c r="L47" s="25">
        <v>30</v>
      </c>
      <c r="M47" s="26" t="e">
        <f>L47*#REF!</f>
        <v>#REF!</v>
      </c>
      <c r="N47" s="45">
        <v>7.4999999999999997E-3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</row>
    <row r="48" spans="1:69" s="27" customFormat="1" ht="25.5">
      <c r="A48" s="34" t="s">
        <v>87</v>
      </c>
      <c r="B48" s="34" t="s">
        <v>260</v>
      </c>
      <c r="C48" s="35" t="s">
        <v>88</v>
      </c>
      <c r="D48" s="36">
        <v>31</v>
      </c>
      <c r="E48" s="42">
        <v>11</v>
      </c>
      <c r="F48" s="37">
        <v>41</v>
      </c>
      <c r="G48" s="36" t="s">
        <v>75</v>
      </c>
      <c r="H48" s="36">
        <v>276283</v>
      </c>
      <c r="I48" s="36" t="s">
        <v>97</v>
      </c>
      <c r="J48" s="35" t="s">
        <v>98</v>
      </c>
      <c r="K48" s="38" t="s">
        <v>19</v>
      </c>
      <c r="L48" s="39">
        <v>780</v>
      </c>
      <c r="M48" s="40" t="e">
        <f>L48*#REF!</f>
        <v>#REF!</v>
      </c>
      <c r="N48" s="46">
        <v>7.4999999999999997E-3</v>
      </c>
    </row>
    <row r="49" spans="1:69" s="15" customFormat="1" ht="25.5">
      <c r="A49" s="30" t="s">
        <v>87</v>
      </c>
      <c r="B49" s="30" t="s">
        <v>260</v>
      </c>
      <c r="C49" s="22" t="s">
        <v>88</v>
      </c>
      <c r="D49" s="23">
        <v>47</v>
      </c>
      <c r="E49" s="41">
        <v>13</v>
      </c>
      <c r="F49" s="29">
        <v>42</v>
      </c>
      <c r="G49" s="23" t="s">
        <v>75</v>
      </c>
      <c r="H49" s="23">
        <v>271157</v>
      </c>
      <c r="I49" s="23" t="s">
        <v>99</v>
      </c>
      <c r="J49" s="22" t="s">
        <v>100</v>
      </c>
      <c r="K49" s="24" t="s">
        <v>101</v>
      </c>
      <c r="L49" s="25">
        <v>780</v>
      </c>
      <c r="M49" s="26" t="e">
        <f>L49*#REF!</f>
        <v>#REF!</v>
      </c>
      <c r="N49" s="45">
        <v>7.4999999999999997E-3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</row>
    <row r="50" spans="1:69" s="27" customFormat="1" ht="25.5">
      <c r="A50" s="34" t="s">
        <v>87</v>
      </c>
      <c r="B50" s="34" t="s">
        <v>260</v>
      </c>
      <c r="C50" s="35" t="s">
        <v>88</v>
      </c>
      <c r="D50" s="36">
        <v>48</v>
      </c>
      <c r="E50" s="42">
        <v>14</v>
      </c>
      <c r="F50" s="37">
        <v>43</v>
      </c>
      <c r="G50" s="36" t="s">
        <v>75</v>
      </c>
      <c r="H50" s="36">
        <v>271154</v>
      </c>
      <c r="I50" s="36" t="s">
        <v>102</v>
      </c>
      <c r="J50" s="35" t="s">
        <v>103</v>
      </c>
      <c r="K50" s="38" t="s">
        <v>101</v>
      </c>
      <c r="L50" s="39">
        <v>780</v>
      </c>
      <c r="M50" s="40" t="e">
        <f>L50*#REF!</f>
        <v>#REF!</v>
      </c>
      <c r="N50" s="46">
        <v>7.4999999999999997E-3</v>
      </c>
    </row>
    <row r="51" spans="1:69" s="15" customFormat="1" ht="25.5">
      <c r="A51" s="30" t="s">
        <v>87</v>
      </c>
      <c r="B51" s="30" t="s">
        <v>260</v>
      </c>
      <c r="C51" s="22" t="s">
        <v>88</v>
      </c>
      <c r="D51" s="23">
        <v>52</v>
      </c>
      <c r="E51" s="41">
        <v>15</v>
      </c>
      <c r="F51" s="29">
        <v>44</v>
      </c>
      <c r="G51" s="23" t="s">
        <v>75</v>
      </c>
      <c r="H51" s="23">
        <v>273457</v>
      </c>
      <c r="I51" s="23" t="s">
        <v>104</v>
      </c>
      <c r="J51" s="22" t="s">
        <v>105</v>
      </c>
      <c r="K51" s="24" t="s">
        <v>96</v>
      </c>
      <c r="L51" s="25">
        <v>780</v>
      </c>
      <c r="M51" s="26" t="e">
        <f>L51*#REF!</f>
        <v>#REF!</v>
      </c>
      <c r="N51" s="45">
        <v>7.4999999999999997E-3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</row>
    <row r="52" spans="1:69" s="27" customFormat="1" ht="25.5">
      <c r="A52" s="34" t="s">
        <v>87</v>
      </c>
      <c r="B52" s="34" t="s">
        <v>260</v>
      </c>
      <c r="C52" s="35" t="s">
        <v>88</v>
      </c>
      <c r="D52" s="36">
        <v>56</v>
      </c>
      <c r="E52" s="42">
        <v>16</v>
      </c>
      <c r="F52" s="37">
        <v>45</v>
      </c>
      <c r="G52" s="36" t="s">
        <v>75</v>
      </c>
      <c r="H52" s="36">
        <v>472785</v>
      </c>
      <c r="I52" s="36" t="s">
        <v>106</v>
      </c>
      <c r="J52" s="35" t="s">
        <v>107</v>
      </c>
      <c r="K52" s="38" t="s">
        <v>86</v>
      </c>
      <c r="L52" s="39">
        <v>780</v>
      </c>
      <c r="M52" s="40" t="e">
        <f>L52*#REF!</f>
        <v>#REF!</v>
      </c>
      <c r="N52" s="46">
        <v>7.4999999999999997E-3</v>
      </c>
    </row>
    <row r="53" spans="1:69" s="15" customFormat="1" ht="51">
      <c r="A53" s="30" t="s">
        <v>87</v>
      </c>
      <c r="B53" s="30" t="s">
        <v>260</v>
      </c>
      <c r="C53" s="22" t="s">
        <v>88</v>
      </c>
      <c r="D53" s="23">
        <v>57</v>
      </c>
      <c r="E53" s="41">
        <v>17</v>
      </c>
      <c r="F53" s="29">
        <v>46</v>
      </c>
      <c r="G53" s="23" t="s">
        <v>75</v>
      </c>
      <c r="H53" s="23">
        <v>274567</v>
      </c>
      <c r="I53" s="23" t="s">
        <v>108</v>
      </c>
      <c r="J53" s="22" t="s">
        <v>109</v>
      </c>
      <c r="K53" s="24" t="s">
        <v>46</v>
      </c>
      <c r="L53" s="25">
        <v>780</v>
      </c>
      <c r="M53" s="26" t="e">
        <f>L53*#REF!</f>
        <v>#REF!</v>
      </c>
      <c r="N53" s="45">
        <v>7.4999999999999997E-3</v>
      </c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</row>
    <row r="54" spans="1:69" s="27" customFormat="1" ht="51">
      <c r="A54" s="34" t="s">
        <v>87</v>
      </c>
      <c r="B54" s="34" t="s">
        <v>260</v>
      </c>
      <c r="C54" s="35" t="s">
        <v>88</v>
      </c>
      <c r="D54" s="36">
        <v>58</v>
      </c>
      <c r="E54" s="42">
        <v>18</v>
      </c>
      <c r="F54" s="37">
        <v>47</v>
      </c>
      <c r="G54" s="36" t="s">
        <v>75</v>
      </c>
      <c r="H54" s="36">
        <v>363088</v>
      </c>
      <c r="I54" s="36" t="s">
        <v>110</v>
      </c>
      <c r="J54" s="35" t="s">
        <v>111</v>
      </c>
      <c r="K54" s="38" t="s">
        <v>58</v>
      </c>
      <c r="L54" s="39">
        <v>1560</v>
      </c>
      <c r="M54" s="40" t="e">
        <f>L54*#REF!</f>
        <v>#REF!</v>
      </c>
      <c r="N54" s="46">
        <v>7.4999999999999997E-3</v>
      </c>
    </row>
    <row r="55" spans="1:69" s="15" customFormat="1" ht="25.5">
      <c r="A55" s="30" t="s">
        <v>87</v>
      </c>
      <c r="B55" s="30" t="s">
        <v>260</v>
      </c>
      <c r="C55" s="22" t="s">
        <v>88</v>
      </c>
      <c r="D55" s="23">
        <v>59</v>
      </c>
      <c r="E55" s="41">
        <v>19</v>
      </c>
      <c r="F55" s="29">
        <v>48</v>
      </c>
      <c r="G55" s="23" t="s">
        <v>75</v>
      </c>
      <c r="H55" s="23">
        <v>448616</v>
      </c>
      <c r="I55" s="23" t="s">
        <v>112</v>
      </c>
      <c r="J55" s="22" t="s">
        <v>113</v>
      </c>
      <c r="K55" s="24" t="s">
        <v>114</v>
      </c>
      <c r="L55" s="25">
        <v>780</v>
      </c>
      <c r="M55" s="26" t="e">
        <f>L55*#REF!</f>
        <v>#REF!</v>
      </c>
      <c r="N55" s="45">
        <v>7.4999999999999997E-3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</row>
    <row r="56" spans="1:69" s="27" customFormat="1" ht="25.5">
      <c r="A56" s="34" t="s">
        <v>87</v>
      </c>
      <c r="B56" s="34" t="s">
        <v>260</v>
      </c>
      <c r="C56" s="35" t="s">
        <v>88</v>
      </c>
      <c r="D56" s="36">
        <v>60</v>
      </c>
      <c r="E56" s="42">
        <v>20</v>
      </c>
      <c r="F56" s="37">
        <v>49</v>
      </c>
      <c r="G56" s="36" t="s">
        <v>75</v>
      </c>
      <c r="H56" s="36">
        <v>271599</v>
      </c>
      <c r="I56" s="36" t="s">
        <v>115</v>
      </c>
      <c r="J56" s="35" t="s">
        <v>116</v>
      </c>
      <c r="K56" s="38" t="s">
        <v>41</v>
      </c>
      <c r="L56" s="39">
        <v>780</v>
      </c>
      <c r="M56" s="40" t="e">
        <f>L56*#REF!</f>
        <v>#REF!</v>
      </c>
      <c r="N56" s="46">
        <v>7.4999999999999997E-3</v>
      </c>
    </row>
    <row r="57" spans="1:69" s="15" customFormat="1" ht="25.5">
      <c r="A57" s="30" t="s">
        <v>87</v>
      </c>
      <c r="B57" s="30" t="s">
        <v>260</v>
      </c>
      <c r="C57" s="22" t="s">
        <v>88</v>
      </c>
      <c r="D57" s="23">
        <v>64</v>
      </c>
      <c r="E57" s="41">
        <v>21</v>
      </c>
      <c r="F57" s="29">
        <v>50</v>
      </c>
      <c r="G57" s="23" t="s">
        <v>75</v>
      </c>
      <c r="H57" s="23">
        <v>287687</v>
      </c>
      <c r="I57" s="23" t="s">
        <v>117</v>
      </c>
      <c r="J57" s="22" t="s">
        <v>118</v>
      </c>
      <c r="K57" s="24" t="s">
        <v>119</v>
      </c>
      <c r="L57" s="25">
        <v>780</v>
      </c>
      <c r="M57" s="26" t="e">
        <f>L57*#REF!</f>
        <v>#REF!</v>
      </c>
      <c r="N57" s="45">
        <v>7.4999999999999997E-3</v>
      </c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</row>
    <row r="58" spans="1:69" s="27" customFormat="1" ht="25.5">
      <c r="A58" s="34" t="s">
        <v>87</v>
      </c>
      <c r="B58" s="34" t="s">
        <v>260</v>
      </c>
      <c r="C58" s="35" t="s">
        <v>88</v>
      </c>
      <c r="D58" s="36">
        <v>65</v>
      </c>
      <c r="E58" s="42">
        <v>22</v>
      </c>
      <c r="F58" s="37">
        <v>51</v>
      </c>
      <c r="G58" s="36" t="s">
        <v>75</v>
      </c>
      <c r="H58" s="36">
        <v>268523</v>
      </c>
      <c r="I58" s="36" t="s">
        <v>120</v>
      </c>
      <c r="J58" s="35" t="s">
        <v>121</v>
      </c>
      <c r="K58" s="38" t="s">
        <v>119</v>
      </c>
      <c r="L58" s="39">
        <v>780</v>
      </c>
      <c r="M58" s="40" t="e">
        <f>L58*#REF!</f>
        <v>#REF!</v>
      </c>
      <c r="N58" s="46">
        <v>7.4999999999999997E-3</v>
      </c>
    </row>
    <row r="59" spans="1:69" s="15" customFormat="1" ht="25.5">
      <c r="A59" s="30" t="s">
        <v>87</v>
      </c>
      <c r="B59" s="30" t="s">
        <v>260</v>
      </c>
      <c r="C59" s="22" t="s">
        <v>88</v>
      </c>
      <c r="D59" s="23">
        <v>70</v>
      </c>
      <c r="E59" s="41">
        <v>23</v>
      </c>
      <c r="F59" s="29">
        <v>52</v>
      </c>
      <c r="G59" s="23" t="s">
        <v>74</v>
      </c>
      <c r="H59" s="23">
        <v>341882</v>
      </c>
      <c r="I59" s="23" t="s">
        <v>263</v>
      </c>
      <c r="J59" s="22" t="s">
        <v>264</v>
      </c>
      <c r="K59" s="24" t="s">
        <v>58</v>
      </c>
      <c r="L59" s="25">
        <v>780</v>
      </c>
      <c r="M59" s="26"/>
      <c r="N59" s="45">
        <v>7.4999999999999997E-3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</row>
    <row r="60" spans="1:69" s="27" customFormat="1" ht="51">
      <c r="A60" s="34" t="s">
        <v>87</v>
      </c>
      <c r="B60" s="34" t="s">
        <v>260</v>
      </c>
      <c r="C60" s="35" t="s">
        <v>88</v>
      </c>
      <c r="D60" s="36">
        <v>72</v>
      </c>
      <c r="E60" s="42">
        <v>24</v>
      </c>
      <c r="F60" s="37">
        <v>53</v>
      </c>
      <c r="G60" s="36" t="s">
        <v>75</v>
      </c>
      <c r="H60" s="36">
        <v>270814</v>
      </c>
      <c r="I60" s="36" t="s">
        <v>122</v>
      </c>
      <c r="J60" s="35" t="s">
        <v>123</v>
      </c>
      <c r="K60" s="38" t="s">
        <v>58</v>
      </c>
      <c r="L60" s="39">
        <v>780</v>
      </c>
      <c r="M60" s="40" t="e">
        <f>L60*#REF!</f>
        <v>#REF!</v>
      </c>
      <c r="N60" s="46">
        <v>7.4999999999999997E-3</v>
      </c>
    </row>
    <row r="61" spans="1:69" s="15" customFormat="1" ht="25.5">
      <c r="A61" s="30" t="s">
        <v>124</v>
      </c>
      <c r="B61" s="30" t="s">
        <v>260</v>
      </c>
      <c r="C61" s="22" t="s">
        <v>125</v>
      </c>
      <c r="D61" s="23">
        <v>2</v>
      </c>
      <c r="E61" s="41">
        <v>25</v>
      </c>
      <c r="F61" s="29">
        <v>54</v>
      </c>
      <c r="G61" s="23" t="s">
        <v>75</v>
      </c>
      <c r="H61" s="23">
        <v>345240</v>
      </c>
      <c r="I61" s="23" t="s">
        <v>126</v>
      </c>
      <c r="J61" s="22" t="s">
        <v>127</v>
      </c>
      <c r="K61" s="24" t="s">
        <v>128</v>
      </c>
      <c r="L61" s="25">
        <v>24</v>
      </c>
      <c r="M61" s="26" t="e">
        <f>L61*#REF!</f>
        <v>#REF!</v>
      </c>
      <c r="N61" s="45">
        <v>7.4999999999999997E-3</v>
      </c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</row>
    <row r="62" spans="1:69" s="27" customFormat="1" ht="25.5">
      <c r="A62" s="34" t="s">
        <v>124</v>
      </c>
      <c r="B62" s="34" t="s">
        <v>260</v>
      </c>
      <c r="C62" s="35" t="s">
        <v>125</v>
      </c>
      <c r="D62" s="36">
        <v>5</v>
      </c>
      <c r="E62" s="42">
        <v>26</v>
      </c>
      <c r="F62" s="37">
        <v>55</v>
      </c>
      <c r="G62" s="36" t="s">
        <v>75</v>
      </c>
      <c r="H62" s="36">
        <v>267503</v>
      </c>
      <c r="I62" s="36" t="s">
        <v>129</v>
      </c>
      <c r="J62" s="35" t="s">
        <v>130</v>
      </c>
      <c r="K62" s="38" t="s">
        <v>3</v>
      </c>
      <c r="L62" s="39">
        <v>1981</v>
      </c>
      <c r="M62" s="40" t="e">
        <f>L62*#REF!</f>
        <v>#REF!</v>
      </c>
      <c r="N62" s="46">
        <v>7.4999999999999997E-3</v>
      </c>
    </row>
    <row r="63" spans="1:69" s="15" customFormat="1" ht="25.5">
      <c r="A63" s="30" t="s">
        <v>124</v>
      </c>
      <c r="B63" s="30" t="s">
        <v>260</v>
      </c>
      <c r="C63" s="22" t="s">
        <v>125</v>
      </c>
      <c r="D63" s="23">
        <v>8</v>
      </c>
      <c r="E63" s="41">
        <v>28</v>
      </c>
      <c r="F63" s="29">
        <v>56</v>
      </c>
      <c r="G63" s="23" t="s">
        <v>74</v>
      </c>
      <c r="H63" s="23">
        <v>269943</v>
      </c>
      <c r="I63" s="23" t="s">
        <v>219</v>
      </c>
      <c r="J63" s="22" t="s">
        <v>220</v>
      </c>
      <c r="K63" s="24" t="s">
        <v>221</v>
      </c>
      <c r="L63" s="25">
        <v>1560</v>
      </c>
      <c r="M63" s="26">
        <v>10670.4</v>
      </c>
      <c r="N63" s="45">
        <v>7.4999999999999997E-3</v>
      </c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</row>
    <row r="64" spans="1:69" s="27" customFormat="1" ht="25.5">
      <c r="A64" s="34" t="s">
        <v>124</v>
      </c>
      <c r="B64" s="34" t="s">
        <v>260</v>
      </c>
      <c r="C64" s="35" t="s">
        <v>125</v>
      </c>
      <c r="D64" s="36">
        <v>9</v>
      </c>
      <c r="E64" s="42">
        <v>29</v>
      </c>
      <c r="F64" s="37">
        <v>57</v>
      </c>
      <c r="G64" s="36" t="s">
        <v>74</v>
      </c>
      <c r="H64" s="36">
        <v>269941</v>
      </c>
      <c r="I64" s="36" t="s">
        <v>222</v>
      </c>
      <c r="J64" s="35" t="s">
        <v>223</v>
      </c>
      <c r="K64" s="38" t="s">
        <v>224</v>
      </c>
      <c r="L64" s="39">
        <v>2769</v>
      </c>
      <c r="M64" s="40">
        <v>20573.669999999998</v>
      </c>
      <c r="N64" s="46">
        <v>7.4999999999999997E-3</v>
      </c>
    </row>
    <row r="65" spans="1:69" s="15" customFormat="1" ht="25.5">
      <c r="A65" s="30" t="s">
        <v>124</v>
      </c>
      <c r="B65" s="30" t="s">
        <v>260</v>
      </c>
      <c r="C65" s="22" t="s">
        <v>125</v>
      </c>
      <c r="D65" s="23">
        <v>13</v>
      </c>
      <c r="E65" s="41">
        <v>30</v>
      </c>
      <c r="F65" s="29">
        <v>58</v>
      </c>
      <c r="G65" s="23" t="s">
        <v>75</v>
      </c>
      <c r="H65" s="23">
        <v>267511</v>
      </c>
      <c r="I65" s="23" t="s">
        <v>131</v>
      </c>
      <c r="J65" s="22" t="s">
        <v>132</v>
      </c>
      <c r="K65" s="24" t="s">
        <v>3</v>
      </c>
      <c r="L65" s="25">
        <v>1560</v>
      </c>
      <c r="M65" s="26" t="e">
        <f>L65*#REF!</f>
        <v>#REF!</v>
      </c>
      <c r="N65" s="45">
        <v>7.4999999999999997E-3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 spans="1:69" s="27" customFormat="1" ht="25.5">
      <c r="A66" s="34" t="s">
        <v>124</v>
      </c>
      <c r="B66" s="34" t="s">
        <v>260</v>
      </c>
      <c r="C66" s="35" t="s">
        <v>125</v>
      </c>
      <c r="D66" s="36">
        <v>16</v>
      </c>
      <c r="E66" s="42">
        <v>31</v>
      </c>
      <c r="F66" s="37">
        <v>59</v>
      </c>
      <c r="G66" s="36" t="s">
        <v>75</v>
      </c>
      <c r="H66" s="36">
        <v>271746</v>
      </c>
      <c r="I66" s="36" t="s">
        <v>133</v>
      </c>
      <c r="J66" s="35" t="s">
        <v>134</v>
      </c>
      <c r="K66" s="38" t="s">
        <v>3</v>
      </c>
      <c r="L66" s="39">
        <v>1560</v>
      </c>
      <c r="M66" s="40" t="e">
        <f>L66*#REF!</f>
        <v>#REF!</v>
      </c>
      <c r="N66" s="46">
        <v>7.4999999999999997E-3</v>
      </c>
    </row>
    <row r="67" spans="1:69" s="15" customFormat="1" ht="25.5">
      <c r="A67" s="30" t="s">
        <v>124</v>
      </c>
      <c r="B67" s="30" t="s">
        <v>260</v>
      </c>
      <c r="C67" s="22" t="s">
        <v>125</v>
      </c>
      <c r="D67" s="23">
        <v>29</v>
      </c>
      <c r="E67" s="41">
        <v>33</v>
      </c>
      <c r="F67" s="29">
        <v>60</v>
      </c>
      <c r="G67" s="23" t="s">
        <v>75</v>
      </c>
      <c r="H67" s="23">
        <v>267628</v>
      </c>
      <c r="I67" s="23" t="s">
        <v>135</v>
      </c>
      <c r="J67" s="22" t="s">
        <v>136</v>
      </c>
      <c r="K67" s="24" t="s">
        <v>3</v>
      </c>
      <c r="L67" s="25">
        <v>390</v>
      </c>
      <c r="M67" s="26" t="e">
        <f>L67*#REF!</f>
        <v>#REF!</v>
      </c>
      <c r="N67" s="45">
        <v>7.4999999999999997E-3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</row>
    <row r="68" spans="1:69" s="27" customFormat="1" ht="25.5">
      <c r="A68" s="34" t="s">
        <v>124</v>
      </c>
      <c r="B68" s="34" t="s">
        <v>260</v>
      </c>
      <c r="C68" s="35" t="s">
        <v>125</v>
      </c>
      <c r="D68" s="36">
        <v>35</v>
      </c>
      <c r="E68" s="42">
        <v>34</v>
      </c>
      <c r="F68" s="37">
        <v>61</v>
      </c>
      <c r="G68" s="36" t="s">
        <v>75</v>
      </c>
      <c r="H68" s="36">
        <v>267568</v>
      </c>
      <c r="I68" s="36" t="s">
        <v>137</v>
      </c>
      <c r="J68" s="35" t="s">
        <v>138</v>
      </c>
      <c r="K68" s="38" t="s">
        <v>3</v>
      </c>
      <c r="L68" s="39">
        <v>390</v>
      </c>
      <c r="M68" s="40" t="e">
        <f>L68*#REF!</f>
        <v>#REF!</v>
      </c>
      <c r="N68" s="46">
        <v>7.4999999999999997E-3</v>
      </c>
    </row>
    <row r="69" spans="1:69" s="15" customFormat="1" ht="25.5">
      <c r="A69" s="30" t="s">
        <v>124</v>
      </c>
      <c r="B69" s="30" t="s">
        <v>260</v>
      </c>
      <c r="C69" s="22" t="s">
        <v>125</v>
      </c>
      <c r="D69" s="23">
        <v>40</v>
      </c>
      <c r="E69" s="41">
        <v>35</v>
      </c>
      <c r="F69" s="29">
        <v>62</v>
      </c>
      <c r="G69" s="23" t="s">
        <v>75</v>
      </c>
      <c r="H69" s="23">
        <v>273264</v>
      </c>
      <c r="I69" s="23" t="s">
        <v>139</v>
      </c>
      <c r="J69" s="22" t="s">
        <v>140</v>
      </c>
      <c r="K69" s="24" t="s">
        <v>3</v>
      </c>
      <c r="L69" s="25">
        <v>624</v>
      </c>
      <c r="M69" s="26" t="e">
        <f>L69*#REF!</f>
        <v>#REF!</v>
      </c>
      <c r="N69" s="45">
        <v>7.4999999999999997E-3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</row>
    <row r="70" spans="1:69" s="27" customFormat="1" ht="25.5">
      <c r="A70" s="34" t="s">
        <v>124</v>
      </c>
      <c r="B70" s="34" t="s">
        <v>260</v>
      </c>
      <c r="C70" s="35" t="s">
        <v>125</v>
      </c>
      <c r="D70" s="36">
        <v>46</v>
      </c>
      <c r="E70" s="42">
        <v>37</v>
      </c>
      <c r="F70" s="37">
        <v>63</v>
      </c>
      <c r="G70" s="36" t="s">
        <v>75</v>
      </c>
      <c r="H70" s="36">
        <v>272327</v>
      </c>
      <c r="I70" s="36" t="s">
        <v>141</v>
      </c>
      <c r="J70" s="35" t="s">
        <v>142</v>
      </c>
      <c r="K70" s="38" t="s">
        <v>3</v>
      </c>
      <c r="L70" s="39">
        <v>1560</v>
      </c>
      <c r="M70" s="40" t="e">
        <f>L70*#REF!</f>
        <v>#REF!</v>
      </c>
      <c r="N70" s="46">
        <v>7.4999999999999997E-3</v>
      </c>
    </row>
    <row r="71" spans="1:69" s="15" customFormat="1" ht="25.5">
      <c r="A71" s="30" t="s">
        <v>124</v>
      </c>
      <c r="B71" s="30" t="s">
        <v>260</v>
      </c>
      <c r="C71" s="22" t="s">
        <v>125</v>
      </c>
      <c r="D71" s="23">
        <v>48</v>
      </c>
      <c r="E71" s="41">
        <v>38</v>
      </c>
      <c r="F71" s="29">
        <v>64</v>
      </c>
      <c r="G71" s="23" t="s">
        <v>75</v>
      </c>
      <c r="H71" s="23">
        <v>267772</v>
      </c>
      <c r="I71" s="23" t="s">
        <v>143</v>
      </c>
      <c r="J71" s="22" t="s">
        <v>144</v>
      </c>
      <c r="K71" s="24" t="s">
        <v>3</v>
      </c>
      <c r="L71" s="25">
        <v>468</v>
      </c>
      <c r="M71" s="26" t="e">
        <f>L71*#REF!</f>
        <v>#REF!</v>
      </c>
      <c r="N71" s="45">
        <v>7.4999999999999997E-3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</row>
    <row r="72" spans="1:69" s="27" customFormat="1" ht="25.5">
      <c r="A72" s="34" t="s">
        <v>124</v>
      </c>
      <c r="B72" s="34" t="s">
        <v>260</v>
      </c>
      <c r="C72" s="35" t="s">
        <v>125</v>
      </c>
      <c r="D72" s="36">
        <v>51</v>
      </c>
      <c r="E72" s="42">
        <v>39</v>
      </c>
      <c r="F72" s="37">
        <v>65</v>
      </c>
      <c r="G72" s="36" t="s">
        <v>75</v>
      </c>
      <c r="H72" s="36">
        <v>325836</v>
      </c>
      <c r="I72" s="36" t="s">
        <v>145</v>
      </c>
      <c r="J72" s="35" t="s">
        <v>146</v>
      </c>
      <c r="K72" s="38" t="s">
        <v>3</v>
      </c>
      <c r="L72" s="39">
        <v>1560</v>
      </c>
      <c r="M72" s="40" t="e">
        <f>L72*#REF!</f>
        <v>#REF!</v>
      </c>
      <c r="N72" s="46">
        <v>7.4999999999999997E-3</v>
      </c>
    </row>
    <row r="73" spans="1:69" s="15" customFormat="1" ht="25.5">
      <c r="A73" s="30" t="s">
        <v>124</v>
      </c>
      <c r="B73" s="30" t="s">
        <v>260</v>
      </c>
      <c r="C73" s="22" t="s">
        <v>125</v>
      </c>
      <c r="D73" s="23">
        <v>52</v>
      </c>
      <c r="E73" s="41">
        <v>40</v>
      </c>
      <c r="F73" s="29">
        <v>66</v>
      </c>
      <c r="G73" s="23" t="s">
        <v>75</v>
      </c>
      <c r="H73" s="23">
        <v>268241</v>
      </c>
      <c r="I73" s="23" t="s">
        <v>147</v>
      </c>
      <c r="J73" s="22" t="s">
        <v>148</v>
      </c>
      <c r="K73" s="24" t="s">
        <v>149</v>
      </c>
      <c r="L73" s="25">
        <v>1560</v>
      </c>
      <c r="M73" s="26" t="e">
        <f>L73*#REF!</f>
        <v>#REF!</v>
      </c>
      <c r="N73" s="45">
        <v>7.4999999999999997E-3</v>
      </c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</row>
    <row r="74" spans="1:69" s="27" customFormat="1" ht="25.5">
      <c r="A74" s="34" t="s">
        <v>124</v>
      </c>
      <c r="B74" s="34" t="s">
        <v>260</v>
      </c>
      <c r="C74" s="35" t="s">
        <v>125</v>
      </c>
      <c r="D74" s="36">
        <v>53</v>
      </c>
      <c r="E74" s="42">
        <v>41</v>
      </c>
      <c r="F74" s="37">
        <v>67</v>
      </c>
      <c r="G74" s="36" t="s">
        <v>75</v>
      </c>
      <c r="H74" s="36">
        <v>268242</v>
      </c>
      <c r="I74" s="36" t="s">
        <v>150</v>
      </c>
      <c r="J74" s="35" t="s">
        <v>151</v>
      </c>
      <c r="K74" s="38" t="s">
        <v>149</v>
      </c>
      <c r="L74" s="39">
        <v>1560</v>
      </c>
      <c r="M74" s="40" t="e">
        <f>L74*#REF!</f>
        <v>#REF!</v>
      </c>
      <c r="N74" s="46">
        <v>7.4999999999999997E-3</v>
      </c>
    </row>
    <row r="75" spans="1:69" s="15" customFormat="1" ht="25.5">
      <c r="A75" s="30" t="s">
        <v>124</v>
      </c>
      <c r="B75" s="30" t="s">
        <v>260</v>
      </c>
      <c r="C75" s="22" t="s">
        <v>125</v>
      </c>
      <c r="D75" s="23">
        <v>54</v>
      </c>
      <c r="E75" s="41">
        <v>42</v>
      </c>
      <c r="F75" s="29">
        <v>68</v>
      </c>
      <c r="G75" s="23" t="s">
        <v>74</v>
      </c>
      <c r="H75" s="23">
        <v>268243</v>
      </c>
      <c r="I75" s="23" t="s">
        <v>152</v>
      </c>
      <c r="J75" s="22" t="s">
        <v>153</v>
      </c>
      <c r="K75" s="24" t="s">
        <v>154</v>
      </c>
      <c r="L75" s="25">
        <v>78000</v>
      </c>
      <c r="M75" s="26" t="e">
        <f>L75*#REF!</f>
        <v>#REF!</v>
      </c>
      <c r="N75" s="45">
        <v>7.4999999999999997E-3</v>
      </c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</row>
    <row r="76" spans="1:69" s="27" customFormat="1" ht="25.5">
      <c r="A76" s="34" t="s">
        <v>124</v>
      </c>
      <c r="B76" s="34" t="s">
        <v>260</v>
      </c>
      <c r="C76" s="35" t="s">
        <v>125</v>
      </c>
      <c r="D76" s="36">
        <v>67</v>
      </c>
      <c r="E76" s="42">
        <v>45</v>
      </c>
      <c r="F76" s="37">
        <v>69</v>
      </c>
      <c r="G76" s="36" t="s">
        <v>75</v>
      </c>
      <c r="H76" s="36">
        <v>273395</v>
      </c>
      <c r="I76" s="36" t="s">
        <v>155</v>
      </c>
      <c r="J76" s="35" t="s">
        <v>156</v>
      </c>
      <c r="K76" s="38" t="s">
        <v>3</v>
      </c>
      <c r="L76" s="39">
        <v>1560</v>
      </c>
      <c r="M76" s="40" t="e">
        <f>L76*#REF!</f>
        <v>#REF!</v>
      </c>
      <c r="N76" s="46">
        <v>7.4999999999999997E-3</v>
      </c>
    </row>
    <row r="77" spans="1:69" s="15" customFormat="1" ht="25.5">
      <c r="A77" s="30" t="s">
        <v>124</v>
      </c>
      <c r="B77" s="30" t="s">
        <v>260</v>
      </c>
      <c r="C77" s="22" t="s">
        <v>125</v>
      </c>
      <c r="D77" s="23">
        <v>68</v>
      </c>
      <c r="E77" s="41">
        <v>46</v>
      </c>
      <c r="F77" s="29">
        <v>70</v>
      </c>
      <c r="G77" s="23" t="s">
        <v>75</v>
      </c>
      <c r="H77" s="23">
        <v>273818</v>
      </c>
      <c r="I77" s="23" t="s">
        <v>157</v>
      </c>
      <c r="J77" s="22" t="s">
        <v>158</v>
      </c>
      <c r="K77" s="24" t="s">
        <v>3</v>
      </c>
      <c r="L77" s="25">
        <v>780</v>
      </c>
      <c r="M77" s="26" t="e">
        <f>L77*#REF!</f>
        <v>#REF!</v>
      </c>
      <c r="N77" s="45">
        <v>7.4999999999999997E-3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</row>
    <row r="78" spans="1:69" s="27" customFormat="1" ht="25.5">
      <c r="A78" s="34" t="s">
        <v>124</v>
      </c>
      <c r="B78" s="34" t="s">
        <v>260</v>
      </c>
      <c r="C78" s="35" t="s">
        <v>125</v>
      </c>
      <c r="D78" s="36">
        <v>69</v>
      </c>
      <c r="E78" s="42">
        <v>47</v>
      </c>
      <c r="F78" s="37">
        <v>71</v>
      </c>
      <c r="G78" s="36" t="s">
        <v>74</v>
      </c>
      <c r="H78" s="36">
        <v>267205</v>
      </c>
      <c r="I78" s="36" t="s">
        <v>159</v>
      </c>
      <c r="J78" s="35" t="s">
        <v>160</v>
      </c>
      <c r="K78" s="38" t="s">
        <v>154</v>
      </c>
      <c r="L78" s="39">
        <v>78000</v>
      </c>
      <c r="M78" s="40" t="e">
        <f>L78*#REF!</f>
        <v>#REF!</v>
      </c>
      <c r="N78" s="46">
        <v>7.4999999999999997E-3</v>
      </c>
    </row>
    <row r="79" spans="1:69" s="15" customFormat="1" ht="25.5">
      <c r="A79" s="30" t="s">
        <v>124</v>
      </c>
      <c r="B79" s="30" t="s">
        <v>260</v>
      </c>
      <c r="C79" s="22" t="s">
        <v>125</v>
      </c>
      <c r="D79" s="23">
        <v>71</v>
      </c>
      <c r="E79" s="41">
        <v>48</v>
      </c>
      <c r="F79" s="29">
        <v>72</v>
      </c>
      <c r="G79" s="23" t="s">
        <v>75</v>
      </c>
      <c r="H79" s="23">
        <v>267582</v>
      </c>
      <c r="I79" s="23" t="s">
        <v>161</v>
      </c>
      <c r="J79" s="22" t="s">
        <v>162</v>
      </c>
      <c r="K79" s="24" t="s">
        <v>163</v>
      </c>
      <c r="L79" s="25">
        <v>780</v>
      </c>
      <c r="M79" s="26" t="e">
        <f>L79*#REF!</f>
        <v>#REF!</v>
      </c>
      <c r="N79" s="45">
        <v>7.4999999999999997E-3</v>
      </c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</row>
    <row r="80" spans="1:69" s="27" customFormat="1" ht="25.5">
      <c r="A80" s="34" t="s">
        <v>124</v>
      </c>
      <c r="B80" s="34" t="s">
        <v>260</v>
      </c>
      <c r="C80" s="35" t="s">
        <v>125</v>
      </c>
      <c r="D80" s="36">
        <v>73</v>
      </c>
      <c r="E80" s="42">
        <v>49</v>
      </c>
      <c r="F80" s="37">
        <v>73</v>
      </c>
      <c r="G80" s="36" t="s">
        <v>75</v>
      </c>
      <c r="H80" s="36">
        <v>269962</v>
      </c>
      <c r="I80" s="36" t="s">
        <v>164</v>
      </c>
      <c r="J80" s="35" t="s">
        <v>165</v>
      </c>
      <c r="K80" s="38" t="s">
        <v>3</v>
      </c>
      <c r="L80" s="39">
        <v>780</v>
      </c>
      <c r="M80" s="40" t="e">
        <f>L80*#REF!</f>
        <v>#REF!</v>
      </c>
      <c r="N80" s="46">
        <v>7.4999999999999997E-3</v>
      </c>
    </row>
    <row r="81" spans="1:69" s="15" customFormat="1" ht="25.5">
      <c r="A81" s="30" t="s">
        <v>124</v>
      </c>
      <c r="B81" s="30" t="s">
        <v>260</v>
      </c>
      <c r="C81" s="22" t="s">
        <v>125</v>
      </c>
      <c r="D81" s="23">
        <v>75</v>
      </c>
      <c r="E81" s="41">
        <v>51</v>
      </c>
      <c r="F81" s="29">
        <v>74</v>
      </c>
      <c r="G81" s="23" t="s">
        <v>75</v>
      </c>
      <c r="H81" s="23">
        <v>268292</v>
      </c>
      <c r="I81" s="23" t="s">
        <v>166</v>
      </c>
      <c r="J81" s="22" t="s">
        <v>167</v>
      </c>
      <c r="K81" s="24" t="s">
        <v>3</v>
      </c>
      <c r="L81" s="25">
        <v>780</v>
      </c>
      <c r="M81" s="26" t="e">
        <f>L81*#REF!</f>
        <v>#REF!</v>
      </c>
      <c r="N81" s="45">
        <v>7.4999999999999997E-3</v>
      </c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</row>
    <row r="82" spans="1:69" s="27" customFormat="1" ht="25.5">
      <c r="A82" s="34" t="s">
        <v>124</v>
      </c>
      <c r="B82" s="34" t="s">
        <v>260</v>
      </c>
      <c r="C82" s="35" t="s">
        <v>125</v>
      </c>
      <c r="D82" s="36">
        <v>82</v>
      </c>
      <c r="E82" s="42">
        <v>54</v>
      </c>
      <c r="F82" s="37">
        <v>75</v>
      </c>
      <c r="G82" s="36" t="s">
        <v>75</v>
      </c>
      <c r="H82" s="36">
        <v>267270</v>
      </c>
      <c r="I82" s="36" t="s">
        <v>168</v>
      </c>
      <c r="J82" s="35" t="s">
        <v>169</v>
      </c>
      <c r="K82" s="38" t="s">
        <v>170</v>
      </c>
      <c r="L82" s="39">
        <v>780</v>
      </c>
      <c r="M82" s="40" t="e">
        <f>L82*#REF!</f>
        <v>#REF!</v>
      </c>
      <c r="N82" s="46">
        <v>7.4999999999999997E-3</v>
      </c>
    </row>
    <row r="83" spans="1:69" s="15" customFormat="1" ht="25.5">
      <c r="A83" s="30" t="s">
        <v>124</v>
      </c>
      <c r="B83" s="30" t="s">
        <v>260</v>
      </c>
      <c r="C83" s="22" t="s">
        <v>125</v>
      </c>
      <c r="D83" s="23">
        <v>84</v>
      </c>
      <c r="E83" s="41">
        <v>55</v>
      </c>
      <c r="F83" s="29">
        <v>76</v>
      </c>
      <c r="G83" s="23" t="s">
        <v>74</v>
      </c>
      <c r="H83" s="23">
        <v>294643</v>
      </c>
      <c r="I83" s="23" t="s">
        <v>171</v>
      </c>
      <c r="J83" s="22" t="s">
        <v>172</v>
      </c>
      <c r="K83" s="24" t="s">
        <v>173</v>
      </c>
      <c r="L83" s="25">
        <v>780</v>
      </c>
      <c r="M83" s="26" t="e">
        <f>L83*#REF!</f>
        <v>#REF!</v>
      </c>
      <c r="N83" s="45">
        <v>7.4999999999999997E-3</v>
      </c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</row>
    <row r="84" spans="1:69" s="27" customFormat="1" ht="25.5">
      <c r="A84" s="34" t="s">
        <v>124</v>
      </c>
      <c r="B84" s="34" t="s">
        <v>260</v>
      </c>
      <c r="C84" s="35" t="s">
        <v>125</v>
      </c>
      <c r="D84" s="36">
        <v>91</v>
      </c>
      <c r="E84" s="42">
        <v>56</v>
      </c>
      <c r="F84" s="37">
        <v>77</v>
      </c>
      <c r="G84" s="36" t="s">
        <v>75</v>
      </c>
      <c r="H84" s="36">
        <v>383750</v>
      </c>
      <c r="I84" s="36" t="s">
        <v>174</v>
      </c>
      <c r="J84" s="35" t="s">
        <v>175</v>
      </c>
      <c r="K84" s="38" t="s">
        <v>176</v>
      </c>
      <c r="L84" s="39">
        <v>780</v>
      </c>
      <c r="M84" s="40" t="e">
        <f>L84*#REF!</f>
        <v>#REF!</v>
      </c>
      <c r="N84" s="46">
        <v>7.4999999999999997E-3</v>
      </c>
    </row>
    <row r="85" spans="1:69" s="15" customFormat="1" ht="25.5">
      <c r="A85" s="30" t="s">
        <v>124</v>
      </c>
      <c r="B85" s="30" t="s">
        <v>260</v>
      </c>
      <c r="C85" s="22" t="s">
        <v>125</v>
      </c>
      <c r="D85" s="23">
        <v>95</v>
      </c>
      <c r="E85" s="41">
        <v>58</v>
      </c>
      <c r="F85" s="29">
        <v>78</v>
      </c>
      <c r="G85" s="23" t="s">
        <v>75</v>
      </c>
      <c r="H85" s="23">
        <v>267646</v>
      </c>
      <c r="I85" s="23" t="s">
        <v>177</v>
      </c>
      <c r="J85" s="22" t="s">
        <v>178</v>
      </c>
      <c r="K85" s="24" t="s">
        <v>154</v>
      </c>
      <c r="L85" s="25">
        <v>156000</v>
      </c>
      <c r="M85" s="26" t="e">
        <f>L85*#REF!</f>
        <v>#REF!</v>
      </c>
      <c r="N85" s="45">
        <v>7.4999999999999997E-3</v>
      </c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</row>
    <row r="86" spans="1:69" s="27" customFormat="1" ht="25.5">
      <c r="A86" s="34" t="s">
        <v>124</v>
      </c>
      <c r="B86" s="34" t="s">
        <v>260</v>
      </c>
      <c r="C86" s="35" t="s">
        <v>125</v>
      </c>
      <c r="D86" s="36">
        <v>98</v>
      </c>
      <c r="E86" s="42">
        <v>59</v>
      </c>
      <c r="F86" s="37">
        <v>79</v>
      </c>
      <c r="G86" s="36" t="s">
        <v>74</v>
      </c>
      <c r="H86" s="36">
        <v>267652</v>
      </c>
      <c r="I86" s="36" t="s">
        <v>179</v>
      </c>
      <c r="J86" s="35" t="s">
        <v>180</v>
      </c>
      <c r="K86" s="38" t="s">
        <v>3</v>
      </c>
      <c r="L86" s="39">
        <v>780</v>
      </c>
      <c r="M86" s="40" t="e">
        <f>L86*#REF!</f>
        <v>#REF!</v>
      </c>
      <c r="N86" s="46">
        <v>7.4999999999999997E-3</v>
      </c>
    </row>
    <row r="87" spans="1:69" s="15" customFormat="1" ht="25.5">
      <c r="A87" s="30" t="s">
        <v>124</v>
      </c>
      <c r="B87" s="30" t="s">
        <v>260</v>
      </c>
      <c r="C87" s="22" t="s">
        <v>125</v>
      </c>
      <c r="D87" s="23">
        <v>101</v>
      </c>
      <c r="E87" s="41">
        <v>61</v>
      </c>
      <c r="F87" s="29">
        <v>80</v>
      </c>
      <c r="G87" s="23" t="s">
        <v>74</v>
      </c>
      <c r="H87" s="23">
        <v>267688</v>
      </c>
      <c r="I87" s="23" t="s">
        <v>217</v>
      </c>
      <c r="J87" s="22" t="s">
        <v>218</v>
      </c>
      <c r="K87" s="24" t="s">
        <v>3</v>
      </c>
      <c r="L87" s="25">
        <v>1092</v>
      </c>
      <c r="M87" s="26" t="e">
        <f>L87*#REF!</f>
        <v>#REF!</v>
      </c>
      <c r="N87" s="45">
        <v>7.4999999999999997E-3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</row>
    <row r="88" spans="1:69" s="27" customFormat="1" ht="102">
      <c r="A88" s="34" t="s">
        <v>124</v>
      </c>
      <c r="B88" s="34" t="s">
        <v>260</v>
      </c>
      <c r="C88" s="35" t="s">
        <v>125</v>
      </c>
      <c r="D88" s="36">
        <v>102</v>
      </c>
      <c r="E88" s="42">
        <v>62</v>
      </c>
      <c r="F88" s="37">
        <v>81</v>
      </c>
      <c r="G88" s="36" t="s">
        <v>75</v>
      </c>
      <c r="H88" s="36">
        <v>460889</v>
      </c>
      <c r="I88" s="36" t="s">
        <v>181</v>
      </c>
      <c r="J88" s="35" t="s">
        <v>182</v>
      </c>
      <c r="K88" s="38" t="s">
        <v>41</v>
      </c>
      <c r="L88" s="39">
        <v>780</v>
      </c>
      <c r="M88" s="40" t="e">
        <f>L88*#REF!</f>
        <v>#REF!</v>
      </c>
      <c r="N88" s="46">
        <v>7.4999999999999997E-3</v>
      </c>
    </row>
    <row r="89" spans="1:69" s="15" customFormat="1" ht="25.5">
      <c r="A89" s="30" t="s">
        <v>124</v>
      </c>
      <c r="B89" s="30" t="s">
        <v>260</v>
      </c>
      <c r="C89" s="22" t="s">
        <v>125</v>
      </c>
      <c r="D89" s="23">
        <v>103</v>
      </c>
      <c r="E89" s="41">
        <v>63</v>
      </c>
      <c r="F89" s="29">
        <v>82</v>
      </c>
      <c r="G89" s="23" t="s">
        <v>75</v>
      </c>
      <c r="H89" s="23">
        <v>273702</v>
      </c>
      <c r="I89" s="23" t="s">
        <v>183</v>
      </c>
      <c r="J89" s="22" t="s">
        <v>184</v>
      </c>
      <c r="K89" s="24" t="s">
        <v>3</v>
      </c>
      <c r="L89" s="25">
        <v>1170</v>
      </c>
      <c r="M89" s="26" t="e">
        <f>L89*#REF!</f>
        <v>#REF!</v>
      </c>
      <c r="N89" s="45">
        <v>7.4999999999999997E-3</v>
      </c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</row>
    <row r="90" spans="1:69" s="27" customFormat="1" ht="25.5">
      <c r="A90" s="34" t="s">
        <v>124</v>
      </c>
      <c r="B90" s="34" t="s">
        <v>260</v>
      </c>
      <c r="C90" s="35" t="s">
        <v>125</v>
      </c>
      <c r="D90" s="36">
        <v>104</v>
      </c>
      <c r="E90" s="42">
        <v>64</v>
      </c>
      <c r="F90" s="37">
        <v>83</v>
      </c>
      <c r="G90" s="36" t="s">
        <v>75</v>
      </c>
      <c r="H90" s="36">
        <v>267728</v>
      </c>
      <c r="I90" s="36" t="s">
        <v>185</v>
      </c>
      <c r="J90" s="35" t="s">
        <v>186</v>
      </c>
      <c r="K90" s="38" t="s">
        <v>3</v>
      </c>
      <c r="L90" s="39">
        <v>819</v>
      </c>
      <c r="M90" s="40" t="e">
        <f>L90*#REF!</f>
        <v>#REF!</v>
      </c>
      <c r="N90" s="46">
        <v>7.4999999999999997E-3</v>
      </c>
    </row>
    <row r="91" spans="1:69" s="15" customFormat="1" ht="25.5">
      <c r="A91" s="30" t="s">
        <v>124</v>
      </c>
      <c r="B91" s="30" t="s">
        <v>260</v>
      </c>
      <c r="C91" s="22" t="s">
        <v>125</v>
      </c>
      <c r="D91" s="23">
        <v>105</v>
      </c>
      <c r="E91" s="41">
        <v>65</v>
      </c>
      <c r="F91" s="29">
        <v>84</v>
      </c>
      <c r="G91" s="23" t="s">
        <v>75</v>
      </c>
      <c r="H91" s="23">
        <v>267729</v>
      </c>
      <c r="I91" s="23" t="s">
        <v>187</v>
      </c>
      <c r="J91" s="22" t="s">
        <v>188</v>
      </c>
      <c r="K91" s="24" t="s">
        <v>3</v>
      </c>
      <c r="L91" s="25">
        <v>7878</v>
      </c>
      <c r="M91" s="26" t="e">
        <f>L91*#REF!</f>
        <v>#REF!</v>
      </c>
      <c r="N91" s="45">
        <v>7.4999999999999997E-3</v>
      </c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</row>
    <row r="92" spans="1:69" s="27" customFormat="1" ht="25.5">
      <c r="A92" s="34" t="s">
        <v>124</v>
      </c>
      <c r="B92" s="34" t="s">
        <v>260</v>
      </c>
      <c r="C92" s="35" t="s">
        <v>125</v>
      </c>
      <c r="D92" s="36">
        <v>107</v>
      </c>
      <c r="E92" s="42">
        <v>66</v>
      </c>
      <c r="F92" s="37">
        <v>85</v>
      </c>
      <c r="G92" s="36" t="s">
        <v>74</v>
      </c>
      <c r="H92" s="36">
        <v>267712</v>
      </c>
      <c r="I92" s="36" t="s">
        <v>189</v>
      </c>
      <c r="J92" s="35" t="s">
        <v>190</v>
      </c>
      <c r="K92" s="38" t="s">
        <v>4</v>
      </c>
      <c r="L92" s="39">
        <v>1560</v>
      </c>
      <c r="M92" s="40" t="e">
        <f>L92*#REF!</f>
        <v>#REF!</v>
      </c>
      <c r="N92" s="46">
        <v>7.4999999999999997E-3</v>
      </c>
    </row>
    <row r="93" spans="1:69" s="15" customFormat="1" ht="38.25">
      <c r="A93" s="30" t="s">
        <v>124</v>
      </c>
      <c r="B93" s="30" t="s">
        <v>260</v>
      </c>
      <c r="C93" s="22" t="s">
        <v>125</v>
      </c>
      <c r="D93" s="23">
        <v>112</v>
      </c>
      <c r="E93" s="41">
        <v>68</v>
      </c>
      <c r="F93" s="29">
        <v>86</v>
      </c>
      <c r="G93" s="23" t="s">
        <v>75</v>
      </c>
      <c r="H93" s="23">
        <v>327699</v>
      </c>
      <c r="I93" s="23" t="s">
        <v>191</v>
      </c>
      <c r="J93" s="22" t="s">
        <v>192</v>
      </c>
      <c r="K93" s="24" t="s">
        <v>3</v>
      </c>
      <c r="L93" s="25">
        <v>1560</v>
      </c>
      <c r="M93" s="26" t="e">
        <f>L93*#REF!</f>
        <v>#REF!</v>
      </c>
      <c r="N93" s="45">
        <v>7.4999999999999997E-3</v>
      </c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</row>
    <row r="94" spans="1:69" s="27" customFormat="1" ht="25.5">
      <c r="A94" s="34" t="s">
        <v>124</v>
      </c>
      <c r="B94" s="34" t="s">
        <v>260</v>
      </c>
      <c r="C94" s="35" t="s">
        <v>125</v>
      </c>
      <c r="D94" s="36">
        <v>122</v>
      </c>
      <c r="E94" s="42">
        <v>69</v>
      </c>
      <c r="F94" s="37">
        <v>87</v>
      </c>
      <c r="G94" s="36" t="s">
        <v>75</v>
      </c>
      <c r="H94" s="36">
        <v>267741</v>
      </c>
      <c r="I94" s="36" t="s">
        <v>193</v>
      </c>
      <c r="J94" s="35" t="s">
        <v>194</v>
      </c>
      <c r="K94" s="38" t="s">
        <v>3</v>
      </c>
      <c r="L94" s="39">
        <v>2340</v>
      </c>
      <c r="M94" s="40" t="e">
        <f>L94*#REF!</f>
        <v>#REF!</v>
      </c>
      <c r="N94" s="46">
        <v>7.4999999999999997E-3</v>
      </c>
    </row>
    <row r="95" spans="1:69" s="15" customFormat="1" ht="25.5">
      <c r="A95" s="30" t="s">
        <v>124</v>
      </c>
      <c r="B95" s="30" t="s">
        <v>260</v>
      </c>
      <c r="C95" s="22" t="s">
        <v>125</v>
      </c>
      <c r="D95" s="23">
        <v>124</v>
      </c>
      <c r="E95" s="41">
        <v>70</v>
      </c>
      <c r="F95" s="29">
        <v>88</v>
      </c>
      <c r="G95" s="23" t="s">
        <v>74</v>
      </c>
      <c r="H95" s="23">
        <v>449022</v>
      </c>
      <c r="I95" s="23" t="s">
        <v>195</v>
      </c>
      <c r="J95" s="22" t="s">
        <v>196</v>
      </c>
      <c r="K95" s="24" t="s">
        <v>4</v>
      </c>
      <c r="L95" s="25">
        <v>780</v>
      </c>
      <c r="M95" s="26" t="e">
        <f>L95*#REF!</f>
        <v>#REF!</v>
      </c>
      <c r="N95" s="45">
        <v>7.4999999999999997E-3</v>
      </c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</row>
    <row r="96" spans="1:69" s="27" customFormat="1" ht="38.25">
      <c r="A96" s="34" t="s">
        <v>124</v>
      </c>
      <c r="B96" s="34" t="s">
        <v>260</v>
      </c>
      <c r="C96" s="35" t="s">
        <v>125</v>
      </c>
      <c r="D96" s="36">
        <v>125</v>
      </c>
      <c r="E96" s="42">
        <v>71</v>
      </c>
      <c r="F96" s="37">
        <v>89</v>
      </c>
      <c r="G96" s="36" t="s">
        <v>75</v>
      </c>
      <c r="H96" s="36">
        <v>449026</v>
      </c>
      <c r="I96" s="36" t="s">
        <v>197</v>
      </c>
      <c r="J96" s="35" t="s">
        <v>198</v>
      </c>
      <c r="K96" s="38" t="s">
        <v>199</v>
      </c>
      <c r="L96" s="39">
        <v>780</v>
      </c>
      <c r="M96" s="40" t="e">
        <f>L96*#REF!</f>
        <v>#REF!</v>
      </c>
      <c r="N96" s="46">
        <v>7.4999999999999997E-3</v>
      </c>
    </row>
    <row r="97" spans="1:69" s="15" customFormat="1" ht="25.5">
      <c r="A97" s="30" t="s">
        <v>124</v>
      </c>
      <c r="B97" s="30" t="s">
        <v>260</v>
      </c>
      <c r="C97" s="22" t="s">
        <v>125</v>
      </c>
      <c r="D97" s="23">
        <v>130</v>
      </c>
      <c r="E97" s="41">
        <v>72</v>
      </c>
      <c r="F97" s="29">
        <v>90</v>
      </c>
      <c r="G97" s="23" t="s">
        <v>75</v>
      </c>
      <c r="H97" s="23">
        <v>271051</v>
      </c>
      <c r="I97" s="23" t="s">
        <v>200</v>
      </c>
      <c r="J97" s="22" t="s">
        <v>201</v>
      </c>
      <c r="K97" s="24" t="s">
        <v>71</v>
      </c>
      <c r="L97" s="25">
        <v>1560</v>
      </c>
      <c r="M97" s="26" t="e">
        <f>L97*#REF!</f>
        <v>#REF!</v>
      </c>
      <c r="N97" s="45">
        <v>7.4999999999999997E-3</v>
      </c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</row>
    <row r="98" spans="1:69" s="27" customFormat="1" ht="25.5">
      <c r="A98" s="34" t="s">
        <v>124</v>
      </c>
      <c r="B98" s="34" t="s">
        <v>260</v>
      </c>
      <c r="C98" s="35" t="s">
        <v>125</v>
      </c>
      <c r="D98" s="36">
        <v>131</v>
      </c>
      <c r="E98" s="42">
        <v>73</v>
      </c>
      <c r="F98" s="37">
        <v>91</v>
      </c>
      <c r="G98" s="36" t="s">
        <v>74</v>
      </c>
      <c r="H98" s="36">
        <v>294887</v>
      </c>
      <c r="I98" s="36" t="s">
        <v>202</v>
      </c>
      <c r="J98" s="35" t="s">
        <v>203</v>
      </c>
      <c r="K98" s="38" t="s">
        <v>163</v>
      </c>
      <c r="L98" s="39">
        <v>1560</v>
      </c>
      <c r="M98" s="40" t="e">
        <f>L98*#REF!</f>
        <v>#REF!</v>
      </c>
      <c r="N98" s="46">
        <v>7.4999999999999997E-3</v>
      </c>
    </row>
    <row r="99" spans="1:69" s="15" customFormat="1" ht="38.25">
      <c r="A99" s="30" t="s">
        <v>124</v>
      </c>
      <c r="B99" s="30" t="s">
        <v>260</v>
      </c>
      <c r="C99" s="22" t="s">
        <v>125</v>
      </c>
      <c r="D99" s="23">
        <v>132</v>
      </c>
      <c r="E99" s="41">
        <v>74</v>
      </c>
      <c r="F99" s="29">
        <v>92</v>
      </c>
      <c r="G99" s="23" t="s">
        <v>74</v>
      </c>
      <c r="H99" s="23">
        <v>292344</v>
      </c>
      <c r="I99" s="23" t="s">
        <v>204</v>
      </c>
      <c r="J99" s="22" t="s">
        <v>205</v>
      </c>
      <c r="K99" s="24" t="s">
        <v>3</v>
      </c>
      <c r="L99" s="25">
        <v>1560</v>
      </c>
      <c r="M99" s="26" t="e">
        <f>L99*#REF!</f>
        <v>#REF!</v>
      </c>
      <c r="N99" s="45">
        <v>7.4999999999999997E-3</v>
      </c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</row>
    <row r="100" spans="1:69" s="27" customFormat="1">
      <c r="A100" s="34" t="s">
        <v>124</v>
      </c>
      <c r="B100" s="34" t="s">
        <v>260</v>
      </c>
      <c r="C100" s="35" t="s">
        <v>125</v>
      </c>
      <c r="D100" s="36">
        <v>136</v>
      </c>
      <c r="E100" s="42">
        <v>76</v>
      </c>
      <c r="F100" s="37">
        <v>93</v>
      </c>
      <c r="G100" s="36" t="s">
        <v>75</v>
      </c>
      <c r="H100" s="36">
        <v>272341</v>
      </c>
      <c r="I100" s="36" t="s">
        <v>206</v>
      </c>
      <c r="J100" s="35" t="s">
        <v>207</v>
      </c>
      <c r="K100" s="38" t="s">
        <v>3</v>
      </c>
      <c r="L100" s="39">
        <v>780</v>
      </c>
      <c r="M100" s="40" t="e">
        <f>L100*#REF!</f>
        <v>#REF!</v>
      </c>
      <c r="N100" s="46">
        <v>7.4999999999999997E-3</v>
      </c>
    </row>
    <row r="101" spans="1:69" s="15" customFormat="1" ht="25.5">
      <c r="A101" s="30" t="s">
        <v>124</v>
      </c>
      <c r="B101" s="30" t="s">
        <v>260</v>
      </c>
      <c r="C101" s="22" t="s">
        <v>125</v>
      </c>
      <c r="D101" s="23">
        <v>137</v>
      </c>
      <c r="E101" s="41">
        <v>77</v>
      </c>
      <c r="F101" s="29">
        <v>94</v>
      </c>
      <c r="G101" s="23" t="s">
        <v>75</v>
      </c>
      <c r="H101" s="23">
        <v>271689</v>
      </c>
      <c r="I101" s="23" t="s">
        <v>208</v>
      </c>
      <c r="J101" s="22" t="s">
        <v>209</v>
      </c>
      <c r="K101" s="24" t="s">
        <v>210</v>
      </c>
      <c r="L101" s="25">
        <v>780</v>
      </c>
      <c r="M101" s="26" t="e">
        <f>L101*#REF!</f>
        <v>#REF!</v>
      </c>
      <c r="N101" s="45">
        <v>7.4999999999999997E-3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</row>
    <row r="102" spans="1:69" ht="33.75" customHeight="1">
      <c r="M102" s="32" t="e">
        <f>SUM(M8:M101)</f>
        <v>#REF!</v>
      </c>
    </row>
  </sheetData>
  <autoFilter ref="A7:N7" xr:uid="{D54E9237-0245-48D3-BDD2-73AB045C6246}"/>
  <mergeCells count="2">
    <mergeCell ref="D1:H6"/>
    <mergeCell ref="M1:M6"/>
  </mergeCells>
  <conditionalFormatting sqref="I1:I1048576">
    <cfRule type="duplicateValues" dxfId="0" priority="2"/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ATM E CONTROLADOS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Leticia De Vasconcelos Nogueira</dc:creator>
  <cp:lastModifiedBy>Priscilla Silva De Azevedo</cp:lastModifiedBy>
  <dcterms:created xsi:type="dcterms:W3CDTF">2024-11-28T15:33:25Z</dcterms:created>
  <dcterms:modified xsi:type="dcterms:W3CDTF">2025-07-07T18:48:54Z</dcterms:modified>
</cp:coreProperties>
</file>