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audenildo.santos\Downloads\"/>
    </mc:Choice>
  </mc:AlternateContent>
  <xr:revisionPtr revIDLastSave="0" documentId="13_ncr:1_{B9366758-5579-41F8-B0C1-65D1CEB62127}" xr6:coauthVersionLast="47" xr6:coauthVersionMax="47" xr10:uidLastSave="{00000000-0000-0000-0000-000000000000}"/>
  <bookViews>
    <workbookView xWindow="-57720" yWindow="-120" windowWidth="29040" windowHeight="15840" xr2:uid="{DE355B59-85F6-4B13-A4CE-0BFEBDDDDE81}"/>
  </bookViews>
  <sheets>
    <sheet name="Estimativa" sheetId="1" r:id="rId1"/>
    <sheet name="Perfis" sheetId="2" r:id="rId2"/>
    <sheet name="Serviços" sheetId="3" r:id="rId3"/>
  </sheets>
  <definedNames>
    <definedName name="Perfis">!#REF!</definedName>
    <definedName name="Serviços">Serviços!$A$2:$A$10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1" l="1"/>
  <c r="C44" i="1"/>
  <c r="D43" i="1"/>
  <c r="C43" i="1"/>
  <c r="D42" i="1"/>
  <c r="C42" i="1"/>
  <c r="D41" i="1"/>
  <c r="C41" i="1"/>
  <c r="D40" i="1"/>
  <c r="C40" i="1"/>
  <c r="F40" i="1" s="1"/>
  <c r="G40" i="1" s="1"/>
  <c r="D39" i="1"/>
  <c r="C39" i="1"/>
  <c r="D38" i="1"/>
  <c r="C38" i="1"/>
  <c r="D37" i="1"/>
  <c r="C37" i="1"/>
  <c r="D36" i="1"/>
  <c r="C36" i="1"/>
  <c r="D30" i="1"/>
  <c r="C30" i="1"/>
  <c r="F30" i="1" s="1"/>
  <c r="G30" i="1" s="1"/>
  <c r="D29" i="1"/>
  <c r="C29" i="1"/>
  <c r="F29" i="1" s="1"/>
  <c r="G29" i="1" s="1"/>
  <c r="D28" i="1"/>
  <c r="C28" i="1"/>
  <c r="D27" i="1"/>
  <c r="C27" i="1"/>
  <c r="F27" i="1" s="1"/>
  <c r="G27" i="1" s="1"/>
  <c r="D26" i="1"/>
  <c r="C26" i="1"/>
  <c r="D25" i="1"/>
  <c r="C25" i="1"/>
  <c r="D24" i="1"/>
  <c r="C24" i="1"/>
  <c r="D23" i="1"/>
  <c r="C23" i="1"/>
  <c r="F23" i="1" s="1"/>
  <c r="G23" i="1" s="1"/>
  <c r="D17" i="1"/>
  <c r="C17" i="1"/>
  <c r="D16" i="1"/>
  <c r="C16" i="1"/>
  <c r="F16" i="1" s="1"/>
  <c r="G16" i="1" s="1"/>
  <c r="D15" i="1"/>
  <c r="C15" i="1"/>
  <c r="D14" i="1"/>
  <c r="C14" i="1"/>
  <c r="F14" i="1" s="1"/>
  <c r="G14" i="1" s="1"/>
  <c r="E45" i="1"/>
  <c r="E31" i="1"/>
  <c r="E18" i="1"/>
  <c r="F17" i="1" l="1"/>
  <c r="G17" i="1" s="1"/>
  <c r="F44" i="1"/>
  <c r="G44" i="1" s="1"/>
  <c r="F25" i="1"/>
  <c r="G25" i="1" s="1"/>
  <c r="F38" i="1"/>
  <c r="G38" i="1" s="1"/>
  <c r="F41" i="1"/>
  <c r="G41" i="1" s="1"/>
  <c r="F42" i="1"/>
  <c r="G42" i="1" s="1"/>
  <c r="F43" i="1"/>
  <c r="G43" i="1" s="1"/>
  <c r="F24" i="1"/>
  <c r="G24" i="1" s="1"/>
  <c r="F37" i="1"/>
  <c r="G37" i="1" s="1"/>
  <c r="F28" i="1"/>
  <c r="G28" i="1" s="1"/>
  <c r="F15" i="1"/>
  <c r="G15" i="1" s="1"/>
  <c r="G18" i="1" s="1"/>
  <c r="F36" i="1"/>
  <c r="G36" i="1" s="1"/>
  <c r="F26" i="1"/>
  <c r="G26" i="1" s="1"/>
  <c r="F39" i="1"/>
  <c r="G39" i="1" s="1"/>
  <c r="G31" i="1"/>
  <c r="G45" i="1"/>
  <c r="J10" i="1" l="1"/>
</calcChain>
</file>

<file path=xl/sharedStrings.xml><?xml version="1.0" encoding="utf-8"?>
<sst xmlns="http://schemas.openxmlformats.org/spreadsheetml/2006/main" count="179" uniqueCount="121">
  <si>
    <t>ATENÇÃO:</t>
  </si>
  <si>
    <t>A estimativa prevista nesta aba refere-se a uma única categoria de serviço. Havendo N categorias de serviço a serem contratada, devem ser replicadas N abas iguais a esta, realizando as etapas abaixo para cada uma delas. Ao final, deve-se fazer o somatório de todas as abas para encontrar o valor total estimado da contratação.</t>
  </si>
  <si>
    <t>Orientações:</t>
  </si>
  <si>
    <t>1. Inserir o nº do item da licitação na célula A12</t>
  </si>
  <si>
    <t>2. Selecionar uma categoria de serviço na célula B13</t>
  </si>
  <si>
    <t>3. Selecionar um perfil nas células B15 a B24 acrescentando mais linhas, se necessário</t>
  </si>
  <si>
    <t>4. Inserir o quantitativo de profissionais de cada perfil selecionado</t>
  </si>
  <si>
    <t>5. Inserir outros itens de custos, se houve, nas células B30 e B31, acrescentando mais linhas se necessário</t>
  </si>
  <si>
    <t>6. Inserir o custo mensal de cada item posto na forma acima</t>
  </si>
  <si>
    <t>Planilha Simplificada para Estimativa do Valor Mensal do Serviço</t>
  </si>
  <si>
    <t>ITEM 01</t>
  </si>
  <si>
    <t>Categoria de Serviço</t>
  </si>
  <si>
    <t>Perfil</t>
  </si>
  <si>
    <t>Salário de referência (A)</t>
  </si>
  <si>
    <t>Fator-K</t>
  </si>
  <si>
    <t>Quantidade (B)</t>
  </si>
  <si>
    <t>Custo unitário mensal do Perfil (C)</t>
  </si>
  <si>
    <t>Custo total mensal por Perfil (D = C x B)</t>
  </si>
  <si>
    <t>Técnico de suporte ao usuário de tecnologia da informação Pleno</t>
  </si>
  <si>
    <t>Técnico em manutenção de equipamentos de informática Pleno</t>
  </si>
  <si>
    <t>Analista de redes e de comunicação de dados Pleno</t>
  </si>
  <si>
    <t>Quantitativo Total Equipe</t>
  </si>
  <si>
    <t>Custo Total mensal (F)</t>
  </si>
  <si>
    <t>ITEM 02</t>
  </si>
  <si>
    <t>Administrador de banco de dados - Pleno</t>
  </si>
  <si>
    <t>Administrador de sistemas operacionais Pleno</t>
  </si>
  <si>
    <t>Administrador em segurança da informação - Pleno</t>
  </si>
  <si>
    <t>Desenvolvedor de sistemas de tecnologia da informação Pleno</t>
  </si>
  <si>
    <t>Analista de sistemas de automação - Pleno</t>
  </si>
  <si>
    <t>Analista de suporte computacional Pleno</t>
  </si>
  <si>
    <t>ITEM 03</t>
  </si>
  <si>
    <t>Técnico de Rede (Telecomunicações) Pleno</t>
  </si>
  <si>
    <t>CBO de Referência</t>
  </si>
  <si>
    <t>Cód. Identificação do Perfil</t>
  </si>
  <si>
    <t>Descrição do Perfil</t>
  </si>
  <si>
    <t>Valor Salarial (R$)</t>
  </si>
  <si>
    <t>3172-10</t>
  </si>
  <si>
    <t>TECSUP-01</t>
  </si>
  <si>
    <t>Técnico de suporte ao usuário de tecnologia da informação Júnior</t>
  </si>
  <si>
    <t>TECSUP-02</t>
  </si>
  <si>
    <t>TECSUP-03</t>
  </si>
  <si>
    <t>Técnico de suporte ao usuário de tecnologia da informação Sênior</t>
  </si>
  <si>
    <t>3132-20</t>
  </si>
  <si>
    <t>TECMAN-01</t>
  </si>
  <si>
    <t>Técnico em manutenção de equipamentos de informática Júnior</t>
  </si>
  <si>
    <t>TECMAN-02</t>
  </si>
  <si>
    <t>TECMAN-03</t>
  </si>
  <si>
    <t>Técnico em manutenção de equipamentos de informática Sênior</t>
  </si>
  <si>
    <t>1425-30</t>
  </si>
  <si>
    <t>GERSUP</t>
  </si>
  <si>
    <t>Gerente de suporte técnico de tecnologia da informação</t>
  </si>
  <si>
    <t>2124-20</t>
  </si>
  <si>
    <t>ASUPCOMP-01</t>
  </si>
  <si>
    <t>Analista de suporte computacional Júnior</t>
  </si>
  <si>
    <t>ASUPCOMP-02</t>
  </si>
  <si>
    <t>ASUPCOMP-03</t>
  </si>
  <si>
    <t>Analista de suporte computacional Sênior</t>
  </si>
  <si>
    <t>1425-5, 1425-15</t>
  </si>
  <si>
    <t>GERINF</t>
  </si>
  <si>
    <t>Gerente de infraestrutura de tecnologia da informação</t>
  </si>
  <si>
    <t>2123-5</t>
  </si>
  <si>
    <t>ABD-01</t>
  </si>
  <si>
    <t>Administrador de banco de dados - Júnior</t>
  </si>
  <si>
    <t>ABD-02</t>
  </si>
  <si>
    <t>ABD-03</t>
  </si>
  <si>
    <t>Administrador de banco de dados - Sênior</t>
  </si>
  <si>
    <t>2123-15</t>
  </si>
  <si>
    <t>ASO-01</t>
  </si>
  <si>
    <t>Administrador de sistemas operacionais Júnior</t>
  </si>
  <si>
    <t>ASO-02</t>
  </si>
  <si>
    <t>ASO-03</t>
  </si>
  <si>
    <t>Administrador de sistemas operacionais Sênior</t>
  </si>
  <si>
    <t>2124-10, 2123-10</t>
  </si>
  <si>
    <t>ARED-01</t>
  </si>
  <si>
    <t>Analista de redes e de comunicação de dados Júnior</t>
  </si>
  <si>
    <t>ARED-02</t>
  </si>
  <si>
    <t>ARED-03</t>
  </si>
  <si>
    <t>Analista de redes e de comunicação de dados Sênior</t>
  </si>
  <si>
    <t>3133-05, 3133-10</t>
  </si>
  <si>
    <t>TECRED-01</t>
  </si>
  <si>
    <t>Técnico de Rede (Telecomunicações) Júnior</t>
  </si>
  <si>
    <t>TECRED-02</t>
  </si>
  <si>
    <t>TECRED-03</t>
  </si>
  <si>
    <t>Técnico de Rede (Telecomunicações) Sênior</t>
  </si>
  <si>
    <t>3171-10, 2124-30, 2124-05</t>
  </si>
  <si>
    <t>DESTEC-01</t>
  </si>
  <si>
    <t>Desenvolvedor de sistemas de tecnologia da informação Júnior</t>
  </si>
  <si>
    <t>DESTEC-02</t>
  </si>
  <si>
    <t>DESTEC-03</t>
  </si>
  <si>
    <t>Desenvolvedor de sistemas de tecnologia da informação Sênior</t>
  </si>
  <si>
    <t>2124-15, 2124-25</t>
  </si>
  <si>
    <t>ASISA-01</t>
  </si>
  <si>
    <t>Analista de sistemas de automação - Júnior</t>
  </si>
  <si>
    <t>ASISA-02</t>
  </si>
  <si>
    <t>ASISA-03</t>
  </si>
  <si>
    <t>Analista de sistemas de automação - Sênior</t>
  </si>
  <si>
    <t>2123-20</t>
  </si>
  <si>
    <t>ASEG-01</t>
  </si>
  <si>
    <t>Administrador em segurança da informação - Júnior</t>
  </si>
  <si>
    <t>ASEG-02</t>
  </si>
  <si>
    <t>ASEG-03</t>
  </si>
  <si>
    <t>Administrador em segurança da informação - Sênior</t>
  </si>
  <si>
    <t>1425-25</t>
  </si>
  <si>
    <t>GERSEG</t>
  </si>
  <si>
    <t>Gerente de segurança da informação</t>
  </si>
  <si>
    <t>2122-15</t>
  </si>
  <si>
    <t>CLOUD-01</t>
  </si>
  <si>
    <t>Especialista em Cloud - Pleno</t>
  </si>
  <si>
    <t>CLOUD-02</t>
  </si>
  <si>
    <t>Especialista em Cloud - Sênior</t>
  </si>
  <si>
    <t>Serviços</t>
  </si>
  <si>
    <t>Gerenciamento de Serviços de TIC</t>
  </si>
  <si>
    <t>Sustentação de Aplicações</t>
  </si>
  <si>
    <t>Armazenamento e Backup</t>
  </si>
  <si>
    <t>Sustentação de Banco de Dados</t>
  </si>
  <si>
    <t>Administração de Dados</t>
  </si>
  <si>
    <t>Conectividade e Comunicação</t>
  </si>
  <si>
    <t>Segurança de TIC</t>
  </si>
  <si>
    <t>Monitoramento de Serviços de TI</t>
  </si>
  <si>
    <t>Suporte Técnico de Microinformática</t>
  </si>
  <si>
    <t>Valor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</si>
</sst>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R$-416]&quot; &quot;#,##0.00"/>
    <numFmt numFmtId="165" formatCode="[$R$-416]&quot; &quot;#,##0.00&quot; &quot;;&quot;-&quot;[$R$-416]&quot; &quot;#,##0.00&quot; &quot;;[$R$-416]&quot; -&quot;00&quot; &quot;;&quot; &quot;@&quot; &quot;"/>
    <numFmt numFmtId="166" formatCode="[$R$ -416]#,##0.00"/>
    <numFmt numFmtId="167" formatCode="&quot; R$ &quot;* #,##0.00&quot; &quot;;&quot;-R$ &quot;* #,##0.00&quot; &quot;;&quot; R$ &quot;* &quot;-&quot;00&quot; &quot;;&quot; &quot;@&quot; &quot;"/>
    <numFmt numFmtId="168" formatCode="&quot; R$ &quot;* #,##0.00&quot; &quot;;&quot; R$ &quot;* &quot;(&quot;#,##0.00&quot;)&quot;;&quot; R$ &quot;* &quot;-&quot;00&quot; &quot;;&quot; &quot;@&quot; &quot;"/>
    <numFmt numFmtId="169" formatCode="&quot; &quot;* #,##0.00&quot; &quot;;&quot; &quot;* &quot;(&quot;#,##0.00&quot;)&quot;;&quot; &quot;* &quot;-&quot;00&quot; &quot;;&quot; &quot;@&quot; &quot;"/>
    <numFmt numFmtId="170" formatCode="&quot; &quot;* #,##0.00&quot; &quot;;&quot;-&quot;* #,##0.00&quot; &quot;;&quot; &quot;* &quot;-&quot;00&quot; &quot;;&quot; &quot;@&quot; &quot;"/>
    <numFmt numFmtId="171" formatCode="[$R$-416]\ #,##0.00"/>
  </numFmts>
  <fonts count="34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FFFFFF"/>
      <name val="Times New Roman"/>
      <family val="1"/>
    </font>
    <font>
      <b/>
      <sz val="11"/>
      <color rgb="FF000000"/>
      <name val="Times New Roman"/>
      <family val="1"/>
    </font>
    <font>
      <sz val="11"/>
      <color rgb="FFCC0000"/>
      <name val="Calibri"/>
      <family val="2"/>
    </font>
    <font>
      <sz val="11"/>
      <color rgb="FFFF0000"/>
      <name val="Times New Roman"/>
      <family val="1"/>
    </font>
    <font>
      <sz val="10"/>
      <color rgb="FF000000"/>
      <name val="Arial"/>
      <family val="2"/>
    </font>
    <font>
      <b/>
      <sz val="11"/>
      <color rgb="FFFFFFFF"/>
      <name val="Times New Roman"/>
      <family val="1"/>
    </font>
    <font>
      <i/>
      <sz val="11"/>
      <color rgb="FF808080"/>
      <name val="Calibri"/>
      <family val="2"/>
    </font>
    <font>
      <i/>
      <sz val="11"/>
      <color rgb="FF808080"/>
      <name val="Times New Roman"/>
      <family val="1"/>
    </font>
    <font>
      <sz val="11"/>
      <color rgb="FF006600"/>
      <name val="Calibri"/>
      <family val="2"/>
    </font>
    <font>
      <sz val="11"/>
      <color rgb="FF008000"/>
      <name val="Times New Roman"/>
      <family val="1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sz val="18"/>
      <color rgb="FF000000"/>
      <name val="Times New Roman"/>
      <family val="1"/>
    </font>
    <font>
      <b/>
      <sz val="12"/>
      <color rgb="FF000000"/>
      <name val="Calibri"/>
      <family val="2"/>
    </font>
    <font>
      <sz val="12"/>
      <color rgb="FF000000"/>
      <name val="Times New Roman"/>
      <family val="1"/>
    </font>
    <font>
      <b/>
      <sz val="24"/>
      <color rgb="FF000000"/>
      <name val="Times New Roman"/>
      <family val="1"/>
    </font>
    <font>
      <u/>
      <sz val="11"/>
      <color rgb="FF0000EE"/>
      <name val="Calibri"/>
      <family val="2"/>
    </font>
    <font>
      <u/>
      <sz val="11"/>
      <color rgb="FF0000FF"/>
      <name val="Times New Roman"/>
      <family val="1"/>
    </font>
    <font>
      <sz val="11"/>
      <color rgb="FF996600"/>
      <name val="Calibri"/>
      <family val="2"/>
    </font>
    <font>
      <sz val="11"/>
      <color rgb="FF993300"/>
      <name val="Times New Roman"/>
      <family val="1"/>
    </font>
    <font>
      <sz val="11"/>
      <color rgb="FF000000"/>
      <name val="Arial1"/>
    </font>
    <font>
      <sz val="11"/>
      <color rgb="FF000000"/>
      <name val="Times New Roman"/>
      <family val="1"/>
    </font>
    <font>
      <sz val="11"/>
      <color rgb="FF333333"/>
      <name val="Calibri"/>
      <family val="2"/>
    </font>
    <font>
      <sz val="11"/>
      <color rgb="FF333333"/>
      <name val="Times New Roman"/>
      <family val="1"/>
    </font>
    <font>
      <b/>
      <i/>
      <u/>
      <sz val="11"/>
      <color rgb="FF000000"/>
      <name val="Calibri"/>
      <family val="2"/>
    </font>
    <font>
      <b/>
      <i/>
      <u/>
      <sz val="11"/>
      <color rgb="FF000000"/>
      <name val="Times New Roman"/>
      <family val="1"/>
    </font>
    <font>
      <b/>
      <sz val="15"/>
      <color rgb="FF003366"/>
      <name val="Calibri"/>
      <family val="2"/>
    </font>
    <font>
      <b/>
      <sz val="11"/>
      <color rgb="FFFF0000"/>
      <name val="Arial1"/>
    </font>
    <font>
      <sz val="11"/>
      <color rgb="FFFF0000"/>
      <name val="Arial1"/>
    </font>
    <font>
      <b/>
      <sz val="11"/>
      <color rgb="FF000000"/>
      <name val="Arial1"/>
    </font>
  </fonts>
  <fills count="17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C0C0C0"/>
        <bgColor rgb="FFC0C0C0"/>
      </patternFill>
    </fill>
    <fill>
      <patternFill patternType="solid">
        <fgColor rgb="FFFFCCCC"/>
        <bgColor rgb="FFFFCCCC"/>
      </patternFill>
    </fill>
    <fill>
      <patternFill patternType="solid">
        <fgColor rgb="FFFF8080"/>
        <bgColor rgb="FFFF8080"/>
      </patternFill>
    </fill>
    <fill>
      <patternFill patternType="solid">
        <fgColor rgb="FFCC0000"/>
        <bgColor rgb="FFCC0000"/>
      </patternFill>
    </fill>
    <fill>
      <patternFill patternType="solid">
        <fgColor rgb="FFFF0000"/>
        <bgColor rgb="FFFF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rgb="FFF2F2F2"/>
        <bgColor rgb="FFF2F2F2"/>
      </patternFill>
    </fill>
    <fill>
      <patternFill patternType="solid">
        <fgColor rgb="FFB7B7B7"/>
        <bgColor rgb="FFB7B7B7"/>
      </patternFill>
    </fill>
    <fill>
      <patternFill patternType="solid">
        <fgColor rgb="FFEFEFEF"/>
        <bgColor rgb="FFEFEFEF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medium">
        <color rgb="FF333399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65">
    <xf numFmtId="0" fontId="0" fillId="0" borderId="0"/>
    <xf numFmtId="165" fontId="1" fillId="0" borderId="0" applyFont="0" applyBorder="0" applyProtection="0"/>
    <xf numFmtId="0" fontId="2" fillId="0" borderId="0" applyNumberFormat="0" applyBorder="0" applyProtection="0"/>
    <xf numFmtId="0" fontId="3" fillId="2" borderId="0" applyNumberFormat="0" applyBorder="0" applyProtection="0"/>
    <xf numFmtId="0" fontId="4" fillId="2" borderId="0" applyNumberFormat="0" applyBorder="0" applyProtection="0"/>
    <xf numFmtId="0" fontId="3" fillId="3" borderId="0" applyNumberFormat="0" applyBorder="0" applyProtection="0"/>
    <xf numFmtId="0" fontId="4" fillId="3" borderId="0" applyNumberFormat="0" applyBorder="0" applyProtection="0"/>
    <xf numFmtId="0" fontId="2" fillId="4" borderId="0" applyNumberFormat="0" applyBorder="0" applyProtection="0"/>
    <xf numFmtId="0" fontId="5" fillId="5" borderId="0" applyNumberFormat="0" applyBorder="0" applyProtection="0"/>
    <xf numFmtId="0" fontId="5" fillId="0" borderId="0" applyNumberFormat="0" applyBorder="0" applyProtection="0"/>
    <xf numFmtId="0" fontId="6" fillId="6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/>
    <xf numFmtId="0" fontId="3" fillId="8" borderId="0" applyNumberFormat="0" applyBorder="0" applyProtection="0"/>
    <xf numFmtId="0" fontId="9" fillId="9" borderId="0" applyNumberFormat="0" applyBorder="0" applyProtection="0"/>
    <xf numFmtId="167" fontId="1" fillId="0" borderId="0" applyFon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10" borderId="0" applyNumberFormat="0" applyBorder="0" applyProtection="0"/>
    <xf numFmtId="0" fontId="13" fillId="10" borderId="0" applyNumberFormat="0" applyBorder="0" applyProtection="0"/>
    <xf numFmtId="0" fontId="14" fillId="0" borderId="0" applyNumberFormat="0" applyBorder="0" applyProtection="0"/>
    <xf numFmtId="0" fontId="15" fillId="0" borderId="0" applyNumberFormat="0" applyBorder="0" applyProtection="0"/>
    <xf numFmtId="0" fontId="16" fillId="0" borderId="0" applyNumberFormat="0" applyBorder="0" applyProtection="0"/>
    <xf numFmtId="0" fontId="17" fillId="0" borderId="0" applyNumberFormat="0" applyBorder="0" applyProtection="0"/>
    <xf numFmtId="0" fontId="18" fillId="0" borderId="0" applyNumberFormat="0" applyBorder="0" applyProtection="0"/>
    <xf numFmtId="0" fontId="19" fillId="0" borderId="0" applyNumberFormat="0" applyBorder="0" applyProtection="0"/>
    <xf numFmtId="0" fontId="20" fillId="0" borderId="0" applyNumberFormat="0" applyBorder="0" applyProtection="0"/>
    <xf numFmtId="0" fontId="21" fillId="0" borderId="0" applyNumberFormat="0" applyBorder="0" applyProtection="0"/>
    <xf numFmtId="168" fontId="1" fillId="0" borderId="0" applyFont="0" applyBorder="0" applyProtection="0"/>
    <xf numFmtId="167" fontId="1" fillId="0" borderId="0" applyFont="0" applyBorder="0" applyProtection="0"/>
    <xf numFmtId="167" fontId="1" fillId="0" borderId="0" applyFont="0" applyBorder="0" applyProtection="0"/>
    <xf numFmtId="167" fontId="1" fillId="0" borderId="0" applyFont="0" applyBorder="0" applyProtection="0"/>
    <xf numFmtId="168" fontId="1" fillId="0" borderId="0" applyFont="0" applyBorder="0" applyProtection="0"/>
    <xf numFmtId="165" fontId="1" fillId="0" borderId="0" applyFont="0" applyBorder="0" applyProtection="0"/>
    <xf numFmtId="0" fontId="22" fillId="11" borderId="0" applyNumberFormat="0" applyBorder="0" applyProtection="0"/>
    <xf numFmtId="0" fontId="23" fillId="11" borderId="0" applyNumberFormat="0" applyBorder="0" applyProtection="0"/>
    <xf numFmtId="0" fontId="24" fillId="0" borderId="0" applyNumberFormat="0" applyBorder="0" applyProtection="0"/>
    <xf numFmtId="0" fontId="1" fillId="0" borderId="0" applyNumberFormat="0" applyFont="0" applyBorder="0" applyProtection="0"/>
    <xf numFmtId="0" fontId="25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25" fillId="0" borderId="0" applyNumberFormat="0" applyBorder="0" applyProtection="0"/>
    <xf numFmtId="0" fontId="26" fillId="11" borderId="1" applyNumberFormat="0" applyProtection="0"/>
    <xf numFmtId="0" fontId="27" fillId="11" borderId="1" applyNumberFormat="0" applyProtection="0"/>
    <xf numFmtId="9" fontId="1" fillId="0" borderId="0" applyFont="0" applyBorder="0" applyProtection="0"/>
    <xf numFmtId="9" fontId="1" fillId="0" borderId="0" applyFont="0" applyBorder="0" applyProtection="0"/>
    <xf numFmtId="9" fontId="1" fillId="0" borderId="0" applyFont="0" applyBorder="0" applyProtection="0"/>
    <xf numFmtId="0" fontId="28" fillId="0" borderId="0" applyNumberFormat="0" applyBorder="0" applyProtection="0"/>
    <xf numFmtId="0" fontId="29" fillId="0" borderId="0" applyNumberForma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30" fillId="0" borderId="2" applyNumberFormat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169" fontId="1" fillId="0" borderId="0" applyFont="0" applyBorder="0" applyProtection="0"/>
    <xf numFmtId="170" fontId="1" fillId="0" borderId="0" applyFont="0" applyBorder="0" applyProtection="0"/>
    <xf numFmtId="170" fontId="1" fillId="0" borderId="0" applyFont="0" applyBorder="0" applyProtection="0"/>
    <xf numFmtId="0" fontId="6" fillId="0" borderId="0" applyNumberFormat="0" applyBorder="0" applyProtection="0"/>
    <xf numFmtId="0" fontId="7" fillId="0" borderId="0" applyNumberFormat="0" applyBorder="0" applyProtection="0"/>
  </cellStyleXfs>
  <cellXfs count="66">
    <xf numFmtId="0" fontId="0" fillId="0" borderId="0" xfId="0"/>
    <xf numFmtId="0" fontId="31" fillId="12" borderId="0" xfId="0" applyFont="1" applyFill="1"/>
    <xf numFmtId="0" fontId="24" fillId="0" borderId="0" xfId="0" applyFont="1"/>
    <xf numFmtId="0" fontId="24" fillId="12" borderId="0" xfId="0" applyFont="1" applyFill="1" applyAlignment="1">
      <alignment horizontal="left" wrapText="1"/>
    </xf>
    <xf numFmtId="0" fontId="33" fillId="0" borderId="0" xfId="0" applyFont="1"/>
    <xf numFmtId="0" fontId="24" fillId="12" borderId="0" xfId="0" applyFont="1" applyFill="1"/>
    <xf numFmtId="0" fontId="33" fillId="12" borderId="0" xfId="0" applyFont="1" applyFill="1"/>
    <xf numFmtId="0" fontId="33" fillId="0" borderId="3" xfId="0" applyFont="1" applyBorder="1" applyAlignment="1">
      <alignment horizontal="center" vertical="center" wrapText="1"/>
    </xf>
    <xf numFmtId="0" fontId="33" fillId="13" borderId="4" xfId="0" applyFont="1" applyFill="1" applyBorder="1" applyAlignment="1">
      <alignment horizontal="center" vertical="center"/>
    </xf>
    <xf numFmtId="0" fontId="33" fillId="13" borderId="5" xfId="0" applyFont="1" applyFill="1" applyBorder="1" applyAlignment="1">
      <alignment horizontal="center" vertical="center"/>
    </xf>
    <xf numFmtId="0" fontId="33" fillId="13" borderId="3" xfId="0" applyFont="1" applyFill="1" applyBorder="1" applyAlignment="1">
      <alignment horizontal="center" vertical="center" wrapText="1"/>
    </xf>
    <xf numFmtId="0" fontId="33" fillId="0" borderId="6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left" vertical="center" wrapText="1"/>
    </xf>
    <xf numFmtId="164" fontId="0" fillId="0" borderId="0" xfId="0" applyNumberFormat="1"/>
    <xf numFmtId="0" fontId="24" fillId="0" borderId="7" xfId="0" applyFont="1" applyBorder="1" applyAlignment="1">
      <alignment horizontal="center" vertical="center" wrapText="1"/>
    </xf>
    <xf numFmtId="165" fontId="24" fillId="0" borderId="6" xfId="0" applyNumberFormat="1" applyFont="1" applyBorder="1" applyAlignment="1">
      <alignment horizontal="center" vertical="center" wrapText="1"/>
    </xf>
    <xf numFmtId="0" fontId="33" fillId="14" borderId="7" xfId="0" applyFont="1" applyFill="1" applyBorder="1" applyAlignment="1">
      <alignment horizontal="center" vertical="center" wrapText="1"/>
    </xf>
    <xf numFmtId="0" fontId="24" fillId="14" borderId="7" xfId="0" applyFont="1" applyFill="1" applyBorder="1" applyAlignment="1">
      <alignment horizontal="left" vertical="center" wrapText="1"/>
    </xf>
    <xf numFmtId="0" fontId="24" fillId="14" borderId="7" xfId="0" applyFont="1" applyFill="1" applyBorder="1" applyAlignment="1">
      <alignment horizontal="center" vertical="center" wrapText="1"/>
    </xf>
    <xf numFmtId="165" fontId="24" fillId="14" borderId="7" xfId="0" applyNumberFormat="1" applyFont="1" applyFill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165" fontId="24" fillId="0" borderId="7" xfId="0" applyNumberFormat="1" applyFont="1" applyBorder="1" applyAlignment="1">
      <alignment horizontal="center" vertical="center" wrapText="1"/>
    </xf>
    <xf numFmtId="0" fontId="33" fillId="14" borderId="8" xfId="0" applyFont="1" applyFill="1" applyBorder="1" applyAlignment="1">
      <alignment horizontal="center" vertical="center" wrapText="1"/>
    </xf>
    <xf numFmtId="0" fontId="24" fillId="14" borderId="8" xfId="0" applyFont="1" applyFill="1" applyBorder="1" applyAlignment="1">
      <alignment horizontal="left" vertical="center" wrapText="1"/>
    </xf>
    <xf numFmtId="0" fontId="24" fillId="14" borderId="8" xfId="0" applyFont="1" applyFill="1" applyBorder="1" applyAlignment="1">
      <alignment horizontal="center" vertical="center" wrapText="1"/>
    </xf>
    <xf numFmtId="165" fontId="24" fillId="14" borderId="8" xfId="0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33" fillId="13" borderId="4" xfId="0" applyFont="1" applyFill="1" applyBorder="1" applyAlignment="1">
      <alignment horizontal="center" vertical="center" wrapText="1"/>
    </xf>
    <xf numFmtId="165" fontId="33" fillId="0" borderId="3" xfId="0" applyNumberFormat="1" applyFont="1" applyBorder="1" applyAlignment="1">
      <alignment horizontal="center" vertical="center" wrapText="1"/>
    </xf>
    <xf numFmtId="49" fontId="33" fillId="15" borderId="9" xfId="36" applyNumberFormat="1" applyFont="1" applyFill="1" applyBorder="1" applyAlignment="1">
      <alignment horizontal="center" vertical="center" wrapText="1"/>
    </xf>
    <xf numFmtId="49" fontId="33" fillId="15" borderId="10" xfId="36" applyNumberFormat="1" applyFont="1" applyFill="1" applyBorder="1" applyAlignment="1">
      <alignment horizontal="center" vertical="center" wrapText="1"/>
    </xf>
    <xf numFmtId="49" fontId="24" fillId="0" borderId="11" xfId="36" applyNumberFormat="1" applyBorder="1" applyAlignment="1">
      <alignment horizontal="left" vertical="center"/>
    </xf>
    <xf numFmtId="49" fontId="24" fillId="0" borderId="12" xfId="36" applyNumberFormat="1" applyBorder="1" applyAlignment="1">
      <alignment horizontal="left" vertical="center"/>
    </xf>
    <xf numFmtId="165" fontId="24" fillId="0" borderId="11" xfId="36" applyNumberFormat="1" applyBorder="1" applyAlignment="1">
      <alignment horizontal="left" vertical="center"/>
    </xf>
    <xf numFmtId="165" fontId="24" fillId="0" borderId="11" xfId="36" applyNumberFormat="1" applyBorder="1" applyAlignment="1">
      <alignment horizontal="right" vertical="center"/>
    </xf>
    <xf numFmtId="2" fontId="24" fillId="0" borderId="11" xfId="36" applyNumberFormat="1" applyBorder="1" applyAlignment="1">
      <alignment horizontal="center" vertical="center"/>
    </xf>
    <xf numFmtId="49" fontId="24" fillId="16" borderId="13" xfId="36" applyNumberFormat="1" applyFill="1" applyBorder="1" applyAlignment="1">
      <alignment horizontal="left" vertical="center"/>
    </xf>
    <xf numFmtId="49" fontId="24" fillId="16" borderId="0" xfId="36" applyNumberFormat="1" applyFill="1" applyAlignment="1">
      <alignment horizontal="left" vertical="center"/>
    </xf>
    <xf numFmtId="165" fontId="24" fillId="16" borderId="13" xfId="36" applyNumberFormat="1" applyFill="1" applyBorder="1" applyAlignment="1">
      <alignment horizontal="left" vertical="center"/>
    </xf>
    <xf numFmtId="165" fontId="24" fillId="16" borderId="13" xfId="36" applyNumberFormat="1" applyFill="1" applyBorder="1" applyAlignment="1">
      <alignment horizontal="right" vertical="center"/>
    </xf>
    <xf numFmtId="2" fontId="24" fillId="16" borderId="13" xfId="36" applyNumberFormat="1" applyFill="1" applyBorder="1" applyAlignment="1">
      <alignment horizontal="center" vertical="center"/>
    </xf>
    <xf numFmtId="49" fontId="24" fillId="0" borderId="13" xfId="36" applyNumberFormat="1" applyBorder="1" applyAlignment="1">
      <alignment horizontal="left" vertical="center"/>
    </xf>
    <xf numFmtId="49" fontId="24" fillId="0" borderId="0" xfId="36" applyNumberFormat="1" applyAlignment="1">
      <alignment horizontal="left" vertical="center"/>
    </xf>
    <xf numFmtId="165" fontId="24" fillId="0" borderId="13" xfId="36" applyNumberFormat="1" applyBorder="1" applyAlignment="1">
      <alignment horizontal="left" vertical="center"/>
    </xf>
    <xf numFmtId="165" fontId="24" fillId="0" borderId="13" xfId="36" applyNumberFormat="1" applyBorder="1" applyAlignment="1">
      <alignment horizontal="right" vertical="center"/>
    </xf>
    <xf numFmtId="2" fontId="24" fillId="0" borderId="13" xfId="36" applyNumberFormat="1" applyBorder="1" applyAlignment="1">
      <alignment horizontal="center" vertical="center"/>
    </xf>
    <xf numFmtId="49" fontId="24" fillId="0" borderId="14" xfId="36" applyNumberFormat="1" applyBorder="1" applyAlignment="1">
      <alignment horizontal="left" vertical="center"/>
    </xf>
    <xf numFmtId="49" fontId="24" fillId="0" borderId="15" xfId="36" applyNumberFormat="1" applyBorder="1" applyAlignment="1">
      <alignment horizontal="left" vertical="center"/>
    </xf>
    <xf numFmtId="165" fontId="24" fillId="0" borderId="14" xfId="36" applyNumberFormat="1" applyBorder="1" applyAlignment="1">
      <alignment horizontal="left" vertical="center"/>
    </xf>
    <xf numFmtId="165" fontId="24" fillId="0" borderId="14" xfId="36" applyNumberFormat="1" applyBorder="1" applyAlignment="1">
      <alignment horizontal="right" vertical="center"/>
    </xf>
    <xf numFmtId="2" fontId="24" fillId="0" borderId="14" xfId="36" applyNumberFormat="1" applyBorder="1" applyAlignment="1">
      <alignment horizontal="center" vertical="center"/>
    </xf>
    <xf numFmtId="49" fontId="33" fillId="15" borderId="3" xfId="36" applyNumberFormat="1" applyFont="1" applyFill="1" applyBorder="1" applyAlignment="1">
      <alignment horizontal="center" vertical="center" wrapText="1"/>
    </xf>
    <xf numFmtId="49" fontId="24" fillId="0" borderId="6" xfId="36" applyNumberFormat="1" applyBorder="1" applyAlignment="1">
      <alignment horizontal="left" vertical="center"/>
    </xf>
    <xf numFmtId="49" fontId="24" fillId="16" borderId="7" xfId="36" applyNumberFormat="1" applyFill="1" applyBorder="1" applyAlignment="1">
      <alignment horizontal="left" vertical="center"/>
    </xf>
    <xf numFmtId="49" fontId="24" fillId="0" borderId="7" xfId="36" applyNumberFormat="1" applyBorder="1" applyAlignment="1">
      <alignment horizontal="left" vertical="center"/>
    </xf>
    <xf numFmtId="166" fontId="24" fillId="16" borderId="7" xfId="36" applyNumberFormat="1" applyFill="1" applyBorder="1" applyAlignment="1">
      <alignment horizontal="left" vertical="center"/>
    </xf>
    <xf numFmtId="49" fontId="24" fillId="0" borderId="8" xfId="36" applyNumberFormat="1" applyBorder="1" applyAlignment="1">
      <alignment horizontal="left" vertical="center"/>
    </xf>
    <xf numFmtId="171" fontId="0" fillId="0" borderId="0" xfId="0" applyNumberFormat="1"/>
    <xf numFmtId="171" fontId="24" fillId="0" borderId="0" xfId="0" applyNumberFormat="1" applyFont="1"/>
    <xf numFmtId="0" fontId="33" fillId="13" borderId="3" xfId="0" applyFont="1" applyFill="1" applyBorder="1" applyAlignment="1">
      <alignment horizontal="center" vertical="center" wrapText="1"/>
    </xf>
    <xf numFmtId="0" fontId="33" fillId="0" borderId="3" xfId="0" applyFont="1" applyBorder="1" applyAlignment="1">
      <alignment horizontal="center" vertical="center" wrapText="1"/>
    </xf>
    <xf numFmtId="0" fontId="33" fillId="13" borderId="3" xfId="0" applyFont="1" applyFill="1" applyBorder="1" applyAlignment="1">
      <alignment horizontal="center" vertical="center"/>
    </xf>
    <xf numFmtId="0" fontId="32" fillId="12" borderId="0" xfId="0" applyFont="1" applyFill="1" applyAlignment="1">
      <alignment horizontal="left" wrapText="1"/>
    </xf>
    <xf numFmtId="0" fontId="33" fillId="0" borderId="0" xfId="0" applyFont="1" applyAlignment="1">
      <alignment horizontal="center"/>
    </xf>
    <xf numFmtId="171" fontId="33" fillId="0" borderId="0" xfId="0" applyNumberFormat="1" applyFont="1" applyAlignment="1">
      <alignment horizontal="center"/>
    </xf>
  </cellXfs>
  <cellStyles count="65">
    <cellStyle name="Accent" xfId="2" xr:uid="{7DF1D8F9-8C66-4540-B574-91408D67B0A1}"/>
    <cellStyle name="Accent 1" xfId="3" xr:uid="{A1D7C513-4FE1-49A5-B296-92EAA2FC8F09}"/>
    <cellStyle name="Accent 1 1" xfId="4" xr:uid="{5D97484A-1785-4B8A-94FD-CD01D405DBB7}"/>
    <cellStyle name="Accent 2" xfId="5" xr:uid="{86CB715E-2219-4158-8056-AF292500A5B7}"/>
    <cellStyle name="Accent 2 1" xfId="6" xr:uid="{DBFDB309-94FF-4924-80D2-804FEA7B9C94}"/>
    <cellStyle name="Accent 3" xfId="7" xr:uid="{6BBE9E2C-A63B-4A00-9B73-24EE0402C2F3}"/>
    <cellStyle name="Accent 3 1" xfId="8" xr:uid="{7E4D34BB-7894-4B37-84F0-A009E10BCBA0}"/>
    <cellStyle name="Accent 4" xfId="9" xr:uid="{47CC8AC0-F0E8-49E9-8C2C-08B02AF05809}"/>
    <cellStyle name="Bad" xfId="10" xr:uid="{05D1F682-1ECF-4877-A4FA-D7C08C4BB6BE}"/>
    <cellStyle name="Bad 1" xfId="11" xr:uid="{D61A7B6B-3E6B-4F2D-A67E-241CB4E714D1}"/>
    <cellStyle name="Default" xfId="12" xr:uid="{E67711B1-CDCB-406D-865E-7BDBACE973B4}"/>
    <cellStyle name="Error" xfId="13" xr:uid="{B506D812-E310-4897-A6E8-68688982F633}"/>
    <cellStyle name="Error 1" xfId="14" xr:uid="{905E01ED-9816-480F-A9D2-5B32C570E148}"/>
    <cellStyle name="Excel_BuiltIn_Currency" xfId="15" xr:uid="{7FEE14A9-E73E-47F0-9682-99FA9BAB6A35}"/>
    <cellStyle name="Footnote" xfId="16" xr:uid="{AF918F1B-50AA-4268-B2FA-DAAA452B706C}"/>
    <cellStyle name="Footnote 1" xfId="17" xr:uid="{4AD2CB31-CC11-4686-8538-C82C4143DFE6}"/>
    <cellStyle name="Good" xfId="18" xr:uid="{4947895D-95AE-4238-95C3-E66493D3FF16}"/>
    <cellStyle name="Good 1" xfId="19" xr:uid="{0FD214C8-5675-4636-BAC1-C4C17AE2A3D3}"/>
    <cellStyle name="Heading" xfId="20" xr:uid="{464A8672-4C45-44DF-BBFD-649F9B2B0A56}"/>
    <cellStyle name="Heading 1" xfId="21" xr:uid="{6AE846E2-E8E3-48E1-A558-24B44982AFF3}"/>
    <cellStyle name="Heading 1 1" xfId="22" xr:uid="{A9E24C78-FE9A-4F04-8902-A9D85781C42F}"/>
    <cellStyle name="Heading 2" xfId="23" xr:uid="{BBF4A1C6-2A4E-42F8-A084-9B3B9817655B}"/>
    <cellStyle name="Heading 2 1" xfId="24" xr:uid="{A46D1DC2-29FB-4C58-8F2E-8A16069EF1FB}"/>
    <cellStyle name="Heading 3" xfId="25" xr:uid="{41606C3A-AF74-40B0-9140-B10D0BF04F95}"/>
    <cellStyle name="Hyperlink" xfId="26" xr:uid="{65EC5F1D-2E70-4F29-B159-208FC9B8CE71}"/>
    <cellStyle name="Hyperlink 1" xfId="27" xr:uid="{445AF392-837F-4F79-BEA9-2123D09286EE}"/>
    <cellStyle name="Moeda" xfId="1" builtinId="4" customBuiltin="1"/>
    <cellStyle name="Moeda 2" xfId="28" xr:uid="{DE471D6B-B3D2-495B-B5CD-2E2E3DA76107}"/>
    <cellStyle name="Moeda 3" xfId="29" xr:uid="{EB53710A-43C6-4A16-8FB8-8D3C6B9D29C2}"/>
    <cellStyle name="Moeda 4" xfId="30" xr:uid="{FA7B67CE-0DAE-4149-B7CB-C04F6F09EA6F}"/>
    <cellStyle name="Moeda 5" xfId="31" xr:uid="{0695C0F0-34BD-4628-8161-3F8008B8A652}"/>
    <cellStyle name="Moeda 6" xfId="32" xr:uid="{EE2E406A-855C-49CD-A793-DB2F66DEEDC8}"/>
    <cellStyle name="Moeda 7" xfId="33" xr:uid="{28C1FD70-A470-4D27-8275-C79D55BF64C8}"/>
    <cellStyle name="Neutral" xfId="34" xr:uid="{0549E9E7-D407-4017-A4D8-9B383624F2DB}"/>
    <cellStyle name="Neutral 1" xfId="35" xr:uid="{2EBB864A-FC74-426D-8C7C-72149C24A39F}"/>
    <cellStyle name="Normal" xfId="0" builtinId="0" customBuiltin="1"/>
    <cellStyle name="Normal 2" xfId="36" xr:uid="{37AA0FDB-9723-4746-9801-8AC34066BBDE}"/>
    <cellStyle name="Normal 2 2" xfId="37" xr:uid="{F649A232-C055-46B7-9730-EE24B1C93473}"/>
    <cellStyle name="Normal 3" xfId="38" xr:uid="{C7887D94-0A08-41F5-AD36-0EC4291F2163}"/>
    <cellStyle name="Normal 4" xfId="39" xr:uid="{F4E86171-6583-4CE4-976B-4E816A1AD7FD}"/>
    <cellStyle name="Normal 4 2" xfId="40" xr:uid="{0354586B-7CA6-4DCB-83F6-7B7797F0B14E}"/>
    <cellStyle name="Normal 5" xfId="41" xr:uid="{3CF5A524-2FBE-4BCB-BEB2-7328F64D8751}"/>
    <cellStyle name="Normal 6" xfId="42" xr:uid="{F84CBBF7-0201-42B3-8B99-5472676FAB7C}"/>
    <cellStyle name="Note" xfId="43" xr:uid="{1C44A083-F2A3-4BE2-8949-C519F65330BC}"/>
    <cellStyle name="Note 1" xfId="44" xr:uid="{7B26FB45-2E66-4C63-B1EA-4F717298A1BE}"/>
    <cellStyle name="Porcentagem 2" xfId="45" xr:uid="{364404D0-A01A-4D6E-A866-BD325BC40CD0}"/>
    <cellStyle name="Porcentagem 3" xfId="46" xr:uid="{EE30AE38-6123-460B-973C-EA0D9319F3CA}"/>
    <cellStyle name="Porcentagem 4" xfId="47" xr:uid="{9A01F2A3-BC08-46FC-A5C3-79FB5F32D4F9}"/>
    <cellStyle name="Result" xfId="48" xr:uid="{7F277325-0B06-4EE4-881F-88C967F34D46}"/>
    <cellStyle name="Result 1" xfId="49" xr:uid="{E21AC2E4-FC91-437D-BE5B-6331FF97B294}"/>
    <cellStyle name="Status" xfId="50" xr:uid="{019B60B2-EAB1-4B3F-A410-BAAE286A37EF}"/>
    <cellStyle name="Status 1" xfId="51" xr:uid="{D40DBB47-F02C-456C-8B55-D67B0FB40210}"/>
    <cellStyle name="style1672160922653" xfId="52" xr:uid="{7E6539BB-B6A0-4E24-9A0A-74F281060EEB}"/>
    <cellStyle name="style1672160922793" xfId="53" xr:uid="{78443CC4-A75D-43EA-8C56-C2952E3E023B}"/>
    <cellStyle name="style1672160922903" xfId="54" xr:uid="{A64D20F7-BBF2-482E-A5A3-EA49BC2B2D83}"/>
    <cellStyle name="style1672160923012" xfId="55" xr:uid="{F8046F4C-412A-40CD-96D2-3C9360555CAF}"/>
    <cellStyle name="style1672160923121" xfId="56" xr:uid="{F69CFB2A-B092-4B9F-9D88-CFBDBDFD7809}"/>
    <cellStyle name="Text" xfId="58" xr:uid="{5785812B-EDE7-4A88-B3DD-B42974664C79}"/>
    <cellStyle name="Text 1" xfId="59" xr:uid="{E207A769-C235-4EE2-839B-C440C6387A7E}"/>
    <cellStyle name="Título 1 1" xfId="57" xr:uid="{1832E273-3C1D-4A33-9AF4-398C34EA2E09}"/>
    <cellStyle name="Vírgula 2" xfId="60" xr:uid="{7ABD7C84-521D-428D-9DF6-2661299A52FD}"/>
    <cellStyle name="Vírgula 2 4" xfId="61" xr:uid="{EF492994-08BB-4A33-8A08-F5DAB1AC3B56}"/>
    <cellStyle name="Vírgula 3" xfId="62" xr:uid="{481FBE87-3177-4542-A3B5-4EF1D1FD72E0}"/>
    <cellStyle name="Warning" xfId="63" xr:uid="{8C8ACA80-FE0B-485F-B954-081658D83106}"/>
    <cellStyle name="Warning 1" xfId="64" xr:uid="{582205D1-D4A0-4F93-9C68-E7654911BB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BE382-8B02-4086-B900-8304326059D6}">
  <dimension ref="A1:J45"/>
  <sheetViews>
    <sheetView tabSelected="1" workbookViewId="0">
      <selection activeCell="I5" sqref="I5"/>
    </sheetView>
  </sheetViews>
  <sheetFormatPr defaultRowHeight="14.25"/>
  <cols>
    <col min="1" max="1" width="13.5703125" style="2" customWidth="1"/>
    <col min="2" max="2" width="67.5703125" style="2" customWidth="1"/>
    <col min="3" max="3" width="19.42578125" style="2" customWidth="1"/>
    <col min="4" max="4" width="16.28515625" style="2" customWidth="1"/>
    <col min="5" max="5" width="19.5703125" style="2" customWidth="1"/>
    <col min="6" max="6" width="24.7109375" style="2" customWidth="1"/>
    <col min="7" max="7" width="25.7109375" style="2" customWidth="1"/>
    <col min="8" max="8" width="9.140625" style="2" customWidth="1"/>
    <col min="9" max="9" width="14.7109375" style="2" bestFit="1" customWidth="1"/>
    <col min="10" max="10" width="13.5703125" style="2" bestFit="1" customWidth="1"/>
    <col min="11" max="16384" width="9.140625" style="2"/>
  </cols>
  <sheetData>
    <row r="1" spans="1:10" ht="15">
      <c r="A1" s="1" t="s">
        <v>0</v>
      </c>
      <c r="B1" s="63" t="s">
        <v>1</v>
      </c>
      <c r="C1" s="63"/>
      <c r="D1" s="63"/>
      <c r="E1" s="63"/>
      <c r="F1" s="63"/>
      <c r="G1" s="63"/>
    </row>
    <row r="2" spans="1:10" ht="15">
      <c r="A2" s="1"/>
      <c r="B2" s="63"/>
      <c r="C2" s="63"/>
      <c r="D2" s="63"/>
      <c r="E2" s="63"/>
      <c r="F2" s="63"/>
      <c r="G2" s="63"/>
    </row>
    <row r="3" spans="1:10" ht="15">
      <c r="A3" s="1"/>
      <c r="B3" s="3"/>
      <c r="C3" s="3"/>
      <c r="D3" s="3"/>
      <c r="E3" s="3"/>
      <c r="F3" s="3"/>
      <c r="G3" s="3"/>
    </row>
    <row r="4" spans="1:10" ht="15">
      <c r="A4" s="1" t="s">
        <v>2</v>
      </c>
      <c r="B4" s="4" t="s">
        <v>3</v>
      </c>
      <c r="C4" s="5"/>
      <c r="D4" s="5"/>
      <c r="E4" s="5"/>
      <c r="F4" s="5"/>
      <c r="G4" s="5"/>
    </row>
    <row r="5" spans="1:10" ht="15">
      <c r="A5" s="5"/>
      <c r="B5" s="6" t="s">
        <v>4</v>
      </c>
      <c r="C5" s="5"/>
      <c r="D5" s="5"/>
      <c r="E5" s="5"/>
      <c r="F5" s="5"/>
      <c r="G5" s="5"/>
    </row>
    <row r="6" spans="1:10" ht="15">
      <c r="A6" s="5"/>
      <c r="B6" s="6" t="s">
        <v>5</v>
      </c>
      <c r="C6" s="5"/>
      <c r="D6" s="5"/>
      <c r="E6" s="5"/>
      <c r="F6" s="5"/>
      <c r="G6" s="5"/>
    </row>
    <row r="7" spans="1:10" ht="15">
      <c r="A7" s="5"/>
      <c r="B7" s="6" t="s">
        <v>6</v>
      </c>
      <c r="C7" s="5"/>
      <c r="D7" s="5"/>
      <c r="E7" s="5"/>
      <c r="F7" s="5"/>
      <c r="G7" s="5"/>
    </row>
    <row r="8" spans="1:10" ht="15">
      <c r="A8" s="5"/>
      <c r="B8" s="6" t="s">
        <v>7</v>
      </c>
      <c r="C8" s="5"/>
      <c r="D8" s="5"/>
      <c r="E8" s="5"/>
      <c r="F8" s="5"/>
      <c r="G8" s="5"/>
    </row>
    <row r="9" spans="1:10" ht="15">
      <c r="A9" s="5"/>
      <c r="B9" s="6" t="s">
        <v>8</v>
      </c>
      <c r="C9" s="5"/>
      <c r="D9" s="5"/>
      <c r="E9" s="5"/>
      <c r="F9" s="5"/>
      <c r="G9" s="5"/>
    </row>
    <row r="10" spans="1:10" ht="15.75" thickBot="1">
      <c r="A10" s="5"/>
      <c r="B10" s="5"/>
      <c r="C10" s="5"/>
      <c r="D10" s="5"/>
      <c r="E10" s="5"/>
      <c r="F10" s="5"/>
      <c r="G10" s="5"/>
      <c r="I10" s="64" t="s">
        <v>120</v>
      </c>
      <c r="J10" s="65">
        <f>G18+G31+G45</f>
        <v>45335.132012873786</v>
      </c>
    </row>
    <row r="11" spans="1:10" ht="22.5" customHeight="1" thickBot="1">
      <c r="A11" s="62" t="s">
        <v>9</v>
      </c>
      <c r="B11" s="62"/>
      <c r="C11" s="62"/>
      <c r="D11" s="62"/>
      <c r="E11" s="62"/>
      <c r="F11" s="62"/>
      <c r="G11" s="62"/>
    </row>
    <row r="12" spans="1:10" ht="22.5" customHeight="1" thickBot="1">
      <c r="A12" s="61" t="s">
        <v>10</v>
      </c>
      <c r="B12" s="62" t="s">
        <v>11</v>
      </c>
      <c r="C12" s="62"/>
      <c r="D12" s="62"/>
      <c r="E12" s="62"/>
      <c r="F12" s="8"/>
      <c r="G12" s="9"/>
    </row>
    <row r="13" spans="1:10" ht="30.75" thickBot="1">
      <c r="A13" s="61"/>
      <c r="B13" s="10" t="s">
        <v>12</v>
      </c>
      <c r="C13" s="10" t="s">
        <v>13</v>
      </c>
      <c r="D13" s="10" t="s">
        <v>14</v>
      </c>
      <c r="E13" s="10" t="s">
        <v>15</v>
      </c>
      <c r="F13" s="10" t="s">
        <v>16</v>
      </c>
      <c r="G13" s="10" t="s">
        <v>17</v>
      </c>
    </row>
    <row r="14" spans="1:10" ht="15">
      <c r="A14" s="11">
        <v>1</v>
      </c>
      <c r="B14" s="12" t="s">
        <v>18</v>
      </c>
      <c r="C14" s="13">
        <f>IFERROR((VLOOKUP(B14,Perfis!$C$2:$D$36,2,FALSE())),"")</f>
        <v>2312.19135135135</v>
      </c>
      <c r="D14">
        <f>IFERROR((VLOOKUP(B14,Perfis!$C$2:$E$36,3,FALSE())),"")</f>
        <v>2</v>
      </c>
      <c r="E14" s="14">
        <v>1.5</v>
      </c>
      <c r="F14" s="15">
        <f>IFERROR((C14*D14),"")</f>
        <v>4624.3827027027</v>
      </c>
      <c r="G14" s="15">
        <f>IFERROR((F14*E14),"")</f>
        <v>6936.5740540540501</v>
      </c>
    </row>
    <row r="15" spans="1:10" ht="15">
      <c r="A15" s="16">
        <v>2</v>
      </c>
      <c r="B15" s="17" t="s">
        <v>19</v>
      </c>
      <c r="C15" s="13">
        <f>IFERROR((VLOOKUP(B15,Perfis!$C$2:$D$36,2,FALSE())),"")</f>
        <v>2505.1163636363599</v>
      </c>
      <c r="D15">
        <f>IFERROR((VLOOKUP(B15,Perfis!$C$2:$E$36,3,FALSE())),"")</f>
        <v>2</v>
      </c>
      <c r="E15" s="18">
        <v>0.5</v>
      </c>
      <c r="F15" s="19">
        <f>IFERROR((C15*D15),"")</f>
        <v>5010.2327272727198</v>
      </c>
      <c r="G15" s="19">
        <f>IFERROR((F15*E15),"")</f>
        <v>2505.1163636363599</v>
      </c>
    </row>
    <row r="16" spans="1:10" ht="15">
      <c r="A16" s="20">
        <v>3</v>
      </c>
      <c r="B16" s="21" t="s">
        <v>31</v>
      </c>
      <c r="C16" s="13">
        <f>IFERROR((VLOOKUP(B16,Perfis!$C$2:$D$36,2,FALSE())),"")</f>
        <v>2517.4560000000001</v>
      </c>
      <c r="D16">
        <f>IFERROR((VLOOKUP(B16,Perfis!$C$2:$E$36,3,FALSE())),"")</f>
        <v>2</v>
      </c>
      <c r="E16" s="14">
        <v>0</v>
      </c>
      <c r="F16" s="22">
        <f>IFERROR((C16*D16),"")</f>
        <v>5034.9120000000003</v>
      </c>
      <c r="G16" s="22">
        <f>IFERROR((F16*E16),"")</f>
        <v>0</v>
      </c>
    </row>
    <row r="17" spans="1:9" customFormat="1" ht="15.75" thickBot="1">
      <c r="A17" s="23"/>
      <c r="B17" s="24"/>
      <c r="C17" t="str">
        <f>IFERROR((VLOOKUP(B17,Perfis!$C$2:$D$36,2,FALSE())),"")</f>
        <v/>
      </c>
      <c r="D17" t="str">
        <f>IFERROR((VLOOKUP(B17,Perfis!$C$2:$E$36,3,FALSE())),"")</f>
        <v/>
      </c>
      <c r="E17" s="25"/>
      <c r="F17" s="26" t="str">
        <f>IFERROR((C17*D17),"")</f>
        <v/>
      </c>
      <c r="G17" s="26" t="str">
        <f>IFERROR((F17*E17),"")</f>
        <v/>
      </c>
    </row>
    <row r="18" spans="1:9" customFormat="1" ht="15.75" thickBot="1">
      <c r="A18" s="27"/>
      <c r="B18" s="27"/>
      <c r="C18" s="60" t="s">
        <v>21</v>
      </c>
      <c r="D18" s="60"/>
      <c r="E18" s="7">
        <f>SUM(E14:E17)</f>
        <v>2</v>
      </c>
      <c r="F18" s="28" t="s">
        <v>22</v>
      </c>
      <c r="G18" s="29">
        <f>IFERROR(SUM(G14:G17),"")</f>
        <v>9441.69041769041</v>
      </c>
      <c r="I18" s="58"/>
    </row>
    <row r="19" spans="1:9" customFormat="1" ht="14.25" customHeight="1">
      <c r="A19" s="27"/>
      <c r="B19" s="27"/>
      <c r="C19" s="27"/>
      <c r="D19" s="27"/>
      <c r="E19" s="27"/>
      <c r="F19" s="27"/>
      <c r="G19" s="27"/>
    </row>
    <row r="20" spans="1:9" ht="15" thickBot="1"/>
    <row r="21" spans="1:9" ht="15.75" thickBot="1">
      <c r="A21" s="61" t="s">
        <v>23</v>
      </c>
      <c r="B21" s="62" t="s">
        <v>11</v>
      </c>
      <c r="C21" s="62"/>
      <c r="D21" s="62"/>
      <c r="E21" s="62"/>
      <c r="F21" s="8"/>
      <c r="G21" s="9"/>
    </row>
    <row r="22" spans="1:9" ht="30.75" thickBot="1">
      <c r="A22" s="61"/>
      <c r="B22" s="10" t="s">
        <v>12</v>
      </c>
      <c r="C22" s="10" t="s">
        <v>13</v>
      </c>
      <c r="D22" s="10" t="s">
        <v>14</v>
      </c>
      <c r="E22" s="10" t="s">
        <v>15</v>
      </c>
      <c r="F22" s="10" t="s">
        <v>16</v>
      </c>
      <c r="G22" s="10" t="s">
        <v>17</v>
      </c>
    </row>
    <row r="23" spans="1:9" ht="15">
      <c r="A23" s="11">
        <v>1</v>
      </c>
      <c r="B23" s="12" t="s">
        <v>24</v>
      </c>
      <c r="C23" s="13">
        <f>IFERROR((VLOOKUP(B23,Perfis!$C$2:$D$36,2,FALSE())),"")</f>
        <v>6371.2691363636404</v>
      </c>
      <c r="D23">
        <f>IFERROR((VLOOKUP(B23,Perfis!$C$2:$E$36,3,FALSE())),"")</f>
        <v>2</v>
      </c>
      <c r="E23" s="14">
        <v>0.5</v>
      </c>
      <c r="F23" s="15">
        <f t="shared" ref="F23:F30" si="0">IFERROR((C23*D23),"")</f>
        <v>12742.538272727281</v>
      </c>
      <c r="G23" s="15">
        <f t="shared" ref="G23:G30" si="1">IFERROR((F23*E23),"")</f>
        <v>6371.2691363636404</v>
      </c>
    </row>
    <row r="24" spans="1:9" ht="15">
      <c r="A24" s="16">
        <v>2</v>
      </c>
      <c r="B24" s="17" t="s">
        <v>25</v>
      </c>
      <c r="C24" s="13">
        <f>IFERROR((VLOOKUP(B24,Perfis!$C$2:$D$36,2,FALSE())),"")</f>
        <v>6326.6387435897404</v>
      </c>
      <c r="D24">
        <f>IFERROR((VLOOKUP(B24,Perfis!$C$2:$E$36,3,FALSE())),"")</f>
        <v>2</v>
      </c>
      <c r="E24" s="18">
        <v>0.25</v>
      </c>
      <c r="F24" s="19">
        <f t="shared" si="0"/>
        <v>12653.277487179481</v>
      </c>
      <c r="G24" s="19">
        <f t="shared" si="1"/>
        <v>3163.3193717948702</v>
      </c>
    </row>
    <row r="25" spans="1:9" ht="15">
      <c r="A25" s="20">
        <v>3</v>
      </c>
      <c r="B25" s="21" t="s">
        <v>20</v>
      </c>
      <c r="C25" s="13">
        <f>IFERROR((VLOOKUP(B25,Perfis!$C$2:$D$36,2,FALSE())),"")</f>
        <v>6680.2128554778601</v>
      </c>
      <c r="D25">
        <f>IFERROR((VLOOKUP(B25,Perfis!$C$2:$E$36,3,FALSE())),"")</f>
        <v>2</v>
      </c>
      <c r="E25" s="14">
        <v>0.5</v>
      </c>
      <c r="F25" s="22">
        <f t="shared" si="0"/>
        <v>13360.42571095572</v>
      </c>
      <c r="G25" s="22">
        <f t="shared" si="1"/>
        <v>6680.2128554778601</v>
      </c>
    </row>
    <row r="26" spans="1:9" ht="15">
      <c r="A26" s="20">
        <v>4</v>
      </c>
      <c r="B26" s="21" t="s">
        <v>26</v>
      </c>
      <c r="C26" s="13">
        <f>IFERROR((VLOOKUP(B26,Perfis!$C$2:$D$36,2,FALSE())),"")</f>
        <v>7933.5561057692303</v>
      </c>
      <c r="D26">
        <f>IFERROR((VLOOKUP(B26,Perfis!$C$2:$E$36,3,FALSE())),"")</f>
        <v>2</v>
      </c>
      <c r="E26" s="14">
        <v>0.25</v>
      </c>
      <c r="F26" s="22">
        <f t="shared" si="0"/>
        <v>15867.112211538461</v>
      </c>
      <c r="G26" s="22">
        <f t="shared" si="1"/>
        <v>3966.7780528846151</v>
      </c>
    </row>
    <row r="27" spans="1:9" ht="15">
      <c r="A27" s="20">
        <v>5</v>
      </c>
      <c r="B27" s="21" t="s">
        <v>27</v>
      </c>
      <c r="C27" s="13">
        <f>IFERROR((VLOOKUP(B27,Perfis!$C$2:$D$36,2,FALSE())),"")</f>
        <v>8829.9343627450999</v>
      </c>
      <c r="D27">
        <f>IFERROR((VLOOKUP(B27,Perfis!$C$2:$E$36,3,FALSE())),"")</f>
        <v>2</v>
      </c>
      <c r="E27" s="14">
        <v>0</v>
      </c>
      <c r="F27" s="22">
        <f t="shared" si="0"/>
        <v>17659.8687254902</v>
      </c>
      <c r="G27" s="22">
        <f t="shared" si="1"/>
        <v>0</v>
      </c>
    </row>
    <row r="28" spans="1:9" ht="15">
      <c r="A28" s="20">
        <v>6</v>
      </c>
      <c r="B28" s="21" t="s">
        <v>28</v>
      </c>
      <c r="C28" s="13">
        <f>IFERROR((VLOOKUP(B28,Perfis!$C$2:$D$36,2,FALSE())),"")</f>
        <v>7281.7074153846197</v>
      </c>
      <c r="D28">
        <f>IFERROR((VLOOKUP(B28,Perfis!$C$2:$E$36,3,FALSE())),"")</f>
        <v>2</v>
      </c>
      <c r="E28" s="14">
        <v>0</v>
      </c>
      <c r="F28" s="22">
        <f t="shared" si="0"/>
        <v>14563.414830769239</v>
      </c>
      <c r="G28" s="22">
        <f t="shared" si="1"/>
        <v>0</v>
      </c>
    </row>
    <row r="29" spans="1:9" ht="15">
      <c r="A29" s="20">
        <v>7</v>
      </c>
      <c r="B29" s="21" t="s">
        <v>29</v>
      </c>
      <c r="C29" s="13">
        <f>IFERROR((VLOOKUP(B29,Perfis!$C$2:$D$36,2,FALSE())),"")</f>
        <v>5038.2287932461904</v>
      </c>
      <c r="D29">
        <f>IFERROR((VLOOKUP(B29,Perfis!$C$2:$E$36,3,FALSE())),"")</f>
        <v>2</v>
      </c>
      <c r="E29" s="14">
        <v>0.5</v>
      </c>
      <c r="F29" s="22">
        <f t="shared" si="0"/>
        <v>10076.457586492381</v>
      </c>
      <c r="G29" s="22">
        <f t="shared" si="1"/>
        <v>5038.2287932461904</v>
      </c>
    </row>
    <row r="30" spans="1:9" ht="15.75" thickBot="1">
      <c r="A30" s="23"/>
      <c r="B30" s="24"/>
      <c r="C30" t="str">
        <f>IFERROR((VLOOKUP(B30,Perfis!$C$2:$D$36,2,FALSE())),"")</f>
        <v/>
      </c>
      <c r="D30" t="str">
        <f>IFERROR((VLOOKUP(B30,Perfis!$C$2:$E$36,3,FALSE())),"")</f>
        <v/>
      </c>
      <c r="E30" s="25"/>
      <c r="F30" s="26" t="str">
        <f t="shared" si="0"/>
        <v/>
      </c>
      <c r="G30" s="26" t="str">
        <f t="shared" si="1"/>
        <v/>
      </c>
    </row>
    <row r="31" spans="1:9" ht="15.75" thickBot="1">
      <c r="A31" s="27"/>
      <c r="B31" s="27"/>
      <c r="C31" s="60" t="s">
        <v>21</v>
      </c>
      <c r="D31" s="60"/>
      <c r="E31" s="7">
        <f>SUM(E23:E30)</f>
        <v>2</v>
      </c>
      <c r="F31" s="28" t="s">
        <v>22</v>
      </c>
      <c r="G31" s="29">
        <f>IFERROR(SUM(G23:G30),"")</f>
        <v>25219.80820976718</v>
      </c>
      <c r="I31" s="59"/>
    </row>
    <row r="33" spans="1:9" ht="15" thickBot="1"/>
    <row r="34" spans="1:9" ht="15.75" thickBot="1">
      <c r="A34" s="61" t="s">
        <v>30</v>
      </c>
      <c r="B34" s="62" t="s">
        <v>11</v>
      </c>
      <c r="C34" s="62"/>
      <c r="D34" s="62"/>
      <c r="E34" s="62"/>
      <c r="F34" s="8"/>
      <c r="G34" s="9"/>
    </row>
    <row r="35" spans="1:9" ht="30.75" thickBot="1">
      <c r="A35" s="61"/>
      <c r="B35" s="10" t="s">
        <v>12</v>
      </c>
      <c r="C35" s="10" t="s">
        <v>13</v>
      </c>
      <c r="D35" s="10" t="s">
        <v>14</v>
      </c>
      <c r="E35" s="10" t="s">
        <v>15</v>
      </c>
      <c r="F35" s="10" t="s">
        <v>16</v>
      </c>
      <c r="G35" s="10" t="s">
        <v>17</v>
      </c>
    </row>
    <row r="36" spans="1:9" ht="15">
      <c r="A36" s="11">
        <v>1</v>
      </c>
      <c r="B36" s="12" t="s">
        <v>18</v>
      </c>
      <c r="C36" s="13">
        <f>IFERROR((VLOOKUP(B36,Perfis!$C$2:$D$36,2,FALSE())),"")</f>
        <v>2312.19135135135</v>
      </c>
      <c r="D36">
        <f>IFERROR((VLOOKUP(B36,Perfis!$C$2:$E$36,3,FALSE())),"")</f>
        <v>2</v>
      </c>
      <c r="E36" s="14">
        <v>0</v>
      </c>
      <c r="F36" s="15">
        <f t="shared" ref="F36:F44" si="2">IFERROR((C36*D36),"")</f>
        <v>4624.3827027027</v>
      </c>
      <c r="G36" s="15">
        <f t="shared" ref="G36:G44" si="3">IFERROR((F36*E36),"")</f>
        <v>0</v>
      </c>
    </row>
    <row r="37" spans="1:9" ht="15">
      <c r="A37" s="16">
        <v>2</v>
      </c>
      <c r="B37" s="17" t="s">
        <v>19</v>
      </c>
      <c r="C37" s="13">
        <f>IFERROR((VLOOKUP(B37,Perfis!$C$2:$D$36,2,FALSE())),"")</f>
        <v>2505.1163636363599</v>
      </c>
      <c r="D37">
        <f>IFERROR((VLOOKUP(B37,Perfis!$C$2:$E$36,3,FALSE())),"")</f>
        <v>2</v>
      </c>
      <c r="E37" s="18">
        <v>1.75</v>
      </c>
      <c r="F37" s="19">
        <f t="shared" si="2"/>
        <v>5010.2327272727198</v>
      </c>
      <c r="G37" s="19">
        <f t="shared" si="3"/>
        <v>8767.9072727272596</v>
      </c>
    </row>
    <row r="38" spans="1:9" ht="15">
      <c r="A38" s="20">
        <v>3</v>
      </c>
      <c r="B38" s="21" t="s">
        <v>31</v>
      </c>
      <c r="C38" s="13">
        <f>IFERROR((VLOOKUP(B38,Perfis!$C$2:$D$36,2,FALSE())),"")</f>
        <v>2517.4560000000001</v>
      </c>
      <c r="D38">
        <f>IFERROR((VLOOKUP(B38,Perfis!$C$2:$E$36,3,FALSE())),"")</f>
        <v>2</v>
      </c>
      <c r="E38" s="14">
        <v>0.25</v>
      </c>
      <c r="F38" s="22">
        <f t="shared" si="2"/>
        <v>5034.9120000000003</v>
      </c>
      <c r="G38" s="22">
        <f t="shared" si="3"/>
        <v>1258.7280000000001</v>
      </c>
    </row>
    <row r="39" spans="1:9" ht="15">
      <c r="A39" s="20">
        <v>4</v>
      </c>
      <c r="B39" s="21" t="s">
        <v>24</v>
      </c>
      <c r="C39" s="13">
        <f>IFERROR((VLOOKUP(B39,Perfis!$C$2:$D$36,2,FALSE())),"")</f>
        <v>6371.2691363636404</v>
      </c>
      <c r="D39">
        <f>IFERROR((VLOOKUP(B39,Perfis!$C$2:$E$36,3,FALSE())),"")</f>
        <v>2</v>
      </c>
      <c r="E39" s="14">
        <v>0.01</v>
      </c>
      <c r="F39" s="22">
        <f t="shared" si="2"/>
        <v>12742.538272727281</v>
      </c>
      <c r="G39" s="22">
        <f t="shared" si="3"/>
        <v>127.4253827272728</v>
      </c>
    </row>
    <row r="40" spans="1:9" ht="15">
      <c r="A40" s="20">
        <v>5</v>
      </c>
      <c r="B40" s="21" t="s">
        <v>25</v>
      </c>
      <c r="C40" s="13">
        <f>IFERROR((VLOOKUP(B40,Perfis!$C$2:$D$36,2,FALSE())),"")</f>
        <v>6326.6387435897404</v>
      </c>
      <c r="D40">
        <f>IFERROR((VLOOKUP(B40,Perfis!$C$2:$E$36,3,FALSE())),"")</f>
        <v>2</v>
      </c>
      <c r="E40" s="14">
        <v>0.01</v>
      </c>
      <c r="F40" s="22">
        <f t="shared" si="2"/>
        <v>12653.277487179481</v>
      </c>
      <c r="G40" s="22">
        <f t="shared" si="3"/>
        <v>126.53277487179481</v>
      </c>
    </row>
    <row r="41" spans="1:9" ht="15">
      <c r="A41" s="20">
        <v>6</v>
      </c>
      <c r="B41" s="21" t="s">
        <v>20</v>
      </c>
      <c r="C41" s="13">
        <f>IFERROR((VLOOKUP(B41,Perfis!$C$2:$D$36,2,FALSE())),"")</f>
        <v>6680.2128554778601</v>
      </c>
      <c r="D41">
        <f>IFERROR((VLOOKUP(B41,Perfis!$C$2:$E$36,3,FALSE())),"")</f>
        <v>2</v>
      </c>
      <c r="E41" s="14">
        <v>0.01</v>
      </c>
      <c r="F41" s="22">
        <f t="shared" si="2"/>
        <v>13360.42571095572</v>
      </c>
      <c r="G41" s="22">
        <f t="shared" si="3"/>
        <v>133.60425710955721</v>
      </c>
    </row>
    <row r="42" spans="1:9" ht="15">
      <c r="A42" s="20">
        <v>7</v>
      </c>
      <c r="B42" s="21" t="s">
        <v>26</v>
      </c>
      <c r="C42" s="13">
        <f>IFERROR((VLOOKUP(B42,Perfis!$C$2:$D$36,2,FALSE())),"")</f>
        <v>7933.5561057692303</v>
      </c>
      <c r="D42">
        <f>IFERROR((VLOOKUP(B42,Perfis!$C$2:$E$36,3,FALSE())),"")</f>
        <v>2</v>
      </c>
      <c r="E42" s="14">
        <v>0.01</v>
      </c>
      <c r="F42" s="22">
        <f t="shared" si="2"/>
        <v>15867.112211538461</v>
      </c>
      <c r="G42" s="22">
        <f t="shared" si="3"/>
        <v>158.67112211538461</v>
      </c>
    </row>
    <row r="43" spans="1:9" ht="15">
      <c r="A43" s="20">
        <v>8</v>
      </c>
      <c r="B43" s="21" t="s">
        <v>29</v>
      </c>
      <c r="C43" s="13">
        <f>IFERROR((VLOOKUP(B43,Perfis!$C$2:$D$36,2,FALSE())),"")</f>
        <v>5038.2287932461904</v>
      </c>
      <c r="D43">
        <f>IFERROR((VLOOKUP(B43,Perfis!$C$2:$E$36,3,FALSE())),"")</f>
        <v>2</v>
      </c>
      <c r="E43" s="14">
        <v>0.01</v>
      </c>
      <c r="F43" s="22">
        <f t="shared" si="2"/>
        <v>10076.457586492381</v>
      </c>
      <c r="G43" s="22">
        <f t="shared" si="3"/>
        <v>100.76457586492381</v>
      </c>
    </row>
    <row r="44" spans="1:9" ht="15.75" thickBot="1">
      <c r="A44" s="23"/>
      <c r="B44" s="24"/>
      <c r="C44" t="str">
        <f>IFERROR((VLOOKUP(B44,Perfis!$C$2:$D$36,2,FALSE())),"")</f>
        <v/>
      </c>
      <c r="D44" t="str">
        <f>IFERROR((VLOOKUP(B44,Perfis!$C$2:$E$36,3,FALSE())),"")</f>
        <v/>
      </c>
      <c r="E44" s="25"/>
      <c r="F44" s="26" t="str">
        <f t="shared" si="2"/>
        <v/>
      </c>
      <c r="G44" s="26" t="str">
        <f t="shared" si="3"/>
        <v/>
      </c>
    </row>
    <row r="45" spans="1:9" ht="15.75" thickBot="1">
      <c r="A45" s="27"/>
      <c r="B45" s="27"/>
      <c r="C45" s="60" t="s">
        <v>21</v>
      </c>
      <c r="D45" s="60"/>
      <c r="E45" s="7">
        <f>SUM(E36:E44)</f>
        <v>2.0499999999999989</v>
      </c>
      <c r="F45" s="28" t="s">
        <v>22</v>
      </c>
      <c r="G45" s="29">
        <f>IFERROR(SUM(G36:G44),"")</f>
        <v>10673.633385416193</v>
      </c>
      <c r="I45" s="59"/>
    </row>
  </sheetData>
  <mergeCells count="11">
    <mergeCell ref="B1:G2"/>
    <mergeCell ref="A11:G11"/>
    <mergeCell ref="A12:A13"/>
    <mergeCell ref="B12:E12"/>
    <mergeCell ref="C18:D18"/>
    <mergeCell ref="C45:D45"/>
    <mergeCell ref="A21:A22"/>
    <mergeCell ref="B21:E21"/>
    <mergeCell ref="C31:D31"/>
    <mergeCell ref="A34:A35"/>
    <mergeCell ref="B34:E34"/>
  </mergeCells>
  <dataValidations count="1">
    <dataValidation allowBlank="1" showInputMessage="1" showErrorMessage="1" promptTitle="Quantidade" prompt="Insira o quantitativo_x000a_(OBS: admite-se a inserção de número fracionário. Ex: 0,5)" sqref="E14 E23 E36" xr:uid="{576795F2-3CB9-4193-85B1-58D282BAF7FD}"/>
  </dataValidations>
  <pageMargins left="0.511811023622047" right="0.511811023622047" top="0.7874015748031491" bottom="0.7874015748031491" header="0.31535433070866109" footer="0.31535433070866109"/>
  <pageSetup paperSize="9" fitToWidth="0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Title="Perfil" prompt="Selecione o perfil desejado" xr:uid="{38E0F4F1-708A-4A79-A3EE-6510C5B504A1}">
          <x14:formula1>
            <xm:f>Perfis!$C$2:$C$36</xm:f>
          </x14:formula1>
          <xm:sqref>B14:B17 B23:B30 B36:B44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96688C-8D6A-4E78-8ED7-9B1A2A14C67A}">
  <dimension ref="A1:I36"/>
  <sheetViews>
    <sheetView workbookViewId="0">
      <selection activeCell="B4" sqref="B3:B4"/>
    </sheetView>
  </sheetViews>
  <sheetFormatPr defaultRowHeight="15"/>
  <cols>
    <col min="1" max="1" width="26.5703125" style="2" customWidth="1"/>
    <col min="2" max="2" width="20.140625" style="2" customWidth="1"/>
    <col min="3" max="3" width="64.140625" style="2" customWidth="1"/>
    <col min="4" max="4" width="22.5703125" style="2" customWidth="1"/>
    <col min="5" max="8" width="9.140625" style="2" customWidth="1"/>
    <col min="9" max="9" width="9.140625" customWidth="1"/>
    <col min="10" max="16378" width="9.140625" style="2" customWidth="1"/>
    <col min="16379" max="16384" width="12.140625" style="2" customWidth="1"/>
  </cols>
  <sheetData>
    <row r="1" spans="1:5" ht="30">
      <c r="A1" s="30" t="s">
        <v>32</v>
      </c>
      <c r="B1" s="31" t="s">
        <v>33</v>
      </c>
      <c r="C1" s="30" t="s">
        <v>34</v>
      </c>
      <c r="D1" s="30" t="s">
        <v>35</v>
      </c>
      <c r="E1" s="30" t="s">
        <v>14</v>
      </c>
    </row>
    <row r="2" spans="1:5">
      <c r="A2" s="32" t="s">
        <v>36</v>
      </c>
      <c r="B2" s="33" t="s">
        <v>37</v>
      </c>
      <c r="C2" s="34" t="s">
        <v>38</v>
      </c>
      <c r="D2" s="35">
        <v>1714.2733333333299</v>
      </c>
      <c r="E2" s="36">
        <v>2.4900000000000002</v>
      </c>
    </row>
    <row r="3" spans="1:5">
      <c r="A3" s="37" t="s">
        <v>36</v>
      </c>
      <c r="B3" s="38" t="s">
        <v>39</v>
      </c>
      <c r="C3" s="39" t="s">
        <v>18</v>
      </c>
      <c r="D3" s="40">
        <v>2312.19135135135</v>
      </c>
      <c r="E3" s="41">
        <v>2</v>
      </c>
    </row>
    <row r="4" spans="1:5">
      <c r="A4" s="42" t="s">
        <v>36</v>
      </c>
      <c r="B4" s="43" t="s">
        <v>40</v>
      </c>
      <c r="C4" s="44" t="s">
        <v>41</v>
      </c>
      <c r="D4" s="45">
        <v>3216.87222222222</v>
      </c>
      <c r="E4" s="46">
        <v>2</v>
      </c>
    </row>
    <row r="5" spans="1:5">
      <c r="A5" s="37" t="s">
        <v>42</v>
      </c>
      <c r="B5" s="38" t="s">
        <v>43</v>
      </c>
      <c r="C5" s="39" t="s">
        <v>44</v>
      </c>
      <c r="D5" s="40">
        <v>1600.32</v>
      </c>
      <c r="E5" s="41">
        <v>2.4900000000000002</v>
      </c>
    </row>
    <row r="6" spans="1:5">
      <c r="A6" s="42" t="s">
        <v>42</v>
      </c>
      <c r="B6" s="43" t="s">
        <v>45</v>
      </c>
      <c r="C6" s="44" t="s">
        <v>19</v>
      </c>
      <c r="D6" s="45">
        <v>2505.1163636363599</v>
      </c>
      <c r="E6" s="46">
        <v>2</v>
      </c>
    </row>
    <row r="7" spans="1:5">
      <c r="A7" s="37" t="s">
        <v>42</v>
      </c>
      <c r="B7" s="38" t="s">
        <v>46</v>
      </c>
      <c r="C7" s="39" t="s">
        <v>47</v>
      </c>
      <c r="D7" s="40">
        <v>3273.7078571428601</v>
      </c>
      <c r="E7" s="41">
        <v>2</v>
      </c>
    </row>
    <row r="8" spans="1:5">
      <c r="A8" s="42" t="s">
        <v>48</v>
      </c>
      <c r="B8" s="43" t="s">
        <v>49</v>
      </c>
      <c r="C8" s="44" t="s">
        <v>50</v>
      </c>
      <c r="D8" s="45">
        <v>8877.2043055555605</v>
      </c>
      <c r="E8" s="46">
        <v>2</v>
      </c>
    </row>
    <row r="9" spans="1:5">
      <c r="A9" s="37" t="s">
        <v>51</v>
      </c>
      <c r="B9" s="38" t="s">
        <v>52</v>
      </c>
      <c r="C9" s="39" t="s">
        <v>53</v>
      </c>
      <c r="D9" s="40">
        <v>3067.14089783282</v>
      </c>
      <c r="E9" s="41">
        <v>2.4900000000000002</v>
      </c>
    </row>
    <row r="10" spans="1:5">
      <c r="A10" s="42" t="s">
        <v>51</v>
      </c>
      <c r="B10" s="43" t="s">
        <v>54</v>
      </c>
      <c r="C10" s="44" t="s">
        <v>29</v>
      </c>
      <c r="D10" s="45">
        <v>5038.2287932461904</v>
      </c>
      <c r="E10" s="46">
        <v>2</v>
      </c>
    </row>
    <row r="11" spans="1:5">
      <c r="A11" s="37" t="s">
        <v>51</v>
      </c>
      <c r="B11" s="38" t="s">
        <v>55</v>
      </c>
      <c r="C11" s="39" t="s">
        <v>56</v>
      </c>
      <c r="D11" s="40">
        <v>6491.70101307189</v>
      </c>
      <c r="E11" s="41">
        <v>2</v>
      </c>
    </row>
    <row r="12" spans="1:5">
      <c r="A12" s="42" t="s">
        <v>57</v>
      </c>
      <c r="B12" s="43" t="s">
        <v>58</v>
      </c>
      <c r="C12" s="44" t="s">
        <v>59</v>
      </c>
      <c r="D12" s="45">
        <v>16535.6115384615</v>
      </c>
      <c r="E12" s="46">
        <v>2</v>
      </c>
    </row>
    <row r="13" spans="1:5">
      <c r="A13" s="37" t="s">
        <v>60</v>
      </c>
      <c r="B13" s="38" t="s">
        <v>61</v>
      </c>
      <c r="C13" s="39" t="s">
        <v>62</v>
      </c>
      <c r="D13" s="40">
        <v>4553.9049999999997</v>
      </c>
      <c r="E13" s="41">
        <v>2.4900000000000002</v>
      </c>
    </row>
    <row r="14" spans="1:5">
      <c r="A14" s="42" t="s">
        <v>60</v>
      </c>
      <c r="B14" s="43" t="s">
        <v>63</v>
      </c>
      <c r="C14" s="44" t="s">
        <v>24</v>
      </c>
      <c r="D14" s="45">
        <v>6371.2691363636404</v>
      </c>
      <c r="E14" s="46">
        <v>2</v>
      </c>
    </row>
    <row r="15" spans="1:5">
      <c r="A15" s="37" t="s">
        <v>60</v>
      </c>
      <c r="B15" s="38" t="s">
        <v>64</v>
      </c>
      <c r="C15" s="39" t="s">
        <v>65</v>
      </c>
      <c r="D15" s="40">
        <v>10248.050475</v>
      </c>
      <c r="E15" s="41">
        <v>2</v>
      </c>
    </row>
    <row r="16" spans="1:5">
      <c r="A16" s="42" t="s">
        <v>66</v>
      </c>
      <c r="B16" s="43" t="s">
        <v>67</v>
      </c>
      <c r="C16" s="44" t="s">
        <v>68</v>
      </c>
      <c r="D16" s="45">
        <v>4409.6907692307695</v>
      </c>
      <c r="E16" s="46">
        <v>2.4900000000000002</v>
      </c>
    </row>
    <row r="17" spans="1:5">
      <c r="A17" s="37" t="s">
        <v>66</v>
      </c>
      <c r="B17" s="38" t="s">
        <v>69</v>
      </c>
      <c r="C17" s="39" t="s">
        <v>25</v>
      </c>
      <c r="D17" s="40">
        <v>6326.6387435897404</v>
      </c>
      <c r="E17" s="41">
        <v>2</v>
      </c>
    </row>
    <row r="18" spans="1:5">
      <c r="A18" s="42" t="s">
        <v>66</v>
      </c>
      <c r="B18" s="43" t="s">
        <v>70</v>
      </c>
      <c r="C18" s="44" t="s">
        <v>71</v>
      </c>
      <c r="D18" s="45">
        <v>8955.4091730769305</v>
      </c>
      <c r="E18" s="46">
        <v>2</v>
      </c>
    </row>
    <row r="19" spans="1:5">
      <c r="A19" s="37" t="s">
        <v>72</v>
      </c>
      <c r="B19" s="38" t="s">
        <v>73</v>
      </c>
      <c r="C19" s="39" t="s">
        <v>74</v>
      </c>
      <c r="D19" s="40">
        <v>4315.9596581196602</v>
      </c>
      <c r="E19" s="41">
        <v>2.4900000000000002</v>
      </c>
    </row>
    <row r="20" spans="1:5">
      <c r="A20" s="42" t="s">
        <v>72</v>
      </c>
      <c r="B20" s="43" t="s">
        <v>75</v>
      </c>
      <c r="C20" s="44" t="s">
        <v>20</v>
      </c>
      <c r="D20" s="45">
        <v>6680.2128554778601</v>
      </c>
      <c r="E20" s="46">
        <v>2</v>
      </c>
    </row>
    <row r="21" spans="1:5">
      <c r="A21" s="37" t="s">
        <v>72</v>
      </c>
      <c r="B21" s="38" t="s">
        <v>76</v>
      </c>
      <c r="C21" s="39" t="s">
        <v>77</v>
      </c>
      <c r="D21" s="40">
        <v>9470.3189553656193</v>
      </c>
      <c r="E21" s="41">
        <v>2</v>
      </c>
    </row>
    <row r="22" spans="1:5">
      <c r="A22" s="42" t="s">
        <v>78</v>
      </c>
      <c r="B22" s="43" t="s">
        <v>79</v>
      </c>
      <c r="C22" s="44" t="s">
        <v>80</v>
      </c>
      <c r="D22" s="45">
        <v>1557.8033333333301</v>
      </c>
      <c r="E22" s="46">
        <v>2.4900000000000002</v>
      </c>
    </row>
    <row r="23" spans="1:5">
      <c r="A23" s="37" t="s">
        <v>78</v>
      </c>
      <c r="B23" s="38" t="s">
        <v>81</v>
      </c>
      <c r="C23" s="39" t="s">
        <v>31</v>
      </c>
      <c r="D23" s="40">
        <v>2517.4560000000001</v>
      </c>
      <c r="E23" s="41">
        <v>2</v>
      </c>
    </row>
    <row r="24" spans="1:5">
      <c r="A24" s="42" t="s">
        <v>78</v>
      </c>
      <c r="B24" s="43" t="s">
        <v>82</v>
      </c>
      <c r="C24" s="44" t="s">
        <v>83</v>
      </c>
      <c r="D24" s="45">
        <v>3366.2449999999999</v>
      </c>
      <c r="E24" s="46">
        <v>2</v>
      </c>
    </row>
    <row r="25" spans="1:5">
      <c r="A25" s="37" t="s">
        <v>84</v>
      </c>
      <c r="B25" s="38" t="s">
        <v>85</v>
      </c>
      <c r="C25" s="39" t="s">
        <v>86</v>
      </c>
      <c r="D25" s="40">
        <v>5343.1206617647103</v>
      </c>
      <c r="E25" s="41">
        <v>2.4900000000000002</v>
      </c>
    </row>
    <row r="26" spans="1:5">
      <c r="A26" s="42" t="s">
        <v>84</v>
      </c>
      <c r="B26" s="43" t="s">
        <v>87</v>
      </c>
      <c r="C26" s="44" t="s">
        <v>27</v>
      </c>
      <c r="D26" s="45">
        <v>8829.9343627450999</v>
      </c>
      <c r="E26" s="46">
        <v>2</v>
      </c>
    </row>
    <row r="27" spans="1:5">
      <c r="A27" s="37" t="s">
        <v>84</v>
      </c>
      <c r="B27" s="38" t="s">
        <v>88</v>
      </c>
      <c r="C27" s="39" t="s">
        <v>89</v>
      </c>
      <c r="D27" s="40">
        <v>11904.247934368201</v>
      </c>
      <c r="E27" s="41">
        <v>2</v>
      </c>
    </row>
    <row r="28" spans="1:5">
      <c r="A28" s="42" t="s">
        <v>90</v>
      </c>
      <c r="B28" s="43" t="s">
        <v>91</v>
      </c>
      <c r="C28" s="44" t="s">
        <v>92</v>
      </c>
      <c r="D28" s="45">
        <v>5036.2307692307704</v>
      </c>
      <c r="E28" s="46">
        <v>2.4900000000000002</v>
      </c>
    </row>
    <row r="29" spans="1:5">
      <c r="A29" s="37" t="s">
        <v>90</v>
      </c>
      <c r="B29" s="38" t="s">
        <v>93</v>
      </c>
      <c r="C29" s="39" t="s">
        <v>28</v>
      </c>
      <c r="D29" s="40">
        <v>7281.7074153846197</v>
      </c>
      <c r="E29" s="41">
        <v>2</v>
      </c>
    </row>
    <row r="30" spans="1:5">
      <c r="A30" s="42" t="s">
        <v>90</v>
      </c>
      <c r="B30" s="43" t="s">
        <v>94</v>
      </c>
      <c r="C30" s="44" t="s">
        <v>95</v>
      </c>
      <c r="D30" s="45">
        <v>9558.3353146853206</v>
      </c>
      <c r="E30" s="46">
        <v>2</v>
      </c>
    </row>
    <row r="31" spans="1:5">
      <c r="A31" s="37" t="s">
        <v>96</v>
      </c>
      <c r="B31" s="38" t="s">
        <v>97</v>
      </c>
      <c r="C31" s="39" t="s">
        <v>98</v>
      </c>
      <c r="D31" s="40">
        <v>5652.7809090909104</v>
      </c>
      <c r="E31" s="41">
        <v>2.4900000000000002</v>
      </c>
    </row>
    <row r="32" spans="1:5">
      <c r="A32" s="42" t="s">
        <v>96</v>
      </c>
      <c r="B32" s="43" t="s">
        <v>99</v>
      </c>
      <c r="C32" s="44" t="s">
        <v>26</v>
      </c>
      <c r="D32" s="45">
        <v>7933.5561057692303</v>
      </c>
      <c r="E32" s="46">
        <v>2</v>
      </c>
    </row>
    <row r="33" spans="1:5">
      <c r="A33" s="37" t="s">
        <v>96</v>
      </c>
      <c r="B33" s="38" t="s">
        <v>100</v>
      </c>
      <c r="C33" s="39" t="s">
        <v>101</v>
      </c>
      <c r="D33" s="40">
        <v>11621.382753846199</v>
      </c>
      <c r="E33" s="41">
        <v>2</v>
      </c>
    </row>
    <row r="34" spans="1:5">
      <c r="A34" s="42" t="s">
        <v>102</v>
      </c>
      <c r="B34" s="43" t="s">
        <v>103</v>
      </c>
      <c r="C34" s="44" t="s">
        <v>104</v>
      </c>
      <c r="D34" s="45">
        <v>20264.925111111101</v>
      </c>
      <c r="E34" s="46">
        <v>2</v>
      </c>
    </row>
    <row r="35" spans="1:5">
      <c r="A35" s="37" t="s">
        <v>105</v>
      </c>
      <c r="B35" s="38" t="s">
        <v>106</v>
      </c>
      <c r="C35" s="39" t="s">
        <v>107</v>
      </c>
      <c r="D35" s="40">
        <v>10554.8338757396</v>
      </c>
      <c r="E35" s="41">
        <v>2</v>
      </c>
    </row>
    <row r="36" spans="1:5">
      <c r="A36" s="47" t="s">
        <v>105</v>
      </c>
      <c r="B36" s="48" t="s">
        <v>108</v>
      </c>
      <c r="C36" s="49" t="s">
        <v>109</v>
      </c>
      <c r="D36" s="50">
        <v>15608.881410256399</v>
      </c>
      <c r="E36" s="51">
        <v>2</v>
      </c>
    </row>
  </sheetData>
  <pageMargins left="0.511811023622047" right="0.511811023622047" top="0.7874015748031491" bottom="0.7874015748031491" header="0.31535433070866109" footer="0.3153543307086610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FBEC3-043B-42C9-8277-767765BBD187}">
  <dimension ref="A1:A10"/>
  <sheetViews>
    <sheetView workbookViewId="0"/>
  </sheetViews>
  <sheetFormatPr defaultColWidth="42.85546875" defaultRowHeight="15"/>
  <cols>
    <col min="1" max="1" width="42.85546875" customWidth="1"/>
  </cols>
  <sheetData>
    <row r="1" spans="1:1" ht="15.75" thickBot="1">
      <c r="A1" s="52" t="s">
        <v>110</v>
      </c>
    </row>
    <row r="2" spans="1:1">
      <c r="A2" s="53" t="s">
        <v>111</v>
      </c>
    </row>
    <row r="3" spans="1:1">
      <c r="A3" s="54" t="s">
        <v>112</v>
      </c>
    </row>
    <row r="4" spans="1:1">
      <c r="A4" s="55" t="s">
        <v>113</v>
      </c>
    </row>
    <row r="5" spans="1:1">
      <c r="A5" s="54" t="s">
        <v>114</v>
      </c>
    </row>
    <row r="6" spans="1:1">
      <c r="A6" s="55" t="s">
        <v>115</v>
      </c>
    </row>
    <row r="7" spans="1:1">
      <c r="A7" s="54" t="s">
        <v>116</v>
      </c>
    </row>
    <row r="8" spans="1:1">
      <c r="A8" s="55" t="s">
        <v>117</v>
      </c>
    </row>
    <row r="9" spans="1:1">
      <c r="A9" s="56" t="s">
        <v>118</v>
      </c>
    </row>
    <row r="10" spans="1:1" ht="15.75" thickBot="1">
      <c r="A10" s="57" t="s">
        <v>119</v>
      </c>
    </row>
  </sheetData>
  <pageMargins left="0.511811023622047" right="0.511811023622047" top="0.7874015748031491" bottom="0.7874015748031491" header="0.31535433070866109" footer="0.315354330708661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Estimativa</vt:lpstr>
      <vt:lpstr>Perfis</vt:lpstr>
      <vt:lpstr>Serviços</vt:lpstr>
      <vt:lpstr>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Claudenildo Dos Santos</dc:creator>
  <dc:description/>
  <cp:lastModifiedBy>Claudenildo Dos Santos</cp:lastModifiedBy>
  <cp:revision>5</cp:revision>
  <dcterms:created xsi:type="dcterms:W3CDTF">2021-04-28T18:20:29Z</dcterms:created>
  <dcterms:modified xsi:type="dcterms:W3CDTF">2025-08-19T19:12:09Z</dcterms:modified>
</cp:coreProperties>
</file>