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hupi-fs-uni01.ebserhnet.ebserh.gov.br\grupos\DLIH\SIH\Infraestrutura\Manutenção Predial 2025\EMERGENCIAL PREDIAL 2025\"/>
    </mc:Choice>
  </mc:AlternateContent>
  <xr:revisionPtr revIDLastSave="0" documentId="13_ncr:1_{0171EB80-5F42-4DB7-9997-E6D9D36C7A10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Anexo IV - Modelo Proposta" sheetId="134" r:id="rId1"/>
    <sheet name="Consolidado MO Contínua" sheetId="123" r:id="rId2"/>
    <sheet name="Origem MO Contínua" sheetId="82" r:id="rId3"/>
    <sheet name="BDI" sheetId="119" r:id="rId4"/>
    <sheet name="EPI" sheetId="131" r:id="rId5"/>
    <sheet name="Uniforme e Crachá" sheetId="132" r:id="rId6"/>
    <sheet name="Materiais Básicos - Ferramentas" sheetId="59" r:id="rId7"/>
    <sheet name="Enc. de Manutenção - Civil" sheetId="128" r:id="rId8"/>
    <sheet name="Enc. de Manutenção - Mecanica" sheetId="127" r:id="rId9"/>
    <sheet name="Almoxarife" sheetId="126" r:id="rId10"/>
    <sheet name="Apontador ou apropriador" sheetId="125" r:id="rId11"/>
    <sheet name="Bombeiro Hidráulico" sheetId="133" r:id="rId12"/>
    <sheet name="Pedreiro" sheetId="61" r:id="rId13"/>
    <sheet name="Serralheiro" sheetId="135" r:id="rId14"/>
    <sheet name="Pintor" sheetId="136" r:id="rId15"/>
    <sheet name="Mec. de Manutenção" sheetId="137" r:id="rId16"/>
    <sheet name="Marceneiro" sheetId="138" r:id="rId17"/>
    <sheet name="Servente de Obras" sheetId="139" r:id="rId18"/>
    <sheet name="Tec. de M. Elétrica - Diarista" sheetId="140" r:id="rId19"/>
    <sheet name="Tec. de M. Ele. Plan. Diurno" sheetId="141" r:id="rId20"/>
    <sheet name="Tec. de M. Ele. Plan. Noturno" sheetId="142" r:id="rId21"/>
    <sheet name="Mec. Man. Climatização" sheetId="143" r:id="rId22"/>
  </sheets>
  <definedNames>
    <definedName name="_xlnm.Print_Area" localSheetId="2">'Origem MO Contínua'!$A$1:$D$17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134" l="1"/>
  <c r="O17" i="134"/>
  <c r="N17" i="134"/>
  <c r="C177" i="59" l="1"/>
  <c r="F16" i="132"/>
  <c r="F246" i="131"/>
  <c r="F247" i="131"/>
  <c r="F248" i="131"/>
  <c r="F249" i="131"/>
  <c r="F250" i="131"/>
  <c r="F251" i="131"/>
  <c r="F252" i="131"/>
  <c r="F253" i="131"/>
  <c r="F226" i="131"/>
  <c r="F227" i="131"/>
  <c r="F228" i="131"/>
  <c r="F229" i="131"/>
  <c r="F230" i="131"/>
  <c r="F231" i="131"/>
  <c r="F232" i="131"/>
  <c r="F233" i="131"/>
  <c r="F206" i="131"/>
  <c r="F207" i="131"/>
  <c r="F208" i="131"/>
  <c r="F209" i="131"/>
  <c r="F210" i="131"/>
  <c r="F211" i="131"/>
  <c r="F212" i="131"/>
  <c r="F213" i="131"/>
  <c r="F193" i="131"/>
  <c r="F186" i="131"/>
  <c r="F187" i="131"/>
  <c r="F188" i="131"/>
  <c r="F189" i="131"/>
  <c r="F190" i="131"/>
  <c r="F191" i="131"/>
  <c r="F192" i="131"/>
  <c r="F166" i="131"/>
  <c r="F167" i="131"/>
  <c r="F168" i="131"/>
  <c r="F169" i="131"/>
  <c r="F170" i="131"/>
  <c r="F171" i="131"/>
  <c r="F172" i="131"/>
  <c r="F173" i="131"/>
  <c r="F146" i="131"/>
  <c r="F147" i="131"/>
  <c r="F148" i="131"/>
  <c r="F149" i="131"/>
  <c r="F150" i="131"/>
  <c r="F151" i="131"/>
  <c r="F152" i="131"/>
  <c r="F153" i="131"/>
  <c r="F126" i="131"/>
  <c r="F127" i="131"/>
  <c r="F128" i="131"/>
  <c r="F129" i="131"/>
  <c r="F130" i="131"/>
  <c r="F131" i="131"/>
  <c r="F132" i="131"/>
  <c r="F133" i="131"/>
  <c r="F106" i="131"/>
  <c r="F107" i="131"/>
  <c r="F108" i="131"/>
  <c r="F109" i="131"/>
  <c r="F110" i="131"/>
  <c r="F111" i="131"/>
  <c r="F112" i="131"/>
  <c r="F113" i="131"/>
  <c r="F7" i="131"/>
  <c r="F8" i="131"/>
  <c r="F9" i="131"/>
  <c r="F10" i="131"/>
  <c r="F11" i="131"/>
  <c r="F12" i="131"/>
  <c r="F13" i="131"/>
  <c r="F14" i="131"/>
  <c r="F15" i="131" s="1"/>
  <c r="F26" i="131"/>
  <c r="F27" i="131"/>
  <c r="F28" i="131"/>
  <c r="F29" i="131"/>
  <c r="F30" i="131"/>
  <c r="F31" i="131"/>
  <c r="F32" i="131"/>
  <c r="F33" i="131"/>
  <c r="F125" i="131"/>
  <c r="F95" i="131"/>
  <c r="F75" i="131"/>
  <c r="F55" i="131"/>
  <c r="N15" i="134"/>
  <c r="O15" i="134" s="1"/>
  <c r="H134" i="143" l="1"/>
  <c r="I124" i="143"/>
  <c r="I123" i="143"/>
  <c r="I122" i="143"/>
  <c r="I126" i="143" s="1"/>
  <c r="I148" i="143" s="1"/>
  <c r="I116" i="143"/>
  <c r="I115" i="143"/>
  <c r="I117" i="143" s="1"/>
  <c r="I147" i="143" s="1"/>
  <c r="I110" i="143"/>
  <c r="I104" i="143"/>
  <c r="I91" i="143"/>
  <c r="I146" i="143" s="1"/>
  <c r="I79" i="143"/>
  <c r="I72" i="143"/>
  <c r="H63" i="143"/>
  <c r="H49" i="143"/>
  <c r="H50" i="143" s="1"/>
  <c r="I33" i="143"/>
  <c r="I39" i="143" s="1"/>
  <c r="H27" i="143"/>
  <c r="H25" i="143"/>
  <c r="H134" i="142"/>
  <c r="I124" i="142"/>
  <c r="I123" i="142"/>
  <c r="I122" i="142"/>
  <c r="I126" i="142" s="1"/>
  <c r="I148" i="142" s="1"/>
  <c r="I115" i="142"/>
  <c r="I110" i="142"/>
  <c r="I116" i="142" s="1"/>
  <c r="I104" i="142"/>
  <c r="I91" i="142"/>
  <c r="I146" i="142" s="1"/>
  <c r="I79" i="142"/>
  <c r="I72" i="142"/>
  <c r="H63" i="142"/>
  <c r="H49" i="142"/>
  <c r="H50" i="142" s="1"/>
  <c r="I33" i="142"/>
  <c r="I39" i="142" s="1"/>
  <c r="H27" i="142"/>
  <c r="H25" i="142"/>
  <c r="H134" i="141"/>
  <c r="I124" i="141"/>
  <c r="I123" i="141"/>
  <c r="I122" i="141"/>
  <c r="I126" i="141" s="1"/>
  <c r="I148" i="141" s="1"/>
  <c r="I110" i="141"/>
  <c r="I116" i="141" s="1"/>
  <c r="I104" i="141"/>
  <c r="I115" i="141" s="1"/>
  <c r="I117" i="141" s="1"/>
  <c r="I147" i="141" s="1"/>
  <c r="I91" i="141"/>
  <c r="I146" i="141" s="1"/>
  <c r="I79" i="141"/>
  <c r="I72" i="141"/>
  <c r="H63" i="141"/>
  <c r="H49" i="141"/>
  <c r="H50" i="141" s="1"/>
  <c r="I33" i="141"/>
  <c r="I39" i="141" s="1"/>
  <c r="H27" i="141"/>
  <c r="H25" i="141"/>
  <c r="H134" i="140"/>
  <c r="I124" i="140"/>
  <c r="I123" i="140"/>
  <c r="I122" i="140"/>
  <c r="I126" i="140" s="1"/>
  <c r="I148" i="140" s="1"/>
  <c r="I116" i="140"/>
  <c r="I115" i="140"/>
  <c r="I117" i="140" s="1"/>
  <c r="I147" i="140" s="1"/>
  <c r="I110" i="140"/>
  <c r="I104" i="140"/>
  <c r="I91" i="140"/>
  <c r="I146" i="140" s="1"/>
  <c r="I79" i="140"/>
  <c r="I72" i="140"/>
  <c r="H63" i="140"/>
  <c r="H49" i="140"/>
  <c r="H50" i="140" s="1"/>
  <c r="I33" i="140"/>
  <c r="I39" i="140" s="1"/>
  <c r="H27" i="140"/>
  <c r="H25" i="140"/>
  <c r="H134" i="139"/>
  <c r="I124" i="139"/>
  <c r="I123" i="139"/>
  <c r="I122" i="139"/>
  <c r="I126" i="139" s="1"/>
  <c r="I148" i="139" s="1"/>
  <c r="I110" i="139"/>
  <c r="I116" i="139" s="1"/>
  <c r="I104" i="139"/>
  <c r="I115" i="139" s="1"/>
  <c r="I117" i="139" s="1"/>
  <c r="I147" i="139" s="1"/>
  <c r="I91" i="139"/>
  <c r="I146" i="139" s="1"/>
  <c r="I79" i="139"/>
  <c r="I72" i="139"/>
  <c r="H63" i="139"/>
  <c r="H49" i="139"/>
  <c r="H50" i="139" s="1"/>
  <c r="I33" i="139"/>
  <c r="I39" i="139" s="1"/>
  <c r="H27" i="139"/>
  <c r="H25" i="139"/>
  <c r="I146" i="138"/>
  <c r="H134" i="138"/>
  <c r="I124" i="138"/>
  <c r="I126" i="138" s="1"/>
  <c r="I148" i="138" s="1"/>
  <c r="I123" i="138"/>
  <c r="I122" i="138"/>
  <c r="I116" i="138"/>
  <c r="I110" i="138"/>
  <c r="I104" i="138"/>
  <c r="I115" i="138" s="1"/>
  <c r="I117" i="138" s="1"/>
  <c r="I147" i="138" s="1"/>
  <c r="I91" i="138"/>
  <c r="I79" i="138"/>
  <c r="I72" i="138"/>
  <c r="H63" i="138"/>
  <c r="H49" i="138"/>
  <c r="H50" i="138" s="1"/>
  <c r="I39" i="138"/>
  <c r="I60" i="138" s="1"/>
  <c r="I33" i="138"/>
  <c r="H27" i="138"/>
  <c r="H25" i="138"/>
  <c r="H134" i="137"/>
  <c r="I124" i="137"/>
  <c r="I123" i="137"/>
  <c r="I122" i="137"/>
  <c r="I126" i="137" s="1"/>
  <c r="I148" i="137" s="1"/>
  <c r="I110" i="137"/>
  <c r="I116" i="137" s="1"/>
  <c r="I104" i="137"/>
  <c r="I115" i="137" s="1"/>
  <c r="I117" i="137" s="1"/>
  <c r="I147" i="137" s="1"/>
  <c r="I91" i="137"/>
  <c r="I146" i="137" s="1"/>
  <c r="I79" i="137"/>
  <c r="I72" i="137"/>
  <c r="H63" i="137"/>
  <c r="H50" i="137"/>
  <c r="H49" i="137"/>
  <c r="I33" i="137"/>
  <c r="I39" i="137" s="1"/>
  <c r="H27" i="137"/>
  <c r="H25" i="137"/>
  <c r="H134" i="136"/>
  <c r="I124" i="136"/>
  <c r="I123" i="136"/>
  <c r="I122" i="136"/>
  <c r="I126" i="136" s="1"/>
  <c r="I148" i="136" s="1"/>
  <c r="I115" i="136"/>
  <c r="I110" i="136"/>
  <c r="I116" i="136" s="1"/>
  <c r="I104" i="136"/>
  <c r="I91" i="136"/>
  <c r="I146" i="136" s="1"/>
  <c r="I79" i="136"/>
  <c r="I72" i="136"/>
  <c r="H63" i="136"/>
  <c r="H49" i="136"/>
  <c r="H50" i="136" s="1"/>
  <c r="I33" i="136"/>
  <c r="I39" i="136" s="1"/>
  <c r="H27" i="136"/>
  <c r="H25" i="136"/>
  <c r="H134" i="135"/>
  <c r="I124" i="135"/>
  <c r="I123" i="135"/>
  <c r="I122" i="135"/>
  <c r="I126" i="135" s="1"/>
  <c r="I148" i="135" s="1"/>
  <c r="I116" i="135"/>
  <c r="I110" i="135"/>
  <c r="I104" i="135"/>
  <c r="I115" i="135" s="1"/>
  <c r="I117" i="135" s="1"/>
  <c r="I147" i="135" s="1"/>
  <c r="I91" i="135"/>
  <c r="I146" i="135" s="1"/>
  <c r="I72" i="135"/>
  <c r="I79" i="135" s="1"/>
  <c r="H63" i="135"/>
  <c r="H49" i="135" s="1"/>
  <c r="I62" i="135"/>
  <c r="I39" i="135"/>
  <c r="I60" i="135" s="1"/>
  <c r="I33" i="135"/>
  <c r="H27" i="135"/>
  <c r="H25" i="135"/>
  <c r="H117" i="59"/>
  <c r="H118" i="59"/>
  <c r="H119" i="59"/>
  <c r="H120" i="59"/>
  <c r="H121" i="59"/>
  <c r="H122" i="59"/>
  <c r="H123" i="59"/>
  <c r="H124" i="59"/>
  <c r="H125" i="59"/>
  <c r="H126" i="59"/>
  <c r="H127" i="59"/>
  <c r="H128" i="59"/>
  <c r="H129" i="59"/>
  <c r="H130" i="59"/>
  <c r="H131" i="59"/>
  <c r="H132" i="59"/>
  <c r="H133" i="59"/>
  <c r="H134" i="59"/>
  <c r="H135" i="59"/>
  <c r="H136" i="59"/>
  <c r="H137" i="59"/>
  <c r="H138" i="59"/>
  <c r="H139" i="59"/>
  <c r="H140" i="59"/>
  <c r="H141" i="59"/>
  <c r="H142" i="59"/>
  <c r="H143" i="59"/>
  <c r="H144" i="59"/>
  <c r="H145" i="59"/>
  <c r="H146" i="59"/>
  <c r="H147" i="59"/>
  <c r="H148" i="59"/>
  <c r="H149" i="59"/>
  <c r="H150" i="59"/>
  <c r="H151" i="59"/>
  <c r="H152" i="59"/>
  <c r="H8" i="59"/>
  <c r="H9" i="59"/>
  <c r="H10" i="59"/>
  <c r="H11" i="59"/>
  <c r="H12" i="59"/>
  <c r="H13" i="59"/>
  <c r="H14" i="59"/>
  <c r="H15" i="59"/>
  <c r="H16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F254" i="131"/>
  <c r="F245" i="131"/>
  <c r="F225" i="131"/>
  <c r="F234" i="131" s="1"/>
  <c r="F205" i="131"/>
  <c r="F214" i="131" s="1"/>
  <c r="F194" i="131"/>
  <c r="F185" i="131"/>
  <c r="F165" i="131"/>
  <c r="F145" i="131"/>
  <c r="F105" i="131"/>
  <c r="F93" i="131"/>
  <c r="F92" i="131"/>
  <c r="F91" i="131"/>
  <c r="F90" i="131"/>
  <c r="F89" i="131"/>
  <c r="F88" i="131"/>
  <c r="F87" i="131"/>
  <c r="F86" i="131"/>
  <c r="F85" i="131"/>
  <c r="F256" i="131" l="1"/>
  <c r="F255" i="131"/>
  <c r="F235" i="131"/>
  <c r="F236" i="131" s="1"/>
  <c r="F195" i="131"/>
  <c r="F196" i="131" s="1"/>
  <c r="F215" i="131"/>
  <c r="F216" i="131" s="1"/>
  <c r="I60" i="143"/>
  <c r="I46" i="143"/>
  <c r="I59" i="143"/>
  <c r="I58" i="143"/>
  <c r="I57" i="143"/>
  <c r="I56" i="143"/>
  <c r="I55" i="143"/>
  <c r="I62" i="143"/>
  <c r="I144" i="143"/>
  <c r="I61" i="143"/>
  <c r="I47" i="143"/>
  <c r="I49" i="143"/>
  <c r="I117" i="142"/>
  <c r="I147" i="142" s="1"/>
  <c r="I60" i="142"/>
  <c r="I46" i="142"/>
  <c r="I59" i="142"/>
  <c r="I58" i="142"/>
  <c r="I57" i="142"/>
  <c r="I56" i="142"/>
  <c r="I55" i="142"/>
  <c r="I144" i="142"/>
  <c r="I47" i="142"/>
  <c r="I61" i="142"/>
  <c r="I62" i="142"/>
  <c r="I49" i="142"/>
  <c r="I59" i="141"/>
  <c r="I58" i="141"/>
  <c r="I57" i="141"/>
  <c r="I56" i="141"/>
  <c r="I55" i="141"/>
  <c r="I49" i="141"/>
  <c r="I144" i="141"/>
  <c r="I46" i="141"/>
  <c r="I62" i="141"/>
  <c r="I61" i="141"/>
  <c r="I47" i="141"/>
  <c r="I60" i="141"/>
  <c r="I60" i="140"/>
  <c r="I46" i="140"/>
  <c r="I59" i="140"/>
  <c r="I58" i="140"/>
  <c r="I57" i="140"/>
  <c r="I56" i="140"/>
  <c r="I55" i="140"/>
  <c r="I62" i="140"/>
  <c r="I144" i="140"/>
  <c r="I61" i="140"/>
  <c r="I47" i="140"/>
  <c r="I49" i="140"/>
  <c r="I60" i="139"/>
  <c r="I46" i="139"/>
  <c r="I59" i="139"/>
  <c r="I57" i="139"/>
  <c r="I56" i="139"/>
  <c r="I55" i="139"/>
  <c r="I144" i="139"/>
  <c r="I58" i="139"/>
  <c r="I62" i="139"/>
  <c r="I61" i="139"/>
  <c r="I47" i="139"/>
  <c r="I49" i="139"/>
  <c r="I47" i="138"/>
  <c r="I61" i="138"/>
  <c r="I49" i="138"/>
  <c r="I62" i="138"/>
  <c r="I144" i="138"/>
  <c r="I55" i="138"/>
  <c r="I56" i="138"/>
  <c r="I57" i="138"/>
  <c r="I58" i="138"/>
  <c r="I59" i="138"/>
  <c r="I46" i="138"/>
  <c r="I48" i="138" s="1"/>
  <c r="I50" i="138" s="1"/>
  <c r="I77" i="138" s="1"/>
  <c r="I59" i="137"/>
  <c r="I58" i="137"/>
  <c r="I57" i="137"/>
  <c r="I56" i="137"/>
  <c r="I55" i="137"/>
  <c r="I144" i="137"/>
  <c r="I46" i="137"/>
  <c r="I48" i="137" s="1"/>
  <c r="I50" i="137" s="1"/>
  <c r="I77" i="137" s="1"/>
  <c r="I49" i="137"/>
  <c r="I60" i="137"/>
  <c r="I62" i="137"/>
  <c r="I61" i="137"/>
  <c r="I47" i="137"/>
  <c r="I117" i="136"/>
  <c r="I147" i="136" s="1"/>
  <c r="I60" i="136"/>
  <c r="I46" i="136"/>
  <c r="I56" i="136"/>
  <c r="I59" i="136"/>
  <c r="I58" i="136"/>
  <c r="I57" i="136"/>
  <c r="I55" i="136"/>
  <c r="I144" i="136"/>
  <c r="I47" i="136"/>
  <c r="I61" i="136"/>
  <c r="I62" i="136"/>
  <c r="I49" i="136"/>
  <c r="I49" i="135"/>
  <c r="H50" i="135"/>
  <c r="I47" i="135"/>
  <c r="I61" i="135"/>
  <c r="I144" i="135"/>
  <c r="I55" i="135"/>
  <c r="I57" i="135"/>
  <c r="I56" i="135"/>
  <c r="I58" i="135"/>
  <c r="I59" i="135"/>
  <c r="I46" i="135"/>
  <c r="I48" i="135" s="1"/>
  <c r="F114" i="131"/>
  <c r="F94" i="131"/>
  <c r="F96" i="131" s="1"/>
  <c r="F174" i="131"/>
  <c r="F154" i="131"/>
  <c r="H134" i="128"/>
  <c r="I110" i="128"/>
  <c r="I116" i="128" s="1"/>
  <c r="I104" i="128"/>
  <c r="I115" i="128" s="1"/>
  <c r="I117" i="128" s="1"/>
  <c r="I147" i="128" s="1"/>
  <c r="I91" i="128"/>
  <c r="I146" i="128" s="1"/>
  <c r="I72" i="128"/>
  <c r="I79" i="128" s="1"/>
  <c r="H63" i="128"/>
  <c r="H49" i="128" s="1"/>
  <c r="I33" i="128"/>
  <c r="I39" i="128" s="1"/>
  <c r="H134" i="127"/>
  <c r="I116" i="127"/>
  <c r="I110" i="127"/>
  <c r="I104" i="127"/>
  <c r="I115" i="127" s="1"/>
  <c r="I117" i="127" s="1"/>
  <c r="I147" i="127" s="1"/>
  <c r="I91" i="127"/>
  <c r="I146" i="127" s="1"/>
  <c r="I72" i="127"/>
  <c r="I79" i="127" s="1"/>
  <c r="H63" i="127"/>
  <c r="H49" i="127" s="1"/>
  <c r="I33" i="127"/>
  <c r="I39" i="127" s="1"/>
  <c r="H134" i="126"/>
  <c r="I110" i="126"/>
  <c r="I116" i="126" s="1"/>
  <c r="I104" i="126"/>
  <c r="I115" i="126" s="1"/>
  <c r="I91" i="126"/>
  <c r="I146" i="126" s="1"/>
  <c r="I72" i="126"/>
  <c r="I79" i="126" s="1"/>
  <c r="H63" i="126"/>
  <c r="H49" i="126" s="1"/>
  <c r="I33" i="126"/>
  <c r="I39" i="126" s="1"/>
  <c r="I33" i="125"/>
  <c r="I39" i="125" s="1"/>
  <c r="H134" i="125"/>
  <c r="I110" i="125"/>
  <c r="I116" i="125" s="1"/>
  <c r="I104" i="125"/>
  <c r="I115" i="125" s="1"/>
  <c r="I91" i="125"/>
  <c r="I146" i="125" s="1"/>
  <c r="I72" i="125"/>
  <c r="I79" i="125" s="1"/>
  <c r="H63" i="125"/>
  <c r="H49" i="125" s="1"/>
  <c r="H25" i="125"/>
  <c r="H27" i="125"/>
  <c r="H134" i="133"/>
  <c r="I116" i="133"/>
  <c r="I110" i="133"/>
  <c r="I104" i="133"/>
  <c r="I115" i="133" s="1"/>
  <c r="I117" i="133" s="1"/>
  <c r="I147" i="133" s="1"/>
  <c r="I91" i="133"/>
  <c r="I146" i="133" s="1"/>
  <c r="I72" i="133"/>
  <c r="I79" i="133" s="1"/>
  <c r="H63" i="133"/>
  <c r="H49" i="133" s="1"/>
  <c r="H50" i="133" s="1"/>
  <c r="I33" i="133"/>
  <c r="I39" i="133" s="1"/>
  <c r="I59" i="133" s="1"/>
  <c r="H27" i="133"/>
  <c r="H25" i="133"/>
  <c r="I116" i="61"/>
  <c r="I72" i="61"/>
  <c r="I91" i="61"/>
  <c r="I104" i="61"/>
  <c r="I115" i="61" s="1"/>
  <c r="I117" i="61" s="1"/>
  <c r="I110" i="61"/>
  <c r="F175" i="131" l="1"/>
  <c r="F176" i="131" s="1"/>
  <c r="F155" i="131"/>
  <c r="F156" i="131" s="1"/>
  <c r="F115" i="131"/>
  <c r="F116" i="131" s="1"/>
  <c r="I63" i="143"/>
  <c r="I78" i="143" s="1"/>
  <c r="I48" i="143"/>
  <c r="I50" i="143" s="1"/>
  <c r="I77" i="143" s="1"/>
  <c r="I80" i="143" s="1"/>
  <c r="I63" i="142"/>
  <c r="I78" i="142" s="1"/>
  <c r="I48" i="142"/>
  <c r="I50" i="142" s="1"/>
  <c r="I77" i="142" s="1"/>
  <c r="I80" i="142" s="1"/>
  <c r="I48" i="141"/>
  <c r="I50" i="141" s="1"/>
  <c r="I77" i="141" s="1"/>
  <c r="I80" i="141" s="1"/>
  <c r="I63" i="141"/>
  <c r="I78" i="141" s="1"/>
  <c r="I63" i="140"/>
  <c r="I78" i="140" s="1"/>
  <c r="I48" i="140"/>
  <c r="I50" i="140" s="1"/>
  <c r="I77" i="140" s="1"/>
  <c r="I80" i="140" s="1"/>
  <c r="I63" i="139"/>
  <c r="I78" i="139" s="1"/>
  <c r="I48" i="139"/>
  <c r="I50" i="139" s="1"/>
  <c r="I77" i="139" s="1"/>
  <c r="I80" i="139" s="1"/>
  <c r="I80" i="138"/>
  <c r="I63" i="138"/>
  <c r="I78" i="138" s="1"/>
  <c r="I63" i="137"/>
  <c r="I78" i="137" s="1"/>
  <c r="I80" i="137" s="1"/>
  <c r="I63" i="136"/>
  <c r="I78" i="136" s="1"/>
  <c r="I48" i="136"/>
  <c r="I50" i="136" s="1"/>
  <c r="I77" i="136" s="1"/>
  <c r="I80" i="136" s="1"/>
  <c r="I63" i="135"/>
  <c r="I78" i="135" s="1"/>
  <c r="I50" i="135"/>
  <c r="I77" i="135" s="1"/>
  <c r="I80" i="135" s="1"/>
  <c r="H50" i="125"/>
  <c r="I117" i="125"/>
  <c r="I147" i="125" s="1"/>
  <c r="I117" i="126"/>
  <c r="I147" i="126" s="1"/>
  <c r="H50" i="126"/>
  <c r="H50" i="128"/>
  <c r="H50" i="127"/>
  <c r="I47" i="127"/>
  <c r="I144" i="127"/>
  <c r="I59" i="127"/>
  <c r="I58" i="127"/>
  <c r="I57" i="127"/>
  <c r="I49" i="127"/>
  <c r="I56" i="128"/>
  <c r="I57" i="128"/>
  <c r="I55" i="128"/>
  <c r="I46" i="128"/>
  <c r="I62" i="128"/>
  <c r="I61" i="128"/>
  <c r="I59" i="128"/>
  <c r="I60" i="128"/>
  <c r="I58" i="128"/>
  <c r="I144" i="128"/>
  <c r="I47" i="128"/>
  <c r="I49" i="128"/>
  <c r="I60" i="127"/>
  <c r="I61" i="127"/>
  <c r="I62" i="127"/>
  <c r="I46" i="127"/>
  <c r="I55" i="127"/>
  <c r="I56" i="127"/>
  <c r="I49" i="126"/>
  <c r="I56" i="126"/>
  <c r="I55" i="126"/>
  <c r="I46" i="126"/>
  <c r="I62" i="126"/>
  <c r="I59" i="126"/>
  <c r="I61" i="126"/>
  <c r="I60" i="126"/>
  <c r="I58" i="126"/>
  <c r="I144" i="126"/>
  <c r="I57" i="126"/>
  <c r="I47" i="126"/>
  <c r="I49" i="125"/>
  <c r="I56" i="125"/>
  <c r="I55" i="125"/>
  <c r="I46" i="125"/>
  <c r="I62" i="125"/>
  <c r="I60" i="125"/>
  <c r="I61" i="125"/>
  <c r="I58" i="125"/>
  <c r="I144" i="125"/>
  <c r="I57" i="125"/>
  <c r="I47" i="125"/>
  <c r="I59" i="125"/>
  <c r="I144" i="133"/>
  <c r="I47" i="133"/>
  <c r="I49" i="133"/>
  <c r="I57" i="133"/>
  <c r="I58" i="133"/>
  <c r="I60" i="133"/>
  <c r="I61" i="133"/>
  <c r="I62" i="133"/>
  <c r="I46" i="133"/>
  <c r="I55" i="133"/>
  <c r="I56" i="133"/>
  <c r="I145" i="143" l="1"/>
  <c r="I149" i="143" s="1"/>
  <c r="I128" i="143"/>
  <c r="I145" i="142"/>
  <c r="I149" i="142" s="1"/>
  <c r="I128" i="142"/>
  <c r="I145" i="141"/>
  <c r="I149" i="141" s="1"/>
  <c r="I128" i="141"/>
  <c r="I145" i="140"/>
  <c r="I149" i="140" s="1"/>
  <c r="I128" i="140"/>
  <c r="I145" i="139"/>
  <c r="I149" i="139" s="1"/>
  <c r="I128" i="139"/>
  <c r="I145" i="138"/>
  <c r="I149" i="138" s="1"/>
  <c r="I128" i="138"/>
  <c r="I145" i="137"/>
  <c r="I149" i="137" s="1"/>
  <c r="I128" i="137"/>
  <c r="I145" i="136"/>
  <c r="I149" i="136" s="1"/>
  <c r="I128" i="136"/>
  <c r="I128" i="135"/>
  <c r="I145" i="135"/>
  <c r="I149" i="135" s="1"/>
  <c r="I48" i="128"/>
  <c r="I50" i="128" s="1"/>
  <c r="I77" i="128" s="1"/>
  <c r="I80" i="128" s="1"/>
  <c r="I63" i="127"/>
  <c r="I78" i="127" s="1"/>
  <c r="I48" i="127"/>
  <c r="I50" i="127" s="1"/>
  <c r="I77" i="127" s="1"/>
  <c r="I80" i="127" s="1"/>
  <c r="I63" i="128"/>
  <c r="I78" i="128" s="1"/>
  <c r="I48" i="126"/>
  <c r="I50" i="126" s="1"/>
  <c r="I77" i="126" s="1"/>
  <c r="I80" i="126" s="1"/>
  <c r="I63" i="126"/>
  <c r="I78" i="126" s="1"/>
  <c r="I48" i="133"/>
  <c r="I48" i="125"/>
  <c r="I50" i="125" s="1"/>
  <c r="I77" i="125" s="1"/>
  <c r="I63" i="125"/>
  <c r="I78" i="125" s="1"/>
  <c r="I63" i="133"/>
  <c r="I78" i="133" s="1"/>
  <c r="I50" i="133"/>
  <c r="I77" i="133" s="1"/>
  <c r="H134" i="61"/>
  <c r="I146" i="61"/>
  <c r="F66" i="131"/>
  <c r="F67" i="131"/>
  <c r="F68" i="131"/>
  <c r="F69" i="131"/>
  <c r="F70" i="131"/>
  <c r="F71" i="131"/>
  <c r="F72" i="131"/>
  <c r="F73" i="131"/>
  <c r="F65" i="131"/>
  <c r="F74" i="131" s="1"/>
  <c r="F76" i="131" s="1"/>
  <c r="F134" i="131" s="1"/>
  <c r="F135" i="131" s="1"/>
  <c r="F136" i="131" s="1"/>
  <c r="F46" i="131"/>
  <c r="F47" i="131"/>
  <c r="F48" i="131"/>
  <c r="F49" i="131"/>
  <c r="F50" i="131"/>
  <c r="F51" i="131"/>
  <c r="F52" i="131"/>
  <c r="F53" i="131"/>
  <c r="F45" i="131"/>
  <c r="F25" i="131"/>
  <c r="F6" i="131"/>
  <c r="F17" i="132"/>
  <c r="F7" i="132"/>
  <c r="F6" i="132"/>
  <c r="F5" i="132"/>
  <c r="F4" i="132"/>
  <c r="I132" i="143" l="1"/>
  <c r="I132" i="142"/>
  <c r="I132" i="141"/>
  <c r="I132" i="140"/>
  <c r="I132" i="139"/>
  <c r="I132" i="138"/>
  <c r="I132" i="137"/>
  <c r="I132" i="136"/>
  <c r="I132" i="135"/>
  <c r="F16" i="131"/>
  <c r="I145" i="127"/>
  <c r="I145" i="128"/>
  <c r="I145" i="126"/>
  <c r="I80" i="125"/>
  <c r="I80" i="133"/>
  <c r="I145" i="133" s="1"/>
  <c r="F18" i="132"/>
  <c r="F19" i="132" s="1"/>
  <c r="F20" i="132" s="1"/>
  <c r="F21" i="132" s="1"/>
  <c r="F9" i="132"/>
  <c r="I147" i="61"/>
  <c r="I122" i="61"/>
  <c r="F54" i="131"/>
  <c r="F34" i="131"/>
  <c r="F35" i="131" l="1"/>
  <c r="F36" i="131" s="1"/>
  <c r="I122" i="127" s="1"/>
  <c r="I133" i="143"/>
  <c r="I133" i="142"/>
  <c r="I133" i="141"/>
  <c r="I135" i="141" s="1"/>
  <c r="I133" i="140"/>
  <c r="I135" i="140" s="1"/>
  <c r="I133" i="139"/>
  <c r="I133" i="138"/>
  <c r="I133" i="137"/>
  <c r="I133" i="136"/>
  <c r="I133" i="135"/>
  <c r="F10" i="132"/>
  <c r="I123" i="126" s="1"/>
  <c r="I123" i="127"/>
  <c r="I123" i="133"/>
  <c r="I123" i="128"/>
  <c r="I123" i="125"/>
  <c r="F17" i="131"/>
  <c r="I122" i="128"/>
  <c r="I145" i="125"/>
  <c r="F56" i="131"/>
  <c r="H86" i="59"/>
  <c r="H84" i="59"/>
  <c r="H166" i="59"/>
  <c r="H27" i="128"/>
  <c r="H25" i="128"/>
  <c r="H27" i="127"/>
  <c r="H25" i="127"/>
  <c r="H27" i="126"/>
  <c r="H25" i="126"/>
  <c r="I134" i="143" l="1"/>
  <c r="I138" i="143" s="1"/>
  <c r="I150" i="143" s="1"/>
  <c r="I151" i="143" s="1"/>
  <c r="G34" i="123" s="1"/>
  <c r="I137" i="143"/>
  <c r="I136" i="143"/>
  <c r="I135" i="143"/>
  <c r="I134" i="142"/>
  <c r="I138" i="142" s="1"/>
  <c r="I150" i="142" s="1"/>
  <c r="I151" i="142" s="1"/>
  <c r="G33" i="123" s="1"/>
  <c r="I137" i="142"/>
  <c r="I136" i="142"/>
  <c r="I135" i="142"/>
  <c r="I137" i="141"/>
  <c r="I134" i="141"/>
  <c r="I138" i="141" s="1"/>
  <c r="I150" i="141" s="1"/>
  <c r="I151" i="141" s="1"/>
  <c r="G32" i="123" s="1"/>
  <c r="I136" i="141"/>
  <c r="I138" i="140"/>
  <c r="I150" i="140" s="1"/>
  <c r="I151" i="140" s="1"/>
  <c r="G31" i="123" s="1"/>
  <c r="I134" i="140"/>
  <c r="I136" i="140"/>
  <c r="I137" i="140"/>
  <c r="I134" i="139"/>
  <c r="I138" i="139" s="1"/>
  <c r="I150" i="139" s="1"/>
  <c r="I151" i="139" s="1"/>
  <c r="G30" i="123" s="1"/>
  <c r="I30" i="123" s="1"/>
  <c r="I137" i="139"/>
  <c r="I136" i="139"/>
  <c r="I135" i="139"/>
  <c r="I134" i="138"/>
  <c r="I138" i="138" s="1"/>
  <c r="I150" i="138" s="1"/>
  <c r="I151" i="138" s="1"/>
  <c r="G29" i="123" s="1"/>
  <c r="I29" i="123" s="1"/>
  <c r="I137" i="138"/>
  <c r="I136" i="138"/>
  <c r="I135" i="138"/>
  <c r="I137" i="137"/>
  <c r="I136" i="137"/>
  <c r="I134" i="137"/>
  <c r="I138" i="137" s="1"/>
  <c r="I150" i="137" s="1"/>
  <c r="I151" i="137" s="1"/>
  <c r="G28" i="123" s="1"/>
  <c r="I28" i="123" s="1"/>
  <c r="I135" i="137"/>
  <c r="I134" i="136"/>
  <c r="I138" i="136" s="1"/>
  <c r="I150" i="136" s="1"/>
  <c r="I151" i="136" s="1"/>
  <c r="G27" i="123" s="1"/>
  <c r="I27" i="123" s="1"/>
  <c r="I137" i="136"/>
  <c r="I136" i="136"/>
  <c r="I135" i="136"/>
  <c r="I134" i="135"/>
  <c r="I138" i="135" s="1"/>
  <c r="I150" i="135" s="1"/>
  <c r="I151" i="135" s="1"/>
  <c r="G26" i="123" s="1"/>
  <c r="I26" i="123" s="1"/>
  <c r="I136" i="135"/>
  <c r="I137" i="135"/>
  <c r="I135" i="135"/>
  <c r="I122" i="126"/>
  <c r="I122" i="125"/>
  <c r="I122" i="133"/>
  <c r="I123" i="61"/>
  <c r="I79" i="61" l="1"/>
  <c r="H116" i="59"/>
  <c r="H92" i="59"/>
  <c r="H153" i="59"/>
  <c r="H154" i="59"/>
  <c r="H155" i="59"/>
  <c r="H156" i="59"/>
  <c r="H157" i="59"/>
  <c r="H158" i="59"/>
  <c r="H159" i="59"/>
  <c r="H160" i="59"/>
  <c r="H161" i="59"/>
  <c r="H162" i="59"/>
  <c r="H163" i="59"/>
  <c r="H164" i="59"/>
  <c r="H165" i="59"/>
  <c r="H167" i="59" l="1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H106" i="59"/>
  <c r="H107" i="59"/>
  <c r="H108" i="59"/>
  <c r="H109" i="59"/>
  <c r="H110" i="59"/>
  <c r="H111" i="59"/>
  <c r="H87" i="59"/>
  <c r="H74" i="59"/>
  <c r="H75" i="59"/>
  <c r="H76" i="59"/>
  <c r="H77" i="59"/>
  <c r="H78" i="59"/>
  <c r="H79" i="59"/>
  <c r="H80" i="59"/>
  <c r="H81" i="59"/>
  <c r="H82" i="59"/>
  <c r="H83" i="59"/>
  <c r="H85" i="59"/>
  <c r="H7" i="59"/>
  <c r="B17" i="119"/>
  <c r="B36" i="119"/>
  <c r="B38" i="119" l="1"/>
  <c r="H112" i="59"/>
  <c r="G172" i="59" s="1"/>
  <c r="H88" i="59"/>
  <c r="B20" i="119"/>
  <c r="M15" i="134" s="1"/>
  <c r="P15" i="134" s="1"/>
  <c r="G171" i="59" l="1"/>
  <c r="G173" i="59" s="1"/>
  <c r="H63" i="61"/>
  <c r="I33" i="61"/>
  <c r="I39" i="61" s="1"/>
  <c r="H27" i="61"/>
  <c r="H25" i="61"/>
  <c r="H49" i="61" l="1"/>
  <c r="H50" i="61" s="1"/>
  <c r="I144" i="61"/>
  <c r="I46" i="61" l="1"/>
  <c r="I56" i="61"/>
  <c r="I55" i="61"/>
  <c r="I62" i="61"/>
  <c r="I47" i="61"/>
  <c r="I59" i="61"/>
  <c r="I57" i="61"/>
  <c r="I61" i="61"/>
  <c r="I60" i="61"/>
  <c r="I58" i="61"/>
  <c r="I49" i="61"/>
  <c r="I48" i="61" l="1"/>
  <c r="I124" i="125"/>
  <c r="I126" i="125" s="1"/>
  <c r="I124" i="126"/>
  <c r="I126" i="126" s="1"/>
  <c r="I124" i="128"/>
  <c r="I126" i="128" s="1"/>
  <c r="I124" i="133"/>
  <c r="I126" i="133" s="1"/>
  <c r="I124" i="127"/>
  <c r="I126" i="127" s="1"/>
  <c r="I63" i="61"/>
  <c r="I50" i="61"/>
  <c r="I124" i="61"/>
  <c r="I148" i="125" l="1"/>
  <c r="I149" i="125" s="1"/>
  <c r="I128" i="125"/>
  <c r="I132" i="125" s="1"/>
  <c r="I133" i="125" s="1"/>
  <c r="I148" i="127"/>
  <c r="I149" i="127" s="1"/>
  <c r="I128" i="127"/>
  <c r="I148" i="133"/>
  <c r="I149" i="133" s="1"/>
  <c r="I128" i="133"/>
  <c r="I148" i="128"/>
  <c r="I149" i="128" s="1"/>
  <c r="I128" i="128"/>
  <c r="I132" i="128" s="1"/>
  <c r="I133" i="128" s="1"/>
  <c r="I148" i="126"/>
  <c r="I149" i="126" s="1"/>
  <c r="I128" i="126"/>
  <c r="I132" i="126" s="1"/>
  <c r="I133" i="126" s="1"/>
  <c r="I126" i="61"/>
  <c r="I78" i="61"/>
  <c r="I135" i="126" l="1"/>
  <c r="I137" i="126"/>
  <c r="I134" i="126"/>
  <c r="I138" i="126" s="1"/>
  <c r="I150" i="126" s="1"/>
  <c r="I151" i="126" s="1"/>
  <c r="G22" i="123" s="1"/>
  <c r="I22" i="123" s="1"/>
  <c r="I136" i="126"/>
  <c r="I132" i="133"/>
  <c r="I133" i="133" s="1"/>
  <c r="I132" i="127"/>
  <c r="I133" i="127" s="1"/>
  <c r="I135" i="128"/>
  <c r="I137" i="128"/>
  <c r="I136" i="128"/>
  <c r="I134" i="128"/>
  <c r="I138" i="128" s="1"/>
  <c r="I150" i="128" s="1"/>
  <c r="I151" i="128" s="1"/>
  <c r="I135" i="125"/>
  <c r="I136" i="125"/>
  <c r="I134" i="125"/>
  <c r="I138" i="125" s="1"/>
  <c r="I150" i="125" s="1"/>
  <c r="I151" i="125" s="1"/>
  <c r="G23" i="123" s="1"/>
  <c r="I23" i="123" s="1"/>
  <c r="I137" i="125"/>
  <c r="I148" i="61"/>
  <c r="I128" i="61"/>
  <c r="I77" i="61"/>
  <c r="I80" i="61" s="1"/>
  <c r="I135" i="133" l="1"/>
  <c r="I136" i="127"/>
  <c r="I137" i="127"/>
  <c r="I134" i="127"/>
  <c r="I138" i="127" s="1"/>
  <c r="I150" i="127" s="1"/>
  <c r="I151" i="127" s="1"/>
  <c r="I134" i="133"/>
  <c r="I138" i="133" s="1"/>
  <c r="I150" i="133" s="1"/>
  <c r="I151" i="133" s="1"/>
  <c r="I137" i="133"/>
  <c r="I136" i="133"/>
  <c r="I135" i="127"/>
  <c r="I132" i="61"/>
  <c r="I145" i="61"/>
  <c r="I149" i="61" s="1"/>
  <c r="G20" i="123"/>
  <c r="I20" i="123" s="1"/>
  <c r="I32" i="123"/>
  <c r="I34" i="123" l="1"/>
  <c r="G24" i="123"/>
  <c r="I24" i="123" s="1"/>
  <c r="I31" i="123"/>
  <c r="G21" i="123"/>
  <c r="I21" i="123" s="1"/>
  <c r="I133" i="61"/>
  <c r="I137" i="61" s="1"/>
  <c r="I135" i="61" l="1"/>
  <c r="I134" i="61"/>
  <c r="I138" i="61" s="1"/>
  <c r="I150" i="61" s="1"/>
  <c r="I136" i="61"/>
  <c r="I151" i="61" l="1"/>
  <c r="G25" i="123" s="1"/>
  <c r="I25" i="123" s="1"/>
  <c r="I33" i="123"/>
  <c r="I35" i="123" l="1"/>
  <c r="G14" i="123" l="1"/>
  <c r="G15" i="123" s="1"/>
  <c r="N14" i="134"/>
  <c r="O14" i="134" l="1"/>
  <c r="P14" i="134"/>
  <c r="N16" i="134"/>
  <c r="O16" i="134" l="1"/>
  <c r="M22" i="134" s="1"/>
  <c r="P16" i="134"/>
  <c r="M23" i="134" s="1"/>
  <c r="M21" i="1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7D528F37-2B95-42AA-ACB8-4140E51150BD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0A98AE34-70D5-40C2-98A8-BD664ED4024D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4A979281-88FB-4B78-8782-C3F1BAFA9C88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319959AB-36EB-4019-A733-33C3A4FA3135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4546F080-014C-43EC-8023-B3C3DF9D940E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00000000-0006-0000-0800-000001000000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6AF690E0-242C-4D17-9C90-6350C6708804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8EA66647-BDCD-49ED-A166-919983E1E26B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48375817-D43E-4B1C-B9F6-43354FD27DD7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098CAA54-F241-4FA1-A1D1-14C2BBC29514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D46638CA-6873-4294-A6C1-6734678ABCF8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55CB785F-4E1B-4630-A734-9E3567C6612D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78C6A823-719D-455C-AB5C-2687242C37E1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8D86C0D6-7828-4B55-AC2A-200A5A29D3A7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Maycon Udson Miranda Moreira</author>
  </authors>
  <commentList>
    <comment ref="H26" authorId="0" shapeId="0" xr:uid="{1DD48F1E-FF7D-4163-9279-7AB2A7D206DF}">
      <text>
        <r>
          <rPr>
            <sz val="9"/>
            <color indexed="81"/>
            <rFont val="Segoe UI"/>
            <family val="2"/>
          </rPr>
          <t xml:space="preserve">Incluir Valor do Sálario
</t>
        </r>
      </text>
    </comment>
  </commentList>
</comments>
</file>

<file path=xl/sharedStrings.xml><?xml version="1.0" encoding="utf-8"?>
<sst xmlns="http://schemas.openxmlformats.org/spreadsheetml/2006/main" count="3578" uniqueCount="457">
  <si>
    <t>ANEXO IV – MODELO DE PROPOSTA</t>
  </si>
  <si>
    <t>PLANILHA DE PREÇOS CONSOLIDADA</t>
  </si>
  <si>
    <t>DADOS PROCESSUAIS</t>
  </si>
  <si>
    <t>Pregão Eletrônico Nº</t>
  </si>
  <si>
    <t>Data:</t>
  </si>
  <si>
    <t>DADOS DA LICITANTE</t>
  </si>
  <si>
    <t>Nome:</t>
  </si>
  <si>
    <t>CNPJ:</t>
  </si>
  <si>
    <t>Responsável:</t>
  </si>
  <si>
    <t>E-mail:</t>
  </si>
  <si>
    <t>Endereço:</t>
  </si>
  <si>
    <t>Telefones:</t>
  </si>
  <si>
    <t>VALOR GLOBAL POR ITEM</t>
  </si>
  <si>
    <t>Grupo</t>
  </si>
  <si>
    <t>Item</t>
  </si>
  <si>
    <t>Descritivo</t>
  </si>
  <si>
    <t>Valor base mensal (R$)</t>
  </si>
  <si>
    <t>BDI</t>
  </si>
  <si>
    <t>Valor Mensal (R$)</t>
  </si>
  <si>
    <t>Valor Global (R$)</t>
  </si>
  <si>
    <t>-</t>
  </si>
  <si>
    <t>VALOR GLOBAL DA PROPOSTA</t>
  </si>
  <si>
    <t>VALOR MENSAL DA PROPOSTA (GRUPO 1)</t>
  </si>
  <si>
    <t>VALOR GLOBAL DA PROPOSTA (GRUPO 1)</t>
  </si>
  <si>
    <t>Outras Informações importantes</t>
  </si>
  <si>
    <t>(Validade da proposta - Mínimo de 180 dias)</t>
  </si>
  <si>
    <t>Teresina, ___ de ____________ de ___________
_________________________________________________________
[Nome do Representante Legal – Cargo – RG – CPF]
Assinatura e Carimbo do Representante Legal</t>
  </si>
  <si>
    <t>VALOR ESTIMADO ANUAL DE CUSTOS DE MÃO DE OBRA PARA EXECUÇÃO DE SERVIÇOS CONTÍNUOS</t>
  </si>
  <si>
    <t>Descrição</t>
  </si>
  <si>
    <t>Valor (R$)</t>
  </si>
  <si>
    <t>Valor mensal do serviço (item 1)</t>
  </si>
  <si>
    <t>Valor total do serviço (item 1)</t>
  </si>
  <si>
    <t>QUADRO RESUMO DO VALOR MENSAL DOS SERVIÇOS</t>
  </si>
  <si>
    <t>CLASSE DO SERVIÇO</t>
  </si>
  <si>
    <t>TIPO DE SERVIÇO (A)</t>
  </si>
  <si>
    <t>CBO</t>
  </si>
  <si>
    <t>TURNO</t>
  </si>
  <si>
    <t>JORNADA</t>
  </si>
  <si>
    <t>VALOR POR EMPREGADO (B)</t>
  </si>
  <si>
    <t>QTDE. DE EMPREGADOS POR POSTOS (C)</t>
  </si>
  <si>
    <t>VALOR TOTAL
(D) = (B X C)</t>
  </si>
  <si>
    <t>Equipe de Técnica</t>
  </si>
  <si>
    <t>Diurno</t>
  </si>
  <si>
    <t>Noturno</t>
  </si>
  <si>
    <t>Somatório</t>
  </si>
  <si>
    <t>ABA</t>
  </si>
  <si>
    <t>Tipo de serviço
(A)</t>
  </si>
  <si>
    <t>ORIGEM COTAÇÃO</t>
  </si>
  <si>
    <t>CÁLCULO DO BDI</t>
  </si>
  <si>
    <t>1) Taxa de rateio da administração central, risco, seguro e garantia do empreendimento;</t>
  </si>
  <si>
    <t>2) Taxa das despesas financeiras;</t>
  </si>
  <si>
    <t>3) Taxa de lucro;</t>
  </si>
  <si>
    <t>4) Percentuais de tributos incidentes sobre o preço do serviço (ISS, PIS, COFINS e CPRB).</t>
  </si>
  <si>
    <t>BDI = { [ (1 + AC + R + S + G) (1 + DF) (1 + L) ] / (1 - T) } - 1</t>
  </si>
  <si>
    <t>Sendo:</t>
  </si>
  <si>
    <t>AC = Taxa de rateio da administração central;</t>
  </si>
  <si>
    <t>R = Taxa de riscos;</t>
  </si>
  <si>
    <t>S = Taxa de seguros do empreendimento;</t>
  </si>
  <si>
    <t>G = Taxa de garantia do empreendimento;</t>
  </si>
  <si>
    <t>DF = Taxa das despesas financeiras;</t>
  </si>
  <si>
    <t>L = Taxa de lucro; e</t>
  </si>
  <si>
    <t>T = Taxa de tributos.</t>
  </si>
  <si>
    <t>I) BDI para Serviços Eventuais:</t>
  </si>
  <si>
    <t>Máximo aceito 27,41%, conforme 4.1.5 TR</t>
  </si>
  <si>
    <t>Tributos para Serviços</t>
  </si>
  <si>
    <t xml:space="preserve">ISS </t>
  </si>
  <si>
    <t>PIS</t>
  </si>
  <si>
    <t>COFINS</t>
  </si>
  <si>
    <t>CPRB</t>
  </si>
  <si>
    <t xml:space="preserve">II) BDI para material: </t>
  </si>
  <si>
    <t>BDI = { [ 1 +( AC + R + S + G) (1 + DF) (1 + L) ] / (1 - T) } - 1</t>
  </si>
  <si>
    <t>Máximo aceito 24,59%, conforme 4.1.6 TR</t>
  </si>
  <si>
    <t>Tributos para Materiais</t>
  </si>
  <si>
    <t>A licitante deverá apresentar as planilhas de composição do BDI (benefícios e despesas indiretas), na forma do art. 9º do Decreto nº 7.983, de 8 de abril de 2013, e do Acórdão nº 2.622/2013 – Plenário do Tribunal de Contas da União:</t>
  </si>
  <si>
    <t>Art. 9º O preço global de referência será o resultante do custo global de referência acrescido do valor correspondente ao BDI, que deverá evidenciar em sua composição, no mínimo:</t>
  </si>
  <si>
    <t>I. Taxa de rateio da administração central;</t>
  </si>
  <si>
    <t>II. Percentuais de tributos incidentes sobre o preço do serviço, excluídos aqueles de natureza direta e personalística que oneram o contratado;</t>
  </si>
  <si>
    <t>III. Taxa de risco, seguro e garantia do empreendimento;</t>
  </si>
  <si>
    <t>IV. Taxa de lucro.</t>
  </si>
  <si>
    <t>COMPOSIÇÃO DE CUSTOS -  EPI</t>
  </si>
  <si>
    <t>ITEM</t>
  </si>
  <si>
    <t>DESCRIÇÃO DO EPI</t>
  </si>
  <si>
    <t>UNIDADE</t>
  </si>
  <si>
    <t>QTDE.</t>
  </si>
  <si>
    <t>VALOR UNITÁRIO</t>
  </si>
  <si>
    <t>VALOR GLOBAL</t>
  </si>
  <si>
    <t>TOTAL</t>
  </si>
  <si>
    <t>TOTAL MENSAL</t>
  </si>
  <si>
    <t>EPI</t>
  </si>
  <si>
    <t>UNIFORMES</t>
  </si>
  <si>
    <t>DESCRIÇÃO DO UNIFORME</t>
  </si>
  <si>
    <t>TOTAL MENSAL UNIFORME + RELÓGIO + CRACHÁ</t>
  </si>
  <si>
    <t>COMPOSIÇÃO DE CUSTOS -  RELÓGIO E CRACHÁ</t>
  </si>
  <si>
    <t>COMPOSIÇÃO</t>
  </si>
  <si>
    <t>DESCRIÇÃO</t>
  </si>
  <si>
    <t>TOTAL DEPRECIADO</t>
  </si>
  <si>
    <t>TOTAL DEPRECIADO DILUÍDO PELO EFETIVO</t>
  </si>
  <si>
    <t>TOTAL ARREDONDADO</t>
  </si>
  <si>
    <t xml:space="preserve"> RESERVA ORÇAMENTÁRIA ANUAL ESTIMADA DE CUSTOS PARA MATERIAIS, EQUIPAMENTOS E FERRAMENTAL BÁSICOS</t>
  </si>
  <si>
    <t>MATERIAIS BÁSICOS (EQUIPAMENTOS, APARELHOS E FERRAMENTAL)</t>
  </si>
  <si>
    <t>QTD</t>
  </si>
  <si>
    <t>VL 01</t>
  </si>
  <si>
    <t>VL 02</t>
  </si>
  <si>
    <t>VL 03</t>
  </si>
  <si>
    <t>VL UNITÁRIO</t>
  </si>
  <si>
    <t>SOMATÓRIO CAT1</t>
  </si>
  <si>
    <t>Alicate crimpador para RJ 9, RJ 11e RJ 45;</t>
  </si>
  <si>
    <t>Alicate de pressão</t>
  </si>
  <si>
    <t>Alicate universal, cabo isolado, 8"</t>
  </si>
  <si>
    <t>Jogo de chave de fenda</t>
  </si>
  <si>
    <t>SOMATÓRIO CAT2</t>
  </si>
  <si>
    <t>SOMATÓRIO CAT3</t>
  </si>
  <si>
    <t>% DEP</t>
  </si>
  <si>
    <t>VALOR</t>
  </si>
  <si>
    <t>Manutenção equipamentos (gastos mensais) – Adotado 0,5% a.m. (O coeficiente adotado foi 6x10⁻⁵, com base no TCPO - ed. PINI, para equipamentos de pequeno porte (~1,5HP), com utilização, em média de 83 h/mês.)</t>
  </si>
  <si>
    <t>Depreciação de equipamentos (gasto mensal) - Adotado 8 anos e residual de 20% **</t>
  </si>
  <si>
    <t>Total mensal</t>
  </si>
  <si>
    <t>QUANTIDADE DE FUNCIONARIOS</t>
  </si>
  <si>
    <t>VALOR POR FUNCIONÁRIO MENSAL</t>
  </si>
  <si>
    <t>* O coeficiente adotado foi de 6x10-5, com base no TCPO (Ed. Pini) para equipamentos de pequeno porte (~1,5HP), com utilização, em média, de 83 h/mês.</t>
  </si>
  <si>
    <t xml:space="preserve">1)	A planilha de quantitativo de equipamentos é meramente estimativa, cabendo à licitante preenchê-la com os preços unitários e totais por ela propostos. </t>
  </si>
  <si>
    <t xml:space="preserve"> PLANILHA DE CUSTOS E FORMAÇÃO DE PREÇOS</t>
  </si>
  <si>
    <t>Nº do Processo</t>
  </si>
  <si>
    <t>Licitação Nº</t>
  </si>
  <si>
    <t>Dia __/__/____ às __:__ horas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</si>
  <si>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</si>
  <si>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</si>
  <si>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</si>
  <si>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</si>
  <si>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</si>
  <si>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</si>
  <si>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 coletivo, convenção coletiva ou sentença normativa em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</si>
  <si>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</si>
  <si>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</si>
  <si>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</si>
  <si>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</si>
  <si>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</si>
  <si>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</si>
  <si>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</t>
  </si>
  <si>
    <t>Mão de obra vinculada à execução contratual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</si>
  <si>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</si>
  <si>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</si>
  <si>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</si>
  <si>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</si>
  <si>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</si>
  <si>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</si>
  <si>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</si>
  <si>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Salário base</t>
  </si>
  <si>
    <t>Adicional de periculosidade (30%)</t>
  </si>
  <si>
    <t>Não preencher valores de insalubridade ou periculosidade, sendo objeto de possível aditivo após laudos</t>
  </si>
  <si>
    <t>Adicional de insalubridade (Base: Salário mínimo R$ 1.518)</t>
  </si>
  <si>
    <t>Adicional noturno</t>
  </si>
  <si>
    <t>E</t>
  </si>
  <si>
    <t>Adicional hora extra</t>
  </si>
  <si>
    <t>F</t>
  </si>
  <si>
    <t>Outros (especificar)</t>
  </si>
  <si>
    <t>Total da Remuneração</t>
  </si>
  <si>
    <t>Módulo 2: Benefícios mensais e diários</t>
  </si>
  <si>
    <t> Submódulo 2.1 - 13º (décimo terceiro) Salário, Férias e Adicional de Férias</t>
  </si>
  <si>
    <t>2.1</t>
  </si>
  <si>
    <t>13º (décimo terceiro) salário</t>
  </si>
  <si>
    <t>Percentual</t>
  </si>
  <si>
    <t>Férias e 1/3 Constitucional</t>
  </si>
  <si>
    <t>Subtotal</t>
  </si>
  <si>
    <t>Incidência do Submódulo 2.2 sobre férias, um terço constitucional de férias e 13º (décimo terceiro) salário</t>
  </si>
  <si>
    <t>Submódulo 2.2: Encargos previdenciários, FGTS e outras contribuições:</t>
  </si>
  <si>
    <t>Encargos previdenciários,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</si>
  <si>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</si>
  <si>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</si>
  <si>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</si>
  <si>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</si>
  <si>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</si>
  <si>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</si>
  <si>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</si>
  <si>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</si>
  <si>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</si>
  <si>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</si>
  <si>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</si>
  <si>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Nota 2: O SAT a depender do grau de risco do serviço irá variar entre 1%, para risco leve, de 2%, para risco médio, e de 3% de risco grave.</t>
  </si>
  <si>
    <t>2.3</t>
  </si>
  <si>
    <t>Benefícios mensais e diários</t>
  </si>
  <si>
    <t>Transporte</t>
  </si>
  <si>
    <t>Auxílio-Refeição/Alimentação</t>
  </si>
  <si>
    <t>Assistência Médica e Familiar</t>
  </si>
  <si>
    <t>Total de Benefícios mensais e diários</t>
  </si>
  <si>
    <t>Quadro-Resumo do Módulo 2 - Encargos e Benefícios anuais, mensais e diários</t>
  </si>
  <si>
    <t>Encargos e Benefícios Anuais, Mensais e Diários</t>
  </si>
  <si>
    <t>13º (décimo terceiro) Salário, Férias e Adicional de Férias</t>
  </si>
  <si>
    <t>2.2</t>
  </si>
  <si>
    <t>GPS, FGTS e outras contribuições</t>
  </si>
  <si>
    <t>Benefícios Mensais e Diários</t>
  </si>
  <si>
    <t>Módulo 3: Provisão para Rescisão (Redação dada pela Instrução Normativa nº 7, de 2018)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</si>
  <si>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</si>
  <si>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</si>
  <si>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</si>
  <si>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</si>
  <si>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</si>
  <si>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do submódulo 2.2 sobre o Aviso Prévio Trabalhado</t>
  </si>
  <si>
    <t>Multa do FGTS e contribuição social sobre o Aviso Prévio Trabalhado</t>
  </si>
  <si>
    <t>Módulo 4: Custo de Reposição do Profissional Ausente</t>
  </si>
  <si>
    <t>Submódulo 4.1 - Substituto nas Ausências Legais  (Redação dada pela Instrução Normativa nº 7, de 2018)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</si>
  <si>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</si>
  <si>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</si>
  <si>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</si>
  <si>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</si>
  <si>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</si>
  <si>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</si>
  <si>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</si>
  <si>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</si>
  <si>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 (Redação dada pela Instrução Normativa nº 7, de 2018)</t>
  </si>
  <si>
    <t>4.2</t>
  </si>
  <si>
    <t>Substituto na cobertura de Intervalo para repouso ou alimentação</t>
  </si>
  <si>
    <t>Quadro-Resumo do Módulo 4 - Custo de Reposição do Profissional Ausente (Redação dada pela Instrução Normativa nº 7, de 2018)</t>
  </si>
  <si>
    <t>Custo de Reposição do Profissional Ausente</t>
  </si>
  <si>
    <t>Substituto na Intrajornada</t>
  </si>
  <si>
    <t>Módulo 5: Insumos Diversos</t>
  </si>
  <si>
    <t>Insumos diversos</t>
  </si>
  <si>
    <t>EPI's (conforme "MODELO DE EXECUÇÃO DO OBJETO E GESTÃO DO PROCESSO" do Termo de Referência)</t>
  </si>
  <si>
    <t>Uniforme e crachá  (conforme "MODELO DE EXECUÇÃO DO OBJETO E GESTÃO DO PROCESSO" do Termo de Referência)</t>
  </si>
  <si>
    <t>Materiais Básicos</t>
  </si>
  <si>
    <t>Insumos  (conforme "MODELO DE EXECUÇÃO DO OBJETO E GESTÃO DO PROCESSO" do Termo de Referência)</t>
  </si>
  <si>
    <t>Total de Insumos diversos</t>
  </si>
  <si>
    <t>TOTAL DA MÃO-DE-OBRA (MÓDULO 1 + 2 + 3 + 4+5)</t>
  </si>
  <si>
    <t>Módulo 6: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</si>
  <si>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</si>
  <si>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</si>
  <si>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</si>
  <si>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</si>
  <si>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</si>
  <si>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</si>
  <si>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</si>
  <si>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Coeficiente: 1-%tributos = 1- 01433 = 0,8567</t>
  </si>
  <si>
    <t>Quadro Resumo do custo por empregado</t>
  </si>
  <si>
    <t>Mão de obra vinculada à execução contratual (valor por empregado)</t>
  </si>
  <si>
    <t>R$</t>
  </si>
  <si>
    <t>Módulo 1 - Composição da remuneração</t>
  </si>
  <si>
    <t>Subtotal (A + B + C + D + E )</t>
  </si>
  <si>
    <t>Módulo 6 - Custos indiretos, tributos e lucro</t>
  </si>
  <si>
    <t>Valor total por empregado</t>
  </si>
  <si>
    <t>Encarregado de Manutenção Predial - Civil</t>
  </si>
  <si>
    <t>Encarregado de Manutenção Predial - Mecânica</t>
  </si>
  <si>
    <t>Almoxarife</t>
  </si>
  <si>
    <t>Apontador ou apropriador</t>
  </si>
  <si>
    <t>Bombeiro Hidráulico - Encanador</t>
  </si>
  <si>
    <t>Pedreiro</t>
  </si>
  <si>
    <t>Serralheiro</t>
  </si>
  <si>
    <t>Pintor</t>
  </si>
  <si>
    <t>Marceneiro</t>
  </si>
  <si>
    <t>Servente de Obras</t>
  </si>
  <si>
    <t>Técnico de Manutenção Elétrico Diarista</t>
  </si>
  <si>
    <t xml:space="preserve">Técnico de Manutenção Elétrico Platonista Noturno </t>
  </si>
  <si>
    <t>Técnico de Manutenção Elétrico Platonista Diurno</t>
  </si>
  <si>
    <t>Mecânico de Manutenção e instalação de Aparelhos de Climatização e Refrigeração</t>
  </si>
  <si>
    <t>7102-05</t>
  </si>
  <si>
    <t>3131-15</t>
  </si>
  <si>
    <t>4141-05</t>
  </si>
  <si>
    <t>4142-05</t>
  </si>
  <si>
    <t>7241-10</t>
  </si>
  <si>
    <t>7152-10</t>
  </si>
  <si>
    <t>7244-40</t>
  </si>
  <si>
    <t>7233-10</t>
  </si>
  <si>
    <t>9541-20</t>
  </si>
  <si>
    <t>Mecânico de Manutenção de instalçao mecânicas de edifícios</t>
  </si>
  <si>
    <t>9112-05</t>
  </si>
  <si>
    <t>7711-05</t>
  </si>
  <si>
    <t>7170-20</t>
  </si>
  <si>
    <t>3131-20</t>
  </si>
  <si>
    <t>44 horas semanais</t>
  </si>
  <si>
    <t>12x36 horas (plantão)</t>
  </si>
  <si>
    <t>SERVIÇO: Encarregado de Manutenção Predial - Civil</t>
  </si>
  <si>
    <t>SERVIÇO: Encarregado de Manutenção Predial - Mecânica</t>
  </si>
  <si>
    <t>SERVIÇO: Almoxarife</t>
  </si>
  <si>
    <t xml:space="preserve">SERVIÇO: Apontador ou apropriador </t>
  </si>
  <si>
    <t xml:space="preserve">SERVIÇO:Bombeiro Hidráulico - Encanador  </t>
  </si>
  <si>
    <t xml:space="preserve">SERVIÇO: Pedreiro </t>
  </si>
  <si>
    <t xml:space="preserve">SERVIÇO: Serralheiro </t>
  </si>
  <si>
    <t xml:space="preserve">SERVIÇO: Pintor </t>
  </si>
  <si>
    <t>Mecânico de Manutenção de instalações mecânicas de edifícios</t>
  </si>
  <si>
    <t>SERVIÇO: Mecânico de Manutenção de instalações mecânicas de edifícios</t>
  </si>
  <si>
    <t xml:space="preserve">SERVIÇO: Marceneiro </t>
  </si>
  <si>
    <t>SERVIÇO: Serventes de Obras</t>
  </si>
  <si>
    <t>SERVIÇO: Técnico de Manutenção Elétrica</t>
  </si>
  <si>
    <t>SERVIÇO: Mecânico de manutenção e instalação de aparelhos de climatização e refrigeração</t>
  </si>
  <si>
    <t>Alicate de bico reto</t>
  </si>
  <si>
    <t>Alicate Hidráulico - Universal Regulável</t>
  </si>
  <si>
    <t>Alicate pop (rebitadeira manual)</t>
  </si>
  <si>
    <t>Arco de serra</t>
  </si>
  <si>
    <t>Arcos de serra com lâminas</t>
  </si>
  <si>
    <t>Bomba elétrica, com "kit" para desentupir esgoto</t>
  </si>
  <si>
    <t>Bombas manuais de desentupir</t>
  </si>
  <si>
    <t>Carrinho de mão</t>
  </si>
  <si>
    <t>Carrinho para transporte de materiais de pintura</t>
  </si>
  <si>
    <t>Chave “L” n.º 08</t>
  </si>
  <si>
    <t>Chave “L” n.º 09</t>
  </si>
  <si>
    <t>Chave “L” n.º 10</t>
  </si>
  <si>
    <t>Chave “L” n.º 11</t>
  </si>
  <si>
    <t>Chave “L” n.º 12</t>
  </si>
  <si>
    <t>Chave “L” n.º 13</t>
  </si>
  <si>
    <t>Chave “L” n.º 14</t>
  </si>
  <si>
    <t>Chave de boca estriada n.º 08</t>
  </si>
  <si>
    <t>Chave de boca estriada n.º 10</t>
  </si>
  <si>
    <t>Chave de boca estriada n.º 11</t>
  </si>
  <si>
    <t>Chave de boca estriada n.º 13</t>
  </si>
  <si>
    <t>Chave de boca estriada n.º 14</t>
  </si>
  <si>
    <t>Chave de fenda, de 3”</t>
  </si>
  <si>
    <t>Chave de fenda, de 4”</t>
  </si>
  <si>
    <t>Chave de fenda, de 6”</t>
  </si>
  <si>
    <t>Chave de fenda, de 8”</t>
  </si>
  <si>
    <t>Chave de grifo 14”</t>
  </si>
  <si>
    <t>Chave de grifo 24”</t>
  </si>
  <si>
    <t>Chave Philips, de 3”</t>
  </si>
  <si>
    <t>Chaves corrente c. 36 - 41/2"</t>
  </si>
  <si>
    <t>Chaves corrente c.14-2"</t>
  </si>
  <si>
    <t>Colher de pedreiro</t>
  </si>
  <si>
    <t>Cones para isolamento</t>
  </si>
  <si>
    <t>Cortador de vidro</t>
  </si>
  <si>
    <t>Enxada</t>
  </si>
  <si>
    <t>Escada de 7 degraus, de alumínio</t>
  </si>
  <si>
    <t>Escadas pequena, média e grande.</t>
  </si>
  <si>
    <t>Farolete/lanterna de 3 pilhas</t>
  </si>
  <si>
    <t>Fita zebrada</t>
  </si>
  <si>
    <t>Flangeador corta frio</t>
  </si>
  <si>
    <t>Formão 1/2”</t>
  </si>
  <si>
    <t>Formão 3/4”</t>
  </si>
  <si>
    <t>Formão 3/8”</t>
  </si>
  <si>
    <t>Furadeira profissional manual com mandril 1/2”</t>
  </si>
  <si>
    <t>Jogo de chave de boca, mm e pol</t>
  </si>
  <si>
    <t>Jogo de chave Hydra ou Docol</t>
  </si>
  <si>
    <t>Jogo de chave Philips</t>
  </si>
  <si>
    <t>Jogo de serra-copo para concreto</t>
  </si>
  <si>
    <t>Jogos de chave Allen, mm e pol</t>
  </si>
  <si>
    <t>Lona plástica</t>
  </si>
  <si>
    <t>Máquinas de furar, industrial</t>
  </si>
  <si>
    <t>Marreta 1kg</t>
  </si>
  <si>
    <t>Marreta 2kg</t>
  </si>
  <si>
    <t>Martelete pneumático, 10 Kg</t>
  </si>
  <si>
    <t>Martelo de borracha de 900g</t>
  </si>
  <si>
    <t>Martelo médio</t>
  </si>
  <si>
    <t>Martelo unha 25</t>
  </si>
  <si>
    <t>Minifold</t>
  </si>
  <si>
    <t>Nível de mão de madeira / alumínio e com magneto</t>
  </si>
  <si>
    <t>Pá</t>
  </si>
  <si>
    <t>Parafusadeira para gesso</t>
  </si>
  <si>
    <t>Pares de desempenadeiras de 35 cm</t>
  </si>
  <si>
    <t>Placas indicativas "em manutenção"</t>
  </si>
  <si>
    <t>Placas indicativas com os dizeres “interditado” ou “em manutenção”</t>
  </si>
  <si>
    <t>Plaina elétrica</t>
  </si>
  <si>
    <t>Plaina manual n.º 5</t>
  </si>
  <si>
    <t>Ponteiro</t>
  </si>
  <si>
    <t>Prumo de centro</t>
  </si>
  <si>
    <t>Prumo de face</t>
  </si>
  <si>
    <t>Serra circular elétrica manual</t>
  </si>
  <si>
    <t>Serra mármore (Makita)</t>
  </si>
  <si>
    <t>Serra tico-tico</t>
  </si>
  <si>
    <t>Serrote 22”</t>
  </si>
  <si>
    <t>Serrote de costa de 10”</t>
  </si>
  <si>
    <t>Serrote para gesso</t>
  </si>
  <si>
    <t>Talhadeira</t>
  </si>
  <si>
    <t>Tesoura para corte de chapa galvanizada</t>
  </si>
  <si>
    <t>Trenas (de 3, 5, 8 e 20m)</t>
  </si>
  <si>
    <t>Turquesa</t>
  </si>
  <si>
    <t>1) Ferramentas de Manutenção (Instalações Prediais Civis)</t>
  </si>
  <si>
    <t>Alicate bico chato, cabo isolado 6</t>
  </si>
  <si>
    <t>Alicate corte diagonal cabo isolado 6</t>
  </si>
  <si>
    <t>Alicate corte fios e cabos</t>
  </si>
  <si>
    <t>Alicate p/ terminais tipo prensa cabo</t>
  </si>
  <si>
    <t>Alicates multímetros rms, 1000A</t>
  </si>
  <si>
    <t>Desencapador para cabos elétricos</t>
  </si>
  <si>
    <t>Estilete profissional com proteção (tamanho grande);</t>
  </si>
  <si>
    <t>Etiquetadora para cabos UTP e tomadas (cartucho de poliéster de alta aderência) com fornecimento de cartuchos;</t>
  </si>
  <si>
    <t>Ferro de solda de 30 watts;</t>
  </si>
  <si>
    <t>Ferros de solda, com sugador</t>
  </si>
  <si>
    <t>Fita guia de 25 metros;</t>
  </si>
  <si>
    <t>Jogo de tarraxas p/ PVC, 1/2" a  4"</t>
  </si>
  <si>
    <t>Jogos de chave soquete, mm e pol</t>
  </si>
  <si>
    <t>Luxímetro</t>
  </si>
  <si>
    <t>Megômetro</t>
  </si>
  <si>
    <t>Multímetro analógico;</t>
  </si>
  <si>
    <t>Multímetro digital;</t>
  </si>
  <si>
    <t>Terrômetro</t>
  </si>
  <si>
    <t>Ventosa com capacidade mínima de 70 kg</t>
  </si>
  <si>
    <t>Alicate bico chato reto 6 1/4”</t>
  </si>
  <si>
    <t>Alicate bico curvo 9” para anel externo</t>
  </si>
  <si>
    <t>Alicate bico curvo 9” para anel interno</t>
  </si>
  <si>
    <t>Alicate bico longo 6“ ferramenta isolada de acordo com a NR-10</t>
  </si>
  <si>
    <t>Alicate bico longo e curvo ferramenta isolada de acordo com a nr-10</t>
  </si>
  <si>
    <t>Alicate bico reto trava 9” externo</t>
  </si>
  <si>
    <t>Alicate bico reto trava 9” interno</t>
  </si>
  <si>
    <t>Alicate de pressão ( compatível com o alicate de pressão)</t>
  </si>
  <si>
    <t>Alicate de pressão crimpador  ( compatível com o alicate de pressão crimpador )</t>
  </si>
  <si>
    <t>Alicate de corte diagonal 6”, ferramenta isolada de acordo com a nr-10</t>
  </si>
  <si>
    <t>Alicate pressão 10”</t>
  </si>
  <si>
    <t>Almotolia 500ml</t>
  </si>
  <si>
    <t>Anemômetro digital com cone para medição de vazão de ar</t>
  </si>
  <si>
    <t>Balômetro</t>
  </si>
  <si>
    <t>Calibrador de loop de 4 à 20 ma</t>
  </si>
  <si>
    <t>Aferidor de rosca milímetros</t>
  </si>
  <si>
    <t>Aferidor de rosca polegadas</t>
  </si>
  <si>
    <t>Cálibre de folga 0,05 a 1mm com 20 lâminas</t>
  </si>
  <si>
    <t>Carrinho para transporte de cargas com plataforma e roda pneumática</t>
  </si>
  <si>
    <t>Chave ajustável 8“,</t>
  </si>
  <si>
    <t>Chave ajustável isolada de 12”, ferramenta isolada de acordo com a NR-10 "</t>
  </si>
  <si>
    <t>Chave de correia</t>
  </si>
  <si>
    <t>Chave L isolada de 13 e 14mm , ferramenta isolada de acordo com a NR-10</t>
  </si>
  <si>
    <t>Chave reta para tubos 12“, ferramenta isolada de acordo com a NR-10</t>
  </si>
  <si>
    <t>Chave reta para tubos 8“, ferramenta isolada de acordo com a NR-10</t>
  </si>
  <si>
    <t>Extensões curta, encaixe ½”, 3/4” e 1”</t>
  </si>
  <si>
    <t>Extrator de rolamentos internos 12 x 110mm</t>
  </si>
  <si>
    <t>Funil de 3 tipos de medidas</t>
  </si>
  <si>
    <t>Higrômetro digital.</t>
  </si>
  <si>
    <t>Jogo de chave torx (9 peças) ,</t>
  </si>
  <si>
    <t>Jogo de chaves combinada de 1.1/16” até 2”</t>
  </si>
  <si>
    <t>Jogo de chaves estria de 1/4” até 1.1/2”</t>
  </si>
  <si>
    <t>Jogo de chaves estria de 6 até 50mm</t>
  </si>
  <si>
    <t>Jogo de extrator de parafuso rosca direita</t>
  </si>
  <si>
    <t>Jogo de extrator de parafuso rosca esquerda</t>
  </si>
  <si>
    <t>Jogo de lima 10” e 12” chata, meia cana, triangular com cabo</t>
  </si>
  <si>
    <t>Jogo de vazador</t>
  </si>
  <si>
    <t>Jogo punções de cada (100x4mm), (150x6mm)</t>
  </si>
  <si>
    <t>Jogos de macho em polegada de 3/16” até 5/8” e milímetro de 6mm até 14mm e desandador.</t>
  </si>
  <si>
    <t>Martelo de nylon</t>
  </si>
  <si>
    <t>Medidor de vazão para válvulas de balanceamento Danfoss</t>
  </si>
  <si>
    <t>Morsa linha profissional</t>
  </si>
  <si>
    <t>Paquímetro n° 12</t>
  </si>
  <si>
    <t>Paquímetro tamanho 150 a 200mm</t>
  </si>
  <si>
    <t>Pirômetro Óptico Digital</t>
  </si>
  <si>
    <t>Saca pino 3mm</t>
  </si>
  <si>
    <t>Talha manual de 2 ton, equipada com rolamento e correntes de alta resistência</t>
  </si>
  <si>
    <t>Termômetro digital de bolso</t>
  </si>
  <si>
    <t>Torquímetro de relógio até 280kgfm, encaixe de 1”</t>
  </si>
  <si>
    <t>Transmissor Termo-higrômetro com transferência de dados via Wi-Fi e datalogging</t>
  </si>
  <si>
    <t>Manifold Gás R22 R 410A com mangueiras</t>
  </si>
  <si>
    <t>Encarregado de Manutenção Predial - Civil (44h) - Preposto</t>
  </si>
  <si>
    <t>Encarregado de Manutenção Predial - Mecânica - 44h</t>
  </si>
  <si>
    <t>Almoxarife - 44h</t>
  </si>
  <si>
    <t>Apontador ou apropriado - 44h</t>
  </si>
  <si>
    <t>Bombeiro Hidráulico - Encanador - 44h</t>
  </si>
  <si>
    <t>Pedreiro - 44h</t>
  </si>
  <si>
    <t>Serralheiro - 44h</t>
  </si>
  <si>
    <t>Pintor - 44h</t>
  </si>
  <si>
    <t>Mecânico de Manutenção de instalçao mecânicas de edifícios - 44h</t>
  </si>
  <si>
    <t>Marceneiro - 44h</t>
  </si>
  <si>
    <t>Servente de Obras - 44h</t>
  </si>
  <si>
    <t>Técnico de Manutenção Elétrica - Diarista - 44h</t>
  </si>
  <si>
    <t>Técnico de Manutenção Elétrica - Platonista - Diurno (12x36h)</t>
  </si>
  <si>
    <t>Técnico de Manutenção Elétrica - Platonista - Noturno (12x36h)</t>
  </si>
  <si>
    <t>Mecânico de manutenção e instalação de aparelhos de climatização e refrigeração - 44h</t>
  </si>
  <si>
    <t>Valor total mensal da mão de obra (incluído sobreaviso)</t>
  </si>
  <si>
    <t>Valor total mensal material de consumo</t>
  </si>
  <si>
    <t>Valor Semestral (R$)</t>
  </si>
  <si>
    <t>VALOR SEMESTRAL DA PROPOSTA (GRUPO 1)</t>
  </si>
  <si>
    <t>Valor da subcontratação de serviços (Especificados nas Instruções de Preenchimento do ANEXO IV)</t>
  </si>
  <si>
    <t xml:space="preserve">O item 4 corresponde à subcontratação permitida de dois serviços descritos: MANUTENÇÃO E OPERAÇÃO DAS UNIDADES RESFRIADORAS DE LÍQUIDO (CHILLERS) e MANUTENÇÃO DOS GRUPOS MOTORES GERADORES </t>
  </si>
  <si>
    <t>Valor mensal ressarcimento da reposição de peças</t>
  </si>
  <si>
    <t>Instruções de Preenchimento do ANEXO IV
Para elaboração da proposta, o valor base mensal de R$ 30.000,00 para ressarcimento de Peças/ Materiais de Reposição deverá estar incluso na proposta, não podendo ser alterado, devendo o mesmo ser acrescido dos percentuais de BDIma, a contratada poderá alterar somente o BDIma e seu valor após aplicação do BDIma, isto é R$ 30.000,00 x (1+BDIreposição). 
Para elaboração da proposta, o valor base mensal de R$ 70.740,34 para ressarcimento de Serviços e Peças/ Materiais de Consumo deverá estar incluso na proposta, não podendo ser alterado, acrescido dos percentuais de BDIse, a contratada poderá alterar somente o BDIse e seu valor após aplicação do BDIse, isto é R$ 70.740,34 x (1+BDIconsumo). 
O valor mensal previsto para aquisição de peças e subcontratação de serviços especializados/avulsos trata-se de estimativa de gasto, podendo ocorrer durante a execução do contrato, em casos excepcionais, a extrapolação deste valor mensal, desde que devidamente justificado pelo Gestor do Contrato, e de forma que a soma dos valores mensais não ultrapasse o montante anual do valor contratado, respeitando-se, assim, a dotação orçamentária anual para o serviço contratado. O valor referencial de peças será variável, a CONTRATADA somente receberá pelas peças adquiridas com autorização da CONTRATANTE, o valor não é cumulativo nem de direito da CONTRATADA caso não haja aquisição de peças ou contratação de serviços avulsos. 
A CONTRATADA deverá utilizar o valor previsto neste Termo de Referência, para aquisição de peças e subcontratação de serviços especializados, de forma excepcional para celeridade no reparo de falhas intempestivas em Equipamentos da instituição.</t>
  </si>
  <si>
    <t>2) Ferramentas de Manutenção - Eletrotécnicos</t>
  </si>
  <si>
    <t>3) Ferramentas de Manutenção (Instalações Prediais Mecânicas)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</si>
</sst>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,##0.00\ ;#,##0.00\ ;\-#\ ;@\ "/>
    <numFmt numFmtId="167" formatCode="&quot;R$&quot;#,##0.00"/>
    <numFmt numFmtId="168" formatCode="[$R$-416]&quot; &quot;#,##0.00;[Red]&quot;-&quot;[$R$-416]&quot; &quot;#,##0.00"/>
    <numFmt numFmtId="169" formatCode="#,##0.00&quot; &quot;;#,##0.00&quot; &quot;;&quot;-&quot;#&quot; &quot;;@&quot; &quot;"/>
    <numFmt numFmtId="170" formatCode="#,##0.00&quot; &quot;;&quot;(&quot;#,##0.00&quot;)&quot;;&quot;-&quot;#&quot; &quot;;@&quot; &quot;"/>
    <numFmt numFmtId="171" formatCode="_(&quot;R$ &quot;* #,##0.00_);_(&quot;R$ &quot;* \(#,##0.00\);_(&quot;R$ &quot;* &quot;-&quot;??_);_(@_)"/>
    <numFmt numFmtId="172" formatCode="_-[$R$-416]* #,##0.00_-;\-[$R$-416]* #,##0.00_-;_-[$R$-416]* &quot;-&quot;??_-;_-@_-"/>
  </numFmts>
  <fonts count="36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i/>
      <sz val="11"/>
      <color rgb="FF7F7F7F"/>
      <name val="Calibri"/>
      <family val="2"/>
      <scheme val="minor"/>
    </font>
    <font>
      <b/>
      <sz val="18"/>
      <color rgb="FF003366"/>
      <name val="Cambria"/>
      <family val="1"/>
    </font>
    <font>
      <b/>
      <sz val="15"/>
      <color rgb="FF003366"/>
      <name val="Calibri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Calibri"/>
      <family val="2"/>
      <charset val="1"/>
    </font>
    <font>
      <b/>
      <sz val="10"/>
      <color rgb="FF000000"/>
      <name val="Arial"/>
      <family val="2"/>
    </font>
    <font>
      <b/>
      <sz val="10"/>
      <color rgb="FFFFC000"/>
      <name val="Times New Roman"/>
      <family val="1"/>
    </font>
    <font>
      <b/>
      <sz val="10"/>
      <color rgb="FFFFC000"/>
      <name val="Arial"/>
      <family val="2"/>
    </font>
    <font>
      <sz val="10"/>
      <color rgb="FFFFC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indexed="81"/>
      <name val="Segoe UI"/>
      <family val="2"/>
    </font>
    <font>
      <sz val="11"/>
      <color rgb="FFFF0000"/>
      <name val="Calibri"/>
      <family val="2"/>
      <charset val="1"/>
    </font>
    <font>
      <sz val="10"/>
      <color theme="5" tint="0.79998168889431442"/>
      <name val="Times New Roman"/>
      <family val="1"/>
    </font>
    <font>
      <sz val="8"/>
      <name val="Calibri"/>
      <family val="2"/>
      <charset val="1"/>
    </font>
    <font>
      <sz val="10"/>
      <color rgb="FFFFC000"/>
      <name val="Times New Roman"/>
      <family val="1"/>
    </font>
    <font>
      <b/>
      <sz val="11"/>
      <color rgb="FFFFC000"/>
      <name val="Calibri"/>
      <family val="2"/>
      <charset val="1"/>
    </font>
    <font>
      <b/>
      <sz val="10"/>
      <color rgb="FFFFC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C000"/>
      <name val="Times New Roman"/>
      <family val="1"/>
      <charset val="1"/>
    </font>
    <font>
      <sz val="10"/>
      <color rgb="FFFF0000"/>
      <name val="Times New Roman"/>
      <family val="1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CCCC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3333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37">
    <xf numFmtId="0" fontId="0" fillId="0" borderId="0"/>
    <xf numFmtId="169" fontId="8" fillId="0" borderId="0" applyFont="0" applyBorder="0" applyProtection="0"/>
    <xf numFmtId="9" fontId="8" fillId="0" borderId="0" applyFont="0" applyBorder="0" applyProtection="0"/>
    <xf numFmtId="170" fontId="8" fillId="0" borderId="0" applyFont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170" fontId="10" fillId="0" borderId="0" applyBorder="0" applyProtection="0"/>
    <xf numFmtId="170" fontId="10" fillId="0" borderId="0" applyBorder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 applyNumberFormat="0" applyBorder="0" applyProtection="0"/>
    <xf numFmtId="0" fontId="6" fillId="0" borderId="0"/>
    <xf numFmtId="0" fontId="8" fillId="0" borderId="0"/>
    <xf numFmtId="0" fontId="6" fillId="0" borderId="0"/>
    <xf numFmtId="0" fontId="5" fillId="0" borderId="0"/>
    <xf numFmtId="9" fontId="7" fillId="0" borderId="0" applyBorder="0" applyProtection="0"/>
    <xf numFmtId="9" fontId="10" fillId="0" borderId="0" applyBorder="0" applyProtection="0"/>
    <xf numFmtId="0" fontId="11" fillId="0" borderId="0" applyNumberFormat="0" applyBorder="0" applyProtection="0"/>
    <xf numFmtId="168" fontId="11" fillId="0" borderId="0" applyBorder="0" applyProtection="0"/>
    <xf numFmtId="170" fontId="10" fillId="0" borderId="0" applyBorder="0" applyProtection="0"/>
    <xf numFmtId="166" fontId="7" fillId="0" borderId="0" applyBorder="0" applyProtection="0"/>
    <xf numFmtId="0" fontId="12" fillId="0" borderId="0" applyNumberFormat="0" applyFill="0" applyBorder="0" applyAlignment="0" applyProtection="0"/>
    <xf numFmtId="0" fontId="13" fillId="0" borderId="0" applyNumberFormat="0" applyBorder="0" applyProtection="0"/>
    <xf numFmtId="0" fontId="14" fillId="0" borderId="12" applyNumberFormat="0" applyProtection="0"/>
    <xf numFmtId="165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269">
    <xf numFmtId="0" fontId="0" fillId="0" borderId="0" xfId="0"/>
    <xf numFmtId="2" fontId="15" fillId="0" borderId="2" xfId="0" applyNumberFormat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/>
    <xf numFmtId="2" fontId="15" fillId="0" borderId="0" xfId="0" applyNumberFormat="1" applyFont="1"/>
    <xf numFmtId="2" fontId="15" fillId="0" borderId="0" xfId="0" applyNumberFormat="1" applyFont="1" applyAlignment="1">
      <alignment vertical="center"/>
    </xf>
    <xf numFmtId="0" fontId="3" fillId="3" borderId="1" xfId="14" applyFont="1" applyFill="1" applyBorder="1" applyAlignment="1">
      <alignment horizontal="center" vertical="center" wrapText="1"/>
    </xf>
    <xf numFmtId="0" fontId="3" fillId="3" borderId="1" xfId="14" applyFont="1" applyFill="1" applyBorder="1" applyAlignment="1">
      <alignment vertical="center"/>
    </xf>
    <xf numFmtId="0" fontId="3" fillId="3" borderId="3" xfId="14" applyFont="1" applyFill="1" applyBorder="1" applyAlignment="1">
      <alignment horizontal="center" vertical="center" wrapText="1"/>
    </xf>
    <xf numFmtId="0" fontId="4" fillId="3" borderId="0" xfId="14" applyFont="1" applyFill="1" applyAlignment="1">
      <alignment vertical="center"/>
    </xf>
    <xf numFmtId="0" fontId="4" fillId="3" borderId="1" xfId="14" applyFont="1" applyFill="1" applyBorder="1" applyAlignment="1">
      <alignment horizontal="center" vertical="center"/>
    </xf>
    <xf numFmtId="0" fontId="4" fillId="3" borderId="0" xfId="14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8" fillId="3" borderId="0" xfId="0" applyFont="1" applyFill="1"/>
    <xf numFmtId="0" fontId="10" fillId="3" borderId="0" xfId="0" applyFont="1" applyFill="1"/>
    <xf numFmtId="0" fontId="19" fillId="3" borderId="0" xfId="0" applyFont="1" applyFill="1"/>
    <xf numFmtId="0" fontId="19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/>
    </xf>
    <xf numFmtId="8" fontId="21" fillId="5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18" fillId="3" borderId="0" xfId="0" applyNumberFormat="1" applyFont="1" applyFill="1"/>
    <xf numFmtId="0" fontId="21" fillId="5" borderId="14" xfId="0" applyFont="1" applyFill="1" applyBorder="1" applyAlignment="1">
      <alignment horizontal="center" vertical="center" wrapText="1"/>
    </xf>
    <xf numFmtId="0" fontId="23" fillId="0" borderId="0" xfId="25" applyFont="1" applyAlignment="1">
      <alignment horizontal="center"/>
    </xf>
    <xf numFmtId="0" fontId="2" fillId="0" borderId="0" xfId="25"/>
    <xf numFmtId="10" fontId="23" fillId="0" borderId="0" xfId="26" applyNumberFormat="1" applyFont="1" applyAlignment="1">
      <alignment horizontal="center"/>
    </xf>
    <xf numFmtId="0" fontId="2" fillId="0" borderId="0" xfId="25" applyAlignment="1">
      <alignment horizontal="left" vertical="center"/>
    </xf>
    <xf numFmtId="0" fontId="23" fillId="0" borderId="0" xfId="25" applyFont="1" applyAlignment="1">
      <alignment horizontal="center" vertical="center"/>
    </xf>
    <xf numFmtId="0" fontId="2" fillId="0" borderId="1" xfId="25" applyBorder="1"/>
    <xf numFmtId="0" fontId="2" fillId="0" borderId="1" xfId="25" applyBorder="1" applyAlignment="1">
      <alignment horizontal="left"/>
    </xf>
    <xf numFmtId="10" fontId="23" fillId="0" borderId="1" xfId="26" applyNumberFormat="1" applyFont="1" applyBorder="1" applyAlignment="1">
      <alignment horizontal="center" vertical="center"/>
    </xf>
    <xf numFmtId="0" fontId="23" fillId="7" borderId="1" xfId="25" applyFont="1" applyFill="1" applyBorder="1" applyAlignment="1">
      <alignment horizontal="center"/>
    </xf>
    <xf numFmtId="10" fontId="23" fillId="7" borderId="1" xfId="26" applyNumberFormat="1" applyFont="1" applyFill="1" applyBorder="1" applyAlignment="1">
      <alignment horizontal="center"/>
    </xf>
    <xf numFmtId="0" fontId="24" fillId="0" borderId="0" xfId="25" applyFont="1" applyAlignment="1">
      <alignment horizontal="left" vertical="center" shrinkToFit="1"/>
    </xf>
    <xf numFmtId="0" fontId="23" fillId="0" borderId="1" xfId="25" applyFont="1" applyBorder="1" applyAlignment="1">
      <alignment horizontal="left"/>
    </xf>
    <xf numFmtId="0" fontId="2" fillId="0" borderId="0" xfId="25" applyAlignment="1">
      <alignment horizontal="left"/>
    </xf>
    <xf numFmtId="0" fontId="24" fillId="7" borderId="0" xfId="25" applyFont="1" applyFill="1" applyAlignment="1">
      <alignment vertical="center"/>
    </xf>
    <xf numFmtId="0" fontId="2" fillId="7" borderId="0" xfId="25" applyFill="1"/>
    <xf numFmtId="0" fontId="0" fillId="0" borderId="0" xfId="0" applyAlignment="1">
      <alignment wrapText="1"/>
    </xf>
    <xf numFmtId="10" fontId="0" fillId="0" borderId="0" xfId="0" applyNumberFormat="1"/>
    <xf numFmtId="0" fontId="26" fillId="0" borderId="0" xfId="0" applyFont="1"/>
    <xf numFmtId="0" fontId="27" fillId="3" borderId="0" xfId="14" applyFont="1" applyFill="1" applyAlignment="1">
      <alignment vertical="center"/>
    </xf>
    <xf numFmtId="0" fontId="4" fillId="9" borderId="1" xfId="24" applyNumberFormat="1" applyFont="1" applyFill="1" applyBorder="1" applyAlignment="1">
      <alignment horizontal="center" vertical="center"/>
    </xf>
    <xf numFmtId="0" fontId="1" fillId="0" borderId="1" xfId="25" applyFont="1" applyBorder="1" applyAlignment="1">
      <alignment horizontal="left"/>
    </xf>
    <xf numFmtId="10" fontId="1" fillId="9" borderId="1" xfId="26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8" fontId="10" fillId="3" borderId="1" xfId="0" applyNumberFormat="1" applyFont="1" applyFill="1" applyBorder="1" applyAlignment="1">
      <alignment horizontal="center" vertical="center"/>
    </xf>
    <xf numFmtId="0" fontId="18" fillId="3" borderId="9" xfId="0" applyFont="1" applyFill="1" applyBorder="1"/>
    <xf numFmtId="0" fontId="21" fillId="5" borderId="1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0" fillId="0" borderId="0" xfId="0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 vertical="center"/>
    </xf>
    <xf numFmtId="8" fontId="10" fillId="3" borderId="0" xfId="0" applyNumberFormat="1" applyFont="1" applyFill="1" applyAlignment="1">
      <alignment horizontal="center" vertical="center"/>
    </xf>
    <xf numFmtId="8" fontId="10" fillId="2" borderId="0" xfId="0" applyNumberFormat="1" applyFont="1" applyFill="1" applyAlignment="1">
      <alignment horizontal="center" vertical="center"/>
    </xf>
    <xf numFmtId="44" fontId="10" fillId="10" borderId="1" xfId="27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6" fontId="15" fillId="0" borderId="1" xfId="20" applyFont="1" applyBorder="1" applyAlignment="1">
      <alignment vertical="center"/>
    </xf>
    <xf numFmtId="44" fontId="15" fillId="0" borderId="1" xfId="27" applyFont="1" applyBorder="1" applyAlignment="1">
      <alignment vertical="center"/>
    </xf>
    <xf numFmtId="44" fontId="16" fillId="0" borderId="1" xfId="27" applyFont="1" applyBorder="1" applyAlignment="1">
      <alignment vertical="center"/>
    </xf>
    <xf numFmtId="166" fontId="16" fillId="0" borderId="1" xfId="20" applyFont="1" applyBorder="1" applyAlignment="1">
      <alignment vertical="center"/>
    </xf>
    <xf numFmtId="44" fontId="15" fillId="9" borderId="1" xfId="27" applyFont="1" applyFill="1" applyBorder="1" applyAlignment="1">
      <alignment vertical="center"/>
    </xf>
    <xf numFmtId="10" fontId="16" fillId="0" borderId="1" xfId="15" applyNumberFormat="1" applyFont="1" applyBorder="1" applyAlignment="1">
      <alignment vertical="center"/>
    </xf>
    <xf numFmtId="10" fontId="16" fillId="0" borderId="1" xfId="0" applyNumberFormat="1" applyFont="1" applyBorder="1" applyAlignment="1">
      <alignment vertical="center"/>
    </xf>
    <xf numFmtId="10" fontId="15" fillId="0" borderId="1" xfId="0" applyNumberFormat="1" applyFont="1" applyBorder="1" applyAlignment="1">
      <alignment vertical="center"/>
    </xf>
    <xf numFmtId="10" fontId="15" fillId="9" borderId="1" xfId="15" applyNumberFormat="1" applyFont="1" applyFill="1" applyBorder="1" applyAlignment="1">
      <alignment vertical="center"/>
    </xf>
    <xf numFmtId="167" fontId="16" fillId="0" borderId="1" xfId="20" applyNumberFormat="1" applyFont="1" applyBorder="1" applyAlignment="1">
      <alignment vertical="center"/>
    </xf>
    <xf numFmtId="0" fontId="17" fillId="0" borderId="7" xfId="0" applyFont="1" applyBorder="1" applyAlignment="1">
      <alignment vertical="top"/>
    </xf>
    <xf numFmtId="44" fontId="16" fillId="7" borderId="1" xfId="27" applyFont="1" applyFill="1" applyBorder="1" applyAlignment="1">
      <alignment vertical="center"/>
    </xf>
    <xf numFmtId="44" fontId="15" fillId="9" borderId="1" xfId="27" applyFont="1" applyFill="1" applyBorder="1" applyAlignment="1"/>
    <xf numFmtId="44" fontId="15" fillId="0" borderId="0" xfId="0" applyNumberFormat="1" applyFont="1"/>
    <xf numFmtId="10" fontId="16" fillId="3" borderId="1" xfId="15" applyNumberFormat="1" applyFont="1" applyFill="1" applyBorder="1" applyAlignment="1">
      <alignment vertical="center"/>
    </xf>
    <xf numFmtId="166" fontId="16" fillId="7" borderId="1" xfId="0" applyNumberFormat="1" applyFont="1" applyFill="1" applyBorder="1" applyAlignment="1">
      <alignment vertical="center"/>
    </xf>
    <xf numFmtId="44" fontId="16" fillId="11" borderId="1" xfId="27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" xfId="27" applyFont="1" applyBorder="1" applyAlignment="1">
      <alignment horizontal="center" vertical="center"/>
    </xf>
    <xf numFmtId="44" fontId="20" fillId="5" borderId="1" xfId="0" applyNumberFormat="1" applyFont="1" applyFill="1" applyBorder="1" applyAlignment="1">
      <alignment horizontal="center" vertical="center" wrapText="1"/>
    </xf>
    <xf numFmtId="172" fontId="15" fillId="3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8" fontId="21" fillId="5" borderId="14" xfId="27" applyNumberFormat="1" applyFont="1" applyFill="1" applyBorder="1" applyAlignment="1">
      <alignment horizontal="center" vertical="center" wrapText="1"/>
    </xf>
    <xf numFmtId="0" fontId="20" fillId="5" borderId="1" xfId="36" applyFont="1" applyFill="1" applyBorder="1" applyAlignment="1">
      <alignment horizontal="center" vertical="center" wrapText="1"/>
    </xf>
    <xf numFmtId="0" fontId="16" fillId="3" borderId="1" xfId="36" applyFont="1" applyFill="1" applyBorder="1" applyAlignment="1">
      <alignment horizontal="center" vertical="center" wrapText="1"/>
    </xf>
    <xf numFmtId="8" fontId="29" fillId="5" borderId="1" xfId="36" applyNumberFormat="1" applyFont="1" applyFill="1" applyBorder="1" applyAlignment="1">
      <alignment horizontal="center" vertical="center" wrapText="1"/>
    </xf>
    <xf numFmtId="8" fontId="29" fillId="5" borderId="13" xfId="36" applyNumberFormat="1" applyFont="1" applyFill="1" applyBorder="1" applyAlignment="1">
      <alignment horizontal="center" vertical="center" wrapText="1"/>
    </xf>
    <xf numFmtId="0" fontId="16" fillId="0" borderId="0" xfId="36" applyFont="1" applyAlignment="1">
      <alignment horizontal="right"/>
    </xf>
    <xf numFmtId="0" fontId="15" fillId="0" borderId="0" xfId="36" applyFont="1" applyAlignment="1">
      <alignment horizontal="center" vertical="center" wrapText="1"/>
    </xf>
    <xf numFmtId="0" fontId="15" fillId="9" borderId="1" xfId="36" applyFont="1" applyFill="1" applyBorder="1" applyAlignment="1">
      <alignment horizontal="left" vertical="center" wrapText="1"/>
    </xf>
    <xf numFmtId="0" fontId="15" fillId="9" borderId="1" xfId="36" applyFont="1" applyFill="1" applyBorder="1" applyAlignment="1">
      <alignment horizontal="center" vertical="center" wrapText="1"/>
    </xf>
    <xf numFmtId="8" fontId="15" fillId="9" borderId="1" xfId="36" applyNumberFormat="1" applyFont="1" applyFill="1" applyBorder="1" applyAlignment="1">
      <alignment horizontal="center" vertical="center" wrapText="1"/>
    </xf>
    <xf numFmtId="0" fontId="15" fillId="9" borderId="1" xfId="36" applyFont="1" applyFill="1" applyBorder="1"/>
    <xf numFmtId="0" fontId="15" fillId="9" borderId="1" xfId="36" applyFont="1" applyFill="1" applyBorder="1" applyAlignment="1">
      <alignment horizontal="center"/>
    </xf>
    <xf numFmtId="8" fontId="15" fillId="3" borderId="1" xfId="27" applyNumberFormat="1" applyFont="1" applyFill="1" applyBorder="1" applyAlignment="1"/>
    <xf numFmtId="0" fontId="31" fillId="5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8" fontId="32" fillId="0" borderId="1" xfId="0" applyNumberFormat="1" applyFont="1" applyBorder="1" applyAlignment="1">
      <alignment vertical="center"/>
    </xf>
    <xf numFmtId="0" fontId="32" fillId="0" borderId="1" xfId="0" applyFont="1" applyBorder="1"/>
    <xf numFmtId="8" fontId="33" fillId="5" borderId="1" xfId="0" applyNumberFormat="1" applyFont="1" applyFill="1" applyBorder="1"/>
    <xf numFmtId="4" fontId="33" fillId="5" borderId="1" xfId="0" applyNumberFormat="1" applyFont="1" applyFill="1" applyBorder="1"/>
    <xf numFmtId="0" fontId="33" fillId="5" borderId="1" xfId="0" applyFont="1" applyFill="1" applyBorder="1"/>
    <xf numFmtId="2" fontId="33" fillId="5" borderId="1" xfId="0" applyNumberFormat="1" applyFont="1" applyFill="1" applyBorder="1"/>
    <xf numFmtId="8" fontId="4" fillId="9" borderId="1" xfId="0" applyNumberFormat="1" applyFont="1" applyFill="1" applyBorder="1" applyAlignment="1">
      <alignment horizontal="center" vertical="center" wrapText="1"/>
    </xf>
    <xf numFmtId="8" fontId="4" fillId="9" borderId="1" xfId="0" applyNumberFormat="1" applyFont="1" applyFill="1" applyBorder="1" applyAlignment="1">
      <alignment horizontal="center" wrapText="1"/>
    </xf>
    <xf numFmtId="44" fontId="15" fillId="3" borderId="1" xfId="27" applyFont="1" applyFill="1" applyBorder="1" applyAlignment="1">
      <alignment vertical="center"/>
    </xf>
    <xf numFmtId="4" fontId="34" fillId="0" borderId="0" xfId="0" applyNumberFormat="1" applyFont="1"/>
    <xf numFmtId="8" fontId="16" fillId="7" borderId="1" xfId="27" applyNumberFormat="1" applyFont="1" applyFill="1" applyBorder="1" applyAlignment="1">
      <alignment vertical="center"/>
    </xf>
    <xf numFmtId="0" fontId="15" fillId="3" borderId="0" xfId="0" applyFont="1" applyFill="1" applyAlignment="1">
      <alignment vertical="center"/>
    </xf>
    <xf numFmtId="172" fontId="15" fillId="3" borderId="0" xfId="0" applyNumberFormat="1" applyFont="1" applyFill="1" applyAlignment="1">
      <alignment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44" fontId="15" fillId="3" borderId="4" xfId="27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10" fontId="15" fillId="9" borderId="3" xfId="15" applyNumberFormat="1" applyFont="1" applyFill="1" applyBorder="1" applyAlignment="1">
      <alignment vertical="center"/>
    </xf>
    <xf numFmtId="9" fontId="1" fillId="0" borderId="0" xfId="26" applyFont="1"/>
    <xf numFmtId="0" fontId="5" fillId="3" borderId="0" xfId="0" applyFont="1" applyFill="1"/>
    <xf numFmtId="0" fontId="5" fillId="3" borderId="13" xfId="0" applyFont="1" applyFill="1" applyBorder="1" applyAlignment="1">
      <alignment wrapText="1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/>
    <xf numFmtId="167" fontId="5" fillId="3" borderId="13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wrapText="1"/>
    </xf>
    <xf numFmtId="0" fontId="5" fillId="3" borderId="14" xfId="0" applyFont="1" applyFill="1" applyBorder="1" applyAlignment="1">
      <alignment horizontal="center" vertical="center"/>
    </xf>
    <xf numFmtId="167" fontId="5" fillId="3" borderId="14" xfId="0" applyNumberFormat="1" applyFont="1" applyFill="1" applyBorder="1" applyAlignment="1">
      <alignment horizontal="center" vertical="center"/>
    </xf>
    <xf numFmtId="167" fontId="5" fillId="3" borderId="0" xfId="0" applyNumberFormat="1" applyFont="1" applyFill="1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vertical="center" wrapText="1"/>
    </xf>
    <xf numFmtId="0" fontId="35" fillId="3" borderId="0" xfId="0" applyFont="1" applyFill="1" applyAlignment="1">
      <alignment vertical="center" wrapText="1"/>
    </xf>
    <xf numFmtId="10" fontId="15" fillId="0" borderId="4" xfId="15" applyNumberFormat="1" applyFont="1" applyBorder="1" applyAlignment="1">
      <alignment horizontal="center" vertical="center"/>
    </xf>
    <xf numFmtId="0" fontId="15" fillId="3" borderId="2" xfId="0" applyFont="1" applyFill="1" applyBorder="1" applyAlignment="1">
      <alignment vertical="center"/>
    </xf>
    <xf numFmtId="172" fontId="15" fillId="3" borderId="26" xfId="0" applyNumberFormat="1" applyFont="1" applyFill="1" applyBorder="1" applyAlignment="1">
      <alignment vertical="center"/>
    </xf>
    <xf numFmtId="0" fontId="15" fillId="0" borderId="8" xfId="0" applyFont="1" applyBorder="1"/>
    <xf numFmtId="0" fontId="15" fillId="0" borderId="9" xfId="0" applyFont="1" applyBorder="1"/>
    <xf numFmtId="0" fontId="15" fillId="0" borderId="10" xfId="0" applyFont="1" applyBorder="1"/>
    <xf numFmtId="0" fontId="15" fillId="9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left" vertical="center" wrapText="1"/>
    </xf>
    <xf numFmtId="0" fontId="15" fillId="3" borderId="7" xfId="0" applyFont="1" applyFill="1" applyBorder="1" applyAlignment="1">
      <alignment horizontal="left" vertical="center" wrapText="1"/>
    </xf>
    <xf numFmtId="0" fontId="15" fillId="3" borderId="19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26" xfId="0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15" fillId="9" borderId="4" xfId="0" applyFont="1" applyFill="1" applyBorder="1" applyAlignment="1">
      <alignment horizontal="center" vertical="center"/>
    </xf>
    <xf numFmtId="44" fontId="15" fillId="3" borderId="1" xfId="0" applyNumberFormat="1" applyFont="1" applyFill="1" applyBorder="1" applyAlignment="1">
      <alignment horizontal="center" vertical="center"/>
    </xf>
    <xf numFmtId="44" fontId="15" fillId="3" borderId="1" xfId="27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/>
    </xf>
    <xf numFmtId="0" fontId="23" fillId="8" borderId="0" xfId="25" applyFont="1" applyFill="1" applyAlignment="1">
      <alignment horizontal="center"/>
    </xf>
    <xf numFmtId="10" fontId="1" fillId="9" borderId="15" xfId="26" applyNumberFormat="1" applyFont="1" applyFill="1" applyBorder="1" applyAlignment="1">
      <alignment horizontal="center" vertical="center"/>
    </xf>
    <xf numFmtId="10" fontId="1" fillId="9" borderId="5" xfId="26" applyNumberFormat="1" applyFont="1" applyFill="1" applyBorder="1" applyAlignment="1">
      <alignment horizontal="center" vertical="center"/>
    </xf>
    <xf numFmtId="0" fontId="24" fillId="7" borderId="0" xfId="25" applyFont="1" applyFill="1" applyAlignment="1">
      <alignment horizontal="left" vertical="center" shrinkToFit="1"/>
    </xf>
    <xf numFmtId="0" fontId="20" fillId="5" borderId="6" xfId="36" applyFont="1" applyFill="1" applyBorder="1" applyAlignment="1">
      <alignment horizontal="center" vertical="center" wrapText="1"/>
    </xf>
    <xf numFmtId="0" fontId="20" fillId="5" borderId="7" xfId="36" applyFont="1" applyFill="1" applyBorder="1" applyAlignment="1">
      <alignment horizontal="center" vertical="center" wrapText="1"/>
    </xf>
    <xf numFmtId="0" fontId="20" fillId="5" borderId="19" xfId="36" applyFont="1" applyFill="1" applyBorder="1" applyAlignment="1">
      <alignment horizontal="center" vertical="center" wrapText="1"/>
    </xf>
    <xf numFmtId="0" fontId="20" fillId="5" borderId="8" xfId="36" applyFont="1" applyFill="1" applyBorder="1" applyAlignment="1">
      <alignment horizontal="center" vertical="center" wrapText="1"/>
    </xf>
    <xf numFmtId="0" fontId="20" fillId="5" borderId="9" xfId="36" applyFont="1" applyFill="1" applyBorder="1" applyAlignment="1">
      <alignment horizontal="center" vertical="center" wrapText="1"/>
    </xf>
    <xf numFmtId="0" fontId="20" fillId="5" borderId="10" xfId="36" applyFont="1" applyFill="1" applyBorder="1" applyAlignment="1">
      <alignment horizontal="center" vertical="center" wrapText="1"/>
    </xf>
    <xf numFmtId="0" fontId="20" fillId="5" borderId="3" xfId="36" applyFont="1" applyFill="1" applyBorder="1" applyAlignment="1">
      <alignment horizontal="right"/>
    </xf>
    <xf numFmtId="0" fontId="20" fillId="5" borderId="11" xfId="36" applyFont="1" applyFill="1" applyBorder="1" applyAlignment="1">
      <alignment horizontal="right"/>
    </xf>
    <xf numFmtId="0" fontId="20" fillId="5" borderId="4" xfId="36" applyFont="1" applyFill="1" applyBorder="1" applyAlignment="1">
      <alignment horizontal="right"/>
    </xf>
    <xf numFmtId="0" fontId="20" fillId="5" borderId="20" xfId="36" applyFont="1" applyFill="1" applyBorder="1" applyAlignment="1">
      <alignment horizontal="right"/>
    </xf>
    <xf numFmtId="0" fontId="20" fillId="5" borderId="21" xfId="36" applyFont="1" applyFill="1" applyBorder="1" applyAlignment="1">
      <alignment horizontal="right"/>
    </xf>
    <xf numFmtId="0" fontId="20" fillId="5" borderId="22" xfId="36" applyFont="1" applyFill="1" applyBorder="1" applyAlignment="1">
      <alignment horizontal="right"/>
    </xf>
    <xf numFmtId="0" fontId="20" fillId="5" borderId="23" xfId="36" applyFont="1" applyFill="1" applyBorder="1" applyAlignment="1">
      <alignment horizontal="right"/>
    </xf>
    <xf numFmtId="0" fontId="20" fillId="5" borderId="24" xfId="36" applyFont="1" applyFill="1" applyBorder="1" applyAlignment="1">
      <alignment horizontal="right"/>
    </xf>
    <xf numFmtId="0" fontId="20" fillId="5" borderId="25" xfId="36" applyFont="1" applyFill="1" applyBorder="1" applyAlignment="1">
      <alignment horizontal="right"/>
    </xf>
    <xf numFmtId="0" fontId="31" fillId="5" borderId="3" xfId="0" applyFont="1" applyFill="1" applyBorder="1" applyAlignment="1">
      <alignment horizontal="right"/>
    </xf>
    <xf numFmtId="0" fontId="31" fillId="5" borderId="11" xfId="0" applyFont="1" applyFill="1" applyBorder="1" applyAlignment="1">
      <alignment horizontal="right"/>
    </xf>
    <xf numFmtId="0" fontId="31" fillId="5" borderId="4" xfId="0" applyFont="1" applyFill="1" applyBorder="1" applyAlignment="1">
      <alignment horizontal="right"/>
    </xf>
    <xf numFmtId="0" fontId="30" fillId="5" borderId="6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center" vertical="center"/>
    </xf>
    <xf numFmtId="0" fontId="30" fillId="5" borderId="19" xfId="0" applyFont="1" applyFill="1" applyBorder="1" applyAlignment="1">
      <alignment horizontal="center" vertical="center"/>
    </xf>
    <xf numFmtId="0" fontId="30" fillId="5" borderId="8" xfId="0" applyFont="1" applyFill="1" applyBorder="1" applyAlignment="1">
      <alignment horizontal="center" vertical="center"/>
    </xf>
    <xf numFmtId="0" fontId="30" fillId="5" borderId="9" xfId="0" applyFont="1" applyFill="1" applyBorder="1" applyAlignment="1">
      <alignment horizontal="center" vertical="center"/>
    </xf>
    <xf numFmtId="0" fontId="30" fillId="5" borderId="10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11" xfId="0" applyFont="1" applyBorder="1"/>
    <xf numFmtId="0" fontId="5" fillId="0" borderId="4" xfId="0" applyFont="1" applyBorder="1"/>
    <xf numFmtId="0" fontId="31" fillId="5" borderId="6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11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left"/>
    </xf>
    <xf numFmtId="0" fontId="21" fillId="5" borderId="4" xfId="0" applyFont="1" applyFill="1" applyBorder="1" applyAlignment="1">
      <alignment horizontal="left"/>
    </xf>
    <xf numFmtId="0" fontId="21" fillId="5" borderId="1" xfId="0" applyFont="1" applyFill="1" applyBorder="1" applyAlignment="1">
      <alignment horizontal="center" vertical="center" wrapText="1"/>
    </xf>
    <xf numFmtId="0" fontId="21" fillId="6" borderId="23" xfId="0" applyFont="1" applyFill="1" applyBorder="1" applyAlignment="1">
      <alignment horizontal="center" vertical="center" wrapText="1"/>
    </xf>
    <xf numFmtId="0" fontId="21" fillId="6" borderId="24" xfId="0" applyFont="1" applyFill="1" applyBorder="1" applyAlignment="1">
      <alignment horizontal="center" vertical="center" wrapText="1"/>
    </xf>
    <xf numFmtId="0" fontId="21" fillId="6" borderId="25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5" fillId="9" borderId="1" xfId="0" applyFont="1" applyFill="1" applyBorder="1"/>
    <xf numFmtId="0" fontId="15" fillId="0" borderId="1" xfId="0" applyFont="1" applyBorder="1" applyAlignment="1">
      <alignment horizontal="justify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44" fontId="15" fillId="9" borderId="1" xfId="27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14" fontId="16" fillId="9" borderId="1" xfId="0" applyNumberFormat="1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shrinkToFit="1"/>
    </xf>
    <xf numFmtId="0" fontId="15" fillId="0" borderId="11" xfId="0" applyFont="1" applyBorder="1" applyAlignment="1">
      <alignment horizontal="left" vertical="center" shrinkToFit="1"/>
    </xf>
    <xf numFmtId="0" fontId="15" fillId="0" borderId="4" xfId="0" applyFont="1" applyBorder="1" applyAlignment="1">
      <alignment horizontal="left" vertical="center" shrinkToFit="1"/>
    </xf>
    <xf numFmtId="0" fontId="15" fillId="0" borderId="3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shrinkToFit="1"/>
    </xf>
    <xf numFmtId="0" fontId="16" fillId="0" borderId="3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top"/>
    </xf>
    <xf numFmtId="0" fontId="15" fillId="0" borderId="3" xfId="0" applyFont="1" applyBorder="1" applyAlignment="1">
      <alignment horizontal="center" vertical="center" wrapText="1" shrinkToFit="1"/>
    </xf>
    <xf numFmtId="0" fontId="15" fillId="0" borderId="4" xfId="0" applyFont="1" applyBorder="1" applyAlignment="1">
      <alignment horizontal="center" vertical="center" wrapText="1" shrinkToFit="1"/>
    </xf>
    <xf numFmtId="44" fontId="15" fillId="9" borderId="3" xfId="27" applyFont="1" applyFill="1" applyBorder="1" applyAlignment="1">
      <alignment horizontal="center" vertical="center"/>
    </xf>
    <xf numFmtId="44" fontId="15" fillId="9" borderId="4" xfId="27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4" fontId="16" fillId="9" borderId="3" xfId="0" applyNumberFormat="1" applyFont="1" applyFill="1" applyBorder="1" applyAlignment="1">
      <alignment horizontal="center"/>
    </xf>
    <xf numFmtId="14" fontId="16" fillId="9" borderId="4" xfId="0" applyNumberFormat="1" applyFont="1" applyFill="1" applyBorder="1" applyAlignment="1">
      <alignment horizontal="center"/>
    </xf>
    <xf numFmtId="10" fontId="15" fillId="9" borderId="4" xfId="15" applyNumberFormat="1" applyFont="1" applyFill="1" applyBorder="1" applyAlignment="1">
      <alignment horizontal="center" vertical="center"/>
    </xf>
  </cellXfs>
  <cellStyles count="37">
    <cellStyle name="Excel Built-in Currency" xfId="1" xr:uid="{00000000-0005-0000-0000-000000000000}"/>
    <cellStyle name="Excel Built-in Percent" xfId="2" xr:uid="{00000000-0005-0000-0000-000001000000}"/>
    <cellStyle name="Excel_BuiltIn_Currency" xfId="3" xr:uid="{00000000-0005-0000-0000-000002000000}"/>
    <cellStyle name="Heading" xfId="4" xr:uid="{00000000-0005-0000-0000-000003000000}"/>
    <cellStyle name="Heading1" xfId="5" xr:uid="{00000000-0005-0000-0000-000004000000}"/>
    <cellStyle name="Moeda" xfId="27" builtinId="4"/>
    <cellStyle name="Moeda 2" xfId="6" xr:uid="{00000000-0005-0000-0000-000005000000}"/>
    <cellStyle name="Moeda 3" xfId="7" xr:uid="{00000000-0005-0000-0000-000006000000}"/>
    <cellStyle name="Moeda 4" xfId="8" xr:uid="{00000000-0005-0000-0000-000007000000}"/>
    <cellStyle name="Moeda 4 2" xfId="9" xr:uid="{00000000-0005-0000-0000-000008000000}"/>
    <cellStyle name="Moeda 4 2 2" xfId="29" xr:uid="{1BEEF53C-6F44-4E3B-AD9E-5001D3EF0886}"/>
    <cellStyle name="Moeda 4 3" xfId="28" xr:uid="{B4776B25-3AF8-4A27-A271-B4F89477876B}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30" xr:uid="{68CE9B43-DD2F-4A0C-A358-1A787A91F866}"/>
    <cellStyle name="Normal 2 3" xfId="25" xr:uid="{00000000-0005-0000-0000-00000C000000}"/>
    <cellStyle name="Normal 2 3 2" xfId="33" xr:uid="{EA7F5931-7C5E-484C-9763-2943A3A89196}"/>
    <cellStyle name="Normal 2 4" xfId="36" xr:uid="{5B9D38F9-73D8-4819-8656-8F65C9520619}"/>
    <cellStyle name="Normal 3" xfId="12" xr:uid="{00000000-0005-0000-0000-00000D000000}"/>
    <cellStyle name="Normal 4" xfId="13" xr:uid="{00000000-0005-0000-0000-00000E000000}"/>
    <cellStyle name="Normal 4 2" xfId="31" xr:uid="{772FA59D-ED2C-416B-B052-B115570B10D0}"/>
    <cellStyle name="Normal 5" xfId="14" xr:uid="{00000000-0005-0000-0000-00000F000000}"/>
    <cellStyle name="Porcentagem" xfId="15" builtinId="5"/>
    <cellStyle name="Porcentagem 2" xfId="16" xr:uid="{00000000-0005-0000-0000-000011000000}"/>
    <cellStyle name="Porcentagem 2 2" xfId="26" xr:uid="{00000000-0005-0000-0000-000012000000}"/>
    <cellStyle name="Porcentagem 2 2 2" xfId="34" xr:uid="{BE946E27-B218-4978-A4BF-CB33C34A93C9}"/>
    <cellStyle name="Result" xfId="17" xr:uid="{00000000-0005-0000-0000-000013000000}"/>
    <cellStyle name="Result2" xfId="18" xr:uid="{00000000-0005-0000-0000-000014000000}"/>
    <cellStyle name="Separador de milhares 2" xfId="19" xr:uid="{00000000-0005-0000-0000-000015000000}"/>
    <cellStyle name="Texto Explicativo" xfId="20" builtinId="53" customBuiltin="1"/>
    <cellStyle name="Texto Explicativo 2" xfId="21" xr:uid="{00000000-0005-0000-0000-000017000000}"/>
    <cellStyle name="Título 1 1" xfId="22" xr:uid="{00000000-0005-0000-0000-000018000000}"/>
    <cellStyle name="Título 1 1 1" xfId="23" xr:uid="{00000000-0005-0000-0000-000019000000}"/>
    <cellStyle name="Vírgula 2" xfId="24" xr:uid="{00000000-0005-0000-0000-00001B000000}"/>
    <cellStyle name="Vírgula 2 2" xfId="32" xr:uid="{850E5F78-599E-463B-9EA8-B7946196755D}"/>
    <cellStyle name="Vírgula 3" xfId="35" xr:uid="{AC5A01A4-706F-4018-9AC8-E93BBA77A28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B9BD5"/>
      <rgbColor rgb="00993366"/>
      <rgbColor rgb="00FFFFCC"/>
      <rgbColor rgb="00DEEBF7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ED7D31"/>
      <rgbColor rgb="00666699"/>
      <rgbColor rgb="00969696"/>
      <rgbColor rgb="00003366"/>
      <rgbColor rgb="00339966"/>
      <rgbColor rgb="00000001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5192-AC97-431B-A360-A79CB7044D57}">
  <dimension ref="B2:Q54"/>
  <sheetViews>
    <sheetView tabSelected="1" topLeftCell="A7" workbookViewId="0">
      <selection activeCell="L17" sqref="L17"/>
    </sheetView>
  </sheetViews>
  <sheetFormatPr defaultRowHeight="15" x14ac:dyDescent="0.25"/>
  <cols>
    <col min="1" max="1" width="9.140625" customWidth="1"/>
    <col min="2" max="2" width="10.7109375" customWidth="1"/>
    <col min="3" max="3" width="16.7109375" customWidth="1"/>
    <col min="12" max="12" width="18.5703125" bestFit="1" customWidth="1"/>
    <col min="14" max="14" width="14.85546875" bestFit="1" customWidth="1"/>
    <col min="15" max="15" width="17.42578125" customWidth="1"/>
    <col min="16" max="16" width="35.28515625" customWidth="1"/>
    <col min="17" max="17" width="10.7109375" customWidth="1"/>
  </cols>
  <sheetData>
    <row r="2" spans="2:17" x14ac:dyDescent="0.25">
      <c r="B2" s="151" t="s">
        <v>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2:17" x14ac:dyDescent="0.25">
      <c r="B3" s="151" t="s">
        <v>1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2:17" x14ac:dyDescent="0.25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2:17" x14ac:dyDescent="0.25">
      <c r="B5" s="88"/>
      <c r="C5" s="150" t="s">
        <v>2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88"/>
    </row>
    <row r="6" spans="2:17" x14ac:dyDescent="0.25">
      <c r="B6" s="88"/>
      <c r="C6" s="94" t="s">
        <v>3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88"/>
    </row>
    <row r="7" spans="2:17" x14ac:dyDescent="0.25">
      <c r="B7" s="88"/>
      <c r="C7" s="94" t="s">
        <v>4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88"/>
    </row>
    <row r="8" spans="2:17" x14ac:dyDescent="0.25">
      <c r="B8" s="88"/>
      <c r="C8" s="150" t="s">
        <v>5</v>
      </c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88"/>
    </row>
    <row r="9" spans="2:17" x14ac:dyDescent="0.25">
      <c r="B9" s="88"/>
      <c r="C9" s="94" t="s">
        <v>6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95" t="s">
        <v>7</v>
      </c>
      <c r="Q9" s="88"/>
    </row>
    <row r="10" spans="2:17" x14ac:dyDescent="0.25">
      <c r="B10" s="88"/>
      <c r="C10" s="94" t="s">
        <v>8</v>
      </c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95" t="s">
        <v>9</v>
      </c>
      <c r="Q10" s="88"/>
    </row>
    <row r="11" spans="2:17" x14ac:dyDescent="0.25">
      <c r="B11" s="88"/>
      <c r="C11" s="94" t="s">
        <v>10</v>
      </c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95" t="s">
        <v>11</v>
      </c>
      <c r="Q11" s="88"/>
    </row>
    <row r="12" spans="2:17" x14ac:dyDescent="0.25">
      <c r="B12" s="88"/>
      <c r="C12" s="150" t="s">
        <v>12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88"/>
    </row>
    <row r="13" spans="2:17" x14ac:dyDescent="0.25">
      <c r="B13" s="88"/>
      <c r="C13" s="20" t="s">
        <v>13</v>
      </c>
      <c r="D13" s="20" t="s">
        <v>14</v>
      </c>
      <c r="E13" s="155" t="s">
        <v>15</v>
      </c>
      <c r="F13" s="156"/>
      <c r="G13" s="156"/>
      <c r="H13" s="156"/>
      <c r="I13" s="156"/>
      <c r="J13" s="156"/>
      <c r="K13" s="157"/>
      <c r="L13" s="124" t="s">
        <v>16</v>
      </c>
      <c r="M13" s="124" t="s">
        <v>17</v>
      </c>
      <c r="N13" s="20" t="s">
        <v>18</v>
      </c>
      <c r="O13" s="20" t="s">
        <v>449</v>
      </c>
      <c r="P13" s="20" t="s">
        <v>19</v>
      </c>
      <c r="Q13" s="88"/>
    </row>
    <row r="14" spans="2:17" ht="36" customHeight="1" x14ac:dyDescent="0.25">
      <c r="B14" s="88"/>
      <c r="C14" s="152">
        <v>1</v>
      </c>
      <c r="D14" s="20">
        <v>1</v>
      </c>
      <c r="E14" s="158" t="s">
        <v>447</v>
      </c>
      <c r="F14" s="159"/>
      <c r="G14" s="159"/>
      <c r="H14" s="159"/>
      <c r="I14" s="159"/>
      <c r="J14" s="159"/>
      <c r="K14" s="160"/>
      <c r="L14" s="125" t="s">
        <v>20</v>
      </c>
      <c r="M14" s="125" t="s">
        <v>20</v>
      </c>
      <c r="N14" s="119">
        <f>'Consolidado MO Contínua'!I35</f>
        <v>0</v>
      </c>
      <c r="O14" s="119">
        <f>N14*6</f>
        <v>0</v>
      </c>
      <c r="P14" s="119">
        <f>N14*6</f>
        <v>0</v>
      </c>
      <c r="Q14" s="88"/>
    </row>
    <row r="15" spans="2:17" ht="32.25" customHeight="1" x14ac:dyDescent="0.25">
      <c r="B15" s="88"/>
      <c r="C15" s="153"/>
      <c r="D15" s="20">
        <v>2</v>
      </c>
      <c r="E15" s="158" t="s">
        <v>448</v>
      </c>
      <c r="F15" s="159"/>
      <c r="G15" s="159"/>
      <c r="H15" s="159"/>
      <c r="I15" s="159"/>
      <c r="J15" s="159"/>
      <c r="K15" s="160"/>
      <c r="L15" s="126">
        <v>70740.34</v>
      </c>
      <c r="M15" s="268">
        <f>BDI!B20</f>
        <v>0</v>
      </c>
      <c r="N15" s="119">
        <f>L15*(1+M15)</f>
        <v>70740.34</v>
      </c>
      <c r="O15" s="119">
        <f t="shared" ref="O15:O17" si="0">N15*6</f>
        <v>424442.04</v>
      </c>
      <c r="P15" s="119">
        <f>N15*6</f>
        <v>424442.04</v>
      </c>
      <c r="Q15" s="88"/>
    </row>
    <row r="16" spans="2:17" ht="32.25" customHeight="1" x14ac:dyDescent="0.25">
      <c r="B16" s="88"/>
      <c r="C16" s="153"/>
      <c r="D16" s="20">
        <v>3</v>
      </c>
      <c r="E16" s="158" t="s">
        <v>453</v>
      </c>
      <c r="F16" s="159"/>
      <c r="G16" s="159"/>
      <c r="H16" s="159"/>
      <c r="I16" s="159"/>
      <c r="J16" s="159"/>
      <c r="K16" s="160"/>
      <c r="L16" s="126">
        <v>39000</v>
      </c>
      <c r="M16" s="268">
        <v>0</v>
      </c>
      <c r="N16" s="119">
        <f>L16*(1+M16)</f>
        <v>39000</v>
      </c>
      <c r="O16" s="119">
        <f t="shared" si="0"/>
        <v>234000</v>
      </c>
      <c r="P16" s="119">
        <f>N16*6</f>
        <v>234000</v>
      </c>
      <c r="Q16" s="88"/>
    </row>
    <row r="17" spans="2:17" ht="37.5" customHeight="1" x14ac:dyDescent="0.25">
      <c r="B17" s="88"/>
      <c r="C17" s="154"/>
      <c r="D17" s="20">
        <v>4</v>
      </c>
      <c r="E17" s="158" t="s">
        <v>451</v>
      </c>
      <c r="F17" s="159"/>
      <c r="G17" s="159"/>
      <c r="H17" s="159"/>
      <c r="I17" s="159"/>
      <c r="J17" s="159"/>
      <c r="K17" s="160"/>
      <c r="L17" s="126">
        <v>0</v>
      </c>
      <c r="M17" s="143" t="s">
        <v>20</v>
      </c>
      <c r="N17" s="119">
        <f>L17</f>
        <v>0</v>
      </c>
      <c r="O17" s="119">
        <f>N17*6</f>
        <v>0</v>
      </c>
      <c r="P17" s="119">
        <f>N17*6</f>
        <v>0</v>
      </c>
      <c r="Q17" s="88"/>
    </row>
    <row r="18" spans="2:17" x14ac:dyDescent="0.25">
      <c r="B18" s="88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3"/>
      <c r="Q18" s="88"/>
    </row>
    <row r="19" spans="2:17" x14ac:dyDescent="0.25">
      <c r="B19" s="88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3"/>
      <c r="Q19" s="88"/>
    </row>
    <row r="20" spans="2:17" x14ac:dyDescent="0.25">
      <c r="B20" s="88"/>
      <c r="C20" s="127"/>
      <c r="D20" s="127"/>
      <c r="E20" s="127"/>
      <c r="F20" s="127"/>
      <c r="G20" s="150" t="s">
        <v>21</v>
      </c>
      <c r="H20" s="150"/>
      <c r="I20" s="150"/>
      <c r="J20" s="150"/>
      <c r="K20" s="150"/>
      <c r="L20" s="150"/>
      <c r="M20" s="150"/>
      <c r="N20" s="150"/>
      <c r="O20" s="127"/>
      <c r="P20" s="127"/>
      <c r="Q20" s="88"/>
    </row>
    <row r="21" spans="2:17" x14ac:dyDescent="0.25">
      <c r="B21" s="88"/>
      <c r="C21" s="122"/>
      <c r="D21" s="122"/>
      <c r="E21" s="122"/>
      <c r="F21" s="122"/>
      <c r="G21" s="162" t="s">
        <v>22</v>
      </c>
      <c r="H21" s="162"/>
      <c r="I21" s="162"/>
      <c r="J21" s="162"/>
      <c r="K21" s="162"/>
      <c r="L21" s="162"/>
      <c r="M21" s="172">
        <f>N14+N15+N17+N16</f>
        <v>109740.34</v>
      </c>
      <c r="N21" s="172"/>
      <c r="O21" s="122"/>
      <c r="P21" s="122"/>
      <c r="Q21" s="88"/>
    </row>
    <row r="22" spans="2:17" x14ac:dyDescent="0.25">
      <c r="B22" s="88"/>
      <c r="C22" s="122"/>
      <c r="D22" s="122"/>
      <c r="E22" s="122"/>
      <c r="F22" s="122"/>
      <c r="G22" s="162" t="s">
        <v>450</v>
      </c>
      <c r="H22" s="162"/>
      <c r="I22" s="162"/>
      <c r="J22" s="162"/>
      <c r="K22" s="162"/>
      <c r="L22" s="162"/>
      <c r="M22" s="172">
        <f>O14+O15+O17+O16</f>
        <v>658442.04</v>
      </c>
      <c r="N22" s="172"/>
      <c r="O22" s="122"/>
      <c r="P22" s="123"/>
      <c r="Q22" s="88"/>
    </row>
    <row r="23" spans="2:17" x14ac:dyDescent="0.25">
      <c r="B23" s="88"/>
      <c r="C23" s="122"/>
      <c r="D23" s="122"/>
      <c r="E23" s="122"/>
      <c r="F23" s="122"/>
      <c r="G23" s="162" t="s">
        <v>23</v>
      </c>
      <c r="H23" s="162"/>
      <c r="I23" s="162"/>
      <c r="J23" s="162"/>
      <c r="K23" s="162"/>
      <c r="L23" s="162"/>
      <c r="M23" s="173">
        <f>P14+P15+P17+P16</f>
        <v>658442.04</v>
      </c>
      <c r="N23" s="173"/>
      <c r="O23" s="122"/>
      <c r="P23" s="123"/>
      <c r="Q23" s="88"/>
    </row>
    <row r="24" spans="2:17" x14ac:dyDescent="0.25">
      <c r="B24" s="88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3"/>
      <c r="Q24" s="88"/>
    </row>
    <row r="25" spans="2:17" x14ac:dyDescent="0.25">
      <c r="B25" s="88"/>
      <c r="C25" s="155" t="s">
        <v>24</v>
      </c>
      <c r="D25" s="156"/>
      <c r="E25" s="157"/>
      <c r="F25" s="169"/>
      <c r="G25" s="170"/>
      <c r="H25" s="170"/>
      <c r="I25" s="170"/>
      <c r="J25" s="170"/>
      <c r="K25" s="170"/>
      <c r="L25" s="170"/>
      <c r="M25" s="170"/>
      <c r="N25" s="170"/>
      <c r="O25" s="170"/>
      <c r="P25" s="171"/>
      <c r="Q25" s="88"/>
    </row>
    <row r="26" spans="2:17" x14ac:dyDescent="0.25">
      <c r="B26" s="88"/>
      <c r="C26" s="155" t="s">
        <v>25</v>
      </c>
      <c r="D26" s="156"/>
      <c r="E26" s="157"/>
      <c r="F26" s="169"/>
      <c r="G26" s="170"/>
      <c r="H26" s="170"/>
      <c r="I26" s="170"/>
      <c r="J26" s="170"/>
      <c r="K26" s="170"/>
      <c r="L26" s="170"/>
      <c r="M26" s="170"/>
      <c r="N26" s="170"/>
      <c r="O26" s="170"/>
      <c r="P26" s="171"/>
      <c r="Q26" s="88"/>
    </row>
    <row r="27" spans="2:17" x14ac:dyDescent="0.25">
      <c r="B27" s="88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3"/>
      <c r="Q27" s="88"/>
    </row>
    <row r="28" spans="2:17" x14ac:dyDescent="0.25">
      <c r="B28" s="88"/>
      <c r="C28" s="161" t="s">
        <v>26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88"/>
    </row>
    <row r="29" spans="2:17" x14ac:dyDescent="0.25">
      <c r="B29" s="88"/>
      <c r="C29" s="161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88"/>
    </row>
    <row r="30" spans="2:17" x14ac:dyDescent="0.25">
      <c r="B30" s="88"/>
      <c r="C30" s="161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88"/>
    </row>
    <row r="31" spans="2:17" x14ac:dyDescent="0.25">
      <c r="B31" s="88"/>
      <c r="C31" s="161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88"/>
    </row>
    <row r="32" spans="2:17" x14ac:dyDescent="0.25">
      <c r="B32" s="88"/>
      <c r="C32" s="161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88"/>
    </row>
    <row r="33" spans="2:17" x14ac:dyDescent="0.25">
      <c r="B33" s="88"/>
      <c r="C33" s="161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88"/>
    </row>
    <row r="34" spans="2:17" x14ac:dyDescent="0.25">
      <c r="B34" s="88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3"/>
      <c r="Q34" s="88"/>
    </row>
    <row r="35" spans="2:17" ht="15" customHeight="1" x14ac:dyDescent="0.25">
      <c r="B35" s="88"/>
      <c r="C35" s="163" t="s">
        <v>454</v>
      </c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5"/>
      <c r="Q35" s="88"/>
    </row>
    <row r="36" spans="2:17" x14ac:dyDescent="0.25">
      <c r="B36" s="88"/>
      <c r="C36" s="166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8"/>
      <c r="Q36" s="88"/>
    </row>
    <row r="37" spans="2:17" x14ac:dyDescent="0.25">
      <c r="B37" s="88"/>
      <c r="C37" s="166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8"/>
      <c r="Q37" s="88"/>
    </row>
    <row r="38" spans="2:17" x14ac:dyDescent="0.25">
      <c r="B38" s="88"/>
      <c r="C38" s="166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8"/>
      <c r="Q38" s="88"/>
    </row>
    <row r="39" spans="2:17" x14ac:dyDescent="0.25">
      <c r="B39" s="88"/>
      <c r="C39" s="166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  <c r="P39" s="168"/>
      <c r="Q39" s="88"/>
    </row>
    <row r="40" spans="2:17" x14ac:dyDescent="0.25">
      <c r="B40" s="88"/>
      <c r="C40" s="166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8"/>
      <c r="Q40" s="88"/>
    </row>
    <row r="41" spans="2:17" x14ac:dyDescent="0.25">
      <c r="B41" s="88"/>
      <c r="C41" s="166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8"/>
      <c r="Q41" s="88"/>
    </row>
    <row r="42" spans="2:17" x14ac:dyDescent="0.25">
      <c r="B42" s="88"/>
      <c r="C42" s="166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8"/>
      <c r="Q42" s="88"/>
    </row>
    <row r="43" spans="2:17" x14ac:dyDescent="0.25">
      <c r="B43" s="88"/>
      <c r="C43" s="166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8"/>
      <c r="Q43" s="88"/>
    </row>
    <row r="44" spans="2:17" x14ac:dyDescent="0.25">
      <c r="B44" s="88"/>
      <c r="C44" s="166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8"/>
      <c r="Q44" s="88"/>
    </row>
    <row r="45" spans="2:17" x14ac:dyDescent="0.25">
      <c r="B45" s="88"/>
      <c r="C45" s="166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Q45" s="88"/>
    </row>
    <row r="46" spans="2:17" x14ac:dyDescent="0.25">
      <c r="B46" s="88"/>
      <c r="C46" s="166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8"/>
      <c r="Q46" s="88"/>
    </row>
    <row r="47" spans="2:17" x14ac:dyDescent="0.25">
      <c r="B47" s="88"/>
      <c r="C47" s="166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8"/>
      <c r="Q47" s="88"/>
    </row>
    <row r="48" spans="2:17" x14ac:dyDescent="0.25">
      <c r="B48" s="88"/>
      <c r="C48" s="166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8"/>
      <c r="Q48" s="88"/>
    </row>
    <row r="49" spans="2:17" x14ac:dyDescent="0.25">
      <c r="B49" s="88"/>
      <c r="C49" s="166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8"/>
      <c r="Q49" s="88"/>
    </row>
    <row r="50" spans="2:17" x14ac:dyDescent="0.25">
      <c r="B50" s="88"/>
      <c r="C50" s="166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8"/>
      <c r="Q50" s="88"/>
    </row>
    <row r="51" spans="2:17" x14ac:dyDescent="0.25">
      <c r="B51" s="88"/>
      <c r="C51" s="166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8"/>
      <c r="Q51" s="88"/>
    </row>
    <row r="52" spans="2:17" x14ac:dyDescent="0.25">
      <c r="B52" s="88"/>
      <c r="C52" s="166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8"/>
      <c r="Q52" s="88"/>
    </row>
    <row r="53" spans="2:17" x14ac:dyDescent="0.25">
      <c r="B53" s="88"/>
      <c r="C53" s="144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45"/>
      <c r="Q53" s="88"/>
    </row>
    <row r="54" spans="2:17" x14ac:dyDescent="0.25">
      <c r="C54" s="146" t="s">
        <v>452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8"/>
    </row>
  </sheetData>
  <mergeCells count="29">
    <mergeCell ref="C28:P33"/>
    <mergeCell ref="C35:P52"/>
    <mergeCell ref="G20:N20"/>
    <mergeCell ref="C25:E25"/>
    <mergeCell ref="C26:E26"/>
    <mergeCell ref="F25:P25"/>
    <mergeCell ref="F26:P26"/>
    <mergeCell ref="M21:N21"/>
    <mergeCell ref="M22:N22"/>
    <mergeCell ref="M23:N23"/>
    <mergeCell ref="G21:L21"/>
    <mergeCell ref="G22:L22"/>
    <mergeCell ref="G23:L23"/>
    <mergeCell ref="C14:C17"/>
    <mergeCell ref="E13:K13"/>
    <mergeCell ref="E14:K14"/>
    <mergeCell ref="E15:K15"/>
    <mergeCell ref="E17:K17"/>
    <mergeCell ref="E16:K16"/>
    <mergeCell ref="D9:O9"/>
    <mergeCell ref="D10:O10"/>
    <mergeCell ref="D11:O11"/>
    <mergeCell ref="C12:P12"/>
    <mergeCell ref="B2:Q2"/>
    <mergeCell ref="B3:Q3"/>
    <mergeCell ref="C5:P5"/>
    <mergeCell ref="D6:P6"/>
    <mergeCell ref="D7:P7"/>
    <mergeCell ref="C8:P8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E58B-22E3-46D9-A796-25CCBBF89659}">
  <dimension ref="B2:I35"/>
  <sheetViews>
    <sheetView topLeftCell="A13" workbookViewId="0">
      <selection activeCell="F31" sqref="F31"/>
    </sheetView>
  </sheetViews>
  <sheetFormatPr defaultRowHeight="15" x14ac:dyDescent="0.25"/>
  <cols>
    <col min="2" max="2" width="27" customWidth="1"/>
    <col min="3" max="3" width="45.28515625" bestFit="1" customWidth="1"/>
    <col min="6" max="6" width="21.7109375" customWidth="1"/>
    <col min="7" max="7" width="35.28515625" customWidth="1"/>
    <col min="8" max="8" width="22.28515625" customWidth="1"/>
    <col min="9" max="9" width="30.85546875" customWidth="1"/>
  </cols>
  <sheetData>
    <row r="2" spans="2:9" x14ac:dyDescent="0.25">
      <c r="B2" s="151" t="s">
        <v>27</v>
      </c>
      <c r="C2" s="151"/>
      <c r="D2" s="151"/>
      <c r="E2" s="151"/>
      <c r="F2" s="151"/>
      <c r="G2" s="151"/>
      <c r="H2" s="151"/>
      <c r="I2" s="151"/>
    </row>
    <row r="3" spans="2:9" x14ac:dyDescent="0.25">
      <c r="B3" s="151" t="s">
        <v>1</v>
      </c>
      <c r="C3" s="151"/>
      <c r="D3" s="151"/>
      <c r="E3" s="151"/>
      <c r="F3" s="151"/>
      <c r="G3" s="151"/>
      <c r="H3" s="151"/>
      <c r="I3" s="151"/>
    </row>
    <row r="4" spans="2:9" x14ac:dyDescent="0.25">
      <c r="B4" s="88"/>
      <c r="C4" s="88"/>
      <c r="D4" s="88"/>
      <c r="E4" s="88"/>
      <c r="F4" s="88"/>
      <c r="G4" s="88"/>
      <c r="H4" s="88"/>
      <c r="I4" s="88"/>
    </row>
    <row r="5" spans="2:9" x14ac:dyDescent="0.25">
      <c r="B5" s="88"/>
      <c r="C5" s="150" t="s">
        <v>2</v>
      </c>
      <c r="D5" s="150"/>
      <c r="E5" s="150"/>
      <c r="F5" s="150"/>
      <c r="G5" s="150"/>
      <c r="H5" s="88"/>
      <c r="I5" s="88"/>
    </row>
    <row r="6" spans="2:9" x14ac:dyDescent="0.25">
      <c r="B6" s="88"/>
      <c r="C6" s="94" t="s">
        <v>3</v>
      </c>
      <c r="D6" s="149"/>
      <c r="E6" s="149"/>
      <c r="F6" s="149"/>
      <c r="G6" s="149"/>
      <c r="H6" s="88"/>
      <c r="I6" s="88"/>
    </row>
    <row r="7" spans="2:9" x14ac:dyDescent="0.25">
      <c r="B7" s="88"/>
      <c r="C7" s="94" t="s">
        <v>4</v>
      </c>
      <c r="D7" s="149"/>
      <c r="E7" s="149"/>
      <c r="F7" s="149"/>
      <c r="G7" s="149"/>
      <c r="H7" s="88"/>
      <c r="I7" s="88"/>
    </row>
    <row r="8" spans="2:9" x14ac:dyDescent="0.25">
      <c r="B8" s="88"/>
      <c r="C8" s="150" t="s">
        <v>5</v>
      </c>
      <c r="D8" s="150"/>
      <c r="E8" s="150"/>
      <c r="F8" s="150"/>
      <c r="G8" s="150"/>
      <c r="H8" s="88"/>
      <c r="I8" s="88"/>
    </row>
    <row r="9" spans="2:9" x14ac:dyDescent="0.25">
      <c r="B9" s="88"/>
      <c r="C9" s="94" t="s">
        <v>6</v>
      </c>
      <c r="D9" s="149"/>
      <c r="E9" s="149"/>
      <c r="F9" s="149"/>
      <c r="G9" s="95" t="s">
        <v>7</v>
      </c>
      <c r="H9" s="88"/>
      <c r="I9" s="88"/>
    </row>
    <row r="10" spans="2:9" x14ac:dyDescent="0.25">
      <c r="B10" s="88"/>
      <c r="C10" s="94" t="s">
        <v>8</v>
      </c>
      <c r="D10" s="149"/>
      <c r="E10" s="149"/>
      <c r="F10" s="149"/>
      <c r="G10" s="95" t="s">
        <v>9</v>
      </c>
      <c r="H10" s="88"/>
      <c r="I10" s="88"/>
    </row>
    <row r="11" spans="2:9" x14ac:dyDescent="0.25">
      <c r="B11" s="88"/>
      <c r="C11" s="94" t="s">
        <v>10</v>
      </c>
      <c r="D11" s="149"/>
      <c r="E11" s="149"/>
      <c r="F11" s="149"/>
      <c r="G11" s="95" t="s">
        <v>11</v>
      </c>
      <c r="H11" s="88"/>
      <c r="I11" s="88"/>
    </row>
    <row r="12" spans="2:9" x14ac:dyDescent="0.25">
      <c r="B12" s="88"/>
      <c r="C12" s="150" t="s">
        <v>21</v>
      </c>
      <c r="D12" s="150"/>
      <c r="E12" s="150"/>
      <c r="F12" s="150"/>
      <c r="G12" s="150"/>
      <c r="H12" s="88"/>
      <c r="I12" s="88"/>
    </row>
    <row r="13" spans="2:9" x14ac:dyDescent="0.25">
      <c r="B13" s="88"/>
      <c r="C13" s="162" t="s">
        <v>28</v>
      </c>
      <c r="D13" s="162"/>
      <c r="E13" s="162"/>
      <c r="F13" s="162"/>
      <c r="G13" s="87" t="s">
        <v>29</v>
      </c>
      <c r="H13" s="88"/>
      <c r="I13" s="88"/>
    </row>
    <row r="14" spans="2:9" x14ac:dyDescent="0.25">
      <c r="B14" s="88"/>
      <c r="C14" s="177" t="s">
        <v>30</v>
      </c>
      <c r="D14" s="177"/>
      <c r="E14" s="177"/>
      <c r="F14" s="177"/>
      <c r="G14" s="93">
        <f>I35</f>
        <v>0</v>
      </c>
      <c r="H14" s="88"/>
      <c r="I14" s="88"/>
    </row>
    <row r="15" spans="2:9" x14ac:dyDescent="0.25">
      <c r="B15" s="88"/>
      <c r="C15" s="177" t="s">
        <v>31</v>
      </c>
      <c r="D15" s="177"/>
      <c r="E15" s="177"/>
      <c r="F15" s="177"/>
      <c r="G15" s="93">
        <f>G14*6</f>
        <v>0</v>
      </c>
      <c r="H15" s="88"/>
      <c r="I15" s="88"/>
    </row>
    <row r="16" spans="2:9" x14ac:dyDescent="0.25">
      <c r="B16" s="89"/>
      <c r="C16" s="89"/>
      <c r="D16" s="89"/>
      <c r="E16" s="89"/>
      <c r="F16" s="89"/>
      <c r="G16" s="89"/>
      <c r="H16" s="89"/>
      <c r="I16" s="89"/>
    </row>
    <row r="17" spans="2:9" x14ac:dyDescent="0.25">
      <c r="B17" s="151" t="s">
        <v>32</v>
      </c>
      <c r="C17" s="151"/>
      <c r="D17" s="151"/>
      <c r="E17" s="151"/>
      <c r="F17" s="151"/>
      <c r="G17" s="151"/>
      <c r="H17" s="151"/>
      <c r="I17" s="151"/>
    </row>
    <row r="18" spans="2:9" x14ac:dyDescent="0.25">
      <c r="B18" s="88"/>
      <c r="C18" s="88"/>
      <c r="D18" s="88"/>
      <c r="E18" s="88"/>
      <c r="F18" s="88"/>
      <c r="G18" s="88"/>
      <c r="H18" s="88"/>
      <c r="I18" s="88"/>
    </row>
    <row r="19" spans="2:9" ht="25.5" x14ac:dyDescent="0.25">
      <c r="B19" s="26" t="s">
        <v>33</v>
      </c>
      <c r="C19" s="26" t="s">
        <v>34</v>
      </c>
      <c r="D19" s="26" t="s">
        <v>35</v>
      </c>
      <c r="E19" s="26" t="s">
        <v>36</v>
      </c>
      <c r="F19" s="26" t="s">
        <v>37</v>
      </c>
      <c r="G19" s="26" t="s">
        <v>38</v>
      </c>
      <c r="H19" s="26" t="s">
        <v>39</v>
      </c>
      <c r="I19" s="26" t="s">
        <v>40</v>
      </c>
    </row>
    <row r="20" spans="2:9" x14ac:dyDescent="0.25">
      <c r="B20" s="161" t="s">
        <v>41</v>
      </c>
      <c r="C20" s="18" t="s">
        <v>239</v>
      </c>
      <c r="D20" s="140" t="s">
        <v>253</v>
      </c>
      <c r="E20" s="20" t="s">
        <v>42</v>
      </c>
      <c r="F20" s="29" t="s">
        <v>267</v>
      </c>
      <c r="G20" s="91">
        <f>'Enc. de Manutenção - Civil'!I151</f>
        <v>0</v>
      </c>
      <c r="H20" s="86">
        <v>1</v>
      </c>
      <c r="I20" s="90">
        <f t="shared" ref="I20:I34" si="0">G20*H20</f>
        <v>0</v>
      </c>
    </row>
    <row r="21" spans="2:9" x14ac:dyDescent="0.25">
      <c r="B21" s="161"/>
      <c r="C21" s="18" t="s">
        <v>240</v>
      </c>
      <c r="D21" s="140" t="s">
        <v>254</v>
      </c>
      <c r="E21" s="20" t="s">
        <v>42</v>
      </c>
      <c r="F21" s="29" t="s">
        <v>267</v>
      </c>
      <c r="G21" s="91">
        <f>'Enc. de Manutenção - Mecanica'!$I$151</f>
        <v>0</v>
      </c>
      <c r="H21" s="86">
        <v>1</v>
      </c>
      <c r="I21" s="90">
        <f t="shared" si="0"/>
        <v>0</v>
      </c>
    </row>
    <row r="22" spans="2:9" x14ac:dyDescent="0.25">
      <c r="B22" s="161"/>
      <c r="C22" s="18" t="s">
        <v>241</v>
      </c>
      <c r="D22" s="140" t="s">
        <v>255</v>
      </c>
      <c r="E22" s="20" t="s">
        <v>42</v>
      </c>
      <c r="F22" s="29" t="s">
        <v>267</v>
      </c>
      <c r="G22" s="91">
        <f>Almoxarife!$I$151</f>
        <v>0</v>
      </c>
      <c r="H22" s="86">
        <v>1</v>
      </c>
      <c r="I22" s="90">
        <f t="shared" si="0"/>
        <v>0</v>
      </c>
    </row>
    <row r="23" spans="2:9" x14ac:dyDescent="0.25">
      <c r="B23" s="161"/>
      <c r="C23" s="18" t="s">
        <v>242</v>
      </c>
      <c r="D23" s="140" t="s">
        <v>256</v>
      </c>
      <c r="E23" s="20" t="s">
        <v>42</v>
      </c>
      <c r="F23" s="29" t="s">
        <v>267</v>
      </c>
      <c r="G23" s="91">
        <f>'Apontador ou apropriador'!$I$151</f>
        <v>0</v>
      </c>
      <c r="H23" s="86">
        <v>2</v>
      </c>
      <c r="I23" s="90">
        <f t="shared" si="0"/>
        <v>0</v>
      </c>
    </row>
    <row r="24" spans="2:9" x14ac:dyDescent="0.25">
      <c r="B24" s="161"/>
      <c r="C24" s="18" t="s">
        <v>243</v>
      </c>
      <c r="D24" s="140" t="s">
        <v>257</v>
      </c>
      <c r="E24" s="20" t="s">
        <v>42</v>
      </c>
      <c r="F24" s="29" t="s">
        <v>267</v>
      </c>
      <c r="G24" s="91">
        <f>'Bombeiro Hidráulico'!$I$151</f>
        <v>0</v>
      </c>
      <c r="H24" s="86">
        <v>2</v>
      </c>
      <c r="I24" s="90">
        <f t="shared" si="0"/>
        <v>0</v>
      </c>
    </row>
    <row r="25" spans="2:9" x14ac:dyDescent="0.25">
      <c r="B25" s="161"/>
      <c r="C25" s="18" t="s">
        <v>244</v>
      </c>
      <c r="D25" s="19" t="s">
        <v>258</v>
      </c>
      <c r="E25" s="20" t="s">
        <v>42</v>
      </c>
      <c r="F25" s="29" t="s">
        <v>267</v>
      </c>
      <c r="G25" s="91">
        <f>Pedreiro!$I$151</f>
        <v>0</v>
      </c>
      <c r="H25" s="86">
        <v>1</v>
      </c>
      <c r="I25" s="90">
        <f t="shared" si="0"/>
        <v>0</v>
      </c>
    </row>
    <row r="26" spans="2:9" x14ac:dyDescent="0.25">
      <c r="B26" s="161"/>
      <c r="C26" s="18" t="s">
        <v>245</v>
      </c>
      <c r="D26" s="19" t="s">
        <v>259</v>
      </c>
      <c r="E26" s="20" t="s">
        <v>42</v>
      </c>
      <c r="F26" s="29" t="s">
        <v>267</v>
      </c>
      <c r="G26" s="91">
        <f>Serralheiro!$I$151</f>
        <v>0</v>
      </c>
      <c r="H26" s="86">
        <v>1</v>
      </c>
      <c r="I26" s="90">
        <f t="shared" si="0"/>
        <v>0</v>
      </c>
    </row>
    <row r="27" spans="2:9" x14ac:dyDescent="0.25">
      <c r="B27" s="161"/>
      <c r="C27" s="18" t="s">
        <v>246</v>
      </c>
      <c r="D27" s="19" t="s">
        <v>260</v>
      </c>
      <c r="E27" s="20" t="s">
        <v>42</v>
      </c>
      <c r="F27" s="29" t="s">
        <v>267</v>
      </c>
      <c r="G27" s="91">
        <f>Pintor!$I$151</f>
        <v>0</v>
      </c>
      <c r="H27" s="86">
        <v>1</v>
      </c>
      <c r="I27" s="90">
        <f t="shared" si="0"/>
        <v>0</v>
      </c>
    </row>
    <row r="28" spans="2:9" ht="25.5" x14ac:dyDescent="0.25">
      <c r="B28" s="161"/>
      <c r="C28" s="139" t="s">
        <v>277</v>
      </c>
      <c r="D28" s="19" t="s">
        <v>261</v>
      </c>
      <c r="E28" s="20" t="s">
        <v>42</v>
      </c>
      <c r="F28" s="29" t="s">
        <v>267</v>
      </c>
      <c r="G28" s="91">
        <f>'Mec. de Manutenção'!$I$151</f>
        <v>0</v>
      </c>
      <c r="H28" s="86">
        <v>1</v>
      </c>
      <c r="I28" s="90">
        <f t="shared" si="0"/>
        <v>0</v>
      </c>
    </row>
    <row r="29" spans="2:9" x14ac:dyDescent="0.25">
      <c r="B29" s="161"/>
      <c r="C29" s="18" t="s">
        <v>247</v>
      </c>
      <c r="D29" s="140" t="s">
        <v>264</v>
      </c>
      <c r="E29" s="20" t="s">
        <v>42</v>
      </c>
      <c r="F29" s="29" t="s">
        <v>267</v>
      </c>
      <c r="G29" s="91">
        <f>Marceneiro!$I$151</f>
        <v>0</v>
      </c>
      <c r="H29" s="86">
        <v>1</v>
      </c>
      <c r="I29" s="90">
        <f t="shared" si="0"/>
        <v>0</v>
      </c>
    </row>
    <row r="30" spans="2:9" x14ac:dyDescent="0.25">
      <c r="B30" s="161"/>
      <c r="C30" s="18" t="s">
        <v>248</v>
      </c>
      <c r="D30" s="19" t="s">
        <v>265</v>
      </c>
      <c r="E30" s="20" t="s">
        <v>42</v>
      </c>
      <c r="F30" s="29" t="s">
        <v>267</v>
      </c>
      <c r="G30" s="91">
        <f>'Servente de Obras'!$I$151</f>
        <v>0</v>
      </c>
      <c r="H30" s="86">
        <v>13</v>
      </c>
      <c r="I30" s="90">
        <f t="shared" si="0"/>
        <v>0</v>
      </c>
    </row>
    <row r="31" spans="2:9" x14ac:dyDescent="0.25">
      <c r="B31" s="161"/>
      <c r="C31" s="18" t="s">
        <v>249</v>
      </c>
      <c r="D31" s="19" t="s">
        <v>266</v>
      </c>
      <c r="E31" s="20" t="s">
        <v>42</v>
      </c>
      <c r="F31" s="29" t="s">
        <v>267</v>
      </c>
      <c r="G31" s="91">
        <f>'Tec. de M. Elétrica - Diarista'!$I$151</f>
        <v>0</v>
      </c>
      <c r="H31" s="86">
        <v>1</v>
      </c>
      <c r="I31" s="90">
        <f t="shared" si="0"/>
        <v>0</v>
      </c>
    </row>
    <row r="32" spans="2:9" x14ac:dyDescent="0.25">
      <c r="B32" s="161"/>
      <c r="C32" s="18" t="s">
        <v>251</v>
      </c>
      <c r="D32" s="19" t="s">
        <v>266</v>
      </c>
      <c r="E32" s="20" t="s">
        <v>42</v>
      </c>
      <c r="F32" s="29" t="s">
        <v>268</v>
      </c>
      <c r="G32" s="91">
        <f>'Tec. de M. Ele. Plan. Diurno'!$I$151</f>
        <v>0</v>
      </c>
      <c r="H32" s="86">
        <v>2</v>
      </c>
      <c r="I32" s="90">
        <f t="shared" si="0"/>
        <v>0</v>
      </c>
    </row>
    <row r="33" spans="2:9" x14ac:dyDescent="0.25">
      <c r="B33" s="161"/>
      <c r="C33" s="18" t="s">
        <v>250</v>
      </c>
      <c r="D33" s="19" t="s">
        <v>266</v>
      </c>
      <c r="E33" s="20" t="s">
        <v>43</v>
      </c>
      <c r="F33" s="29" t="s">
        <v>268</v>
      </c>
      <c r="G33" s="91">
        <f>'Tec. de M. Ele. Plan. Noturno'!$I$151</f>
        <v>0</v>
      </c>
      <c r="H33" s="86">
        <v>2</v>
      </c>
      <c r="I33" s="90">
        <f t="shared" si="0"/>
        <v>0</v>
      </c>
    </row>
    <row r="34" spans="2:9" ht="25.5" x14ac:dyDescent="0.25">
      <c r="B34" s="161"/>
      <c r="C34" s="139" t="s">
        <v>252</v>
      </c>
      <c r="D34" s="19" t="s">
        <v>263</v>
      </c>
      <c r="E34" s="20" t="s">
        <v>42</v>
      </c>
      <c r="F34" s="29" t="s">
        <v>267</v>
      </c>
      <c r="G34" s="91">
        <f>'Mec. Man. Climatização'!$I$151</f>
        <v>0</v>
      </c>
      <c r="H34" s="86">
        <v>5</v>
      </c>
      <c r="I34" s="90">
        <f t="shared" si="0"/>
        <v>0</v>
      </c>
    </row>
    <row r="35" spans="2:9" x14ac:dyDescent="0.25">
      <c r="B35" s="174" t="s">
        <v>44</v>
      </c>
      <c r="C35" s="175"/>
      <c r="D35" s="175"/>
      <c r="E35" s="175"/>
      <c r="F35" s="175"/>
      <c r="G35" s="175"/>
      <c r="H35" s="176"/>
      <c r="I35" s="92">
        <f>SUM(I20:I34)</f>
        <v>0</v>
      </c>
    </row>
  </sheetData>
  <mergeCells count="16">
    <mergeCell ref="B17:I17"/>
    <mergeCell ref="B20:B34"/>
    <mergeCell ref="B35:H35"/>
    <mergeCell ref="C14:F14"/>
    <mergeCell ref="C15:F15"/>
    <mergeCell ref="D9:F9"/>
    <mergeCell ref="D10:F10"/>
    <mergeCell ref="D11:F11"/>
    <mergeCell ref="C12:G12"/>
    <mergeCell ref="C13:F13"/>
    <mergeCell ref="C8:G8"/>
    <mergeCell ref="B2:I2"/>
    <mergeCell ref="B3:I3"/>
    <mergeCell ref="C5:G5"/>
    <mergeCell ref="D6:G6"/>
    <mergeCell ref="D7:G7"/>
  </mergeCells>
  <phoneticPr fontId="2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D22"/>
  <sheetViews>
    <sheetView zoomScaleNormal="100" workbookViewId="0">
      <selection activeCell="B10" sqref="B10"/>
    </sheetView>
  </sheetViews>
  <sheetFormatPr defaultRowHeight="12.75" x14ac:dyDescent="0.25"/>
  <cols>
    <col min="1" max="1" width="4.85546875" style="15" bestFit="1" customWidth="1"/>
    <col min="2" max="2" width="60.28515625" style="15" bestFit="1" customWidth="1"/>
    <col min="3" max="3" width="9.5703125" style="15" bestFit="1" customWidth="1"/>
    <col min="4" max="4" width="19.28515625" style="15" customWidth="1"/>
    <col min="5" max="16384" width="9.140625" style="15"/>
  </cols>
  <sheetData>
    <row r="1" spans="1:4" ht="33.75" customHeight="1" x14ac:dyDescent="0.25">
      <c r="A1" s="13" t="s">
        <v>45</v>
      </c>
      <c r="B1" s="14" t="s">
        <v>46</v>
      </c>
      <c r="C1" s="12" t="s">
        <v>35</v>
      </c>
      <c r="D1" s="12" t="s">
        <v>47</v>
      </c>
    </row>
    <row r="2" spans="1:4" x14ac:dyDescent="0.25">
      <c r="A2" s="16">
        <v>1</v>
      </c>
      <c r="B2" s="18" t="s">
        <v>239</v>
      </c>
      <c r="C2" s="19" t="s">
        <v>253</v>
      </c>
      <c r="D2" s="53"/>
    </row>
    <row r="3" spans="1:4" x14ac:dyDescent="0.25">
      <c r="A3" s="16">
        <v>2</v>
      </c>
      <c r="B3" s="18" t="s">
        <v>240</v>
      </c>
      <c r="C3" s="19" t="s">
        <v>254</v>
      </c>
      <c r="D3" s="53"/>
    </row>
    <row r="4" spans="1:4" x14ac:dyDescent="0.25">
      <c r="A4" s="16">
        <v>3</v>
      </c>
      <c r="B4" s="18" t="s">
        <v>241</v>
      </c>
      <c r="C4" s="19" t="s">
        <v>255</v>
      </c>
      <c r="D4" s="53"/>
    </row>
    <row r="5" spans="1:4" x14ac:dyDescent="0.25">
      <c r="A5" s="16">
        <v>4</v>
      </c>
      <c r="B5" s="18" t="s">
        <v>242</v>
      </c>
      <c r="C5" s="19" t="s">
        <v>256</v>
      </c>
      <c r="D5" s="53"/>
    </row>
    <row r="6" spans="1:4" x14ac:dyDescent="0.25">
      <c r="A6" s="16">
        <v>5</v>
      </c>
      <c r="B6" s="18" t="s">
        <v>243</v>
      </c>
      <c r="C6" s="19" t="s">
        <v>257</v>
      </c>
      <c r="D6" s="53"/>
    </row>
    <row r="7" spans="1:4" x14ac:dyDescent="0.25">
      <c r="A7" s="16">
        <v>6</v>
      </c>
      <c r="B7" s="18" t="s">
        <v>244</v>
      </c>
      <c r="C7" s="19" t="s">
        <v>258</v>
      </c>
      <c r="D7" s="53"/>
    </row>
    <row r="8" spans="1:4" x14ac:dyDescent="0.25">
      <c r="A8" s="16">
        <v>7</v>
      </c>
      <c r="B8" s="18" t="s">
        <v>245</v>
      </c>
      <c r="C8" s="19" t="s">
        <v>259</v>
      </c>
      <c r="D8" s="53"/>
    </row>
    <row r="9" spans="1:4" x14ac:dyDescent="0.25">
      <c r="A9" s="16">
        <v>8</v>
      </c>
      <c r="B9" s="18" t="s">
        <v>246</v>
      </c>
      <c r="C9" s="19" t="s">
        <v>260</v>
      </c>
      <c r="D9" s="53"/>
    </row>
    <row r="10" spans="1:4" x14ac:dyDescent="0.25">
      <c r="A10" s="16">
        <v>9</v>
      </c>
      <c r="B10" s="18" t="s">
        <v>262</v>
      </c>
      <c r="C10" s="19" t="s">
        <v>261</v>
      </c>
      <c r="D10" s="53"/>
    </row>
    <row r="11" spans="1:4" x14ac:dyDescent="0.25">
      <c r="A11" s="16">
        <v>10</v>
      </c>
      <c r="B11" s="18" t="s">
        <v>247</v>
      </c>
      <c r="C11" s="19" t="s">
        <v>264</v>
      </c>
      <c r="D11" s="53"/>
    </row>
    <row r="12" spans="1:4" x14ac:dyDescent="0.25">
      <c r="A12" s="16">
        <v>11</v>
      </c>
      <c r="B12" s="18" t="s">
        <v>248</v>
      </c>
      <c r="C12" s="19" t="s">
        <v>265</v>
      </c>
      <c r="D12" s="53"/>
    </row>
    <row r="13" spans="1:4" x14ac:dyDescent="0.25">
      <c r="A13" s="16">
        <v>12</v>
      </c>
      <c r="B13" s="18" t="s">
        <v>249</v>
      </c>
      <c r="C13" s="19" t="s">
        <v>266</v>
      </c>
      <c r="D13" s="53"/>
    </row>
    <row r="14" spans="1:4" x14ac:dyDescent="0.25">
      <c r="A14" s="16">
        <v>13</v>
      </c>
      <c r="B14" s="18" t="s">
        <v>251</v>
      </c>
      <c r="C14" s="19" t="s">
        <v>266</v>
      </c>
      <c r="D14" s="53"/>
    </row>
    <row r="15" spans="1:4" x14ac:dyDescent="0.25">
      <c r="A15" s="16">
        <v>14</v>
      </c>
      <c r="B15" s="18" t="s">
        <v>250</v>
      </c>
      <c r="C15" s="19" t="s">
        <v>266</v>
      </c>
      <c r="D15" s="53"/>
    </row>
    <row r="16" spans="1:4" ht="25.5" x14ac:dyDescent="0.25">
      <c r="A16" s="16">
        <v>15</v>
      </c>
      <c r="B16" s="139" t="s">
        <v>252</v>
      </c>
      <c r="C16" s="19" t="s">
        <v>263</v>
      </c>
      <c r="D16" s="53"/>
    </row>
    <row r="17" spans="2:4" ht="0.75" hidden="1" customHeight="1" x14ac:dyDescent="0.25">
      <c r="B17" s="17"/>
      <c r="C17" s="17"/>
      <c r="D17" s="52"/>
    </row>
    <row r="18" spans="2:4" ht="14.25" hidden="1" customHeight="1" x14ac:dyDescent="0.25">
      <c r="D18" s="52"/>
    </row>
    <row r="19" spans="2:4" x14ac:dyDescent="0.25">
      <c r="D19" s="52"/>
    </row>
    <row r="22" spans="2:4" ht="12.75" customHeight="1" x14ac:dyDescent="0.25"/>
  </sheetData>
  <printOptions horizontalCentered="1"/>
  <pageMargins left="0.59055118110236227" right="0.59055118110236227" top="0.59055118110236227" bottom="0.59055118110236227" header="0.31496062992125984" footer="0.19685039370078741"/>
  <pageSetup paperSize="9" scale="85" orientation="landscape" r:id="rId1"/>
  <headerFooter>
    <oddFooter>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2"/>
  <sheetViews>
    <sheetView topLeftCell="A22" workbookViewId="0">
      <selection activeCell="B30" sqref="B30"/>
    </sheetView>
  </sheetViews>
  <sheetFormatPr defaultRowHeight="15" x14ac:dyDescent="0.25"/>
  <cols>
    <col min="1" max="1" width="80.7109375" bestFit="1" customWidth="1"/>
  </cols>
  <sheetData>
    <row r="1" spans="1:2" x14ac:dyDescent="0.25">
      <c r="A1" s="178" t="s">
        <v>48</v>
      </c>
      <c r="B1" s="178"/>
    </row>
    <row r="2" spans="1:2" x14ac:dyDescent="0.25">
      <c r="A2" s="34"/>
      <c r="B2" s="34"/>
    </row>
    <row r="3" spans="1:2" x14ac:dyDescent="0.25">
      <c r="A3" s="35" t="s">
        <v>49</v>
      </c>
      <c r="B3" s="34"/>
    </row>
    <row r="4" spans="1:2" x14ac:dyDescent="0.25">
      <c r="A4" s="35" t="s">
        <v>50</v>
      </c>
      <c r="B4" s="34"/>
    </row>
    <row r="5" spans="1:2" x14ac:dyDescent="0.25">
      <c r="A5" s="35" t="s">
        <v>51</v>
      </c>
      <c r="B5" s="34"/>
    </row>
    <row r="6" spans="1:2" x14ac:dyDescent="0.25">
      <c r="A6" s="35" t="s">
        <v>52</v>
      </c>
      <c r="B6" s="34"/>
    </row>
    <row r="7" spans="1:2" x14ac:dyDescent="0.25">
      <c r="A7" s="34"/>
      <c r="B7" s="34"/>
    </row>
    <row r="8" spans="1:2" x14ac:dyDescent="0.25">
      <c r="A8" s="34" t="s">
        <v>53</v>
      </c>
      <c r="B8" s="34"/>
    </row>
    <row r="9" spans="1:2" x14ac:dyDescent="0.25">
      <c r="A9" s="34"/>
      <c r="B9" s="34"/>
    </row>
    <row r="10" spans="1:2" x14ac:dyDescent="0.25">
      <c r="A10" s="37" t="s">
        <v>54</v>
      </c>
      <c r="B10" s="38"/>
    </row>
    <row r="11" spans="1:2" x14ac:dyDescent="0.25">
      <c r="A11" s="39" t="s">
        <v>55</v>
      </c>
      <c r="B11" s="55"/>
    </row>
    <row r="12" spans="1:2" x14ac:dyDescent="0.25">
      <c r="A12" s="40" t="s">
        <v>56</v>
      </c>
      <c r="B12" s="55"/>
    </row>
    <row r="13" spans="1:2" x14ac:dyDescent="0.25">
      <c r="A13" s="40" t="s">
        <v>57</v>
      </c>
      <c r="B13" s="179"/>
    </row>
    <row r="14" spans="1:2" x14ac:dyDescent="0.25">
      <c r="A14" s="40" t="s">
        <v>58</v>
      </c>
      <c r="B14" s="180"/>
    </row>
    <row r="15" spans="1:2" x14ac:dyDescent="0.25">
      <c r="A15" s="40" t="s">
        <v>59</v>
      </c>
      <c r="B15" s="55"/>
    </row>
    <row r="16" spans="1:2" x14ac:dyDescent="0.25">
      <c r="A16" s="40" t="s">
        <v>60</v>
      </c>
      <c r="B16" s="55"/>
    </row>
    <row r="17" spans="1:9" x14ac:dyDescent="0.25">
      <c r="A17" s="40" t="s">
        <v>61</v>
      </c>
      <c r="B17" s="41">
        <f>SUM(B23:B26)</f>
        <v>0</v>
      </c>
    </row>
    <row r="18" spans="1:9" x14ac:dyDescent="0.25">
      <c r="A18" s="46"/>
      <c r="B18" s="129"/>
    </row>
    <row r="19" spans="1:9" x14ac:dyDescent="0.25">
      <c r="A19" s="47" t="s">
        <v>62</v>
      </c>
      <c r="B19" s="48"/>
    </row>
    <row r="20" spans="1:9" x14ac:dyDescent="0.25">
      <c r="A20" s="42" t="s">
        <v>53</v>
      </c>
      <c r="B20" s="43">
        <f>(((1+B11+B12+B13)*(1+B15)*(1+B16))/(1-B17))-1</f>
        <v>0</v>
      </c>
      <c r="C20" s="51" t="s">
        <v>63</v>
      </c>
    </row>
    <row r="21" spans="1:9" x14ac:dyDescent="0.25">
      <c r="A21" s="34"/>
      <c r="B21" s="36"/>
    </row>
    <row r="22" spans="1:9" x14ac:dyDescent="0.25">
      <c r="A22" s="45" t="s">
        <v>64</v>
      </c>
      <c r="B22" s="41"/>
    </row>
    <row r="23" spans="1:9" x14ac:dyDescent="0.25">
      <c r="A23" s="40" t="s">
        <v>65</v>
      </c>
      <c r="B23" s="55"/>
    </row>
    <row r="24" spans="1:9" x14ac:dyDescent="0.25">
      <c r="A24" s="40" t="s">
        <v>66</v>
      </c>
      <c r="B24" s="55"/>
    </row>
    <row r="25" spans="1:9" x14ac:dyDescent="0.25">
      <c r="A25" s="40" t="s">
        <v>67</v>
      </c>
      <c r="B25" s="55"/>
    </row>
    <row r="26" spans="1:9" x14ac:dyDescent="0.25">
      <c r="A26" s="40" t="s">
        <v>68</v>
      </c>
      <c r="B26" s="55"/>
    </row>
    <row r="27" spans="1:9" x14ac:dyDescent="0.25">
      <c r="A27" s="34"/>
      <c r="B27" s="34"/>
    </row>
    <row r="28" spans="1:9" x14ac:dyDescent="0.25">
      <c r="A28" s="34"/>
      <c r="B28" s="36"/>
      <c r="E28" s="50"/>
      <c r="F28" s="50"/>
      <c r="G28" s="50"/>
      <c r="H28" s="50"/>
    </row>
    <row r="29" spans="1:9" x14ac:dyDescent="0.25">
      <c r="A29" s="37" t="s">
        <v>54</v>
      </c>
      <c r="B29" s="38"/>
      <c r="F29" s="50"/>
      <c r="I29" s="50"/>
    </row>
    <row r="30" spans="1:9" x14ac:dyDescent="0.25">
      <c r="A30" s="39" t="s">
        <v>55</v>
      </c>
      <c r="B30" s="55"/>
      <c r="E30" s="50"/>
    </row>
    <row r="31" spans="1:9" x14ac:dyDescent="0.25">
      <c r="A31" s="40" t="s">
        <v>56</v>
      </c>
      <c r="B31" s="55"/>
    </row>
    <row r="32" spans="1:9" x14ac:dyDescent="0.25">
      <c r="A32" s="40" t="s">
        <v>57</v>
      </c>
      <c r="B32" s="179"/>
    </row>
    <row r="33" spans="1:3" x14ac:dyDescent="0.25">
      <c r="A33" s="40" t="s">
        <v>58</v>
      </c>
      <c r="B33" s="180"/>
    </row>
    <row r="34" spans="1:3" x14ac:dyDescent="0.25">
      <c r="A34" s="40" t="s">
        <v>59</v>
      </c>
      <c r="B34" s="55"/>
    </row>
    <row r="35" spans="1:3" x14ac:dyDescent="0.25">
      <c r="A35" s="40" t="s">
        <v>60</v>
      </c>
      <c r="B35" s="55"/>
    </row>
    <row r="36" spans="1:3" x14ac:dyDescent="0.25">
      <c r="A36" s="40" t="s">
        <v>61</v>
      </c>
      <c r="B36" s="41">
        <f>SUM(B41:B44)</f>
        <v>0</v>
      </c>
    </row>
    <row r="37" spans="1:3" x14ac:dyDescent="0.25">
      <c r="A37" s="181" t="s">
        <v>69</v>
      </c>
      <c r="B37" s="181"/>
    </row>
    <row r="38" spans="1:3" x14ac:dyDescent="0.25">
      <c r="A38" s="42" t="s">
        <v>70</v>
      </c>
      <c r="B38" s="43">
        <f>(1+(B30+B31+B32)*(1+B34)*(1+B35))/(1-B36)-1</f>
        <v>0</v>
      </c>
      <c r="C38" s="51" t="s">
        <v>71</v>
      </c>
    </row>
    <row r="39" spans="1:3" x14ac:dyDescent="0.25">
      <c r="A39" s="44"/>
      <c r="B39" s="44"/>
    </row>
    <row r="40" spans="1:3" x14ac:dyDescent="0.25">
      <c r="A40" s="45" t="s">
        <v>72</v>
      </c>
      <c r="B40" s="41"/>
    </row>
    <row r="41" spans="1:3" x14ac:dyDescent="0.25">
      <c r="A41" s="40" t="s">
        <v>65</v>
      </c>
      <c r="B41" s="55"/>
    </row>
    <row r="42" spans="1:3" x14ac:dyDescent="0.25">
      <c r="A42" s="40" t="s">
        <v>66</v>
      </c>
      <c r="B42" s="55"/>
    </row>
    <row r="43" spans="1:3" x14ac:dyDescent="0.25">
      <c r="A43" s="40" t="s">
        <v>67</v>
      </c>
      <c r="B43" s="55"/>
    </row>
    <row r="44" spans="1:3" x14ac:dyDescent="0.25">
      <c r="A44" s="54" t="s">
        <v>68</v>
      </c>
      <c r="B44" s="55"/>
    </row>
    <row r="45" spans="1:3" x14ac:dyDescent="0.25">
      <c r="A45" s="35"/>
      <c r="B45" s="35"/>
    </row>
    <row r="46" spans="1:3" x14ac:dyDescent="0.25">
      <c r="A46" s="34"/>
      <c r="B46" s="34"/>
    </row>
    <row r="65" spans="1:1" ht="45" x14ac:dyDescent="0.25">
      <c r="A65" s="49" t="s">
        <v>73</v>
      </c>
    </row>
    <row r="66" spans="1:1" ht="45" x14ac:dyDescent="0.25">
      <c r="A66" s="49" t="s">
        <v>74</v>
      </c>
    </row>
    <row r="67" spans="1:1" x14ac:dyDescent="0.25">
      <c r="A67" s="49" t="s">
        <v>75</v>
      </c>
    </row>
    <row r="68" spans="1:1" ht="30" x14ac:dyDescent="0.25">
      <c r="A68" s="49" t="s">
        <v>76</v>
      </c>
    </row>
    <row r="69" spans="1:1" x14ac:dyDescent="0.25">
      <c r="A69" s="49" t="s">
        <v>77</v>
      </c>
    </row>
    <row r="70" spans="1:1" x14ac:dyDescent="0.25">
      <c r="A70" s="49" t="s">
        <v>78</v>
      </c>
    </row>
    <row r="72" spans="1:1" x14ac:dyDescent="0.25">
      <c r="A72" s="49"/>
    </row>
    <row r="82" spans="1:1" x14ac:dyDescent="0.25">
      <c r="A82" s="49"/>
    </row>
  </sheetData>
  <mergeCells count="4">
    <mergeCell ref="A1:B1"/>
    <mergeCell ref="B32:B33"/>
    <mergeCell ref="A37:B37"/>
    <mergeCell ref="B13:B1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4A688-5885-45C8-BD7B-E91A85464C7C}">
  <dimension ref="A1:F256"/>
  <sheetViews>
    <sheetView topLeftCell="A35" workbookViewId="0">
      <selection activeCell="F245" sqref="F245:F253"/>
    </sheetView>
  </sheetViews>
  <sheetFormatPr defaultRowHeight="15" x14ac:dyDescent="0.25"/>
  <cols>
    <col min="2" max="2" width="66.42578125" customWidth="1"/>
    <col min="5" max="5" width="14.42578125" customWidth="1"/>
    <col min="6" max="6" width="18.5703125" customWidth="1"/>
  </cols>
  <sheetData>
    <row r="1" spans="1:6" x14ac:dyDescent="0.25">
      <c r="A1" s="182" t="s">
        <v>79</v>
      </c>
      <c r="B1" s="183"/>
      <c r="C1" s="183"/>
      <c r="D1" s="183"/>
      <c r="E1" s="183"/>
      <c r="F1" s="184"/>
    </row>
    <row r="2" spans="1:6" x14ac:dyDescent="0.25">
      <c r="A2" s="185"/>
      <c r="B2" s="186"/>
      <c r="C2" s="186"/>
      <c r="D2" s="186"/>
      <c r="E2" s="186"/>
      <c r="F2" s="187"/>
    </row>
    <row r="3" spans="1:6" x14ac:dyDescent="0.25">
      <c r="A3" s="182" t="s">
        <v>269</v>
      </c>
      <c r="B3" s="183"/>
      <c r="C3" s="183"/>
      <c r="D3" s="183"/>
      <c r="E3" s="183"/>
      <c r="F3" s="184"/>
    </row>
    <row r="4" spans="1:6" x14ac:dyDescent="0.25">
      <c r="A4" s="185"/>
      <c r="B4" s="186"/>
      <c r="C4" s="186"/>
      <c r="D4" s="186"/>
      <c r="E4" s="186"/>
      <c r="F4" s="187"/>
    </row>
    <row r="5" spans="1:6" ht="25.5" x14ac:dyDescent="0.25">
      <c r="A5" s="97" t="s">
        <v>80</v>
      </c>
      <c r="B5" s="97" t="s">
        <v>81</v>
      </c>
      <c r="C5" s="97" t="s">
        <v>82</v>
      </c>
      <c r="D5" s="97" t="s">
        <v>83</v>
      </c>
      <c r="E5" s="97" t="s">
        <v>84</v>
      </c>
      <c r="F5" s="97" t="s">
        <v>85</v>
      </c>
    </row>
    <row r="6" spans="1:6" x14ac:dyDescent="0.25">
      <c r="A6" s="98">
        <v>1</v>
      </c>
      <c r="B6" s="103"/>
      <c r="C6" s="104"/>
      <c r="D6" s="104"/>
      <c r="E6" s="105"/>
      <c r="F6" s="105">
        <f>E6*D6</f>
        <v>0</v>
      </c>
    </row>
    <row r="7" spans="1:6" x14ac:dyDescent="0.25">
      <c r="A7" s="98">
        <v>2</v>
      </c>
      <c r="B7" s="103"/>
      <c r="C7" s="104"/>
      <c r="D7" s="104"/>
      <c r="E7" s="105"/>
      <c r="F7" s="105">
        <f t="shared" ref="F7:F14" si="0">E7*D7</f>
        <v>0</v>
      </c>
    </row>
    <row r="8" spans="1:6" x14ac:dyDescent="0.25">
      <c r="A8" s="98">
        <v>3</v>
      </c>
      <c r="B8" s="103"/>
      <c r="C8" s="104"/>
      <c r="D8" s="104"/>
      <c r="E8" s="105"/>
      <c r="F8" s="105">
        <f t="shared" si="0"/>
        <v>0</v>
      </c>
    </row>
    <row r="9" spans="1:6" x14ac:dyDescent="0.25">
      <c r="A9" s="98">
        <v>4</v>
      </c>
      <c r="B9" s="103"/>
      <c r="C9" s="104"/>
      <c r="D9" s="104"/>
      <c r="E9" s="105"/>
      <c r="F9" s="105">
        <f t="shared" si="0"/>
        <v>0</v>
      </c>
    </row>
    <row r="10" spans="1:6" x14ac:dyDescent="0.25">
      <c r="A10" s="98">
        <v>5</v>
      </c>
      <c r="B10" s="103"/>
      <c r="C10" s="104"/>
      <c r="D10" s="104"/>
      <c r="E10" s="105"/>
      <c r="F10" s="105">
        <f t="shared" si="0"/>
        <v>0</v>
      </c>
    </row>
    <row r="11" spans="1:6" x14ac:dyDescent="0.25">
      <c r="A11" s="98">
        <v>6</v>
      </c>
      <c r="B11" s="106"/>
      <c r="C11" s="107"/>
      <c r="D11" s="107"/>
      <c r="E11" s="105"/>
      <c r="F11" s="105">
        <f t="shared" si="0"/>
        <v>0</v>
      </c>
    </row>
    <row r="12" spans="1:6" x14ac:dyDescent="0.25">
      <c r="A12" s="98">
        <v>7</v>
      </c>
      <c r="B12" s="103"/>
      <c r="C12" s="104"/>
      <c r="D12" s="104"/>
      <c r="E12" s="105"/>
      <c r="F12" s="105">
        <f t="shared" si="0"/>
        <v>0</v>
      </c>
    </row>
    <row r="13" spans="1:6" x14ac:dyDescent="0.25">
      <c r="A13" s="98">
        <v>8</v>
      </c>
      <c r="B13" s="103"/>
      <c r="C13" s="104"/>
      <c r="D13" s="104"/>
      <c r="E13" s="105"/>
      <c r="F13" s="105">
        <f t="shared" si="0"/>
        <v>0</v>
      </c>
    </row>
    <row r="14" spans="1:6" x14ac:dyDescent="0.25">
      <c r="A14" s="98">
        <v>9</v>
      </c>
      <c r="B14" s="103"/>
      <c r="C14" s="104"/>
      <c r="D14" s="104"/>
      <c r="E14" s="105"/>
      <c r="F14" s="105">
        <f t="shared" si="0"/>
        <v>0</v>
      </c>
    </row>
    <row r="15" spans="1:6" x14ac:dyDescent="0.25">
      <c r="A15" s="188" t="s">
        <v>86</v>
      </c>
      <c r="B15" s="189"/>
      <c r="C15" s="189"/>
      <c r="D15" s="189"/>
      <c r="E15" s="190"/>
      <c r="F15" s="99">
        <f>SUM(F6:F14)</f>
        <v>0</v>
      </c>
    </row>
    <row r="16" spans="1:6" x14ac:dyDescent="0.25">
      <c r="A16" s="191" t="s">
        <v>87</v>
      </c>
      <c r="B16" s="192"/>
      <c r="C16" s="192"/>
      <c r="D16" s="192"/>
      <c r="E16" s="193"/>
      <c r="F16" s="99">
        <f>F15/6</f>
        <v>0</v>
      </c>
    </row>
    <row r="17" spans="1:6" x14ac:dyDescent="0.25">
      <c r="A17" s="194" t="s">
        <v>88</v>
      </c>
      <c r="B17" s="195"/>
      <c r="C17" s="195"/>
      <c r="D17" s="195"/>
      <c r="E17" s="196"/>
      <c r="F17" s="100">
        <f>F16</f>
        <v>0</v>
      </c>
    </row>
    <row r="18" spans="1:6" x14ac:dyDescent="0.25">
      <c r="A18" s="101"/>
      <c r="B18" s="101"/>
      <c r="C18" s="101"/>
      <c r="D18" s="101"/>
      <c r="E18" s="101"/>
      <c r="F18" s="102"/>
    </row>
    <row r="19" spans="1:6" x14ac:dyDescent="0.25">
      <c r="A19" s="101"/>
      <c r="B19" s="101"/>
      <c r="C19" s="101"/>
      <c r="D19" s="101"/>
      <c r="E19" s="101"/>
      <c r="F19" s="102"/>
    </row>
    <row r="20" spans="1:6" x14ac:dyDescent="0.25">
      <c r="A20" s="182" t="s">
        <v>79</v>
      </c>
      <c r="B20" s="183"/>
      <c r="C20" s="183"/>
      <c r="D20" s="183"/>
      <c r="E20" s="183"/>
      <c r="F20" s="184"/>
    </row>
    <row r="21" spans="1:6" x14ac:dyDescent="0.25">
      <c r="A21" s="185"/>
      <c r="B21" s="186"/>
      <c r="C21" s="186"/>
      <c r="D21" s="186"/>
      <c r="E21" s="186"/>
      <c r="F21" s="187"/>
    </row>
    <row r="22" spans="1:6" x14ac:dyDescent="0.25">
      <c r="A22" s="182" t="s">
        <v>270</v>
      </c>
      <c r="B22" s="183"/>
      <c r="C22" s="183"/>
      <c r="D22" s="183"/>
      <c r="E22" s="183"/>
      <c r="F22" s="184"/>
    </row>
    <row r="23" spans="1:6" x14ac:dyDescent="0.25">
      <c r="A23" s="185"/>
      <c r="B23" s="186"/>
      <c r="C23" s="186"/>
      <c r="D23" s="186"/>
      <c r="E23" s="186"/>
      <c r="F23" s="187"/>
    </row>
    <row r="24" spans="1:6" ht="25.5" x14ac:dyDescent="0.25">
      <c r="A24" s="97" t="s">
        <v>80</v>
      </c>
      <c r="B24" s="97" t="s">
        <v>81</v>
      </c>
      <c r="C24" s="97" t="s">
        <v>82</v>
      </c>
      <c r="D24" s="97" t="s">
        <v>83</v>
      </c>
      <c r="E24" s="97" t="s">
        <v>84</v>
      </c>
      <c r="F24" s="97" t="s">
        <v>85</v>
      </c>
    </row>
    <row r="25" spans="1:6" x14ac:dyDescent="0.25">
      <c r="A25" s="98">
        <v>1</v>
      </c>
      <c r="B25" s="103"/>
      <c r="C25" s="104"/>
      <c r="D25" s="104"/>
      <c r="E25" s="105"/>
      <c r="F25" s="105">
        <f>E25*D25</f>
        <v>0</v>
      </c>
    </row>
    <row r="26" spans="1:6" x14ac:dyDescent="0.25">
      <c r="A26" s="98">
        <v>2</v>
      </c>
      <c r="B26" s="103"/>
      <c r="C26" s="104"/>
      <c r="D26" s="104"/>
      <c r="E26" s="105"/>
      <c r="F26" s="105">
        <f t="shared" ref="F26:F33" si="1">E26*D26</f>
        <v>0</v>
      </c>
    </row>
    <row r="27" spans="1:6" x14ac:dyDescent="0.25">
      <c r="A27" s="98">
        <v>3</v>
      </c>
      <c r="B27" s="103"/>
      <c r="C27" s="104"/>
      <c r="D27" s="104"/>
      <c r="E27" s="105"/>
      <c r="F27" s="105">
        <f t="shared" si="1"/>
        <v>0</v>
      </c>
    </row>
    <row r="28" spans="1:6" x14ac:dyDescent="0.25">
      <c r="A28" s="98">
        <v>4</v>
      </c>
      <c r="B28" s="103"/>
      <c r="C28" s="104"/>
      <c r="D28" s="104"/>
      <c r="E28" s="105"/>
      <c r="F28" s="105">
        <f t="shared" si="1"/>
        <v>0</v>
      </c>
    </row>
    <row r="29" spans="1:6" x14ac:dyDescent="0.25">
      <c r="A29" s="98">
        <v>5</v>
      </c>
      <c r="B29" s="103"/>
      <c r="C29" s="104"/>
      <c r="D29" s="104"/>
      <c r="E29" s="105"/>
      <c r="F29" s="105">
        <f t="shared" si="1"/>
        <v>0</v>
      </c>
    </row>
    <row r="30" spans="1:6" x14ac:dyDescent="0.25">
      <c r="A30" s="98">
        <v>6</v>
      </c>
      <c r="B30" s="106"/>
      <c r="C30" s="107"/>
      <c r="D30" s="107"/>
      <c r="E30" s="105"/>
      <c r="F30" s="105">
        <f t="shared" si="1"/>
        <v>0</v>
      </c>
    </row>
    <row r="31" spans="1:6" x14ac:dyDescent="0.25">
      <c r="A31" s="98">
        <v>7</v>
      </c>
      <c r="B31" s="103"/>
      <c r="C31" s="104"/>
      <c r="D31" s="104"/>
      <c r="E31" s="105"/>
      <c r="F31" s="105">
        <f t="shared" si="1"/>
        <v>0</v>
      </c>
    </row>
    <row r="32" spans="1:6" x14ac:dyDescent="0.25">
      <c r="A32" s="98">
        <v>8</v>
      </c>
      <c r="B32" s="103"/>
      <c r="C32" s="104"/>
      <c r="D32" s="104"/>
      <c r="E32" s="105"/>
      <c r="F32" s="105">
        <f t="shared" si="1"/>
        <v>0</v>
      </c>
    </row>
    <row r="33" spans="1:6" x14ac:dyDescent="0.25">
      <c r="A33" s="98">
        <v>9</v>
      </c>
      <c r="B33" s="103"/>
      <c r="C33" s="104"/>
      <c r="D33" s="104"/>
      <c r="E33" s="105"/>
      <c r="F33" s="105">
        <f t="shared" si="1"/>
        <v>0</v>
      </c>
    </row>
    <row r="34" spans="1:6" x14ac:dyDescent="0.25">
      <c r="A34" s="188" t="s">
        <v>86</v>
      </c>
      <c r="B34" s="189"/>
      <c r="C34" s="189"/>
      <c r="D34" s="189"/>
      <c r="E34" s="190"/>
      <c r="F34" s="99">
        <f>SUM(F25:F33)</f>
        <v>0</v>
      </c>
    </row>
    <row r="35" spans="1:6" x14ac:dyDescent="0.25">
      <c r="A35" s="191" t="s">
        <v>87</v>
      </c>
      <c r="B35" s="192"/>
      <c r="C35" s="192"/>
      <c r="D35" s="192"/>
      <c r="E35" s="193"/>
      <c r="F35" s="99">
        <f>F34/6</f>
        <v>0</v>
      </c>
    </row>
    <row r="36" spans="1:6" x14ac:dyDescent="0.25">
      <c r="A36" s="194" t="s">
        <v>88</v>
      </c>
      <c r="B36" s="195"/>
      <c r="C36" s="195"/>
      <c r="D36" s="195"/>
      <c r="E36" s="196"/>
      <c r="F36" s="100">
        <f>F35</f>
        <v>0</v>
      </c>
    </row>
    <row r="40" spans="1:6" x14ac:dyDescent="0.25">
      <c r="A40" s="182" t="s">
        <v>79</v>
      </c>
      <c r="B40" s="183"/>
      <c r="C40" s="183"/>
      <c r="D40" s="183"/>
      <c r="E40" s="183"/>
      <c r="F40" s="184"/>
    </row>
    <row r="41" spans="1:6" x14ac:dyDescent="0.25">
      <c r="A41" s="185"/>
      <c r="B41" s="186"/>
      <c r="C41" s="186"/>
      <c r="D41" s="186"/>
      <c r="E41" s="186"/>
      <c r="F41" s="187"/>
    </row>
    <row r="42" spans="1:6" x14ac:dyDescent="0.25">
      <c r="A42" s="182" t="s">
        <v>271</v>
      </c>
      <c r="B42" s="183"/>
      <c r="C42" s="183"/>
      <c r="D42" s="183"/>
      <c r="E42" s="183"/>
      <c r="F42" s="184"/>
    </row>
    <row r="43" spans="1:6" x14ac:dyDescent="0.25">
      <c r="A43" s="185"/>
      <c r="B43" s="186"/>
      <c r="C43" s="186"/>
      <c r="D43" s="186"/>
      <c r="E43" s="186"/>
      <c r="F43" s="187"/>
    </row>
    <row r="44" spans="1:6" ht="25.5" x14ac:dyDescent="0.25">
      <c r="A44" s="97" t="s">
        <v>80</v>
      </c>
      <c r="B44" s="97" t="s">
        <v>81</v>
      </c>
      <c r="C44" s="97" t="s">
        <v>82</v>
      </c>
      <c r="D44" s="97" t="s">
        <v>83</v>
      </c>
      <c r="E44" s="97" t="s">
        <v>84</v>
      </c>
      <c r="F44" s="97" t="s">
        <v>85</v>
      </c>
    </row>
    <row r="45" spans="1:6" x14ac:dyDescent="0.25">
      <c r="A45" s="98">
        <v>1</v>
      </c>
      <c r="B45" s="103"/>
      <c r="C45" s="104"/>
      <c r="D45" s="104"/>
      <c r="E45" s="105"/>
      <c r="F45" s="105">
        <f>E45*D45</f>
        <v>0</v>
      </c>
    </row>
    <row r="46" spans="1:6" x14ac:dyDescent="0.25">
      <c r="A46" s="98">
        <v>2</v>
      </c>
      <c r="B46" s="103"/>
      <c r="C46" s="104"/>
      <c r="D46" s="104"/>
      <c r="E46" s="105"/>
      <c r="F46" s="105">
        <f t="shared" ref="F46:F53" si="2">E46*D46</f>
        <v>0</v>
      </c>
    </row>
    <row r="47" spans="1:6" x14ac:dyDescent="0.25">
      <c r="A47" s="98">
        <v>3</v>
      </c>
      <c r="B47" s="103"/>
      <c r="C47" s="104"/>
      <c r="D47" s="104"/>
      <c r="E47" s="105"/>
      <c r="F47" s="105">
        <f t="shared" si="2"/>
        <v>0</v>
      </c>
    </row>
    <row r="48" spans="1:6" x14ac:dyDescent="0.25">
      <c r="A48" s="98">
        <v>4</v>
      </c>
      <c r="B48" s="103"/>
      <c r="C48" s="104"/>
      <c r="D48" s="104"/>
      <c r="E48" s="105"/>
      <c r="F48" s="105">
        <f t="shared" si="2"/>
        <v>0</v>
      </c>
    </row>
    <row r="49" spans="1:6" x14ac:dyDescent="0.25">
      <c r="A49" s="98">
        <v>5</v>
      </c>
      <c r="B49" s="103"/>
      <c r="C49" s="104"/>
      <c r="D49" s="104"/>
      <c r="E49" s="105"/>
      <c r="F49" s="105">
        <f t="shared" si="2"/>
        <v>0</v>
      </c>
    </row>
    <row r="50" spans="1:6" x14ac:dyDescent="0.25">
      <c r="A50" s="98">
        <v>6</v>
      </c>
      <c r="B50" s="106"/>
      <c r="C50" s="107"/>
      <c r="D50" s="107"/>
      <c r="E50" s="105"/>
      <c r="F50" s="105">
        <f t="shared" si="2"/>
        <v>0</v>
      </c>
    </row>
    <row r="51" spans="1:6" x14ac:dyDescent="0.25">
      <c r="A51" s="98">
        <v>7</v>
      </c>
      <c r="B51" s="103"/>
      <c r="C51" s="104"/>
      <c r="D51" s="104"/>
      <c r="E51" s="105"/>
      <c r="F51" s="105">
        <f t="shared" si="2"/>
        <v>0</v>
      </c>
    </row>
    <row r="52" spans="1:6" x14ac:dyDescent="0.25">
      <c r="A52" s="98">
        <v>8</v>
      </c>
      <c r="B52" s="103"/>
      <c r="C52" s="104"/>
      <c r="D52" s="104"/>
      <c r="E52" s="105"/>
      <c r="F52" s="105">
        <f t="shared" si="2"/>
        <v>0</v>
      </c>
    </row>
    <row r="53" spans="1:6" x14ac:dyDescent="0.25">
      <c r="A53" s="98">
        <v>9</v>
      </c>
      <c r="B53" s="103"/>
      <c r="C53" s="104"/>
      <c r="D53" s="104"/>
      <c r="E53" s="105"/>
      <c r="F53" s="105">
        <f t="shared" si="2"/>
        <v>0</v>
      </c>
    </row>
    <row r="54" spans="1:6" x14ac:dyDescent="0.25">
      <c r="A54" s="188" t="s">
        <v>86</v>
      </c>
      <c r="B54" s="189"/>
      <c r="C54" s="189"/>
      <c r="D54" s="189"/>
      <c r="E54" s="190"/>
      <c r="F54" s="99">
        <f>SUM(F45:F53)</f>
        <v>0</v>
      </c>
    </row>
    <row r="55" spans="1:6" x14ac:dyDescent="0.25">
      <c r="A55" s="191" t="s">
        <v>87</v>
      </c>
      <c r="B55" s="192"/>
      <c r="C55" s="192"/>
      <c r="D55" s="192"/>
      <c r="E55" s="193"/>
      <c r="F55" s="99">
        <f>F54/6</f>
        <v>0</v>
      </c>
    </row>
    <row r="56" spans="1:6" x14ac:dyDescent="0.25">
      <c r="A56" s="194" t="s">
        <v>88</v>
      </c>
      <c r="B56" s="195"/>
      <c r="C56" s="195"/>
      <c r="D56" s="195"/>
      <c r="E56" s="196"/>
      <c r="F56" s="100">
        <f>F55</f>
        <v>0</v>
      </c>
    </row>
    <row r="60" spans="1:6" x14ac:dyDescent="0.25">
      <c r="A60" s="182" t="s">
        <v>79</v>
      </c>
      <c r="B60" s="183"/>
      <c r="C60" s="183"/>
      <c r="D60" s="183"/>
      <c r="E60" s="183"/>
      <c r="F60" s="184"/>
    </row>
    <row r="61" spans="1:6" x14ac:dyDescent="0.25">
      <c r="A61" s="185"/>
      <c r="B61" s="186"/>
      <c r="C61" s="186"/>
      <c r="D61" s="186"/>
      <c r="E61" s="186"/>
      <c r="F61" s="187"/>
    </row>
    <row r="62" spans="1:6" x14ac:dyDescent="0.25">
      <c r="A62" s="182" t="s">
        <v>272</v>
      </c>
      <c r="B62" s="183"/>
      <c r="C62" s="183"/>
      <c r="D62" s="183"/>
      <c r="E62" s="183"/>
      <c r="F62" s="184"/>
    </row>
    <row r="63" spans="1:6" x14ac:dyDescent="0.25">
      <c r="A63" s="185"/>
      <c r="B63" s="186"/>
      <c r="C63" s="186"/>
      <c r="D63" s="186"/>
      <c r="E63" s="186"/>
      <c r="F63" s="187"/>
    </row>
    <row r="64" spans="1:6" ht="25.5" x14ac:dyDescent="0.25">
      <c r="A64" s="97" t="s">
        <v>80</v>
      </c>
      <c r="B64" s="97" t="s">
        <v>81</v>
      </c>
      <c r="C64" s="97" t="s">
        <v>82</v>
      </c>
      <c r="D64" s="97" t="s">
        <v>83</v>
      </c>
      <c r="E64" s="97" t="s">
        <v>84</v>
      </c>
      <c r="F64" s="97" t="s">
        <v>85</v>
      </c>
    </row>
    <row r="65" spans="1:6" x14ac:dyDescent="0.25">
      <c r="A65" s="98">
        <v>1</v>
      </c>
      <c r="B65" s="103"/>
      <c r="C65" s="104"/>
      <c r="D65" s="104"/>
      <c r="E65" s="105"/>
      <c r="F65" s="105">
        <f>E65*D65</f>
        <v>0</v>
      </c>
    </row>
    <row r="66" spans="1:6" x14ac:dyDescent="0.25">
      <c r="A66" s="98">
        <v>2</v>
      </c>
      <c r="B66" s="103"/>
      <c r="C66" s="104"/>
      <c r="D66" s="104"/>
      <c r="E66" s="105"/>
      <c r="F66" s="105">
        <f t="shared" ref="F66:F73" si="3">E66*D66</f>
        <v>0</v>
      </c>
    </row>
    <row r="67" spans="1:6" x14ac:dyDescent="0.25">
      <c r="A67" s="98">
        <v>3</v>
      </c>
      <c r="B67" s="103"/>
      <c r="C67" s="104"/>
      <c r="D67" s="104"/>
      <c r="E67" s="105"/>
      <c r="F67" s="105">
        <f t="shared" si="3"/>
        <v>0</v>
      </c>
    </row>
    <row r="68" spans="1:6" x14ac:dyDescent="0.25">
      <c r="A68" s="98">
        <v>4</v>
      </c>
      <c r="B68" s="103"/>
      <c r="C68" s="104"/>
      <c r="D68" s="104"/>
      <c r="E68" s="105"/>
      <c r="F68" s="105">
        <f t="shared" si="3"/>
        <v>0</v>
      </c>
    </row>
    <row r="69" spans="1:6" x14ac:dyDescent="0.25">
      <c r="A69" s="98">
        <v>5</v>
      </c>
      <c r="B69" s="103"/>
      <c r="C69" s="104"/>
      <c r="D69" s="104"/>
      <c r="E69" s="105"/>
      <c r="F69" s="105">
        <f t="shared" si="3"/>
        <v>0</v>
      </c>
    </row>
    <row r="70" spans="1:6" x14ac:dyDescent="0.25">
      <c r="A70" s="98">
        <v>6</v>
      </c>
      <c r="B70" s="106"/>
      <c r="C70" s="107"/>
      <c r="D70" s="107"/>
      <c r="E70" s="105"/>
      <c r="F70" s="105">
        <f t="shared" si="3"/>
        <v>0</v>
      </c>
    </row>
    <row r="71" spans="1:6" x14ac:dyDescent="0.25">
      <c r="A71" s="98">
        <v>7</v>
      </c>
      <c r="B71" s="103"/>
      <c r="C71" s="104"/>
      <c r="D71" s="104"/>
      <c r="E71" s="105"/>
      <c r="F71" s="105">
        <f t="shared" si="3"/>
        <v>0</v>
      </c>
    </row>
    <row r="72" spans="1:6" x14ac:dyDescent="0.25">
      <c r="A72" s="98">
        <v>8</v>
      </c>
      <c r="B72" s="103"/>
      <c r="C72" s="104"/>
      <c r="D72" s="104"/>
      <c r="E72" s="105"/>
      <c r="F72" s="105">
        <f t="shared" si="3"/>
        <v>0</v>
      </c>
    </row>
    <row r="73" spans="1:6" x14ac:dyDescent="0.25">
      <c r="A73" s="98">
        <v>9</v>
      </c>
      <c r="B73" s="103"/>
      <c r="C73" s="104"/>
      <c r="D73" s="104"/>
      <c r="E73" s="105"/>
      <c r="F73" s="105">
        <f t="shared" si="3"/>
        <v>0</v>
      </c>
    </row>
    <row r="74" spans="1:6" x14ac:dyDescent="0.25">
      <c r="A74" s="188" t="s">
        <v>86</v>
      </c>
      <c r="B74" s="189"/>
      <c r="C74" s="189"/>
      <c r="D74" s="189"/>
      <c r="E74" s="190"/>
      <c r="F74" s="99">
        <f>SUM(F65:F73)</f>
        <v>0</v>
      </c>
    </row>
    <row r="75" spans="1:6" x14ac:dyDescent="0.25">
      <c r="A75" s="191" t="s">
        <v>87</v>
      </c>
      <c r="B75" s="192"/>
      <c r="C75" s="192"/>
      <c r="D75" s="192"/>
      <c r="E75" s="193"/>
      <c r="F75" s="99">
        <f>F74/6</f>
        <v>0</v>
      </c>
    </row>
    <row r="76" spans="1:6" x14ac:dyDescent="0.25">
      <c r="A76" s="194" t="s">
        <v>88</v>
      </c>
      <c r="B76" s="195"/>
      <c r="C76" s="195"/>
      <c r="D76" s="195"/>
      <c r="E76" s="196"/>
      <c r="F76" s="100">
        <f>F75</f>
        <v>0</v>
      </c>
    </row>
    <row r="80" spans="1:6" x14ac:dyDescent="0.25">
      <c r="A80" s="182" t="s">
        <v>79</v>
      </c>
      <c r="B80" s="183"/>
      <c r="C80" s="183"/>
      <c r="D80" s="183"/>
      <c r="E80" s="183"/>
      <c r="F80" s="184"/>
    </row>
    <row r="81" spans="1:6" x14ac:dyDescent="0.25">
      <c r="A81" s="185"/>
      <c r="B81" s="186"/>
      <c r="C81" s="186"/>
      <c r="D81" s="186"/>
      <c r="E81" s="186"/>
      <c r="F81" s="187"/>
    </row>
    <row r="82" spans="1:6" x14ac:dyDescent="0.25">
      <c r="A82" s="182" t="s">
        <v>273</v>
      </c>
      <c r="B82" s="183"/>
      <c r="C82" s="183"/>
      <c r="D82" s="183"/>
      <c r="E82" s="183"/>
      <c r="F82" s="184"/>
    </row>
    <row r="83" spans="1:6" x14ac:dyDescent="0.25">
      <c r="A83" s="185"/>
      <c r="B83" s="186"/>
      <c r="C83" s="186"/>
      <c r="D83" s="186"/>
      <c r="E83" s="186"/>
      <c r="F83" s="187"/>
    </row>
    <row r="84" spans="1:6" ht="25.5" x14ac:dyDescent="0.25">
      <c r="A84" s="97" t="s">
        <v>80</v>
      </c>
      <c r="B84" s="97" t="s">
        <v>81</v>
      </c>
      <c r="C84" s="97" t="s">
        <v>82</v>
      </c>
      <c r="D84" s="97" t="s">
        <v>83</v>
      </c>
      <c r="E84" s="97" t="s">
        <v>84</v>
      </c>
      <c r="F84" s="97" t="s">
        <v>85</v>
      </c>
    </row>
    <row r="85" spans="1:6" x14ac:dyDescent="0.25">
      <c r="A85" s="98">
        <v>1</v>
      </c>
      <c r="B85" s="103"/>
      <c r="C85" s="104"/>
      <c r="D85" s="104"/>
      <c r="E85" s="105"/>
      <c r="F85" s="105">
        <f>E85*D85</f>
        <v>0</v>
      </c>
    </row>
    <row r="86" spans="1:6" x14ac:dyDescent="0.25">
      <c r="A86" s="98">
        <v>2</v>
      </c>
      <c r="B86" s="103"/>
      <c r="C86" s="104"/>
      <c r="D86" s="104"/>
      <c r="E86" s="105"/>
      <c r="F86" s="105">
        <f t="shared" ref="F86:F93" si="4">E86*D86</f>
        <v>0</v>
      </c>
    </row>
    <row r="87" spans="1:6" x14ac:dyDescent="0.25">
      <c r="A87" s="98">
        <v>3</v>
      </c>
      <c r="B87" s="103"/>
      <c r="C87" s="104"/>
      <c r="D87" s="104"/>
      <c r="E87" s="105"/>
      <c r="F87" s="105">
        <f t="shared" si="4"/>
        <v>0</v>
      </c>
    </row>
    <row r="88" spans="1:6" x14ac:dyDescent="0.25">
      <c r="A88" s="98">
        <v>4</v>
      </c>
      <c r="B88" s="103"/>
      <c r="C88" s="104"/>
      <c r="D88" s="104"/>
      <c r="E88" s="105"/>
      <c r="F88" s="105">
        <f t="shared" si="4"/>
        <v>0</v>
      </c>
    </row>
    <row r="89" spans="1:6" x14ac:dyDescent="0.25">
      <c r="A89" s="98">
        <v>5</v>
      </c>
      <c r="B89" s="103"/>
      <c r="C89" s="104"/>
      <c r="D89" s="104"/>
      <c r="E89" s="105"/>
      <c r="F89" s="105">
        <f t="shared" si="4"/>
        <v>0</v>
      </c>
    </row>
    <row r="90" spans="1:6" x14ac:dyDescent="0.25">
      <c r="A90" s="98">
        <v>6</v>
      </c>
      <c r="B90" s="106"/>
      <c r="C90" s="107"/>
      <c r="D90" s="107"/>
      <c r="E90" s="105"/>
      <c r="F90" s="105">
        <f t="shared" si="4"/>
        <v>0</v>
      </c>
    </row>
    <row r="91" spans="1:6" x14ac:dyDescent="0.25">
      <c r="A91" s="98">
        <v>7</v>
      </c>
      <c r="B91" s="103"/>
      <c r="C91" s="104"/>
      <c r="D91" s="104"/>
      <c r="E91" s="105"/>
      <c r="F91" s="105">
        <f t="shared" si="4"/>
        <v>0</v>
      </c>
    </row>
    <row r="92" spans="1:6" x14ac:dyDescent="0.25">
      <c r="A92" s="98">
        <v>8</v>
      </c>
      <c r="B92" s="103"/>
      <c r="C92" s="104"/>
      <c r="D92" s="104"/>
      <c r="E92" s="105"/>
      <c r="F92" s="105">
        <f t="shared" si="4"/>
        <v>0</v>
      </c>
    </row>
    <row r="93" spans="1:6" x14ac:dyDescent="0.25">
      <c r="A93" s="98">
        <v>9</v>
      </c>
      <c r="B93" s="103"/>
      <c r="C93" s="104"/>
      <c r="D93" s="104"/>
      <c r="E93" s="105"/>
      <c r="F93" s="105">
        <f t="shared" si="4"/>
        <v>0</v>
      </c>
    </row>
    <row r="94" spans="1:6" x14ac:dyDescent="0.25">
      <c r="A94" s="188" t="s">
        <v>86</v>
      </c>
      <c r="B94" s="189"/>
      <c r="C94" s="189"/>
      <c r="D94" s="189"/>
      <c r="E94" s="190"/>
      <c r="F94" s="99">
        <f>SUM(F85:F93)</f>
        <v>0</v>
      </c>
    </row>
    <row r="95" spans="1:6" x14ac:dyDescent="0.25">
      <c r="A95" s="191" t="s">
        <v>87</v>
      </c>
      <c r="B95" s="192"/>
      <c r="C95" s="192"/>
      <c r="D95" s="192"/>
      <c r="E95" s="193"/>
      <c r="F95" s="99">
        <f>F94/6</f>
        <v>0</v>
      </c>
    </row>
    <row r="96" spans="1:6" x14ac:dyDescent="0.25">
      <c r="A96" s="194" t="s">
        <v>88</v>
      </c>
      <c r="B96" s="195"/>
      <c r="C96" s="195"/>
      <c r="D96" s="195"/>
      <c r="E96" s="196"/>
      <c r="F96" s="100">
        <f>F95</f>
        <v>0</v>
      </c>
    </row>
    <row r="100" spans="1:6" x14ac:dyDescent="0.25">
      <c r="A100" s="182" t="s">
        <v>79</v>
      </c>
      <c r="B100" s="183"/>
      <c r="C100" s="183"/>
      <c r="D100" s="183"/>
      <c r="E100" s="183"/>
      <c r="F100" s="184"/>
    </row>
    <row r="101" spans="1:6" x14ac:dyDescent="0.25">
      <c r="A101" s="185"/>
      <c r="B101" s="186"/>
      <c r="C101" s="186"/>
      <c r="D101" s="186"/>
      <c r="E101" s="186"/>
      <c r="F101" s="187"/>
    </row>
    <row r="102" spans="1:6" x14ac:dyDescent="0.25">
      <c r="A102" s="182" t="s">
        <v>274</v>
      </c>
      <c r="B102" s="183"/>
      <c r="C102" s="183"/>
      <c r="D102" s="183"/>
      <c r="E102" s="183"/>
      <c r="F102" s="184"/>
    </row>
    <row r="103" spans="1:6" x14ac:dyDescent="0.25">
      <c r="A103" s="185"/>
      <c r="B103" s="186"/>
      <c r="C103" s="186"/>
      <c r="D103" s="186"/>
      <c r="E103" s="186"/>
      <c r="F103" s="187"/>
    </row>
    <row r="104" spans="1:6" ht="25.5" x14ac:dyDescent="0.25">
      <c r="A104" s="97" t="s">
        <v>80</v>
      </c>
      <c r="B104" s="97" t="s">
        <v>81</v>
      </c>
      <c r="C104" s="97" t="s">
        <v>82</v>
      </c>
      <c r="D104" s="97" t="s">
        <v>83</v>
      </c>
      <c r="E104" s="97" t="s">
        <v>84</v>
      </c>
      <c r="F104" s="97" t="s">
        <v>85</v>
      </c>
    </row>
    <row r="105" spans="1:6" x14ac:dyDescent="0.25">
      <c r="A105" s="98">
        <v>1</v>
      </c>
      <c r="B105" s="103"/>
      <c r="C105" s="104"/>
      <c r="D105" s="104"/>
      <c r="E105" s="105"/>
      <c r="F105" s="105">
        <f>E105*D105</f>
        <v>0</v>
      </c>
    </row>
    <row r="106" spans="1:6" x14ac:dyDescent="0.25">
      <c r="A106" s="98">
        <v>2</v>
      </c>
      <c r="B106" s="103"/>
      <c r="C106" s="104"/>
      <c r="D106" s="104"/>
      <c r="E106" s="105"/>
      <c r="F106" s="105">
        <f t="shared" ref="F106:F113" si="5">E106*D106</f>
        <v>0</v>
      </c>
    </row>
    <row r="107" spans="1:6" x14ac:dyDescent="0.25">
      <c r="A107" s="98">
        <v>3</v>
      </c>
      <c r="B107" s="103"/>
      <c r="C107" s="104"/>
      <c r="D107" s="104"/>
      <c r="E107" s="105"/>
      <c r="F107" s="105">
        <f t="shared" si="5"/>
        <v>0</v>
      </c>
    </row>
    <row r="108" spans="1:6" x14ac:dyDescent="0.25">
      <c r="A108" s="98">
        <v>4</v>
      </c>
      <c r="B108" s="103"/>
      <c r="C108" s="104"/>
      <c r="D108" s="104"/>
      <c r="E108" s="105"/>
      <c r="F108" s="105">
        <f t="shared" si="5"/>
        <v>0</v>
      </c>
    </row>
    <row r="109" spans="1:6" x14ac:dyDescent="0.25">
      <c r="A109" s="98">
        <v>5</v>
      </c>
      <c r="B109" s="103"/>
      <c r="C109" s="104"/>
      <c r="D109" s="104"/>
      <c r="E109" s="105"/>
      <c r="F109" s="105">
        <f t="shared" si="5"/>
        <v>0</v>
      </c>
    </row>
    <row r="110" spans="1:6" x14ac:dyDescent="0.25">
      <c r="A110" s="98">
        <v>6</v>
      </c>
      <c r="B110" s="106"/>
      <c r="C110" s="107"/>
      <c r="D110" s="107"/>
      <c r="E110" s="105"/>
      <c r="F110" s="105">
        <f t="shared" si="5"/>
        <v>0</v>
      </c>
    </row>
    <row r="111" spans="1:6" x14ac:dyDescent="0.25">
      <c r="A111" s="98">
        <v>7</v>
      </c>
      <c r="B111" s="103"/>
      <c r="C111" s="104"/>
      <c r="D111" s="104"/>
      <c r="E111" s="105"/>
      <c r="F111" s="105">
        <f t="shared" si="5"/>
        <v>0</v>
      </c>
    </row>
    <row r="112" spans="1:6" x14ac:dyDescent="0.25">
      <c r="A112" s="98">
        <v>8</v>
      </c>
      <c r="B112" s="103"/>
      <c r="C112" s="104"/>
      <c r="D112" s="104"/>
      <c r="E112" s="105"/>
      <c r="F112" s="105">
        <f t="shared" si="5"/>
        <v>0</v>
      </c>
    </row>
    <row r="113" spans="1:6" x14ac:dyDescent="0.25">
      <c r="A113" s="98">
        <v>9</v>
      </c>
      <c r="B113" s="103"/>
      <c r="C113" s="104"/>
      <c r="D113" s="104"/>
      <c r="E113" s="105"/>
      <c r="F113" s="105">
        <f t="shared" si="5"/>
        <v>0</v>
      </c>
    </row>
    <row r="114" spans="1:6" x14ac:dyDescent="0.25">
      <c r="A114" s="188" t="s">
        <v>86</v>
      </c>
      <c r="B114" s="189"/>
      <c r="C114" s="189"/>
      <c r="D114" s="189"/>
      <c r="E114" s="190"/>
      <c r="F114" s="99">
        <f>SUM(F105:F113)</f>
        <v>0</v>
      </c>
    </row>
    <row r="115" spans="1:6" x14ac:dyDescent="0.25">
      <c r="A115" s="191" t="s">
        <v>87</v>
      </c>
      <c r="B115" s="192"/>
      <c r="C115" s="192"/>
      <c r="D115" s="192"/>
      <c r="E115" s="193"/>
      <c r="F115" s="99">
        <f>F114/6</f>
        <v>0</v>
      </c>
    </row>
    <row r="116" spans="1:6" x14ac:dyDescent="0.25">
      <c r="A116" s="194" t="s">
        <v>88</v>
      </c>
      <c r="B116" s="195"/>
      <c r="C116" s="195"/>
      <c r="D116" s="195"/>
      <c r="E116" s="196"/>
      <c r="F116" s="100">
        <f>F115</f>
        <v>0</v>
      </c>
    </row>
    <row r="120" spans="1:6" x14ac:dyDescent="0.25">
      <c r="A120" s="182" t="s">
        <v>79</v>
      </c>
      <c r="B120" s="183"/>
      <c r="C120" s="183"/>
      <c r="D120" s="183"/>
      <c r="E120" s="183"/>
      <c r="F120" s="184"/>
    </row>
    <row r="121" spans="1:6" x14ac:dyDescent="0.25">
      <c r="A121" s="185"/>
      <c r="B121" s="186"/>
      <c r="C121" s="186"/>
      <c r="D121" s="186"/>
      <c r="E121" s="186"/>
      <c r="F121" s="187"/>
    </row>
    <row r="122" spans="1:6" x14ac:dyDescent="0.25">
      <c r="A122" s="182" t="s">
        <v>275</v>
      </c>
      <c r="B122" s="183"/>
      <c r="C122" s="183"/>
      <c r="D122" s="183"/>
      <c r="E122" s="183"/>
      <c r="F122" s="184"/>
    </row>
    <row r="123" spans="1:6" x14ac:dyDescent="0.25">
      <c r="A123" s="185"/>
      <c r="B123" s="186"/>
      <c r="C123" s="186"/>
      <c r="D123" s="186"/>
      <c r="E123" s="186"/>
      <c r="F123" s="187"/>
    </row>
    <row r="124" spans="1:6" ht="25.5" x14ac:dyDescent="0.25">
      <c r="A124" s="97" t="s">
        <v>80</v>
      </c>
      <c r="B124" s="97" t="s">
        <v>81</v>
      </c>
      <c r="C124" s="97" t="s">
        <v>82</v>
      </c>
      <c r="D124" s="97" t="s">
        <v>83</v>
      </c>
      <c r="E124" s="97" t="s">
        <v>84</v>
      </c>
      <c r="F124" s="97" t="s">
        <v>85</v>
      </c>
    </row>
    <row r="125" spans="1:6" x14ac:dyDescent="0.25">
      <c r="A125" s="98">
        <v>1</v>
      </c>
      <c r="B125" s="103"/>
      <c r="C125" s="104"/>
      <c r="D125" s="104"/>
      <c r="E125" s="105"/>
      <c r="F125" s="105">
        <f>E65*D65</f>
        <v>0</v>
      </c>
    </row>
    <row r="126" spans="1:6" x14ac:dyDescent="0.25">
      <c r="A126" s="98">
        <v>2</v>
      </c>
      <c r="B126" s="103"/>
      <c r="C126" s="104"/>
      <c r="D126" s="104"/>
      <c r="E126" s="105"/>
      <c r="F126" s="105">
        <f t="shared" ref="F126:F133" si="6">E66*D66</f>
        <v>0</v>
      </c>
    </row>
    <row r="127" spans="1:6" x14ac:dyDescent="0.25">
      <c r="A127" s="98">
        <v>3</v>
      </c>
      <c r="B127" s="103"/>
      <c r="C127" s="104"/>
      <c r="D127" s="104"/>
      <c r="E127" s="105"/>
      <c r="F127" s="105">
        <f t="shared" si="6"/>
        <v>0</v>
      </c>
    </row>
    <row r="128" spans="1:6" x14ac:dyDescent="0.25">
      <c r="A128" s="98">
        <v>4</v>
      </c>
      <c r="B128" s="103"/>
      <c r="C128" s="104"/>
      <c r="D128" s="104"/>
      <c r="E128" s="105"/>
      <c r="F128" s="105">
        <f t="shared" si="6"/>
        <v>0</v>
      </c>
    </row>
    <row r="129" spans="1:6" x14ac:dyDescent="0.25">
      <c r="A129" s="98">
        <v>5</v>
      </c>
      <c r="B129" s="103"/>
      <c r="C129" s="104"/>
      <c r="D129" s="104"/>
      <c r="E129" s="105"/>
      <c r="F129" s="105">
        <f t="shared" si="6"/>
        <v>0</v>
      </c>
    </row>
    <row r="130" spans="1:6" x14ac:dyDescent="0.25">
      <c r="A130" s="98">
        <v>6</v>
      </c>
      <c r="B130" s="106"/>
      <c r="C130" s="107"/>
      <c r="D130" s="107"/>
      <c r="E130" s="105"/>
      <c r="F130" s="105">
        <f t="shared" si="6"/>
        <v>0</v>
      </c>
    </row>
    <row r="131" spans="1:6" x14ac:dyDescent="0.25">
      <c r="A131" s="98">
        <v>7</v>
      </c>
      <c r="B131" s="103"/>
      <c r="C131" s="104"/>
      <c r="D131" s="104"/>
      <c r="E131" s="105"/>
      <c r="F131" s="105">
        <f t="shared" si="6"/>
        <v>0</v>
      </c>
    </row>
    <row r="132" spans="1:6" x14ac:dyDescent="0.25">
      <c r="A132" s="98">
        <v>8</v>
      </c>
      <c r="B132" s="103"/>
      <c r="C132" s="104"/>
      <c r="D132" s="104"/>
      <c r="E132" s="105"/>
      <c r="F132" s="105">
        <f t="shared" si="6"/>
        <v>0</v>
      </c>
    </row>
    <row r="133" spans="1:6" x14ac:dyDescent="0.25">
      <c r="A133" s="98">
        <v>9</v>
      </c>
      <c r="B133" s="103"/>
      <c r="C133" s="104"/>
      <c r="D133" s="104"/>
      <c r="E133" s="105"/>
      <c r="F133" s="105">
        <f t="shared" si="6"/>
        <v>0</v>
      </c>
    </row>
    <row r="134" spans="1:6" x14ac:dyDescent="0.25">
      <c r="A134" s="188" t="s">
        <v>86</v>
      </c>
      <c r="B134" s="189"/>
      <c r="C134" s="189"/>
      <c r="D134" s="189"/>
      <c r="E134" s="190"/>
      <c r="F134" s="99">
        <f>SUM(F65:F133)</f>
        <v>0</v>
      </c>
    </row>
    <row r="135" spans="1:6" x14ac:dyDescent="0.25">
      <c r="A135" s="191" t="s">
        <v>87</v>
      </c>
      <c r="B135" s="192"/>
      <c r="C135" s="192"/>
      <c r="D135" s="192"/>
      <c r="E135" s="193"/>
      <c r="F135" s="99">
        <f>F134/6</f>
        <v>0</v>
      </c>
    </row>
    <row r="136" spans="1:6" x14ac:dyDescent="0.25">
      <c r="A136" s="194" t="s">
        <v>88</v>
      </c>
      <c r="B136" s="195"/>
      <c r="C136" s="195"/>
      <c r="D136" s="195"/>
      <c r="E136" s="196"/>
      <c r="F136" s="100">
        <f>F135</f>
        <v>0</v>
      </c>
    </row>
    <row r="140" spans="1:6" x14ac:dyDescent="0.25">
      <c r="A140" s="182" t="s">
        <v>79</v>
      </c>
      <c r="B140" s="183"/>
      <c r="C140" s="183"/>
      <c r="D140" s="183"/>
      <c r="E140" s="183"/>
      <c r="F140" s="184"/>
    </row>
    <row r="141" spans="1:6" x14ac:dyDescent="0.25">
      <c r="A141" s="185"/>
      <c r="B141" s="186"/>
      <c r="C141" s="186"/>
      <c r="D141" s="186"/>
      <c r="E141" s="186"/>
      <c r="F141" s="187"/>
    </row>
    <row r="142" spans="1:6" x14ac:dyDescent="0.25">
      <c r="A142" s="182" t="s">
        <v>276</v>
      </c>
      <c r="B142" s="183"/>
      <c r="C142" s="183"/>
      <c r="D142" s="183"/>
      <c r="E142" s="183"/>
      <c r="F142" s="184"/>
    </row>
    <row r="143" spans="1:6" x14ac:dyDescent="0.25">
      <c r="A143" s="185"/>
      <c r="B143" s="186"/>
      <c r="C143" s="186"/>
      <c r="D143" s="186"/>
      <c r="E143" s="186"/>
      <c r="F143" s="187"/>
    </row>
    <row r="144" spans="1:6" ht="25.5" x14ac:dyDescent="0.25">
      <c r="A144" s="97" t="s">
        <v>80</v>
      </c>
      <c r="B144" s="97" t="s">
        <v>81</v>
      </c>
      <c r="C144" s="97" t="s">
        <v>82</v>
      </c>
      <c r="D144" s="97" t="s">
        <v>83</v>
      </c>
      <c r="E144" s="97" t="s">
        <v>84</v>
      </c>
      <c r="F144" s="97" t="s">
        <v>85</v>
      </c>
    </row>
    <row r="145" spans="1:6" x14ac:dyDescent="0.25">
      <c r="A145" s="98">
        <v>1</v>
      </c>
      <c r="B145" s="103"/>
      <c r="C145" s="104"/>
      <c r="D145" s="104"/>
      <c r="E145" s="105"/>
      <c r="F145" s="105">
        <f>E145*D145</f>
        <v>0</v>
      </c>
    </row>
    <row r="146" spans="1:6" x14ac:dyDescent="0.25">
      <c r="A146" s="98">
        <v>2</v>
      </c>
      <c r="B146" s="103"/>
      <c r="C146" s="104"/>
      <c r="D146" s="104"/>
      <c r="E146" s="105"/>
      <c r="F146" s="105">
        <f t="shared" ref="F146:F153" si="7">E146*D146</f>
        <v>0</v>
      </c>
    </row>
    <row r="147" spans="1:6" x14ac:dyDescent="0.25">
      <c r="A147" s="98">
        <v>3</v>
      </c>
      <c r="B147" s="103"/>
      <c r="C147" s="104"/>
      <c r="D147" s="104"/>
      <c r="E147" s="105"/>
      <c r="F147" s="105">
        <f t="shared" si="7"/>
        <v>0</v>
      </c>
    </row>
    <row r="148" spans="1:6" x14ac:dyDescent="0.25">
      <c r="A148" s="98">
        <v>4</v>
      </c>
      <c r="B148" s="103"/>
      <c r="C148" s="104"/>
      <c r="D148" s="104"/>
      <c r="E148" s="105"/>
      <c r="F148" s="105">
        <f t="shared" si="7"/>
        <v>0</v>
      </c>
    </row>
    <row r="149" spans="1:6" x14ac:dyDescent="0.25">
      <c r="A149" s="98">
        <v>5</v>
      </c>
      <c r="B149" s="103"/>
      <c r="C149" s="104"/>
      <c r="D149" s="104"/>
      <c r="E149" s="105"/>
      <c r="F149" s="105">
        <f t="shared" si="7"/>
        <v>0</v>
      </c>
    </row>
    <row r="150" spans="1:6" x14ac:dyDescent="0.25">
      <c r="A150" s="98">
        <v>6</v>
      </c>
      <c r="B150" s="106"/>
      <c r="C150" s="107"/>
      <c r="D150" s="107"/>
      <c r="E150" s="105"/>
      <c r="F150" s="105">
        <f t="shared" si="7"/>
        <v>0</v>
      </c>
    </row>
    <row r="151" spans="1:6" x14ac:dyDescent="0.25">
      <c r="A151" s="98">
        <v>7</v>
      </c>
      <c r="B151" s="103"/>
      <c r="C151" s="104"/>
      <c r="D151" s="104"/>
      <c r="E151" s="105"/>
      <c r="F151" s="105">
        <f t="shared" si="7"/>
        <v>0</v>
      </c>
    </row>
    <row r="152" spans="1:6" x14ac:dyDescent="0.25">
      <c r="A152" s="98">
        <v>8</v>
      </c>
      <c r="B152" s="103"/>
      <c r="C152" s="104"/>
      <c r="D152" s="104"/>
      <c r="E152" s="105"/>
      <c r="F152" s="105">
        <f t="shared" si="7"/>
        <v>0</v>
      </c>
    </row>
    <row r="153" spans="1:6" x14ac:dyDescent="0.25">
      <c r="A153" s="98">
        <v>9</v>
      </c>
      <c r="B153" s="103"/>
      <c r="C153" s="104"/>
      <c r="D153" s="104"/>
      <c r="E153" s="105"/>
      <c r="F153" s="105">
        <f t="shared" si="7"/>
        <v>0</v>
      </c>
    </row>
    <row r="154" spans="1:6" x14ac:dyDescent="0.25">
      <c r="A154" s="188" t="s">
        <v>86</v>
      </c>
      <c r="B154" s="189"/>
      <c r="C154" s="189"/>
      <c r="D154" s="189"/>
      <c r="E154" s="190"/>
      <c r="F154" s="99">
        <f>SUM(F145:F153)</f>
        <v>0</v>
      </c>
    </row>
    <row r="155" spans="1:6" x14ac:dyDescent="0.25">
      <c r="A155" s="191" t="s">
        <v>87</v>
      </c>
      <c r="B155" s="192"/>
      <c r="C155" s="192"/>
      <c r="D155" s="192"/>
      <c r="E155" s="193"/>
      <c r="F155" s="99">
        <f>F154/6</f>
        <v>0</v>
      </c>
    </row>
    <row r="156" spans="1:6" x14ac:dyDescent="0.25">
      <c r="A156" s="194" t="s">
        <v>88</v>
      </c>
      <c r="B156" s="195"/>
      <c r="C156" s="195"/>
      <c r="D156" s="195"/>
      <c r="E156" s="196"/>
      <c r="F156" s="100">
        <f>F155</f>
        <v>0</v>
      </c>
    </row>
    <row r="160" spans="1:6" x14ac:dyDescent="0.25">
      <c r="A160" s="182" t="s">
        <v>79</v>
      </c>
      <c r="B160" s="183"/>
      <c r="C160" s="183"/>
      <c r="D160" s="183"/>
      <c r="E160" s="183"/>
      <c r="F160" s="184"/>
    </row>
    <row r="161" spans="1:6" x14ac:dyDescent="0.25">
      <c r="A161" s="185"/>
      <c r="B161" s="186"/>
      <c r="C161" s="186"/>
      <c r="D161" s="186"/>
      <c r="E161" s="186"/>
      <c r="F161" s="187"/>
    </row>
    <row r="162" spans="1:6" x14ac:dyDescent="0.25">
      <c r="A162" s="182" t="s">
        <v>278</v>
      </c>
      <c r="B162" s="183"/>
      <c r="C162" s="183"/>
      <c r="D162" s="183"/>
      <c r="E162" s="183"/>
      <c r="F162" s="184"/>
    </row>
    <row r="163" spans="1:6" x14ac:dyDescent="0.25">
      <c r="A163" s="185"/>
      <c r="B163" s="186"/>
      <c r="C163" s="186"/>
      <c r="D163" s="186"/>
      <c r="E163" s="186"/>
      <c r="F163" s="187"/>
    </row>
    <row r="164" spans="1:6" ht="25.5" x14ac:dyDescent="0.25">
      <c r="A164" s="97" t="s">
        <v>80</v>
      </c>
      <c r="B164" s="97" t="s">
        <v>81</v>
      </c>
      <c r="C164" s="97" t="s">
        <v>82</v>
      </c>
      <c r="D164" s="97" t="s">
        <v>83</v>
      </c>
      <c r="E164" s="97" t="s">
        <v>84</v>
      </c>
      <c r="F164" s="97" t="s">
        <v>85</v>
      </c>
    </row>
    <row r="165" spans="1:6" x14ac:dyDescent="0.25">
      <c r="A165" s="98">
        <v>1</v>
      </c>
      <c r="B165" s="103"/>
      <c r="C165" s="104"/>
      <c r="D165" s="104"/>
      <c r="E165" s="105"/>
      <c r="F165" s="105">
        <f>E165*D165</f>
        <v>0</v>
      </c>
    </row>
    <row r="166" spans="1:6" x14ac:dyDescent="0.25">
      <c r="A166" s="98">
        <v>2</v>
      </c>
      <c r="B166" s="103"/>
      <c r="C166" s="104"/>
      <c r="D166" s="104"/>
      <c r="E166" s="105"/>
      <c r="F166" s="105">
        <f t="shared" ref="F166:F173" si="8">E166*D166</f>
        <v>0</v>
      </c>
    </row>
    <row r="167" spans="1:6" x14ac:dyDescent="0.25">
      <c r="A167" s="98">
        <v>3</v>
      </c>
      <c r="B167" s="103"/>
      <c r="C167" s="104"/>
      <c r="D167" s="104"/>
      <c r="E167" s="105"/>
      <c r="F167" s="105">
        <f t="shared" si="8"/>
        <v>0</v>
      </c>
    </row>
    <row r="168" spans="1:6" x14ac:dyDescent="0.25">
      <c r="A168" s="98">
        <v>4</v>
      </c>
      <c r="B168" s="103"/>
      <c r="C168" s="104"/>
      <c r="D168" s="104"/>
      <c r="E168" s="105"/>
      <c r="F168" s="105">
        <f t="shared" si="8"/>
        <v>0</v>
      </c>
    </row>
    <row r="169" spans="1:6" x14ac:dyDescent="0.25">
      <c r="A169" s="98">
        <v>5</v>
      </c>
      <c r="B169" s="103"/>
      <c r="C169" s="104"/>
      <c r="D169" s="104"/>
      <c r="E169" s="105"/>
      <c r="F169" s="105">
        <f t="shared" si="8"/>
        <v>0</v>
      </c>
    </row>
    <row r="170" spans="1:6" x14ac:dyDescent="0.25">
      <c r="A170" s="98">
        <v>6</v>
      </c>
      <c r="B170" s="106"/>
      <c r="C170" s="107"/>
      <c r="D170" s="107"/>
      <c r="E170" s="105"/>
      <c r="F170" s="105">
        <f t="shared" si="8"/>
        <v>0</v>
      </c>
    </row>
    <row r="171" spans="1:6" x14ac:dyDescent="0.25">
      <c r="A171" s="98">
        <v>7</v>
      </c>
      <c r="B171" s="103"/>
      <c r="C171" s="104"/>
      <c r="D171" s="104"/>
      <c r="E171" s="105"/>
      <c r="F171" s="105">
        <f t="shared" si="8"/>
        <v>0</v>
      </c>
    </row>
    <row r="172" spans="1:6" x14ac:dyDescent="0.25">
      <c r="A172" s="98">
        <v>8</v>
      </c>
      <c r="B172" s="103"/>
      <c r="C172" s="104"/>
      <c r="D172" s="104"/>
      <c r="E172" s="105"/>
      <c r="F172" s="105">
        <f t="shared" si="8"/>
        <v>0</v>
      </c>
    </row>
    <row r="173" spans="1:6" x14ac:dyDescent="0.25">
      <c r="A173" s="98">
        <v>9</v>
      </c>
      <c r="B173" s="103"/>
      <c r="C173" s="104"/>
      <c r="D173" s="104"/>
      <c r="E173" s="105"/>
      <c r="F173" s="105">
        <f t="shared" si="8"/>
        <v>0</v>
      </c>
    </row>
    <row r="174" spans="1:6" x14ac:dyDescent="0.25">
      <c r="A174" s="188" t="s">
        <v>86</v>
      </c>
      <c r="B174" s="189"/>
      <c r="C174" s="189"/>
      <c r="D174" s="189"/>
      <c r="E174" s="190"/>
      <c r="F174" s="99">
        <f>SUM(F165:F173)</f>
        <v>0</v>
      </c>
    </row>
    <row r="175" spans="1:6" x14ac:dyDescent="0.25">
      <c r="A175" s="191" t="s">
        <v>87</v>
      </c>
      <c r="B175" s="192"/>
      <c r="C175" s="192"/>
      <c r="D175" s="192"/>
      <c r="E175" s="193"/>
      <c r="F175" s="99">
        <f>F174/6</f>
        <v>0</v>
      </c>
    </row>
    <row r="176" spans="1:6" x14ac:dyDescent="0.25">
      <c r="A176" s="194" t="s">
        <v>88</v>
      </c>
      <c r="B176" s="195"/>
      <c r="C176" s="195"/>
      <c r="D176" s="195"/>
      <c r="E176" s="196"/>
      <c r="F176" s="100">
        <f>F175</f>
        <v>0</v>
      </c>
    </row>
    <row r="180" spans="1:6" x14ac:dyDescent="0.25">
      <c r="A180" s="182" t="s">
        <v>79</v>
      </c>
      <c r="B180" s="183"/>
      <c r="C180" s="183"/>
      <c r="D180" s="183"/>
      <c r="E180" s="183"/>
      <c r="F180" s="184"/>
    </row>
    <row r="181" spans="1:6" x14ac:dyDescent="0.25">
      <c r="A181" s="185"/>
      <c r="B181" s="186"/>
      <c r="C181" s="186"/>
      <c r="D181" s="186"/>
      <c r="E181" s="186"/>
      <c r="F181" s="187"/>
    </row>
    <row r="182" spans="1:6" x14ac:dyDescent="0.25">
      <c r="A182" s="182" t="s">
        <v>279</v>
      </c>
      <c r="B182" s="183"/>
      <c r="C182" s="183"/>
      <c r="D182" s="183"/>
      <c r="E182" s="183"/>
      <c r="F182" s="184"/>
    </row>
    <row r="183" spans="1:6" x14ac:dyDescent="0.25">
      <c r="A183" s="185"/>
      <c r="B183" s="186"/>
      <c r="C183" s="186"/>
      <c r="D183" s="186"/>
      <c r="E183" s="186"/>
      <c r="F183" s="187"/>
    </row>
    <row r="184" spans="1:6" ht="25.5" x14ac:dyDescent="0.25">
      <c r="A184" s="97" t="s">
        <v>80</v>
      </c>
      <c r="B184" s="97" t="s">
        <v>81</v>
      </c>
      <c r="C184" s="97" t="s">
        <v>82</v>
      </c>
      <c r="D184" s="97" t="s">
        <v>83</v>
      </c>
      <c r="E184" s="97" t="s">
        <v>84</v>
      </c>
      <c r="F184" s="97" t="s">
        <v>85</v>
      </c>
    </row>
    <row r="185" spans="1:6" x14ac:dyDescent="0.25">
      <c r="A185" s="98">
        <v>1</v>
      </c>
      <c r="B185" s="103"/>
      <c r="C185" s="104"/>
      <c r="D185" s="104"/>
      <c r="E185" s="105"/>
      <c r="F185" s="105">
        <f>E185*D185</f>
        <v>0</v>
      </c>
    </row>
    <row r="186" spans="1:6" x14ac:dyDescent="0.25">
      <c r="A186" s="98">
        <v>2</v>
      </c>
      <c r="B186" s="103"/>
      <c r="C186" s="104"/>
      <c r="D186" s="104"/>
      <c r="E186" s="105"/>
      <c r="F186" s="105">
        <f t="shared" ref="F186:F192" si="9">E186*D186</f>
        <v>0</v>
      </c>
    </row>
    <row r="187" spans="1:6" x14ac:dyDescent="0.25">
      <c r="A187" s="98">
        <v>3</v>
      </c>
      <c r="B187" s="103"/>
      <c r="C187" s="104"/>
      <c r="D187" s="104"/>
      <c r="E187" s="105"/>
      <c r="F187" s="105">
        <f t="shared" si="9"/>
        <v>0</v>
      </c>
    </row>
    <row r="188" spans="1:6" x14ac:dyDescent="0.25">
      <c r="A188" s="98">
        <v>4</v>
      </c>
      <c r="B188" s="103"/>
      <c r="C188" s="104"/>
      <c r="D188" s="104"/>
      <c r="E188" s="105"/>
      <c r="F188" s="105">
        <f t="shared" si="9"/>
        <v>0</v>
      </c>
    </row>
    <row r="189" spans="1:6" x14ac:dyDescent="0.25">
      <c r="A189" s="98">
        <v>5</v>
      </c>
      <c r="B189" s="103"/>
      <c r="C189" s="104"/>
      <c r="D189" s="104"/>
      <c r="E189" s="105"/>
      <c r="F189" s="105">
        <f t="shared" si="9"/>
        <v>0</v>
      </c>
    </row>
    <row r="190" spans="1:6" x14ac:dyDescent="0.25">
      <c r="A190" s="98">
        <v>6</v>
      </c>
      <c r="B190" s="106"/>
      <c r="C190" s="107"/>
      <c r="D190" s="107"/>
      <c r="E190" s="105"/>
      <c r="F190" s="105">
        <f t="shared" si="9"/>
        <v>0</v>
      </c>
    </row>
    <row r="191" spans="1:6" x14ac:dyDescent="0.25">
      <c r="A191" s="98">
        <v>7</v>
      </c>
      <c r="B191" s="103"/>
      <c r="C191" s="104"/>
      <c r="D191" s="104"/>
      <c r="E191" s="105"/>
      <c r="F191" s="105">
        <f t="shared" si="9"/>
        <v>0</v>
      </c>
    </row>
    <row r="192" spans="1:6" x14ac:dyDescent="0.25">
      <c r="A192" s="98">
        <v>8</v>
      </c>
      <c r="B192" s="103"/>
      <c r="C192" s="104"/>
      <c r="D192" s="104"/>
      <c r="E192" s="105"/>
      <c r="F192" s="105">
        <f t="shared" si="9"/>
        <v>0</v>
      </c>
    </row>
    <row r="193" spans="1:6" x14ac:dyDescent="0.25">
      <c r="A193" s="98">
        <v>9</v>
      </c>
      <c r="B193" s="103"/>
      <c r="C193" s="104"/>
      <c r="D193" s="104"/>
      <c r="E193" s="105"/>
      <c r="F193" s="105">
        <f>E193*D193</f>
        <v>0</v>
      </c>
    </row>
    <row r="194" spans="1:6" x14ac:dyDescent="0.25">
      <c r="A194" s="188" t="s">
        <v>86</v>
      </c>
      <c r="B194" s="189"/>
      <c r="C194" s="189"/>
      <c r="D194" s="189"/>
      <c r="E194" s="190"/>
      <c r="F194" s="99">
        <f>SUM(F185:F193)</f>
        <v>0</v>
      </c>
    </row>
    <row r="195" spans="1:6" x14ac:dyDescent="0.25">
      <c r="A195" s="191" t="s">
        <v>87</v>
      </c>
      <c r="B195" s="192"/>
      <c r="C195" s="192"/>
      <c r="D195" s="192"/>
      <c r="E195" s="193"/>
      <c r="F195" s="99">
        <f>F194/6</f>
        <v>0</v>
      </c>
    </row>
    <row r="196" spans="1:6" x14ac:dyDescent="0.25">
      <c r="A196" s="194" t="s">
        <v>88</v>
      </c>
      <c r="B196" s="195"/>
      <c r="C196" s="195"/>
      <c r="D196" s="195"/>
      <c r="E196" s="196"/>
      <c r="F196" s="100">
        <f>F195</f>
        <v>0</v>
      </c>
    </row>
    <row r="200" spans="1:6" x14ac:dyDescent="0.25">
      <c r="A200" s="182" t="s">
        <v>79</v>
      </c>
      <c r="B200" s="183"/>
      <c r="C200" s="183"/>
      <c r="D200" s="183"/>
      <c r="E200" s="183"/>
      <c r="F200" s="184"/>
    </row>
    <row r="201" spans="1:6" x14ac:dyDescent="0.25">
      <c r="A201" s="185"/>
      <c r="B201" s="186"/>
      <c r="C201" s="186"/>
      <c r="D201" s="186"/>
      <c r="E201" s="186"/>
      <c r="F201" s="187"/>
    </row>
    <row r="202" spans="1:6" x14ac:dyDescent="0.25">
      <c r="A202" s="182" t="s">
        <v>280</v>
      </c>
      <c r="B202" s="183"/>
      <c r="C202" s="183"/>
      <c r="D202" s="183"/>
      <c r="E202" s="183"/>
      <c r="F202" s="184"/>
    </row>
    <row r="203" spans="1:6" x14ac:dyDescent="0.25">
      <c r="A203" s="185"/>
      <c r="B203" s="186"/>
      <c r="C203" s="186"/>
      <c r="D203" s="186"/>
      <c r="E203" s="186"/>
      <c r="F203" s="187"/>
    </row>
    <row r="204" spans="1:6" ht="25.5" x14ac:dyDescent="0.25">
      <c r="A204" s="97" t="s">
        <v>80</v>
      </c>
      <c r="B204" s="97" t="s">
        <v>81</v>
      </c>
      <c r="C204" s="97" t="s">
        <v>82</v>
      </c>
      <c r="D204" s="97" t="s">
        <v>83</v>
      </c>
      <c r="E204" s="97" t="s">
        <v>84</v>
      </c>
      <c r="F204" s="97" t="s">
        <v>85</v>
      </c>
    </row>
    <row r="205" spans="1:6" x14ac:dyDescent="0.25">
      <c r="A205" s="98">
        <v>1</v>
      </c>
      <c r="B205" s="103"/>
      <c r="C205" s="104"/>
      <c r="D205" s="104"/>
      <c r="E205" s="105"/>
      <c r="F205" s="105">
        <f>E205*D205</f>
        <v>0</v>
      </c>
    </row>
    <row r="206" spans="1:6" x14ac:dyDescent="0.25">
      <c r="A206" s="98">
        <v>2</v>
      </c>
      <c r="B206" s="103"/>
      <c r="C206" s="104"/>
      <c r="D206" s="104"/>
      <c r="E206" s="105"/>
      <c r="F206" s="105">
        <f t="shared" ref="F206:F213" si="10">E206*D206</f>
        <v>0</v>
      </c>
    </row>
    <row r="207" spans="1:6" x14ac:dyDescent="0.25">
      <c r="A207" s="98">
        <v>3</v>
      </c>
      <c r="B207" s="103"/>
      <c r="C207" s="104"/>
      <c r="D207" s="104"/>
      <c r="E207" s="105"/>
      <c r="F207" s="105">
        <f t="shared" si="10"/>
        <v>0</v>
      </c>
    </row>
    <row r="208" spans="1:6" x14ac:dyDescent="0.25">
      <c r="A208" s="98">
        <v>4</v>
      </c>
      <c r="B208" s="103"/>
      <c r="C208" s="104"/>
      <c r="D208" s="104"/>
      <c r="E208" s="105"/>
      <c r="F208" s="105">
        <f t="shared" si="10"/>
        <v>0</v>
      </c>
    </row>
    <row r="209" spans="1:6" x14ac:dyDescent="0.25">
      <c r="A209" s="98">
        <v>5</v>
      </c>
      <c r="B209" s="103"/>
      <c r="C209" s="104"/>
      <c r="D209" s="104"/>
      <c r="E209" s="105"/>
      <c r="F209" s="105">
        <f t="shared" si="10"/>
        <v>0</v>
      </c>
    </row>
    <row r="210" spans="1:6" x14ac:dyDescent="0.25">
      <c r="A210" s="98">
        <v>6</v>
      </c>
      <c r="B210" s="106"/>
      <c r="C210" s="107"/>
      <c r="D210" s="107"/>
      <c r="E210" s="105"/>
      <c r="F210" s="105">
        <f t="shared" si="10"/>
        <v>0</v>
      </c>
    </row>
    <row r="211" spans="1:6" x14ac:dyDescent="0.25">
      <c r="A211" s="98">
        <v>7</v>
      </c>
      <c r="B211" s="103"/>
      <c r="C211" s="104"/>
      <c r="D211" s="104"/>
      <c r="E211" s="105"/>
      <c r="F211" s="105">
        <f t="shared" si="10"/>
        <v>0</v>
      </c>
    </row>
    <row r="212" spans="1:6" x14ac:dyDescent="0.25">
      <c r="A212" s="98">
        <v>8</v>
      </c>
      <c r="B212" s="103"/>
      <c r="C212" s="104"/>
      <c r="D212" s="104"/>
      <c r="E212" s="105"/>
      <c r="F212" s="105">
        <f t="shared" si="10"/>
        <v>0</v>
      </c>
    </row>
    <row r="213" spans="1:6" x14ac:dyDescent="0.25">
      <c r="A213" s="98">
        <v>9</v>
      </c>
      <c r="B213" s="103"/>
      <c r="C213" s="104"/>
      <c r="D213" s="104"/>
      <c r="E213" s="105"/>
      <c r="F213" s="105">
        <f t="shared" si="10"/>
        <v>0</v>
      </c>
    </row>
    <row r="214" spans="1:6" x14ac:dyDescent="0.25">
      <c r="A214" s="188" t="s">
        <v>86</v>
      </c>
      <c r="B214" s="189"/>
      <c r="C214" s="189"/>
      <c r="D214" s="189"/>
      <c r="E214" s="190"/>
      <c r="F214" s="99">
        <f>SUM(F205:F213)</f>
        <v>0</v>
      </c>
    </row>
    <row r="215" spans="1:6" x14ac:dyDescent="0.25">
      <c r="A215" s="191" t="s">
        <v>87</v>
      </c>
      <c r="B215" s="192"/>
      <c r="C215" s="192"/>
      <c r="D215" s="192"/>
      <c r="E215" s="193"/>
      <c r="F215" s="99">
        <f>F214/6</f>
        <v>0</v>
      </c>
    </row>
    <row r="216" spans="1:6" x14ac:dyDescent="0.25">
      <c r="A216" s="194" t="s">
        <v>88</v>
      </c>
      <c r="B216" s="195"/>
      <c r="C216" s="195"/>
      <c r="D216" s="195"/>
      <c r="E216" s="196"/>
      <c r="F216" s="100">
        <f>F215</f>
        <v>0</v>
      </c>
    </row>
    <row r="220" spans="1:6" x14ac:dyDescent="0.25">
      <c r="A220" s="182" t="s">
        <v>79</v>
      </c>
      <c r="B220" s="183"/>
      <c r="C220" s="183"/>
      <c r="D220" s="183"/>
      <c r="E220" s="183"/>
      <c r="F220" s="184"/>
    </row>
    <row r="221" spans="1:6" x14ac:dyDescent="0.25">
      <c r="A221" s="185"/>
      <c r="B221" s="186"/>
      <c r="C221" s="186"/>
      <c r="D221" s="186"/>
      <c r="E221" s="186"/>
      <c r="F221" s="187"/>
    </row>
    <row r="222" spans="1:6" x14ac:dyDescent="0.25">
      <c r="A222" s="182" t="s">
        <v>281</v>
      </c>
      <c r="B222" s="183"/>
      <c r="C222" s="183"/>
      <c r="D222" s="183"/>
      <c r="E222" s="183"/>
      <c r="F222" s="184"/>
    </row>
    <row r="223" spans="1:6" x14ac:dyDescent="0.25">
      <c r="A223" s="185"/>
      <c r="B223" s="186"/>
      <c r="C223" s="186"/>
      <c r="D223" s="186"/>
      <c r="E223" s="186"/>
      <c r="F223" s="187"/>
    </row>
    <row r="224" spans="1:6" ht="25.5" x14ac:dyDescent="0.25">
      <c r="A224" s="97" t="s">
        <v>80</v>
      </c>
      <c r="B224" s="97" t="s">
        <v>81</v>
      </c>
      <c r="C224" s="97" t="s">
        <v>82</v>
      </c>
      <c r="D224" s="97" t="s">
        <v>83</v>
      </c>
      <c r="E224" s="97" t="s">
        <v>84</v>
      </c>
      <c r="F224" s="97" t="s">
        <v>85</v>
      </c>
    </row>
    <row r="225" spans="1:6" x14ac:dyDescent="0.25">
      <c r="A225" s="98">
        <v>1</v>
      </c>
      <c r="B225" s="103"/>
      <c r="C225" s="104"/>
      <c r="D225" s="104"/>
      <c r="E225" s="105"/>
      <c r="F225" s="105">
        <f>E225*D225</f>
        <v>0</v>
      </c>
    </row>
    <row r="226" spans="1:6" x14ac:dyDescent="0.25">
      <c r="A226" s="98">
        <v>2</v>
      </c>
      <c r="B226" s="103"/>
      <c r="C226" s="104"/>
      <c r="D226" s="104"/>
      <c r="E226" s="105"/>
      <c r="F226" s="105">
        <f t="shared" ref="F226:F233" si="11">E226*D226</f>
        <v>0</v>
      </c>
    </row>
    <row r="227" spans="1:6" x14ac:dyDescent="0.25">
      <c r="A227" s="98">
        <v>3</v>
      </c>
      <c r="B227" s="103"/>
      <c r="C227" s="104"/>
      <c r="D227" s="104"/>
      <c r="E227" s="105"/>
      <c r="F227" s="105">
        <f t="shared" si="11"/>
        <v>0</v>
      </c>
    </row>
    <row r="228" spans="1:6" x14ac:dyDescent="0.25">
      <c r="A228" s="98">
        <v>4</v>
      </c>
      <c r="B228" s="103"/>
      <c r="C228" s="104"/>
      <c r="D228" s="104"/>
      <c r="E228" s="105"/>
      <c r="F228" s="105">
        <f t="shared" si="11"/>
        <v>0</v>
      </c>
    </row>
    <row r="229" spans="1:6" x14ac:dyDescent="0.25">
      <c r="A229" s="98">
        <v>5</v>
      </c>
      <c r="B229" s="103"/>
      <c r="C229" s="104"/>
      <c r="D229" s="104"/>
      <c r="E229" s="105"/>
      <c r="F229" s="105">
        <f t="shared" si="11"/>
        <v>0</v>
      </c>
    </row>
    <row r="230" spans="1:6" x14ac:dyDescent="0.25">
      <c r="A230" s="98">
        <v>6</v>
      </c>
      <c r="B230" s="106"/>
      <c r="C230" s="107"/>
      <c r="D230" s="107"/>
      <c r="E230" s="105"/>
      <c r="F230" s="105">
        <f t="shared" si="11"/>
        <v>0</v>
      </c>
    </row>
    <row r="231" spans="1:6" x14ac:dyDescent="0.25">
      <c r="A231" s="98">
        <v>7</v>
      </c>
      <c r="B231" s="103"/>
      <c r="C231" s="104"/>
      <c r="D231" s="104"/>
      <c r="E231" s="105"/>
      <c r="F231" s="105">
        <f t="shared" si="11"/>
        <v>0</v>
      </c>
    </row>
    <row r="232" spans="1:6" x14ac:dyDescent="0.25">
      <c r="A232" s="98">
        <v>8</v>
      </c>
      <c r="B232" s="103"/>
      <c r="C232" s="104"/>
      <c r="D232" s="104"/>
      <c r="E232" s="105"/>
      <c r="F232" s="105">
        <f t="shared" si="11"/>
        <v>0</v>
      </c>
    </row>
    <row r="233" spans="1:6" x14ac:dyDescent="0.25">
      <c r="A233" s="98">
        <v>9</v>
      </c>
      <c r="B233" s="103"/>
      <c r="C233" s="104"/>
      <c r="D233" s="104"/>
      <c r="E233" s="105"/>
      <c r="F233" s="105">
        <f t="shared" si="11"/>
        <v>0</v>
      </c>
    </row>
    <row r="234" spans="1:6" x14ac:dyDescent="0.25">
      <c r="A234" s="188" t="s">
        <v>86</v>
      </c>
      <c r="B234" s="189"/>
      <c r="C234" s="189"/>
      <c r="D234" s="189"/>
      <c r="E234" s="190"/>
      <c r="F234" s="99">
        <f>SUM(F225:F233)</f>
        <v>0</v>
      </c>
    </row>
    <row r="235" spans="1:6" x14ac:dyDescent="0.25">
      <c r="A235" s="191" t="s">
        <v>87</v>
      </c>
      <c r="B235" s="192"/>
      <c r="C235" s="192"/>
      <c r="D235" s="192"/>
      <c r="E235" s="193"/>
      <c r="F235" s="99">
        <f>F234/6</f>
        <v>0</v>
      </c>
    </row>
    <row r="236" spans="1:6" x14ac:dyDescent="0.25">
      <c r="A236" s="194" t="s">
        <v>88</v>
      </c>
      <c r="B236" s="195"/>
      <c r="C236" s="195"/>
      <c r="D236" s="195"/>
      <c r="E236" s="196"/>
      <c r="F236" s="100">
        <f>F235</f>
        <v>0</v>
      </c>
    </row>
    <row r="240" spans="1:6" x14ac:dyDescent="0.25">
      <c r="A240" s="182" t="s">
        <v>79</v>
      </c>
      <c r="B240" s="183"/>
      <c r="C240" s="183"/>
      <c r="D240" s="183"/>
      <c r="E240" s="183"/>
      <c r="F240" s="184"/>
    </row>
    <row r="241" spans="1:6" x14ac:dyDescent="0.25">
      <c r="A241" s="185"/>
      <c r="B241" s="186"/>
      <c r="C241" s="186"/>
      <c r="D241" s="186"/>
      <c r="E241" s="186"/>
      <c r="F241" s="187"/>
    </row>
    <row r="242" spans="1:6" x14ac:dyDescent="0.25">
      <c r="A242" s="182" t="s">
        <v>282</v>
      </c>
      <c r="B242" s="183"/>
      <c r="C242" s="183"/>
      <c r="D242" s="183"/>
      <c r="E242" s="183"/>
      <c r="F242" s="184"/>
    </row>
    <row r="243" spans="1:6" x14ac:dyDescent="0.25">
      <c r="A243" s="185"/>
      <c r="B243" s="186"/>
      <c r="C243" s="186"/>
      <c r="D243" s="186"/>
      <c r="E243" s="186"/>
      <c r="F243" s="187"/>
    </row>
    <row r="244" spans="1:6" ht="25.5" x14ac:dyDescent="0.25">
      <c r="A244" s="97" t="s">
        <v>80</v>
      </c>
      <c r="B244" s="97" t="s">
        <v>81</v>
      </c>
      <c r="C244" s="97" t="s">
        <v>82</v>
      </c>
      <c r="D244" s="97" t="s">
        <v>83</v>
      </c>
      <c r="E244" s="97" t="s">
        <v>84</v>
      </c>
      <c r="F244" s="97" t="s">
        <v>85</v>
      </c>
    </row>
    <row r="245" spans="1:6" x14ac:dyDescent="0.25">
      <c r="A245" s="98">
        <v>1</v>
      </c>
      <c r="B245" s="103"/>
      <c r="C245" s="104"/>
      <c r="D245" s="104"/>
      <c r="E245" s="105"/>
      <c r="F245" s="105">
        <f>E245*D245</f>
        <v>0</v>
      </c>
    </row>
    <row r="246" spans="1:6" x14ac:dyDescent="0.25">
      <c r="A246" s="98">
        <v>2</v>
      </c>
      <c r="B246" s="103"/>
      <c r="C246" s="104"/>
      <c r="D246" s="104"/>
      <c r="E246" s="105"/>
      <c r="F246" s="105">
        <f t="shared" ref="F246:F253" si="12">E246*D246</f>
        <v>0</v>
      </c>
    </row>
    <row r="247" spans="1:6" x14ac:dyDescent="0.25">
      <c r="A247" s="98">
        <v>3</v>
      </c>
      <c r="B247" s="103"/>
      <c r="C247" s="104"/>
      <c r="D247" s="104"/>
      <c r="E247" s="105"/>
      <c r="F247" s="105">
        <f t="shared" si="12"/>
        <v>0</v>
      </c>
    </row>
    <row r="248" spans="1:6" x14ac:dyDescent="0.25">
      <c r="A248" s="98">
        <v>4</v>
      </c>
      <c r="B248" s="103"/>
      <c r="C248" s="104"/>
      <c r="D248" s="104"/>
      <c r="E248" s="105"/>
      <c r="F248" s="105">
        <f t="shared" si="12"/>
        <v>0</v>
      </c>
    </row>
    <row r="249" spans="1:6" x14ac:dyDescent="0.25">
      <c r="A249" s="98">
        <v>5</v>
      </c>
      <c r="B249" s="103"/>
      <c r="C249" s="104"/>
      <c r="D249" s="104"/>
      <c r="E249" s="105"/>
      <c r="F249" s="105">
        <f t="shared" si="12"/>
        <v>0</v>
      </c>
    </row>
    <row r="250" spans="1:6" x14ac:dyDescent="0.25">
      <c r="A250" s="98">
        <v>6</v>
      </c>
      <c r="B250" s="106"/>
      <c r="C250" s="107"/>
      <c r="D250" s="107"/>
      <c r="E250" s="105"/>
      <c r="F250" s="105">
        <f t="shared" si="12"/>
        <v>0</v>
      </c>
    </row>
    <row r="251" spans="1:6" x14ac:dyDescent="0.25">
      <c r="A251" s="98">
        <v>7</v>
      </c>
      <c r="B251" s="103"/>
      <c r="C251" s="104"/>
      <c r="D251" s="104"/>
      <c r="E251" s="105"/>
      <c r="F251" s="105">
        <f t="shared" si="12"/>
        <v>0</v>
      </c>
    </row>
    <row r="252" spans="1:6" x14ac:dyDescent="0.25">
      <c r="A252" s="98">
        <v>8</v>
      </c>
      <c r="B252" s="103"/>
      <c r="C252" s="104"/>
      <c r="D252" s="104"/>
      <c r="E252" s="105"/>
      <c r="F252" s="105">
        <f t="shared" si="12"/>
        <v>0</v>
      </c>
    </row>
    <row r="253" spans="1:6" x14ac:dyDescent="0.25">
      <c r="A253" s="98">
        <v>9</v>
      </c>
      <c r="B253" s="103"/>
      <c r="C253" s="104"/>
      <c r="D253" s="104"/>
      <c r="E253" s="105"/>
      <c r="F253" s="105">
        <f t="shared" si="12"/>
        <v>0</v>
      </c>
    </row>
    <row r="254" spans="1:6" x14ac:dyDescent="0.25">
      <c r="A254" s="188" t="s">
        <v>86</v>
      </c>
      <c r="B254" s="189"/>
      <c r="C254" s="189"/>
      <c r="D254" s="189"/>
      <c r="E254" s="190"/>
      <c r="F254" s="99">
        <f>SUM(F245:F253)</f>
        <v>0</v>
      </c>
    </row>
    <row r="255" spans="1:6" x14ac:dyDescent="0.25">
      <c r="A255" s="191" t="s">
        <v>87</v>
      </c>
      <c r="B255" s="192"/>
      <c r="C255" s="192"/>
      <c r="D255" s="192"/>
      <c r="E255" s="193"/>
      <c r="F255" s="99">
        <f>F254/6</f>
        <v>0</v>
      </c>
    </row>
    <row r="256" spans="1:6" x14ac:dyDescent="0.25">
      <c r="A256" s="194" t="s">
        <v>88</v>
      </c>
      <c r="B256" s="195"/>
      <c r="C256" s="195"/>
      <c r="D256" s="195"/>
      <c r="E256" s="196"/>
      <c r="F256" s="100">
        <f>F255</f>
        <v>0</v>
      </c>
    </row>
  </sheetData>
  <mergeCells count="65">
    <mergeCell ref="A75:E75"/>
    <mergeCell ref="A76:E76"/>
    <mergeCell ref="A20:F21"/>
    <mergeCell ref="A34:E34"/>
    <mergeCell ref="A35:E35"/>
    <mergeCell ref="A36:E36"/>
    <mergeCell ref="A40:F41"/>
    <mergeCell ref="A42:F43"/>
    <mergeCell ref="A56:E56"/>
    <mergeCell ref="A60:F61"/>
    <mergeCell ref="A62:F63"/>
    <mergeCell ref="A74:E74"/>
    <mergeCell ref="A54:E54"/>
    <mergeCell ref="A55:E55"/>
    <mergeCell ref="A22:F23"/>
    <mergeCell ref="A1:F2"/>
    <mergeCell ref="A3:F4"/>
    <mergeCell ref="A15:E15"/>
    <mergeCell ref="A16:E16"/>
    <mergeCell ref="A17:E17"/>
    <mergeCell ref="A80:F81"/>
    <mergeCell ref="A82:F83"/>
    <mergeCell ref="A94:E94"/>
    <mergeCell ref="A95:E95"/>
    <mergeCell ref="A96:E96"/>
    <mergeCell ref="A100:F101"/>
    <mergeCell ref="A102:F103"/>
    <mergeCell ref="A114:E114"/>
    <mergeCell ref="A115:E115"/>
    <mergeCell ref="A116:E116"/>
    <mergeCell ref="A120:F121"/>
    <mergeCell ref="A122:F123"/>
    <mergeCell ref="A134:E134"/>
    <mergeCell ref="A135:E135"/>
    <mergeCell ref="A136:E136"/>
    <mergeCell ref="A140:F141"/>
    <mergeCell ref="A142:F143"/>
    <mergeCell ref="A154:E154"/>
    <mergeCell ref="A155:E155"/>
    <mergeCell ref="A156:E156"/>
    <mergeCell ref="A160:F161"/>
    <mergeCell ref="A162:F163"/>
    <mergeCell ref="A174:E174"/>
    <mergeCell ref="A175:E175"/>
    <mergeCell ref="A176:E176"/>
    <mergeCell ref="A180:F181"/>
    <mergeCell ref="A182:F183"/>
    <mergeCell ref="A194:E194"/>
    <mergeCell ref="A195:E195"/>
    <mergeCell ref="A196:E196"/>
    <mergeCell ref="A200:F201"/>
    <mergeCell ref="A202:F203"/>
    <mergeCell ref="A214:E214"/>
    <mergeCell ref="A215:E215"/>
    <mergeCell ref="A216:E216"/>
    <mergeCell ref="A220:F221"/>
    <mergeCell ref="A222:F223"/>
    <mergeCell ref="A234:E234"/>
    <mergeCell ref="A235:E235"/>
    <mergeCell ref="A236:E236"/>
    <mergeCell ref="A240:F241"/>
    <mergeCell ref="A242:F243"/>
    <mergeCell ref="A254:E254"/>
    <mergeCell ref="A255:E255"/>
    <mergeCell ref="A256:E25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6528-35F9-4AA0-9F74-F515D8A02AD2}">
  <dimension ref="A1:F21"/>
  <sheetViews>
    <sheetView workbookViewId="0">
      <selection activeCell="F20" sqref="F20"/>
    </sheetView>
  </sheetViews>
  <sheetFormatPr defaultRowHeight="15" x14ac:dyDescent="0.25"/>
  <cols>
    <col min="2" max="2" width="68.5703125" customWidth="1"/>
    <col min="5" max="5" width="11.5703125" customWidth="1"/>
  </cols>
  <sheetData>
    <row r="1" spans="1:6" x14ac:dyDescent="0.25">
      <c r="A1" s="200" t="s">
        <v>89</v>
      </c>
      <c r="B1" s="201"/>
      <c r="C1" s="201"/>
      <c r="D1" s="201"/>
      <c r="E1" s="201"/>
      <c r="F1" s="202"/>
    </row>
    <row r="2" spans="1:6" x14ac:dyDescent="0.25">
      <c r="A2" s="203"/>
      <c r="B2" s="204"/>
      <c r="C2" s="204"/>
      <c r="D2" s="204"/>
      <c r="E2" s="204"/>
      <c r="F2" s="205"/>
    </row>
    <row r="3" spans="1:6" ht="25.5" x14ac:dyDescent="0.25">
      <c r="A3" s="109" t="s">
        <v>80</v>
      </c>
      <c r="B3" s="109" t="s">
        <v>90</v>
      </c>
      <c r="C3" s="109" t="s">
        <v>82</v>
      </c>
      <c r="D3" s="109" t="s">
        <v>83</v>
      </c>
      <c r="E3" s="109" t="s">
        <v>84</v>
      </c>
      <c r="F3" s="109" t="s">
        <v>85</v>
      </c>
    </row>
    <row r="4" spans="1:6" x14ac:dyDescent="0.25">
      <c r="A4" s="110">
        <v>1</v>
      </c>
      <c r="B4" s="110"/>
      <c r="C4" s="110"/>
      <c r="D4" s="110"/>
      <c r="E4" s="117"/>
      <c r="F4" s="111">
        <f>D4*E4</f>
        <v>0</v>
      </c>
    </row>
    <row r="5" spans="1:6" x14ac:dyDescent="0.25">
      <c r="A5" s="110">
        <v>2</v>
      </c>
      <c r="B5" s="110"/>
      <c r="C5" s="110"/>
      <c r="D5" s="110"/>
      <c r="E5" s="117"/>
      <c r="F5" s="111">
        <f t="shared" ref="F5:F7" si="0">D5*E5</f>
        <v>0</v>
      </c>
    </row>
    <row r="6" spans="1:6" x14ac:dyDescent="0.25">
      <c r="A6" s="110">
        <v>3</v>
      </c>
      <c r="B6" s="110"/>
      <c r="C6" s="110"/>
      <c r="D6" s="110"/>
      <c r="E6" s="117"/>
      <c r="F6" s="111">
        <f t="shared" si="0"/>
        <v>0</v>
      </c>
    </row>
    <row r="7" spans="1:6" x14ac:dyDescent="0.25">
      <c r="A7" s="110">
        <v>4</v>
      </c>
      <c r="B7" s="110"/>
      <c r="C7" s="110"/>
      <c r="D7" s="110"/>
      <c r="E7" s="117"/>
      <c r="F7" s="111">
        <f t="shared" si="0"/>
        <v>0</v>
      </c>
    </row>
    <row r="8" spans="1:6" x14ac:dyDescent="0.25">
      <c r="A8" s="110"/>
      <c r="B8" s="110"/>
      <c r="C8" s="110"/>
      <c r="D8" s="110"/>
      <c r="E8" s="112"/>
      <c r="F8" s="112"/>
    </row>
    <row r="9" spans="1:6" x14ac:dyDescent="0.25">
      <c r="A9" s="197" t="s">
        <v>86</v>
      </c>
      <c r="B9" s="198"/>
      <c r="C9" s="198"/>
      <c r="D9" s="198"/>
      <c r="E9" s="199"/>
      <c r="F9" s="113">
        <f>SUM(F4:F8)</f>
        <v>0</v>
      </c>
    </row>
    <row r="10" spans="1:6" x14ac:dyDescent="0.25">
      <c r="A10" s="197" t="s">
        <v>91</v>
      </c>
      <c r="B10" s="198"/>
      <c r="C10" s="198"/>
      <c r="D10" s="198"/>
      <c r="E10" s="199"/>
      <c r="F10" s="113">
        <f>F9/12+F21</f>
        <v>0</v>
      </c>
    </row>
    <row r="11" spans="1:6" x14ac:dyDescent="0.25">
      <c r="A11" s="206"/>
      <c r="B11" s="207"/>
      <c r="C11" s="207"/>
      <c r="D11" s="207"/>
      <c r="E11" s="207"/>
      <c r="F11" s="208"/>
    </row>
    <row r="12" spans="1:6" x14ac:dyDescent="0.25">
      <c r="A12" s="209" t="s">
        <v>92</v>
      </c>
      <c r="B12" s="210"/>
      <c r="C12" s="210"/>
      <c r="D12" s="210"/>
      <c r="E12" s="210"/>
      <c r="F12" s="211"/>
    </row>
    <row r="13" spans="1:6" x14ac:dyDescent="0.25">
      <c r="A13" s="212"/>
      <c r="B13" s="213"/>
      <c r="C13" s="213"/>
      <c r="D13" s="213"/>
      <c r="E13" s="213"/>
      <c r="F13" s="214"/>
    </row>
    <row r="14" spans="1:6" x14ac:dyDescent="0.25">
      <c r="A14" s="215" t="s">
        <v>93</v>
      </c>
      <c r="B14" s="216"/>
      <c r="C14" s="216"/>
      <c r="D14" s="216"/>
      <c r="E14" s="216"/>
      <c r="F14" s="217"/>
    </row>
    <row r="15" spans="1:6" ht="25.5" x14ac:dyDescent="0.25">
      <c r="A15" s="109" t="s">
        <v>80</v>
      </c>
      <c r="B15" s="109" t="s">
        <v>94</v>
      </c>
      <c r="C15" s="109" t="s">
        <v>82</v>
      </c>
      <c r="D15" s="109" t="s">
        <v>83</v>
      </c>
      <c r="E15" s="109" t="s">
        <v>84</v>
      </c>
      <c r="F15" s="109" t="s">
        <v>85</v>
      </c>
    </row>
    <row r="16" spans="1:6" x14ac:dyDescent="0.25">
      <c r="A16" s="110">
        <v>1</v>
      </c>
      <c r="B16" s="110"/>
      <c r="C16" s="110"/>
      <c r="D16" s="110"/>
      <c r="E16" s="118"/>
      <c r="F16" s="111">
        <f>D16*E16</f>
        <v>0</v>
      </c>
    </row>
    <row r="17" spans="1:6" x14ac:dyDescent="0.25">
      <c r="A17" s="110">
        <v>2</v>
      </c>
      <c r="B17" s="110"/>
      <c r="C17" s="110"/>
      <c r="D17" s="110"/>
      <c r="E17" s="118"/>
      <c r="F17" s="111">
        <f>D17*E17</f>
        <v>0</v>
      </c>
    </row>
    <row r="18" spans="1:6" x14ac:dyDescent="0.25">
      <c r="A18" s="197" t="s">
        <v>86</v>
      </c>
      <c r="B18" s="198"/>
      <c r="C18" s="198"/>
      <c r="D18" s="198"/>
      <c r="E18" s="199"/>
      <c r="F18" s="114">
        <f>SUM(F16:F17)</f>
        <v>0</v>
      </c>
    </row>
    <row r="19" spans="1:6" x14ac:dyDescent="0.25">
      <c r="A19" s="197" t="s">
        <v>95</v>
      </c>
      <c r="B19" s="198"/>
      <c r="C19" s="198"/>
      <c r="D19" s="198"/>
      <c r="E19" s="199"/>
      <c r="F19" s="115">
        <f>F18/60</f>
        <v>0</v>
      </c>
    </row>
    <row r="20" spans="1:6" x14ac:dyDescent="0.25">
      <c r="A20" s="197" t="s">
        <v>96</v>
      </c>
      <c r="B20" s="198"/>
      <c r="C20" s="198"/>
      <c r="D20" s="198"/>
      <c r="E20" s="199"/>
      <c r="F20" s="115">
        <f>F19/65</f>
        <v>0</v>
      </c>
    </row>
    <row r="21" spans="1:6" x14ac:dyDescent="0.25">
      <c r="A21" s="197" t="s">
        <v>97</v>
      </c>
      <c r="B21" s="198"/>
      <c r="C21" s="198"/>
      <c r="D21" s="198"/>
      <c r="E21" s="199"/>
      <c r="F21" s="116">
        <f>F20</f>
        <v>0</v>
      </c>
    </row>
  </sheetData>
  <mergeCells count="10">
    <mergeCell ref="A18:E18"/>
    <mergeCell ref="A19:E19"/>
    <mergeCell ref="A20:E20"/>
    <mergeCell ref="A21:E21"/>
    <mergeCell ref="A1:F2"/>
    <mergeCell ref="A9:E9"/>
    <mergeCell ref="A10:E10"/>
    <mergeCell ref="A11:F11"/>
    <mergeCell ref="A12:F13"/>
    <mergeCell ref="A14:F1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7"/>
  <sheetViews>
    <sheetView topLeftCell="A67" workbookViewId="0">
      <selection activeCell="I108" sqref="I108"/>
    </sheetView>
  </sheetViews>
  <sheetFormatPr defaultRowHeight="12.75" x14ac:dyDescent="0.2"/>
  <cols>
    <col min="1" max="1" width="9.140625" style="21" customWidth="1"/>
    <col min="2" max="2" width="101.85546875" style="21" customWidth="1"/>
    <col min="3" max="3" width="9.42578125" style="21" bestFit="1" customWidth="1"/>
    <col min="4" max="6" width="11" style="21" hidden="1" customWidth="1"/>
    <col min="7" max="7" width="14.28515625" style="21" bestFit="1" customWidth="1"/>
    <col min="8" max="8" width="13.140625" style="21" bestFit="1" customWidth="1"/>
    <col min="9" max="9" width="12" style="21" bestFit="1" customWidth="1"/>
    <col min="10" max="10" width="10" style="21" bestFit="1" customWidth="1"/>
    <col min="11" max="16384" width="9.140625" style="21"/>
  </cols>
  <sheetData>
    <row r="1" spans="1:12" ht="12.75" customHeight="1" x14ac:dyDescent="0.2">
      <c r="A1" s="218" t="s">
        <v>98</v>
      </c>
      <c r="B1" s="219"/>
      <c r="C1" s="219"/>
      <c r="D1" s="219"/>
      <c r="E1" s="219"/>
      <c r="F1" s="219"/>
      <c r="G1" s="219"/>
      <c r="H1" s="220"/>
    </row>
    <row r="2" spans="1:12" x14ac:dyDescent="0.2">
      <c r="A2" s="223" t="s">
        <v>99</v>
      </c>
      <c r="B2" s="223"/>
      <c r="C2" s="223"/>
      <c r="D2" s="223"/>
      <c r="E2" s="223"/>
      <c r="F2" s="223"/>
      <c r="G2" s="223"/>
      <c r="H2" s="223"/>
    </row>
    <row r="3" spans="1:12" x14ac:dyDescent="0.2">
      <c r="A3" s="56"/>
      <c r="D3" s="22"/>
      <c r="E3" s="22"/>
      <c r="F3" s="22"/>
      <c r="G3" s="22"/>
      <c r="H3" s="23"/>
    </row>
    <row r="4" spans="1:12" x14ac:dyDescent="0.2">
      <c r="A4" s="56"/>
      <c r="D4" s="22"/>
      <c r="E4" s="22"/>
      <c r="F4" s="22"/>
      <c r="G4" s="22"/>
      <c r="H4" s="23"/>
    </row>
    <row r="5" spans="1:12" x14ac:dyDescent="0.2">
      <c r="A5" s="56"/>
      <c r="B5" s="59" t="s">
        <v>361</v>
      </c>
      <c r="D5" s="22"/>
      <c r="E5" s="22"/>
      <c r="F5" s="22"/>
      <c r="G5" s="22"/>
      <c r="H5" s="23"/>
    </row>
    <row r="6" spans="1:12" x14ac:dyDescent="0.2">
      <c r="A6" s="60" t="s">
        <v>80</v>
      </c>
      <c r="B6" s="61" t="s">
        <v>94</v>
      </c>
      <c r="C6" s="33" t="s">
        <v>100</v>
      </c>
      <c r="D6" s="33" t="s">
        <v>101</v>
      </c>
      <c r="E6" s="33" t="s">
        <v>102</v>
      </c>
      <c r="F6" s="33" t="s">
        <v>103</v>
      </c>
      <c r="G6" s="33" t="s">
        <v>104</v>
      </c>
      <c r="H6" s="33" t="s">
        <v>86</v>
      </c>
      <c r="J6" s="142"/>
      <c r="K6" s="142"/>
      <c r="L6" s="142"/>
    </row>
    <row r="7" spans="1:12" x14ac:dyDescent="0.2">
      <c r="A7" s="57">
        <v>1</v>
      </c>
      <c r="B7" s="141" t="s">
        <v>283</v>
      </c>
      <c r="C7" s="141">
        <v>2</v>
      </c>
      <c r="D7" s="58">
        <v>80.66</v>
      </c>
      <c r="E7" s="58">
        <v>137.6</v>
      </c>
      <c r="F7" s="58">
        <v>115.7</v>
      </c>
      <c r="G7" s="67"/>
      <c r="H7" s="58">
        <f>C7*G7</f>
        <v>0</v>
      </c>
      <c r="J7" s="142"/>
      <c r="K7" s="142"/>
      <c r="L7" s="142"/>
    </row>
    <row r="8" spans="1:12" x14ac:dyDescent="0.2">
      <c r="A8" s="57">
        <v>2</v>
      </c>
      <c r="B8" s="141" t="s">
        <v>284</v>
      </c>
      <c r="C8" s="141">
        <v>1</v>
      </c>
      <c r="D8" s="58"/>
      <c r="E8" s="58"/>
      <c r="F8" s="58"/>
      <c r="G8" s="67"/>
      <c r="H8" s="58">
        <f t="shared" ref="H8:H71" si="0">C8*G8</f>
        <v>0</v>
      </c>
      <c r="J8" s="142"/>
      <c r="K8" s="142"/>
      <c r="L8" s="142"/>
    </row>
    <row r="9" spans="1:12" x14ac:dyDescent="0.2">
      <c r="A9" s="57">
        <v>3</v>
      </c>
      <c r="B9" s="141" t="s">
        <v>107</v>
      </c>
      <c r="C9" s="141">
        <v>3</v>
      </c>
      <c r="D9" s="58"/>
      <c r="E9" s="58"/>
      <c r="F9" s="58"/>
      <c r="G9" s="67"/>
      <c r="H9" s="58">
        <f t="shared" si="0"/>
        <v>0</v>
      </c>
      <c r="J9" s="142"/>
      <c r="K9" s="142"/>
      <c r="L9" s="142"/>
    </row>
    <row r="10" spans="1:12" x14ac:dyDescent="0.2">
      <c r="A10" s="57">
        <v>4</v>
      </c>
      <c r="B10" s="141" t="s">
        <v>285</v>
      </c>
      <c r="C10" s="141">
        <v>3</v>
      </c>
      <c r="D10" s="58"/>
      <c r="E10" s="58"/>
      <c r="F10" s="58"/>
      <c r="G10" s="67"/>
      <c r="H10" s="58">
        <f t="shared" si="0"/>
        <v>0</v>
      </c>
      <c r="J10" s="142"/>
      <c r="K10" s="142"/>
      <c r="L10" s="142"/>
    </row>
    <row r="11" spans="1:12" x14ac:dyDescent="0.2">
      <c r="A11" s="57">
        <v>5</v>
      </c>
      <c r="B11" s="141" t="s">
        <v>108</v>
      </c>
      <c r="C11" s="141">
        <v>10</v>
      </c>
      <c r="D11" s="58"/>
      <c r="E11" s="58"/>
      <c r="F11" s="58"/>
      <c r="G11" s="67"/>
      <c r="H11" s="58">
        <f t="shared" si="0"/>
        <v>0</v>
      </c>
      <c r="J11" s="142"/>
      <c r="K11" s="142"/>
      <c r="L11" s="142"/>
    </row>
    <row r="12" spans="1:12" x14ac:dyDescent="0.2">
      <c r="A12" s="57">
        <v>6</v>
      </c>
      <c r="B12" s="141" t="s">
        <v>286</v>
      </c>
      <c r="C12" s="141">
        <v>5</v>
      </c>
      <c r="D12" s="58"/>
      <c r="E12" s="58"/>
      <c r="F12" s="58"/>
      <c r="G12" s="67"/>
      <c r="H12" s="58">
        <f t="shared" si="0"/>
        <v>0</v>
      </c>
      <c r="J12" s="142"/>
      <c r="K12" s="142"/>
      <c r="L12" s="142"/>
    </row>
    <row r="13" spans="1:12" x14ac:dyDescent="0.2">
      <c r="A13" s="57">
        <v>7</v>
      </c>
      <c r="B13" s="141" t="s">
        <v>287</v>
      </c>
      <c r="C13" s="141">
        <v>5</v>
      </c>
      <c r="D13" s="58"/>
      <c r="E13" s="58"/>
      <c r="F13" s="58"/>
      <c r="G13" s="67"/>
      <c r="H13" s="58">
        <f t="shared" si="0"/>
        <v>0</v>
      </c>
      <c r="J13" s="142"/>
      <c r="K13" s="142"/>
      <c r="L13" s="142"/>
    </row>
    <row r="14" spans="1:12" x14ac:dyDescent="0.2">
      <c r="A14" s="57">
        <v>8</v>
      </c>
      <c r="B14" s="141" t="s">
        <v>288</v>
      </c>
      <c r="C14" s="141">
        <v>2</v>
      </c>
      <c r="D14" s="58"/>
      <c r="E14" s="58"/>
      <c r="F14" s="58"/>
      <c r="G14" s="67"/>
      <c r="H14" s="58">
        <f t="shared" si="0"/>
        <v>0</v>
      </c>
      <c r="J14" s="142"/>
      <c r="K14" s="142"/>
      <c r="L14" s="142"/>
    </row>
    <row r="15" spans="1:12" x14ac:dyDescent="0.2">
      <c r="A15" s="57">
        <v>9</v>
      </c>
      <c r="B15" s="141" t="s">
        <v>289</v>
      </c>
      <c r="C15" s="141">
        <v>2</v>
      </c>
      <c r="D15" s="58"/>
      <c r="E15" s="58"/>
      <c r="F15" s="58"/>
      <c r="G15" s="67"/>
      <c r="H15" s="58">
        <f t="shared" si="0"/>
        <v>0</v>
      </c>
      <c r="J15" s="142"/>
      <c r="K15" s="142"/>
      <c r="L15" s="142"/>
    </row>
    <row r="16" spans="1:12" x14ac:dyDescent="0.2">
      <c r="A16" s="57">
        <v>10</v>
      </c>
      <c r="B16" s="141" t="s">
        <v>290</v>
      </c>
      <c r="C16" s="141">
        <v>5</v>
      </c>
      <c r="D16" s="58"/>
      <c r="E16" s="58"/>
      <c r="F16" s="58"/>
      <c r="G16" s="67"/>
      <c r="H16" s="58">
        <f t="shared" si="0"/>
        <v>0</v>
      </c>
      <c r="J16" s="142"/>
      <c r="K16" s="142"/>
      <c r="L16" s="142"/>
    </row>
    <row r="17" spans="1:12" x14ac:dyDescent="0.2">
      <c r="A17" s="57">
        <v>11</v>
      </c>
      <c r="B17" s="141" t="s">
        <v>291</v>
      </c>
      <c r="C17" s="141">
        <v>1</v>
      </c>
      <c r="D17" s="58"/>
      <c r="E17" s="58"/>
      <c r="F17" s="58"/>
      <c r="G17" s="67"/>
      <c r="H17" s="58">
        <f t="shared" si="0"/>
        <v>0</v>
      </c>
      <c r="J17" s="142"/>
      <c r="K17" s="142"/>
      <c r="L17" s="142"/>
    </row>
    <row r="18" spans="1:12" x14ac:dyDescent="0.2">
      <c r="A18" s="57">
        <v>12</v>
      </c>
      <c r="B18" s="141" t="s">
        <v>292</v>
      </c>
      <c r="C18" s="141">
        <v>5</v>
      </c>
      <c r="D18" s="58"/>
      <c r="E18" s="58"/>
      <c r="F18" s="58"/>
      <c r="G18" s="67"/>
      <c r="H18" s="58">
        <f t="shared" si="0"/>
        <v>0</v>
      </c>
      <c r="J18" s="142"/>
      <c r="K18" s="142"/>
      <c r="L18" s="142"/>
    </row>
    <row r="19" spans="1:12" x14ac:dyDescent="0.2">
      <c r="A19" s="57">
        <v>13</v>
      </c>
      <c r="B19" s="141" t="s">
        <v>293</v>
      </c>
      <c r="C19" s="141">
        <v>5</v>
      </c>
      <c r="D19" s="58"/>
      <c r="E19" s="58"/>
      <c r="F19" s="58"/>
      <c r="G19" s="67"/>
      <c r="H19" s="58">
        <f t="shared" si="0"/>
        <v>0</v>
      </c>
      <c r="J19" s="142"/>
      <c r="K19" s="142"/>
      <c r="L19" s="142"/>
    </row>
    <row r="20" spans="1:12" x14ac:dyDescent="0.2">
      <c r="A20" s="57">
        <v>14</v>
      </c>
      <c r="B20" s="141" t="s">
        <v>294</v>
      </c>
      <c r="C20" s="141">
        <v>5</v>
      </c>
      <c r="D20" s="58"/>
      <c r="E20" s="58"/>
      <c r="F20" s="58"/>
      <c r="G20" s="67"/>
      <c r="H20" s="58">
        <f t="shared" si="0"/>
        <v>0</v>
      </c>
      <c r="J20" s="142"/>
      <c r="K20" s="142"/>
      <c r="L20" s="142"/>
    </row>
    <row r="21" spans="1:12" x14ac:dyDescent="0.2">
      <c r="A21" s="57">
        <v>15</v>
      </c>
      <c r="B21" s="141" t="s">
        <v>295</v>
      </c>
      <c r="C21" s="141">
        <v>5</v>
      </c>
      <c r="D21" s="58"/>
      <c r="E21" s="58"/>
      <c r="F21" s="58"/>
      <c r="G21" s="67"/>
      <c r="H21" s="58">
        <f t="shared" si="0"/>
        <v>0</v>
      </c>
      <c r="J21" s="142"/>
      <c r="K21" s="142"/>
      <c r="L21" s="142"/>
    </row>
    <row r="22" spans="1:12" x14ac:dyDescent="0.2">
      <c r="A22" s="57">
        <v>16</v>
      </c>
      <c r="B22" s="141" t="s">
        <v>296</v>
      </c>
      <c r="C22" s="141">
        <v>5</v>
      </c>
      <c r="D22" s="58"/>
      <c r="E22" s="58"/>
      <c r="F22" s="58"/>
      <c r="G22" s="67"/>
      <c r="H22" s="58">
        <f t="shared" si="0"/>
        <v>0</v>
      </c>
      <c r="J22" s="142"/>
      <c r="K22" s="142"/>
      <c r="L22" s="142"/>
    </row>
    <row r="23" spans="1:12" x14ac:dyDescent="0.2">
      <c r="A23" s="57">
        <v>17</v>
      </c>
      <c r="B23" s="141" t="s">
        <v>297</v>
      </c>
      <c r="C23" s="141">
        <v>5</v>
      </c>
      <c r="D23" s="58"/>
      <c r="E23" s="58"/>
      <c r="F23" s="58"/>
      <c r="G23" s="67"/>
      <c r="H23" s="58">
        <f t="shared" si="0"/>
        <v>0</v>
      </c>
      <c r="J23" s="142"/>
      <c r="K23" s="142"/>
      <c r="L23" s="142"/>
    </row>
    <row r="24" spans="1:12" x14ac:dyDescent="0.2">
      <c r="A24" s="57">
        <v>18</v>
      </c>
      <c r="B24" s="141" t="s">
        <v>298</v>
      </c>
      <c r="C24" s="141">
        <v>5</v>
      </c>
      <c r="D24" s="58"/>
      <c r="E24" s="58"/>
      <c r="F24" s="58"/>
      <c r="G24" s="67"/>
      <c r="H24" s="58">
        <f t="shared" si="0"/>
        <v>0</v>
      </c>
      <c r="J24" s="142"/>
      <c r="K24" s="142"/>
      <c r="L24" s="142"/>
    </row>
    <row r="25" spans="1:12" x14ac:dyDescent="0.2">
      <c r="A25" s="57">
        <v>19</v>
      </c>
      <c r="B25" s="141" t="s">
        <v>299</v>
      </c>
      <c r="C25" s="141">
        <v>5</v>
      </c>
      <c r="D25" s="58"/>
      <c r="E25" s="58"/>
      <c r="F25" s="58"/>
      <c r="G25" s="67"/>
      <c r="H25" s="58">
        <f t="shared" si="0"/>
        <v>0</v>
      </c>
      <c r="J25" s="142"/>
      <c r="K25" s="142"/>
      <c r="L25" s="142"/>
    </row>
    <row r="26" spans="1:12" x14ac:dyDescent="0.2">
      <c r="A26" s="57">
        <v>20</v>
      </c>
      <c r="B26" s="141" t="s">
        <v>300</v>
      </c>
      <c r="C26" s="141">
        <v>5</v>
      </c>
      <c r="D26" s="58"/>
      <c r="E26" s="58"/>
      <c r="F26" s="58"/>
      <c r="G26" s="67"/>
      <c r="H26" s="58">
        <f t="shared" si="0"/>
        <v>0</v>
      </c>
      <c r="J26" s="142"/>
      <c r="K26" s="142"/>
      <c r="L26" s="142"/>
    </row>
    <row r="27" spans="1:12" x14ac:dyDescent="0.2">
      <c r="A27" s="57">
        <v>21</v>
      </c>
      <c r="B27" s="141" t="s">
        <v>301</v>
      </c>
      <c r="C27" s="141">
        <v>5</v>
      </c>
      <c r="D27" s="58"/>
      <c r="E27" s="58"/>
      <c r="F27" s="58"/>
      <c r="G27" s="67"/>
      <c r="H27" s="58">
        <f t="shared" si="0"/>
        <v>0</v>
      </c>
      <c r="J27" s="142"/>
      <c r="K27" s="142"/>
      <c r="L27" s="142"/>
    </row>
    <row r="28" spans="1:12" x14ac:dyDescent="0.2">
      <c r="A28" s="57">
        <v>22</v>
      </c>
      <c r="B28" s="141" t="s">
        <v>302</v>
      </c>
      <c r="C28" s="141">
        <v>5</v>
      </c>
      <c r="D28" s="58"/>
      <c r="E28" s="58"/>
      <c r="F28" s="58"/>
      <c r="G28" s="67"/>
      <c r="H28" s="58">
        <f t="shared" si="0"/>
        <v>0</v>
      </c>
      <c r="J28" s="142"/>
      <c r="K28" s="142"/>
      <c r="L28" s="142"/>
    </row>
    <row r="29" spans="1:12" x14ac:dyDescent="0.2">
      <c r="A29" s="57">
        <v>23</v>
      </c>
      <c r="B29" s="141" t="s">
        <v>303</v>
      </c>
      <c r="C29" s="141">
        <v>5</v>
      </c>
      <c r="D29" s="58"/>
      <c r="E29" s="58"/>
      <c r="F29" s="58"/>
      <c r="G29" s="67"/>
      <c r="H29" s="58">
        <f t="shared" si="0"/>
        <v>0</v>
      </c>
      <c r="J29" s="142"/>
      <c r="K29" s="142"/>
      <c r="L29" s="142"/>
    </row>
    <row r="30" spans="1:12" x14ac:dyDescent="0.2">
      <c r="A30" s="57">
        <v>24</v>
      </c>
      <c r="B30" s="141" t="s">
        <v>304</v>
      </c>
      <c r="C30" s="141">
        <v>5</v>
      </c>
      <c r="D30" s="58"/>
      <c r="E30" s="58"/>
      <c r="F30" s="58"/>
      <c r="G30" s="67"/>
      <c r="H30" s="58">
        <f t="shared" si="0"/>
        <v>0</v>
      </c>
      <c r="J30" s="142"/>
      <c r="K30" s="142"/>
      <c r="L30" s="142"/>
    </row>
    <row r="31" spans="1:12" x14ac:dyDescent="0.2">
      <c r="A31" s="57">
        <v>25</v>
      </c>
      <c r="B31" s="141" t="s">
        <v>305</v>
      </c>
      <c r="C31" s="141">
        <v>5</v>
      </c>
      <c r="D31" s="58"/>
      <c r="E31" s="58"/>
      <c r="F31" s="58"/>
      <c r="G31" s="67"/>
      <c r="H31" s="58">
        <f t="shared" si="0"/>
        <v>0</v>
      </c>
      <c r="J31" s="142"/>
      <c r="K31" s="142"/>
      <c r="L31" s="142"/>
    </row>
    <row r="32" spans="1:12" x14ac:dyDescent="0.2">
      <c r="A32" s="57">
        <v>26</v>
      </c>
      <c r="B32" s="141" t="s">
        <v>306</v>
      </c>
      <c r="C32" s="141">
        <v>5</v>
      </c>
      <c r="D32" s="58"/>
      <c r="E32" s="58"/>
      <c r="F32" s="58"/>
      <c r="G32" s="67"/>
      <c r="H32" s="58">
        <f t="shared" si="0"/>
        <v>0</v>
      </c>
      <c r="J32" s="142"/>
      <c r="K32" s="142"/>
      <c r="L32" s="142"/>
    </row>
    <row r="33" spans="1:12" x14ac:dyDescent="0.2">
      <c r="A33" s="57">
        <v>27</v>
      </c>
      <c r="B33" s="141" t="s">
        <v>307</v>
      </c>
      <c r="C33" s="141">
        <v>5</v>
      </c>
      <c r="D33" s="58"/>
      <c r="E33" s="58"/>
      <c r="F33" s="58"/>
      <c r="G33" s="67"/>
      <c r="H33" s="58">
        <f t="shared" si="0"/>
        <v>0</v>
      </c>
      <c r="J33" s="142"/>
      <c r="K33" s="142"/>
      <c r="L33" s="142"/>
    </row>
    <row r="34" spans="1:12" x14ac:dyDescent="0.2">
      <c r="A34" s="57">
        <v>28</v>
      </c>
      <c r="B34" s="141" t="s">
        <v>308</v>
      </c>
      <c r="C34" s="141">
        <v>2</v>
      </c>
      <c r="D34" s="58"/>
      <c r="E34" s="58"/>
      <c r="F34" s="58"/>
      <c r="G34" s="67"/>
      <c r="H34" s="58">
        <f t="shared" si="0"/>
        <v>0</v>
      </c>
      <c r="J34" s="142"/>
      <c r="K34" s="142"/>
      <c r="L34" s="142"/>
    </row>
    <row r="35" spans="1:12" x14ac:dyDescent="0.2">
      <c r="A35" s="57">
        <v>29</v>
      </c>
      <c r="B35" s="141" t="s">
        <v>309</v>
      </c>
      <c r="C35" s="141">
        <v>2</v>
      </c>
      <c r="D35" s="58"/>
      <c r="E35" s="58"/>
      <c r="F35" s="58"/>
      <c r="G35" s="67"/>
      <c r="H35" s="58">
        <f t="shared" si="0"/>
        <v>0</v>
      </c>
      <c r="J35" s="142"/>
      <c r="K35" s="142"/>
      <c r="L35" s="142"/>
    </row>
    <row r="36" spans="1:12" x14ac:dyDescent="0.2">
      <c r="A36" s="57">
        <v>30</v>
      </c>
      <c r="B36" s="141" t="s">
        <v>310</v>
      </c>
      <c r="C36" s="141">
        <v>5</v>
      </c>
      <c r="D36" s="58"/>
      <c r="E36" s="58"/>
      <c r="F36" s="58"/>
      <c r="G36" s="67"/>
      <c r="H36" s="58">
        <f t="shared" si="0"/>
        <v>0</v>
      </c>
      <c r="J36" s="142"/>
      <c r="K36" s="142"/>
      <c r="L36" s="142"/>
    </row>
    <row r="37" spans="1:12" x14ac:dyDescent="0.2">
      <c r="A37" s="57">
        <v>31</v>
      </c>
      <c r="B37" s="141" t="s">
        <v>311</v>
      </c>
      <c r="C37" s="141">
        <v>1</v>
      </c>
      <c r="D37" s="58"/>
      <c r="E37" s="58"/>
      <c r="F37" s="58"/>
      <c r="G37" s="67"/>
      <c r="H37" s="58">
        <f t="shared" si="0"/>
        <v>0</v>
      </c>
      <c r="J37" s="142"/>
      <c r="K37" s="142"/>
      <c r="L37" s="142"/>
    </row>
    <row r="38" spans="1:12" x14ac:dyDescent="0.2">
      <c r="A38" s="57">
        <v>32</v>
      </c>
      <c r="B38" s="141" t="s">
        <v>312</v>
      </c>
      <c r="C38" s="141">
        <v>1</v>
      </c>
      <c r="D38" s="58"/>
      <c r="E38" s="58"/>
      <c r="F38" s="58"/>
      <c r="G38" s="67"/>
      <c r="H38" s="58">
        <f t="shared" si="0"/>
        <v>0</v>
      </c>
      <c r="J38" s="142"/>
      <c r="K38" s="142"/>
      <c r="L38" s="142"/>
    </row>
    <row r="39" spans="1:12" x14ac:dyDescent="0.2">
      <c r="A39" s="57">
        <v>33</v>
      </c>
      <c r="B39" s="141" t="s">
        <v>313</v>
      </c>
      <c r="C39" s="141">
        <v>4</v>
      </c>
      <c r="D39" s="58"/>
      <c r="E39" s="58"/>
      <c r="F39" s="58"/>
      <c r="G39" s="67"/>
      <c r="H39" s="58">
        <f t="shared" si="0"/>
        <v>0</v>
      </c>
      <c r="J39" s="142"/>
      <c r="K39" s="142"/>
      <c r="L39" s="142"/>
    </row>
    <row r="40" spans="1:12" x14ac:dyDescent="0.2">
      <c r="A40" s="57">
        <v>34</v>
      </c>
      <c r="B40" s="141" t="s">
        <v>314</v>
      </c>
      <c r="C40" s="141">
        <v>20</v>
      </c>
      <c r="D40" s="58"/>
      <c r="E40" s="58"/>
      <c r="F40" s="58"/>
      <c r="G40" s="67"/>
      <c r="H40" s="58">
        <f t="shared" si="0"/>
        <v>0</v>
      </c>
      <c r="J40" s="142"/>
      <c r="K40" s="142"/>
      <c r="L40" s="142"/>
    </row>
    <row r="41" spans="1:12" x14ac:dyDescent="0.2">
      <c r="A41" s="57">
        <v>35</v>
      </c>
      <c r="B41" s="141" t="s">
        <v>315</v>
      </c>
      <c r="C41" s="141">
        <v>2</v>
      </c>
      <c r="D41" s="58"/>
      <c r="E41" s="58"/>
      <c r="F41" s="58"/>
      <c r="G41" s="67"/>
      <c r="H41" s="58">
        <f t="shared" si="0"/>
        <v>0</v>
      </c>
      <c r="J41" s="142"/>
      <c r="K41" s="142"/>
      <c r="L41" s="142"/>
    </row>
    <row r="42" spans="1:12" x14ac:dyDescent="0.2">
      <c r="A42" s="57">
        <v>36</v>
      </c>
      <c r="B42" s="141" t="s">
        <v>316</v>
      </c>
      <c r="C42" s="141">
        <v>5</v>
      </c>
      <c r="D42" s="58"/>
      <c r="E42" s="58"/>
      <c r="F42" s="58"/>
      <c r="G42" s="67"/>
      <c r="H42" s="58">
        <f t="shared" si="0"/>
        <v>0</v>
      </c>
      <c r="J42" s="142"/>
      <c r="K42" s="142"/>
      <c r="L42" s="142"/>
    </row>
    <row r="43" spans="1:12" x14ac:dyDescent="0.2">
      <c r="A43" s="57">
        <v>37</v>
      </c>
      <c r="B43" s="141" t="s">
        <v>317</v>
      </c>
      <c r="C43" s="141">
        <v>5</v>
      </c>
      <c r="D43" s="58"/>
      <c r="E43" s="58"/>
      <c r="F43" s="58"/>
      <c r="G43" s="67"/>
      <c r="H43" s="58">
        <f t="shared" si="0"/>
        <v>0</v>
      </c>
      <c r="J43" s="142"/>
      <c r="K43" s="142"/>
      <c r="L43" s="142"/>
    </row>
    <row r="44" spans="1:12" x14ac:dyDescent="0.2">
      <c r="A44" s="57">
        <v>38</v>
      </c>
      <c r="B44" s="141" t="s">
        <v>318</v>
      </c>
      <c r="C44" s="141">
        <v>3</v>
      </c>
      <c r="D44" s="58"/>
      <c r="E44" s="58"/>
      <c r="F44" s="58"/>
      <c r="G44" s="67"/>
      <c r="H44" s="58">
        <f t="shared" si="0"/>
        <v>0</v>
      </c>
      <c r="J44" s="142"/>
      <c r="K44" s="142"/>
      <c r="L44" s="142"/>
    </row>
    <row r="45" spans="1:12" x14ac:dyDescent="0.2">
      <c r="A45" s="57">
        <v>39</v>
      </c>
      <c r="B45" s="141" t="s">
        <v>319</v>
      </c>
      <c r="C45" s="141">
        <v>10</v>
      </c>
      <c r="D45" s="58"/>
      <c r="E45" s="58"/>
      <c r="F45" s="58"/>
      <c r="G45" s="67"/>
      <c r="H45" s="58">
        <f t="shared" si="0"/>
        <v>0</v>
      </c>
      <c r="J45" s="142"/>
      <c r="K45" s="142"/>
      <c r="L45" s="142"/>
    </row>
    <row r="46" spans="1:12" x14ac:dyDescent="0.2">
      <c r="A46" s="57">
        <v>40</v>
      </c>
      <c r="B46" s="141" t="s">
        <v>320</v>
      </c>
      <c r="C46" s="141">
        <v>20</v>
      </c>
      <c r="D46" s="58"/>
      <c r="E46" s="58"/>
      <c r="F46" s="58"/>
      <c r="G46" s="67"/>
      <c r="H46" s="58">
        <f t="shared" si="0"/>
        <v>0</v>
      </c>
      <c r="J46" s="142"/>
      <c r="K46" s="142"/>
      <c r="L46" s="142"/>
    </row>
    <row r="47" spans="1:12" x14ac:dyDescent="0.2">
      <c r="A47" s="57">
        <v>41</v>
      </c>
      <c r="B47" s="141" t="s">
        <v>321</v>
      </c>
      <c r="C47" s="141">
        <v>1</v>
      </c>
      <c r="D47" s="58"/>
      <c r="E47" s="58"/>
      <c r="F47" s="58"/>
      <c r="G47" s="67"/>
      <c r="H47" s="58">
        <f t="shared" si="0"/>
        <v>0</v>
      </c>
      <c r="J47" s="142"/>
      <c r="K47" s="142"/>
      <c r="L47" s="142"/>
    </row>
    <row r="48" spans="1:12" x14ac:dyDescent="0.2">
      <c r="A48" s="57">
        <v>42</v>
      </c>
      <c r="B48" s="141" t="s">
        <v>322</v>
      </c>
      <c r="C48" s="141">
        <v>1</v>
      </c>
      <c r="D48" s="58"/>
      <c r="E48" s="58"/>
      <c r="F48" s="58"/>
      <c r="G48" s="67"/>
      <c r="H48" s="58">
        <f t="shared" si="0"/>
        <v>0</v>
      </c>
      <c r="J48" s="142"/>
      <c r="K48" s="142"/>
      <c r="L48" s="142"/>
    </row>
    <row r="49" spans="1:12" x14ac:dyDescent="0.2">
      <c r="A49" s="57">
        <v>43</v>
      </c>
      <c r="B49" s="141" t="s">
        <v>323</v>
      </c>
      <c r="C49" s="141">
        <v>1</v>
      </c>
      <c r="D49" s="58"/>
      <c r="E49" s="58"/>
      <c r="F49" s="58"/>
      <c r="G49" s="67"/>
      <c r="H49" s="58">
        <f t="shared" si="0"/>
        <v>0</v>
      </c>
      <c r="J49" s="142"/>
      <c r="K49" s="142"/>
      <c r="L49" s="142"/>
    </row>
    <row r="50" spans="1:12" x14ac:dyDescent="0.2">
      <c r="A50" s="57">
        <v>44</v>
      </c>
      <c r="B50" s="141" t="s">
        <v>324</v>
      </c>
      <c r="C50" s="141">
        <v>1</v>
      </c>
      <c r="D50" s="58"/>
      <c r="E50" s="58"/>
      <c r="F50" s="58"/>
      <c r="G50" s="67"/>
      <c r="H50" s="58">
        <f t="shared" si="0"/>
        <v>0</v>
      </c>
      <c r="J50" s="142"/>
      <c r="K50" s="142"/>
      <c r="L50" s="142"/>
    </row>
    <row r="51" spans="1:12" x14ac:dyDescent="0.2">
      <c r="A51" s="57">
        <v>45</v>
      </c>
      <c r="B51" s="141" t="s">
        <v>325</v>
      </c>
      <c r="C51" s="141">
        <v>4</v>
      </c>
      <c r="D51" s="58"/>
      <c r="E51" s="58"/>
      <c r="F51" s="58"/>
      <c r="G51" s="67"/>
      <c r="H51" s="58">
        <f t="shared" si="0"/>
        <v>0</v>
      </c>
      <c r="J51" s="142"/>
      <c r="K51" s="142"/>
      <c r="L51" s="142"/>
    </row>
    <row r="52" spans="1:12" x14ac:dyDescent="0.2">
      <c r="A52" s="57">
        <v>46</v>
      </c>
      <c r="B52" s="141" t="s">
        <v>326</v>
      </c>
      <c r="C52" s="141">
        <v>2</v>
      </c>
      <c r="D52" s="58"/>
      <c r="E52" s="58"/>
      <c r="F52" s="58"/>
      <c r="G52" s="67"/>
      <c r="H52" s="58">
        <f t="shared" si="0"/>
        <v>0</v>
      </c>
      <c r="J52" s="142"/>
      <c r="K52" s="142"/>
      <c r="L52" s="142"/>
    </row>
    <row r="53" spans="1:12" x14ac:dyDescent="0.2">
      <c r="A53" s="57">
        <v>47</v>
      </c>
      <c r="B53" s="141" t="s">
        <v>109</v>
      </c>
      <c r="C53" s="141">
        <v>2</v>
      </c>
      <c r="D53" s="58"/>
      <c r="E53" s="58"/>
      <c r="F53" s="58"/>
      <c r="G53" s="67"/>
      <c r="H53" s="58">
        <f t="shared" si="0"/>
        <v>0</v>
      </c>
      <c r="J53" s="142"/>
      <c r="K53" s="142"/>
      <c r="L53" s="142"/>
    </row>
    <row r="54" spans="1:12" x14ac:dyDescent="0.2">
      <c r="A54" s="57">
        <v>48</v>
      </c>
      <c r="B54" s="141" t="s">
        <v>327</v>
      </c>
      <c r="C54" s="141">
        <v>2</v>
      </c>
      <c r="D54" s="58"/>
      <c r="E54" s="58"/>
      <c r="F54" s="58"/>
      <c r="G54" s="67"/>
      <c r="H54" s="58">
        <f t="shared" si="0"/>
        <v>0</v>
      </c>
      <c r="J54" s="142"/>
      <c r="K54" s="142"/>
      <c r="L54" s="142"/>
    </row>
    <row r="55" spans="1:12" x14ac:dyDescent="0.2">
      <c r="A55" s="57">
        <v>49</v>
      </c>
      <c r="B55" s="141" t="s">
        <v>328</v>
      </c>
      <c r="C55" s="141">
        <v>2</v>
      </c>
      <c r="D55" s="58"/>
      <c r="E55" s="58"/>
      <c r="F55" s="58"/>
      <c r="G55" s="67"/>
      <c r="H55" s="58">
        <f t="shared" si="0"/>
        <v>0</v>
      </c>
      <c r="J55" s="142"/>
      <c r="K55" s="142"/>
      <c r="L55" s="142"/>
    </row>
    <row r="56" spans="1:12" x14ac:dyDescent="0.2">
      <c r="A56" s="57">
        <v>50</v>
      </c>
      <c r="B56" s="141" t="s">
        <v>329</v>
      </c>
      <c r="C56" s="141">
        <v>5</v>
      </c>
      <c r="D56" s="58"/>
      <c r="E56" s="58"/>
      <c r="F56" s="58"/>
      <c r="G56" s="67"/>
      <c r="H56" s="58">
        <f t="shared" si="0"/>
        <v>0</v>
      </c>
      <c r="J56" s="142"/>
      <c r="K56" s="142"/>
      <c r="L56" s="142"/>
    </row>
    <row r="57" spans="1:12" x14ac:dyDescent="0.2">
      <c r="A57" s="57">
        <v>51</v>
      </c>
      <c r="B57" s="141" t="s">
        <v>330</v>
      </c>
      <c r="C57" s="141">
        <v>2</v>
      </c>
      <c r="D57" s="58"/>
      <c r="E57" s="58"/>
      <c r="F57" s="58"/>
      <c r="G57" s="67"/>
      <c r="H57" s="58">
        <f t="shared" si="0"/>
        <v>0</v>
      </c>
      <c r="J57" s="142"/>
      <c r="K57" s="142"/>
      <c r="L57" s="142"/>
    </row>
    <row r="58" spans="1:12" x14ac:dyDescent="0.2">
      <c r="A58" s="57">
        <v>52</v>
      </c>
      <c r="B58" s="141" t="s">
        <v>331</v>
      </c>
      <c r="C58" s="141">
        <v>3</v>
      </c>
      <c r="D58" s="58"/>
      <c r="E58" s="58"/>
      <c r="F58" s="58"/>
      <c r="G58" s="67"/>
      <c r="H58" s="58">
        <f t="shared" si="0"/>
        <v>0</v>
      </c>
      <c r="J58" s="142"/>
      <c r="K58" s="142"/>
      <c r="L58" s="142"/>
    </row>
    <row r="59" spans="1:12" x14ac:dyDescent="0.2">
      <c r="A59" s="57">
        <v>53</v>
      </c>
      <c r="B59" s="141" t="s">
        <v>332</v>
      </c>
      <c r="C59" s="141">
        <v>1</v>
      </c>
      <c r="D59" s="58"/>
      <c r="E59" s="58"/>
      <c r="F59" s="58"/>
      <c r="G59" s="67"/>
      <c r="H59" s="58">
        <f t="shared" si="0"/>
        <v>0</v>
      </c>
      <c r="J59" s="142"/>
      <c r="K59" s="142"/>
      <c r="L59" s="142"/>
    </row>
    <row r="60" spans="1:12" x14ac:dyDescent="0.2">
      <c r="A60" s="57">
        <v>54</v>
      </c>
      <c r="B60" s="141" t="s">
        <v>333</v>
      </c>
      <c r="C60" s="141">
        <v>5</v>
      </c>
      <c r="D60" s="58"/>
      <c r="E60" s="58"/>
      <c r="F60" s="58"/>
      <c r="G60" s="67"/>
      <c r="H60" s="58">
        <f t="shared" si="0"/>
        <v>0</v>
      </c>
      <c r="J60" s="142"/>
      <c r="K60" s="142"/>
      <c r="L60" s="142"/>
    </row>
    <row r="61" spans="1:12" x14ac:dyDescent="0.2">
      <c r="A61" s="57">
        <v>55</v>
      </c>
      <c r="B61" s="141" t="s">
        <v>334</v>
      </c>
      <c r="C61" s="141">
        <v>5</v>
      </c>
      <c r="D61" s="58"/>
      <c r="E61" s="58"/>
      <c r="F61" s="58"/>
      <c r="G61" s="67"/>
      <c r="H61" s="58">
        <f t="shared" si="0"/>
        <v>0</v>
      </c>
      <c r="J61" s="142"/>
      <c r="K61" s="142"/>
      <c r="L61" s="142"/>
    </row>
    <row r="62" spans="1:12" x14ac:dyDescent="0.2">
      <c r="A62" s="57">
        <v>56</v>
      </c>
      <c r="B62" s="141" t="s">
        <v>335</v>
      </c>
      <c r="C62" s="141">
        <v>2</v>
      </c>
      <c r="D62" s="58"/>
      <c r="E62" s="58"/>
      <c r="F62" s="58"/>
      <c r="G62" s="67"/>
      <c r="H62" s="58">
        <f t="shared" si="0"/>
        <v>0</v>
      </c>
      <c r="J62" s="142"/>
      <c r="K62" s="142"/>
      <c r="L62" s="142"/>
    </row>
    <row r="63" spans="1:12" x14ac:dyDescent="0.2">
      <c r="A63" s="57">
        <v>57</v>
      </c>
      <c r="B63" s="141" t="s">
        <v>336</v>
      </c>
      <c r="C63" s="141">
        <v>2</v>
      </c>
      <c r="D63" s="58"/>
      <c r="E63" s="58"/>
      <c r="F63" s="58"/>
      <c r="G63" s="67"/>
      <c r="H63" s="58">
        <f t="shared" si="0"/>
        <v>0</v>
      </c>
      <c r="J63" s="142"/>
      <c r="K63" s="142"/>
      <c r="L63" s="142"/>
    </row>
    <row r="64" spans="1:12" x14ac:dyDescent="0.2">
      <c r="A64" s="57">
        <v>58</v>
      </c>
      <c r="B64" s="141" t="s">
        <v>337</v>
      </c>
      <c r="C64" s="141">
        <v>2</v>
      </c>
      <c r="D64" s="58"/>
      <c r="E64" s="58"/>
      <c r="F64" s="58"/>
      <c r="G64" s="67"/>
      <c r="H64" s="58">
        <f t="shared" si="0"/>
        <v>0</v>
      </c>
      <c r="J64" s="142"/>
      <c r="K64" s="142"/>
      <c r="L64" s="142"/>
    </row>
    <row r="65" spans="1:12" x14ac:dyDescent="0.2">
      <c r="A65" s="57">
        <v>59</v>
      </c>
      <c r="B65" s="141" t="s">
        <v>338</v>
      </c>
      <c r="C65" s="141">
        <v>2</v>
      </c>
      <c r="D65" s="58"/>
      <c r="E65" s="58"/>
      <c r="F65" s="58"/>
      <c r="G65" s="67"/>
      <c r="H65" s="58">
        <f t="shared" si="0"/>
        <v>0</v>
      </c>
      <c r="J65" s="142"/>
      <c r="K65" s="142"/>
      <c r="L65" s="142"/>
    </row>
    <row r="66" spans="1:12" x14ac:dyDescent="0.2">
      <c r="A66" s="57">
        <v>60</v>
      </c>
      <c r="B66" s="141" t="s">
        <v>339</v>
      </c>
      <c r="C66" s="141">
        <v>1</v>
      </c>
      <c r="D66" s="58"/>
      <c r="E66" s="58"/>
      <c r="F66" s="58"/>
      <c r="G66" s="67"/>
      <c r="H66" s="58">
        <f t="shared" si="0"/>
        <v>0</v>
      </c>
      <c r="J66" s="142"/>
      <c r="K66" s="142"/>
      <c r="L66" s="142"/>
    </row>
    <row r="67" spans="1:12" x14ac:dyDescent="0.2">
      <c r="A67" s="57">
        <v>61</v>
      </c>
      <c r="B67" s="141" t="s">
        <v>340</v>
      </c>
      <c r="C67" s="141">
        <v>5</v>
      </c>
      <c r="D67" s="58"/>
      <c r="E67" s="58"/>
      <c r="F67" s="58"/>
      <c r="G67" s="67"/>
      <c r="H67" s="58">
        <f t="shared" si="0"/>
        <v>0</v>
      </c>
      <c r="J67" s="142"/>
      <c r="K67" s="142"/>
      <c r="L67" s="142"/>
    </row>
    <row r="68" spans="1:12" x14ac:dyDescent="0.2">
      <c r="A68" s="57">
        <v>62</v>
      </c>
      <c r="B68" s="141" t="s">
        <v>341</v>
      </c>
      <c r="C68" s="141">
        <v>5</v>
      </c>
      <c r="D68" s="58"/>
      <c r="E68" s="58"/>
      <c r="F68" s="58"/>
      <c r="G68" s="67"/>
      <c r="H68" s="58">
        <f t="shared" si="0"/>
        <v>0</v>
      </c>
      <c r="J68" s="142"/>
      <c r="K68" s="142"/>
      <c r="L68" s="142"/>
    </row>
    <row r="69" spans="1:12" x14ac:dyDescent="0.2">
      <c r="A69" s="57">
        <v>63</v>
      </c>
      <c r="B69" s="141" t="s">
        <v>342</v>
      </c>
      <c r="C69" s="141">
        <v>1</v>
      </c>
      <c r="D69" s="58"/>
      <c r="E69" s="58"/>
      <c r="F69" s="58"/>
      <c r="G69" s="67"/>
      <c r="H69" s="58">
        <f t="shared" si="0"/>
        <v>0</v>
      </c>
      <c r="J69" s="142"/>
      <c r="K69" s="142"/>
      <c r="L69" s="142"/>
    </row>
    <row r="70" spans="1:12" x14ac:dyDescent="0.2">
      <c r="A70" s="57">
        <v>64</v>
      </c>
      <c r="B70" s="141" t="s">
        <v>343</v>
      </c>
      <c r="C70" s="141">
        <v>5</v>
      </c>
      <c r="D70" s="58"/>
      <c r="E70" s="58"/>
      <c r="F70" s="58"/>
      <c r="G70" s="67"/>
      <c r="H70" s="58">
        <f t="shared" si="0"/>
        <v>0</v>
      </c>
      <c r="J70" s="142"/>
      <c r="K70" s="142"/>
      <c r="L70" s="142"/>
    </row>
    <row r="71" spans="1:12" x14ac:dyDescent="0.2">
      <c r="A71" s="57">
        <v>65</v>
      </c>
      <c r="B71" s="141" t="s">
        <v>344</v>
      </c>
      <c r="C71" s="141">
        <v>10</v>
      </c>
      <c r="D71" s="58"/>
      <c r="E71" s="58"/>
      <c r="F71" s="58"/>
      <c r="G71" s="67"/>
      <c r="H71" s="58">
        <f t="shared" si="0"/>
        <v>0</v>
      </c>
      <c r="J71" s="142"/>
      <c r="K71" s="142"/>
      <c r="L71" s="142"/>
    </row>
    <row r="72" spans="1:12" x14ac:dyDescent="0.2">
      <c r="A72" s="57">
        <v>66</v>
      </c>
      <c r="B72" s="141" t="s">
        <v>345</v>
      </c>
      <c r="C72" s="141">
        <v>10</v>
      </c>
      <c r="D72" s="58"/>
      <c r="E72" s="58"/>
      <c r="F72" s="58"/>
      <c r="G72" s="67"/>
      <c r="H72" s="58">
        <f t="shared" ref="H72:H73" si="1">C72*G72</f>
        <v>0</v>
      </c>
      <c r="J72" s="142"/>
      <c r="K72" s="142"/>
      <c r="L72" s="142"/>
    </row>
    <row r="73" spans="1:12" x14ac:dyDescent="0.2">
      <c r="A73" s="57">
        <v>67</v>
      </c>
      <c r="B73" s="141" t="s">
        <v>346</v>
      </c>
      <c r="C73" s="141">
        <v>1</v>
      </c>
      <c r="D73" s="58"/>
      <c r="E73" s="58"/>
      <c r="F73" s="58"/>
      <c r="G73" s="67"/>
      <c r="H73" s="58">
        <f t="shared" si="1"/>
        <v>0</v>
      </c>
      <c r="J73" s="142"/>
      <c r="K73" s="142"/>
      <c r="L73" s="142"/>
    </row>
    <row r="74" spans="1:12" x14ac:dyDescent="0.2">
      <c r="A74" s="57">
        <v>68</v>
      </c>
      <c r="B74" s="141" t="s">
        <v>347</v>
      </c>
      <c r="C74" s="141">
        <v>2</v>
      </c>
      <c r="D74" s="58">
        <v>80.66</v>
      </c>
      <c r="E74" s="58">
        <v>137.6</v>
      </c>
      <c r="F74" s="58">
        <v>115.7</v>
      </c>
      <c r="G74" s="67"/>
      <c r="H74" s="58">
        <f t="shared" ref="H74:H85" si="2">C74*G74</f>
        <v>0</v>
      </c>
      <c r="J74" s="142"/>
      <c r="K74" s="142"/>
      <c r="L74" s="142"/>
    </row>
    <row r="75" spans="1:12" x14ac:dyDescent="0.2">
      <c r="A75" s="57">
        <v>69</v>
      </c>
      <c r="B75" s="141" t="s">
        <v>348</v>
      </c>
      <c r="C75" s="141">
        <v>5</v>
      </c>
      <c r="D75" s="58">
        <v>80.66</v>
      </c>
      <c r="E75" s="58">
        <v>137.6</v>
      </c>
      <c r="F75" s="58">
        <v>115.7</v>
      </c>
      <c r="G75" s="67"/>
      <c r="H75" s="58">
        <f t="shared" si="2"/>
        <v>0</v>
      </c>
      <c r="J75" s="142"/>
      <c r="K75" s="142"/>
      <c r="L75" s="142"/>
    </row>
    <row r="76" spans="1:12" x14ac:dyDescent="0.2">
      <c r="A76" s="57">
        <v>70</v>
      </c>
      <c r="B76" s="141" t="s">
        <v>349</v>
      </c>
      <c r="C76" s="141">
        <v>2</v>
      </c>
      <c r="D76" s="58">
        <v>80.66</v>
      </c>
      <c r="E76" s="58">
        <v>137.6</v>
      </c>
      <c r="F76" s="58">
        <v>115.7</v>
      </c>
      <c r="G76" s="67"/>
      <c r="H76" s="58">
        <f t="shared" si="2"/>
        <v>0</v>
      </c>
      <c r="J76" s="142"/>
      <c r="K76" s="142"/>
      <c r="L76" s="142"/>
    </row>
    <row r="77" spans="1:12" x14ac:dyDescent="0.2">
      <c r="A77" s="57">
        <v>71</v>
      </c>
      <c r="B77" s="141" t="s">
        <v>350</v>
      </c>
      <c r="C77" s="141">
        <v>2</v>
      </c>
      <c r="D77" s="58">
        <v>80.66</v>
      </c>
      <c r="E77" s="58">
        <v>137.6</v>
      </c>
      <c r="F77" s="58">
        <v>115.7</v>
      </c>
      <c r="G77" s="67"/>
      <c r="H77" s="58">
        <f t="shared" si="2"/>
        <v>0</v>
      </c>
      <c r="J77" s="142"/>
      <c r="K77" s="142"/>
      <c r="L77" s="142"/>
    </row>
    <row r="78" spans="1:12" x14ac:dyDescent="0.2">
      <c r="A78" s="57">
        <v>72</v>
      </c>
      <c r="B78" s="141" t="s">
        <v>351</v>
      </c>
      <c r="C78" s="141">
        <v>1</v>
      </c>
      <c r="D78" s="58">
        <v>80.66</v>
      </c>
      <c r="E78" s="58">
        <v>137.6</v>
      </c>
      <c r="F78" s="58">
        <v>115.7</v>
      </c>
      <c r="G78" s="67"/>
      <c r="H78" s="58">
        <f t="shared" si="2"/>
        <v>0</v>
      </c>
      <c r="J78" s="142"/>
      <c r="K78" s="142"/>
      <c r="L78" s="142"/>
    </row>
    <row r="79" spans="1:12" x14ac:dyDescent="0.2">
      <c r="A79" s="57">
        <v>73</v>
      </c>
      <c r="B79" s="141" t="s">
        <v>352</v>
      </c>
      <c r="C79" s="141">
        <v>2</v>
      </c>
      <c r="D79" s="58">
        <v>80.66</v>
      </c>
      <c r="E79" s="58">
        <v>137.6</v>
      </c>
      <c r="F79" s="58">
        <v>115.7</v>
      </c>
      <c r="G79" s="67"/>
      <c r="H79" s="58">
        <f t="shared" si="2"/>
        <v>0</v>
      </c>
      <c r="J79" s="142"/>
      <c r="K79" s="142"/>
      <c r="L79" s="142"/>
    </row>
    <row r="80" spans="1:12" x14ac:dyDescent="0.2">
      <c r="A80" s="57">
        <v>74</v>
      </c>
      <c r="B80" s="141" t="s">
        <v>353</v>
      </c>
      <c r="C80" s="141">
        <v>1</v>
      </c>
      <c r="D80" s="58">
        <v>80.66</v>
      </c>
      <c r="E80" s="58">
        <v>137.6</v>
      </c>
      <c r="F80" s="58">
        <v>115.7</v>
      </c>
      <c r="G80" s="67"/>
      <c r="H80" s="58">
        <f t="shared" si="2"/>
        <v>0</v>
      </c>
      <c r="J80" s="142"/>
      <c r="K80" s="142"/>
      <c r="L80" s="142"/>
    </row>
    <row r="81" spans="1:13" x14ac:dyDescent="0.2">
      <c r="A81" s="57">
        <v>75</v>
      </c>
      <c r="B81" s="141" t="s">
        <v>354</v>
      </c>
      <c r="C81" s="141">
        <v>3</v>
      </c>
      <c r="D81" s="58">
        <v>80.66</v>
      </c>
      <c r="E81" s="58">
        <v>137.6</v>
      </c>
      <c r="F81" s="58">
        <v>115.7</v>
      </c>
      <c r="G81" s="67"/>
      <c r="H81" s="58">
        <f t="shared" si="2"/>
        <v>0</v>
      </c>
      <c r="J81" s="142"/>
      <c r="K81" s="142"/>
      <c r="L81" s="142"/>
    </row>
    <row r="82" spans="1:13" x14ac:dyDescent="0.2">
      <c r="A82" s="57">
        <v>76</v>
      </c>
      <c r="B82" s="141" t="s">
        <v>355</v>
      </c>
      <c r="C82" s="141">
        <v>1</v>
      </c>
      <c r="D82" s="58">
        <v>80.66</v>
      </c>
      <c r="E82" s="58">
        <v>137.6</v>
      </c>
      <c r="F82" s="58">
        <v>115.7</v>
      </c>
      <c r="G82" s="67"/>
      <c r="H82" s="58">
        <f t="shared" si="2"/>
        <v>0</v>
      </c>
      <c r="J82" s="142"/>
      <c r="K82" s="142"/>
      <c r="L82" s="142"/>
    </row>
    <row r="83" spans="1:13" x14ac:dyDescent="0.2">
      <c r="A83" s="57">
        <v>77</v>
      </c>
      <c r="B83" s="141" t="s">
        <v>356</v>
      </c>
      <c r="C83" s="141">
        <v>1</v>
      </c>
      <c r="D83" s="58">
        <v>80.66</v>
      </c>
      <c r="E83" s="58">
        <v>137.6</v>
      </c>
      <c r="F83" s="58">
        <v>115.7</v>
      </c>
      <c r="G83" s="67"/>
      <c r="H83" s="58">
        <f t="shared" si="2"/>
        <v>0</v>
      </c>
      <c r="J83" s="142"/>
      <c r="K83" s="142"/>
      <c r="L83" s="142"/>
    </row>
    <row r="84" spans="1:13" x14ac:dyDescent="0.2">
      <c r="A84" s="57">
        <v>78</v>
      </c>
      <c r="B84" s="141" t="s">
        <v>357</v>
      </c>
      <c r="C84" s="141">
        <v>5</v>
      </c>
      <c r="D84" s="58">
        <v>80.66</v>
      </c>
      <c r="E84" s="58">
        <v>137.6</v>
      </c>
      <c r="F84" s="58">
        <v>115.7</v>
      </c>
      <c r="G84" s="67"/>
      <c r="H84" s="58">
        <f>C84*G84</f>
        <v>0</v>
      </c>
      <c r="J84" s="142"/>
      <c r="K84" s="142"/>
      <c r="L84" s="142"/>
    </row>
    <row r="85" spans="1:13" x14ac:dyDescent="0.2">
      <c r="A85" s="57">
        <v>79</v>
      </c>
      <c r="B85" s="141" t="s">
        <v>358</v>
      </c>
      <c r="C85" s="141">
        <v>1</v>
      </c>
      <c r="D85" s="58">
        <v>80.66</v>
      </c>
      <c r="E85" s="58">
        <v>137.6</v>
      </c>
      <c r="F85" s="58">
        <v>115.7</v>
      </c>
      <c r="G85" s="67"/>
      <c r="H85" s="58">
        <f t="shared" si="2"/>
        <v>0</v>
      </c>
      <c r="J85" s="142"/>
      <c r="K85" s="142"/>
      <c r="L85" s="142"/>
    </row>
    <row r="86" spans="1:13" x14ac:dyDescent="0.2">
      <c r="A86" s="57">
        <v>80</v>
      </c>
      <c r="B86" s="141" t="s">
        <v>359</v>
      </c>
      <c r="C86" s="141">
        <v>4</v>
      </c>
      <c r="D86" s="58"/>
      <c r="E86" s="58"/>
      <c r="F86" s="58"/>
      <c r="G86" s="67"/>
      <c r="H86" s="58">
        <f>C86*G86</f>
        <v>0</v>
      </c>
      <c r="J86" s="142"/>
      <c r="K86" s="142"/>
      <c r="L86" s="142"/>
    </row>
    <row r="87" spans="1:13" x14ac:dyDescent="0.2">
      <c r="A87" s="57">
        <v>81</v>
      </c>
      <c r="B87" s="141" t="s">
        <v>360</v>
      </c>
      <c r="C87" s="141">
        <v>5</v>
      </c>
      <c r="D87" s="58">
        <v>80.66</v>
      </c>
      <c r="E87" s="58">
        <v>137.6</v>
      </c>
      <c r="F87" s="58">
        <v>115.7</v>
      </c>
      <c r="G87" s="67"/>
      <c r="H87" s="58">
        <f t="shared" ref="H87" si="3">C87*G87</f>
        <v>0</v>
      </c>
    </row>
    <row r="88" spans="1:13" x14ac:dyDescent="0.2">
      <c r="A88" s="227" t="s">
        <v>105</v>
      </c>
      <c r="B88" s="228"/>
      <c r="C88" s="228"/>
      <c r="D88" s="228"/>
      <c r="E88" s="228"/>
      <c r="F88" s="228"/>
      <c r="G88" s="229"/>
      <c r="H88" s="96">
        <f>SUM(H7:H87)</f>
        <v>0</v>
      </c>
    </row>
    <row r="89" spans="1:13" x14ac:dyDescent="0.2">
      <c r="A89" s="56"/>
      <c r="D89" s="22"/>
      <c r="E89" s="22"/>
      <c r="F89" s="22"/>
      <c r="G89" s="22"/>
      <c r="H89" s="23"/>
    </row>
    <row r="90" spans="1:13" x14ac:dyDescent="0.2">
      <c r="A90" s="56"/>
      <c r="B90" s="59" t="s">
        <v>455</v>
      </c>
      <c r="D90" s="22"/>
      <c r="E90" s="22"/>
      <c r="F90" s="22"/>
      <c r="G90" s="22"/>
      <c r="H90" s="23"/>
    </row>
    <row r="91" spans="1:13" x14ac:dyDescent="0.2">
      <c r="A91" s="60" t="s">
        <v>80</v>
      </c>
      <c r="B91" s="60" t="s">
        <v>94</v>
      </c>
      <c r="C91" s="60" t="s">
        <v>100</v>
      </c>
      <c r="D91" s="60" t="s">
        <v>101</v>
      </c>
      <c r="E91" s="60" t="s">
        <v>102</v>
      </c>
      <c r="F91" s="60" t="s">
        <v>103</v>
      </c>
      <c r="G91" s="60" t="s">
        <v>104</v>
      </c>
      <c r="H91" s="60" t="s">
        <v>86</v>
      </c>
    </row>
    <row r="92" spans="1:13" x14ac:dyDescent="0.2">
      <c r="A92" s="57">
        <v>1</v>
      </c>
      <c r="B92" s="141" t="s">
        <v>362</v>
      </c>
      <c r="C92" s="141">
        <v>1</v>
      </c>
      <c r="D92" s="58"/>
      <c r="E92" s="58">
        <v>137.6</v>
      </c>
      <c r="F92" s="58">
        <v>115.7</v>
      </c>
      <c r="G92" s="67"/>
      <c r="H92" s="58">
        <f>G92*C92</f>
        <v>0</v>
      </c>
      <c r="K92" s="142"/>
      <c r="L92" s="142"/>
      <c r="M92" s="142"/>
    </row>
    <row r="93" spans="1:13" x14ac:dyDescent="0.2">
      <c r="A93" s="57">
        <v>2</v>
      </c>
      <c r="B93" s="141" t="s">
        <v>363</v>
      </c>
      <c r="C93" s="141">
        <v>1</v>
      </c>
      <c r="D93" s="58"/>
      <c r="E93" s="58">
        <v>137.6</v>
      </c>
      <c r="F93" s="58">
        <v>115.7</v>
      </c>
      <c r="G93" s="67"/>
      <c r="H93" s="58">
        <f t="shared" ref="H93:H111" si="4">C93*G93</f>
        <v>0</v>
      </c>
      <c r="K93" s="142"/>
      <c r="L93" s="142"/>
      <c r="M93" s="142"/>
    </row>
    <row r="94" spans="1:13" x14ac:dyDescent="0.2">
      <c r="A94" s="57">
        <v>3</v>
      </c>
      <c r="B94" s="141" t="s">
        <v>364</v>
      </c>
      <c r="C94" s="141">
        <v>1</v>
      </c>
      <c r="D94" s="58"/>
      <c r="E94" s="58">
        <v>137.6</v>
      </c>
      <c r="F94" s="58">
        <v>115.7</v>
      </c>
      <c r="G94" s="67"/>
      <c r="H94" s="58">
        <f t="shared" si="4"/>
        <v>0</v>
      </c>
      <c r="K94" s="142"/>
      <c r="L94" s="142"/>
      <c r="M94" s="142"/>
    </row>
    <row r="95" spans="1:13" x14ac:dyDescent="0.2">
      <c r="A95" s="57">
        <v>4</v>
      </c>
      <c r="B95" s="141" t="s">
        <v>106</v>
      </c>
      <c r="C95" s="141">
        <v>1</v>
      </c>
      <c r="D95" s="58"/>
      <c r="E95" s="58">
        <v>137.6</v>
      </c>
      <c r="F95" s="58">
        <v>115.7</v>
      </c>
      <c r="G95" s="67"/>
      <c r="H95" s="58">
        <f t="shared" si="4"/>
        <v>0</v>
      </c>
      <c r="K95" s="142"/>
      <c r="L95" s="142"/>
      <c r="M95" s="142"/>
    </row>
    <row r="96" spans="1:13" x14ac:dyDescent="0.2">
      <c r="A96" s="57">
        <v>5</v>
      </c>
      <c r="B96" s="141" t="s">
        <v>365</v>
      </c>
      <c r="C96" s="141">
        <v>1</v>
      </c>
      <c r="D96" s="58"/>
      <c r="E96" s="58"/>
      <c r="F96" s="58"/>
      <c r="G96" s="67"/>
      <c r="H96" s="58">
        <f t="shared" si="4"/>
        <v>0</v>
      </c>
      <c r="K96" s="142"/>
      <c r="L96" s="142"/>
      <c r="M96" s="142"/>
    </row>
    <row r="97" spans="1:13" x14ac:dyDescent="0.2">
      <c r="A97" s="57">
        <v>6</v>
      </c>
      <c r="B97" s="141" t="s">
        <v>366</v>
      </c>
      <c r="C97" s="141">
        <v>5</v>
      </c>
      <c r="D97" s="58"/>
      <c r="E97" s="58"/>
      <c r="F97" s="58"/>
      <c r="G97" s="67"/>
      <c r="H97" s="58">
        <f t="shared" si="4"/>
        <v>0</v>
      </c>
      <c r="K97" s="142"/>
      <c r="L97" s="142"/>
      <c r="M97" s="142"/>
    </row>
    <row r="98" spans="1:13" x14ac:dyDescent="0.2">
      <c r="A98" s="57">
        <v>7</v>
      </c>
      <c r="B98" s="141" t="s">
        <v>367</v>
      </c>
      <c r="C98" s="141">
        <v>5</v>
      </c>
      <c r="D98" s="58"/>
      <c r="E98" s="58"/>
      <c r="F98" s="58"/>
      <c r="G98" s="67"/>
      <c r="H98" s="58">
        <f t="shared" si="4"/>
        <v>0</v>
      </c>
      <c r="K98" s="142"/>
      <c r="L98" s="142"/>
      <c r="M98" s="142"/>
    </row>
    <row r="99" spans="1:13" x14ac:dyDescent="0.2">
      <c r="A99" s="57">
        <v>8</v>
      </c>
      <c r="B99" s="141" t="s">
        <v>368</v>
      </c>
      <c r="C99" s="141">
        <v>5</v>
      </c>
      <c r="D99" s="58"/>
      <c r="E99" s="58"/>
      <c r="F99" s="58"/>
      <c r="G99" s="67"/>
      <c r="H99" s="58">
        <f t="shared" si="4"/>
        <v>0</v>
      </c>
      <c r="K99" s="142"/>
      <c r="L99" s="142"/>
      <c r="M99" s="142"/>
    </row>
    <row r="100" spans="1:13" x14ac:dyDescent="0.2">
      <c r="A100" s="57">
        <v>9</v>
      </c>
      <c r="B100" s="141" t="s">
        <v>369</v>
      </c>
      <c r="C100" s="141">
        <v>2</v>
      </c>
      <c r="D100" s="58"/>
      <c r="E100" s="58"/>
      <c r="F100" s="58"/>
      <c r="G100" s="67"/>
      <c r="H100" s="58">
        <f t="shared" si="4"/>
        <v>0</v>
      </c>
      <c r="K100" s="142"/>
      <c r="L100" s="142"/>
      <c r="M100" s="142"/>
    </row>
    <row r="101" spans="1:13" x14ac:dyDescent="0.2">
      <c r="A101" s="57">
        <v>10</v>
      </c>
      <c r="B101" s="141" t="s">
        <v>370</v>
      </c>
      <c r="C101" s="141">
        <v>3</v>
      </c>
      <c r="D101" s="58"/>
      <c r="E101" s="58"/>
      <c r="F101" s="58"/>
      <c r="G101" s="67"/>
      <c r="H101" s="58">
        <f t="shared" si="4"/>
        <v>0</v>
      </c>
      <c r="K101" s="142"/>
      <c r="L101" s="142"/>
      <c r="M101" s="142"/>
    </row>
    <row r="102" spans="1:13" x14ac:dyDescent="0.2">
      <c r="A102" s="57">
        <v>11</v>
      </c>
      <c r="B102" s="141" t="s">
        <v>371</v>
      </c>
      <c r="C102" s="141">
        <v>1</v>
      </c>
      <c r="D102" s="58"/>
      <c r="E102" s="58"/>
      <c r="F102" s="58"/>
      <c r="G102" s="67"/>
      <c r="H102" s="58">
        <f t="shared" si="4"/>
        <v>0</v>
      </c>
      <c r="K102" s="142"/>
      <c r="L102" s="142"/>
      <c r="M102" s="142"/>
    </row>
    <row r="103" spans="1:13" x14ac:dyDescent="0.2">
      <c r="A103" s="57">
        <v>12</v>
      </c>
      <c r="B103" s="141" t="s">
        <v>372</v>
      </c>
      <c r="C103" s="141">
        <v>3</v>
      </c>
      <c r="D103" s="58"/>
      <c r="E103" s="58"/>
      <c r="F103" s="58"/>
      <c r="G103" s="67"/>
      <c r="H103" s="58">
        <f t="shared" si="4"/>
        <v>0</v>
      </c>
      <c r="K103" s="142"/>
      <c r="L103" s="142"/>
      <c r="M103" s="142"/>
    </row>
    <row r="104" spans="1:13" x14ac:dyDescent="0.2">
      <c r="A104" s="57">
        <v>13</v>
      </c>
      <c r="B104" s="141" t="s">
        <v>373</v>
      </c>
      <c r="C104" s="141">
        <v>1</v>
      </c>
      <c r="D104" s="58"/>
      <c r="E104" s="58"/>
      <c r="F104" s="58"/>
      <c r="G104" s="67"/>
      <c r="H104" s="58">
        <f t="shared" si="4"/>
        <v>0</v>
      </c>
      <c r="K104" s="142"/>
      <c r="L104" s="142"/>
      <c r="M104" s="142"/>
    </row>
    <row r="105" spans="1:13" x14ac:dyDescent="0.2">
      <c r="A105" s="57">
        <v>14</v>
      </c>
      <c r="B105" s="141" t="s">
        <v>374</v>
      </c>
      <c r="C105" s="141">
        <v>1</v>
      </c>
      <c r="D105" s="58"/>
      <c r="E105" s="58"/>
      <c r="F105" s="58"/>
      <c r="G105" s="67"/>
      <c r="H105" s="58">
        <f t="shared" si="4"/>
        <v>0</v>
      </c>
      <c r="K105" s="142"/>
      <c r="L105" s="142"/>
      <c r="M105" s="142"/>
    </row>
    <row r="106" spans="1:13" x14ac:dyDescent="0.2">
      <c r="A106" s="57">
        <v>15</v>
      </c>
      <c r="B106" s="141" t="s">
        <v>375</v>
      </c>
      <c r="C106" s="141">
        <v>3</v>
      </c>
      <c r="D106" s="58"/>
      <c r="E106" s="58"/>
      <c r="F106" s="58"/>
      <c r="G106" s="67"/>
      <c r="H106" s="58">
        <f t="shared" si="4"/>
        <v>0</v>
      </c>
      <c r="K106" s="142"/>
      <c r="L106" s="142"/>
      <c r="M106" s="142"/>
    </row>
    <row r="107" spans="1:13" x14ac:dyDescent="0.2">
      <c r="A107" s="57">
        <v>16</v>
      </c>
      <c r="B107" s="141" t="s">
        <v>376</v>
      </c>
      <c r="C107" s="141">
        <v>1</v>
      </c>
      <c r="D107" s="58"/>
      <c r="E107" s="58"/>
      <c r="F107" s="58"/>
      <c r="G107" s="67"/>
      <c r="H107" s="58">
        <f t="shared" si="4"/>
        <v>0</v>
      </c>
      <c r="K107" s="142"/>
      <c r="L107" s="142"/>
      <c r="M107" s="142"/>
    </row>
    <row r="108" spans="1:13" x14ac:dyDescent="0.2">
      <c r="A108" s="57">
        <v>17</v>
      </c>
      <c r="B108" s="141" t="s">
        <v>377</v>
      </c>
      <c r="C108" s="141">
        <v>1</v>
      </c>
      <c r="D108" s="58"/>
      <c r="E108" s="58"/>
      <c r="F108" s="58"/>
      <c r="G108" s="67"/>
      <c r="H108" s="58">
        <f t="shared" si="4"/>
        <v>0</v>
      </c>
      <c r="K108" s="142"/>
      <c r="L108" s="142"/>
      <c r="M108" s="142"/>
    </row>
    <row r="109" spans="1:13" x14ac:dyDescent="0.2">
      <c r="A109" s="57">
        <v>18</v>
      </c>
      <c r="B109" s="141" t="s">
        <v>378</v>
      </c>
      <c r="C109" s="141">
        <v>5</v>
      </c>
      <c r="D109" s="58"/>
      <c r="E109" s="58"/>
      <c r="F109" s="58"/>
      <c r="G109" s="67"/>
      <c r="H109" s="58">
        <f t="shared" si="4"/>
        <v>0</v>
      </c>
      <c r="K109" s="142"/>
      <c r="L109" s="142"/>
      <c r="M109" s="142"/>
    </row>
    <row r="110" spans="1:13" ht="12" customHeight="1" x14ac:dyDescent="0.2">
      <c r="A110" s="57">
        <v>19</v>
      </c>
      <c r="B110" s="141" t="s">
        <v>379</v>
      </c>
      <c r="C110" s="141">
        <v>1</v>
      </c>
      <c r="D110" s="58"/>
      <c r="E110" s="58"/>
      <c r="F110" s="58"/>
      <c r="G110" s="67"/>
      <c r="H110" s="58">
        <f t="shared" si="4"/>
        <v>0</v>
      </c>
      <c r="K110" s="142"/>
      <c r="L110" s="142"/>
      <c r="M110" s="142"/>
    </row>
    <row r="111" spans="1:13" x14ac:dyDescent="0.2">
      <c r="A111" s="57">
        <v>20</v>
      </c>
      <c r="B111" s="141" t="s">
        <v>380</v>
      </c>
      <c r="C111" s="141">
        <v>1</v>
      </c>
      <c r="D111" s="58"/>
      <c r="E111" s="58"/>
      <c r="F111" s="58"/>
      <c r="G111" s="67"/>
      <c r="H111" s="58">
        <f t="shared" si="4"/>
        <v>0</v>
      </c>
      <c r="K111" s="142"/>
      <c r="L111" s="142"/>
      <c r="M111" s="142"/>
    </row>
    <row r="112" spans="1:13" x14ac:dyDescent="0.2">
      <c r="A112" s="227" t="s">
        <v>110</v>
      </c>
      <c r="B112" s="228"/>
      <c r="C112" s="228"/>
      <c r="D112" s="228"/>
      <c r="E112" s="228"/>
      <c r="F112" s="228"/>
      <c r="G112" s="229"/>
      <c r="H112" s="96">
        <f>SUM(H92:H111)</f>
        <v>0</v>
      </c>
    </row>
    <row r="113" spans="1:13" ht="12" customHeight="1" x14ac:dyDescent="0.2">
      <c r="A113" s="62"/>
      <c r="B113" s="63"/>
      <c r="C113" s="64"/>
      <c r="D113" s="65"/>
      <c r="E113" s="65"/>
      <c r="F113" s="65"/>
      <c r="G113" s="66"/>
      <c r="H113" s="65"/>
    </row>
    <row r="114" spans="1:13" x14ac:dyDescent="0.2">
      <c r="A114" s="56"/>
      <c r="B114" s="59" t="s">
        <v>456</v>
      </c>
      <c r="D114" s="22"/>
      <c r="E114" s="22"/>
      <c r="F114" s="22"/>
      <c r="G114" s="22"/>
      <c r="H114" s="23"/>
    </row>
    <row r="115" spans="1:13" x14ac:dyDescent="0.2">
      <c r="A115" s="60" t="s">
        <v>80</v>
      </c>
      <c r="B115" s="60" t="s">
        <v>94</v>
      </c>
      <c r="C115" s="60" t="s">
        <v>100</v>
      </c>
      <c r="D115" s="60" t="s">
        <v>101</v>
      </c>
      <c r="E115" s="60" t="s">
        <v>102</v>
      </c>
      <c r="F115" s="60" t="s">
        <v>103</v>
      </c>
      <c r="G115" s="60" t="s">
        <v>104</v>
      </c>
      <c r="H115" s="60" t="s">
        <v>86</v>
      </c>
    </row>
    <row r="116" spans="1:13" x14ac:dyDescent="0.2">
      <c r="A116" s="57">
        <v>1</v>
      </c>
      <c r="B116" s="141" t="s">
        <v>381</v>
      </c>
      <c r="C116" s="141">
        <v>2</v>
      </c>
      <c r="D116" s="58"/>
      <c r="E116" s="58"/>
      <c r="F116" s="58"/>
      <c r="G116" s="67"/>
      <c r="H116" s="58">
        <f>G116*C116</f>
        <v>0</v>
      </c>
      <c r="K116" s="142"/>
      <c r="L116" s="142"/>
      <c r="M116" s="142"/>
    </row>
    <row r="117" spans="1:13" x14ac:dyDescent="0.2">
      <c r="A117" s="57">
        <v>2</v>
      </c>
      <c r="B117" s="141" t="s">
        <v>382</v>
      </c>
      <c r="C117" s="141">
        <v>2</v>
      </c>
      <c r="D117" s="58"/>
      <c r="E117" s="58"/>
      <c r="F117" s="58"/>
      <c r="G117" s="67"/>
      <c r="H117" s="58">
        <f t="shared" ref="H117:H152" si="5">G117*C117</f>
        <v>0</v>
      </c>
      <c r="K117" s="142"/>
      <c r="L117" s="142"/>
      <c r="M117" s="142"/>
    </row>
    <row r="118" spans="1:13" x14ac:dyDescent="0.2">
      <c r="A118" s="57">
        <v>3</v>
      </c>
      <c r="B118" s="141" t="s">
        <v>383</v>
      </c>
      <c r="C118" s="141">
        <v>2</v>
      </c>
      <c r="D118" s="58"/>
      <c r="E118" s="58"/>
      <c r="F118" s="58"/>
      <c r="G118" s="67"/>
      <c r="H118" s="58">
        <f t="shared" si="5"/>
        <v>0</v>
      </c>
      <c r="K118" s="142"/>
      <c r="L118" s="142"/>
      <c r="M118" s="142"/>
    </row>
    <row r="119" spans="1:13" x14ac:dyDescent="0.2">
      <c r="A119" s="57">
        <v>4</v>
      </c>
      <c r="B119" s="141" t="s">
        <v>384</v>
      </c>
      <c r="C119" s="141">
        <v>2</v>
      </c>
      <c r="D119" s="58"/>
      <c r="E119" s="58"/>
      <c r="F119" s="58"/>
      <c r="G119" s="67"/>
      <c r="H119" s="58">
        <f t="shared" si="5"/>
        <v>0</v>
      </c>
      <c r="K119" s="142"/>
      <c r="L119" s="142"/>
      <c r="M119" s="142"/>
    </row>
    <row r="120" spans="1:13" x14ac:dyDescent="0.2">
      <c r="A120" s="57">
        <v>5</v>
      </c>
      <c r="B120" s="141" t="s">
        <v>385</v>
      </c>
      <c r="C120" s="141">
        <v>2</v>
      </c>
      <c r="D120" s="58"/>
      <c r="E120" s="58"/>
      <c r="F120" s="58"/>
      <c r="G120" s="67"/>
      <c r="H120" s="58">
        <f t="shared" si="5"/>
        <v>0</v>
      </c>
      <c r="K120" s="142"/>
      <c r="L120" s="142"/>
      <c r="M120" s="142"/>
    </row>
    <row r="121" spans="1:13" x14ac:dyDescent="0.2">
      <c r="A121" s="57">
        <v>6</v>
      </c>
      <c r="B121" s="141" t="s">
        <v>386</v>
      </c>
      <c r="C121" s="141">
        <v>2</v>
      </c>
      <c r="D121" s="58"/>
      <c r="E121" s="58"/>
      <c r="F121" s="58"/>
      <c r="G121" s="67"/>
      <c r="H121" s="58">
        <f t="shared" si="5"/>
        <v>0</v>
      </c>
      <c r="K121" s="142"/>
      <c r="L121" s="142"/>
      <c r="M121" s="142"/>
    </row>
    <row r="122" spans="1:13" x14ac:dyDescent="0.2">
      <c r="A122" s="57">
        <v>7</v>
      </c>
      <c r="B122" s="141" t="s">
        <v>387</v>
      </c>
      <c r="C122" s="141">
        <v>2</v>
      </c>
      <c r="D122" s="58"/>
      <c r="E122" s="58"/>
      <c r="F122" s="58"/>
      <c r="G122" s="67"/>
      <c r="H122" s="58">
        <f t="shared" si="5"/>
        <v>0</v>
      </c>
      <c r="K122" s="142"/>
      <c r="L122" s="142"/>
      <c r="M122" s="142"/>
    </row>
    <row r="123" spans="1:13" x14ac:dyDescent="0.2">
      <c r="A123" s="57">
        <v>8</v>
      </c>
      <c r="B123" s="141" t="s">
        <v>388</v>
      </c>
      <c r="C123" s="141">
        <v>1</v>
      </c>
      <c r="D123" s="58"/>
      <c r="E123" s="58"/>
      <c r="F123" s="58"/>
      <c r="G123" s="67"/>
      <c r="H123" s="58">
        <f t="shared" si="5"/>
        <v>0</v>
      </c>
      <c r="K123" s="142"/>
      <c r="L123" s="142"/>
      <c r="M123" s="142"/>
    </row>
    <row r="124" spans="1:13" x14ac:dyDescent="0.2">
      <c r="A124" s="57">
        <v>9</v>
      </c>
      <c r="B124" s="141" t="s">
        <v>389</v>
      </c>
      <c r="C124" s="141">
        <v>1</v>
      </c>
      <c r="D124" s="58"/>
      <c r="E124" s="58"/>
      <c r="F124" s="58"/>
      <c r="G124" s="67"/>
      <c r="H124" s="58">
        <f t="shared" si="5"/>
        <v>0</v>
      </c>
      <c r="K124" s="142"/>
      <c r="L124" s="142"/>
      <c r="M124" s="142"/>
    </row>
    <row r="125" spans="1:13" x14ac:dyDescent="0.2">
      <c r="A125" s="57">
        <v>10</v>
      </c>
      <c r="B125" s="141" t="s">
        <v>390</v>
      </c>
      <c r="C125" s="141">
        <v>1</v>
      </c>
      <c r="D125" s="58"/>
      <c r="E125" s="58"/>
      <c r="F125" s="58"/>
      <c r="G125" s="67"/>
      <c r="H125" s="58">
        <f t="shared" si="5"/>
        <v>0</v>
      </c>
      <c r="K125" s="142"/>
      <c r="L125" s="142"/>
      <c r="M125" s="142"/>
    </row>
    <row r="126" spans="1:13" x14ac:dyDescent="0.2">
      <c r="A126" s="57">
        <v>11</v>
      </c>
      <c r="B126" s="141" t="s">
        <v>391</v>
      </c>
      <c r="C126" s="141">
        <v>1</v>
      </c>
      <c r="D126" s="58"/>
      <c r="E126" s="58"/>
      <c r="F126" s="58"/>
      <c r="G126" s="67"/>
      <c r="H126" s="58">
        <f t="shared" si="5"/>
        <v>0</v>
      </c>
      <c r="K126" s="142"/>
      <c r="L126" s="142"/>
      <c r="M126" s="142"/>
    </row>
    <row r="127" spans="1:13" x14ac:dyDescent="0.2">
      <c r="A127" s="57">
        <v>12</v>
      </c>
      <c r="B127" s="141" t="s">
        <v>392</v>
      </c>
      <c r="C127" s="141">
        <v>4</v>
      </c>
      <c r="D127" s="58"/>
      <c r="E127" s="58"/>
      <c r="F127" s="58"/>
      <c r="G127" s="67"/>
      <c r="H127" s="58">
        <f t="shared" si="5"/>
        <v>0</v>
      </c>
      <c r="K127" s="142"/>
      <c r="L127" s="142"/>
      <c r="M127" s="142"/>
    </row>
    <row r="128" spans="1:13" x14ac:dyDescent="0.2">
      <c r="A128" s="57">
        <v>13</v>
      </c>
      <c r="B128" s="141" t="s">
        <v>393</v>
      </c>
      <c r="C128" s="141">
        <v>1</v>
      </c>
      <c r="D128" s="58"/>
      <c r="E128" s="58"/>
      <c r="F128" s="58"/>
      <c r="G128" s="67"/>
      <c r="H128" s="58">
        <f t="shared" si="5"/>
        <v>0</v>
      </c>
      <c r="K128" s="142"/>
      <c r="L128" s="142"/>
      <c r="M128" s="142"/>
    </row>
    <row r="129" spans="1:13" x14ac:dyDescent="0.2">
      <c r="A129" s="57">
        <v>14</v>
      </c>
      <c r="B129" s="141" t="s">
        <v>394</v>
      </c>
      <c r="C129" s="141">
        <v>1</v>
      </c>
      <c r="D129" s="58"/>
      <c r="E129" s="58"/>
      <c r="F129" s="58"/>
      <c r="G129" s="67"/>
      <c r="H129" s="58">
        <f t="shared" si="5"/>
        <v>0</v>
      </c>
      <c r="K129" s="142"/>
      <c r="L129" s="142"/>
      <c r="M129" s="142"/>
    </row>
    <row r="130" spans="1:13" x14ac:dyDescent="0.2">
      <c r="A130" s="57">
        <v>15</v>
      </c>
      <c r="B130" s="141" t="s">
        <v>395</v>
      </c>
      <c r="C130" s="141">
        <v>1</v>
      </c>
      <c r="D130" s="58"/>
      <c r="E130" s="58"/>
      <c r="F130" s="58"/>
      <c r="G130" s="67"/>
      <c r="H130" s="58">
        <f t="shared" si="5"/>
        <v>0</v>
      </c>
      <c r="K130" s="142"/>
      <c r="L130" s="142"/>
      <c r="M130" s="142"/>
    </row>
    <row r="131" spans="1:13" x14ac:dyDescent="0.2">
      <c r="A131" s="57">
        <v>16</v>
      </c>
      <c r="B131" s="141" t="s">
        <v>396</v>
      </c>
      <c r="C131" s="141">
        <v>1</v>
      </c>
      <c r="D131" s="58"/>
      <c r="E131" s="58"/>
      <c r="F131" s="58"/>
      <c r="G131" s="67"/>
      <c r="H131" s="58">
        <f t="shared" si="5"/>
        <v>0</v>
      </c>
      <c r="K131" s="142"/>
      <c r="L131" s="142"/>
      <c r="M131" s="142"/>
    </row>
    <row r="132" spans="1:13" x14ac:dyDescent="0.2">
      <c r="A132" s="57">
        <v>17</v>
      </c>
      <c r="B132" s="141" t="s">
        <v>397</v>
      </c>
      <c r="C132" s="141">
        <v>1</v>
      </c>
      <c r="D132" s="58"/>
      <c r="E132" s="58"/>
      <c r="F132" s="58"/>
      <c r="G132" s="67"/>
      <c r="H132" s="58">
        <f t="shared" si="5"/>
        <v>0</v>
      </c>
      <c r="K132" s="142"/>
      <c r="L132" s="142"/>
      <c r="M132" s="142"/>
    </row>
    <row r="133" spans="1:13" x14ac:dyDescent="0.2">
      <c r="A133" s="57">
        <v>18</v>
      </c>
      <c r="B133" s="141" t="s">
        <v>398</v>
      </c>
      <c r="C133" s="141">
        <v>1</v>
      </c>
      <c r="D133" s="58"/>
      <c r="E133" s="58"/>
      <c r="F133" s="58"/>
      <c r="G133" s="67"/>
      <c r="H133" s="58">
        <f t="shared" si="5"/>
        <v>0</v>
      </c>
      <c r="K133" s="142"/>
      <c r="L133" s="142"/>
      <c r="M133" s="142"/>
    </row>
    <row r="134" spans="1:13" x14ac:dyDescent="0.2">
      <c r="A134" s="57">
        <v>19</v>
      </c>
      <c r="B134" s="141" t="s">
        <v>399</v>
      </c>
      <c r="C134" s="141">
        <v>1</v>
      </c>
      <c r="D134" s="58"/>
      <c r="E134" s="58"/>
      <c r="F134" s="58"/>
      <c r="G134" s="67"/>
      <c r="H134" s="58">
        <f t="shared" si="5"/>
        <v>0</v>
      </c>
      <c r="K134" s="142"/>
      <c r="L134" s="142"/>
      <c r="M134" s="142"/>
    </row>
    <row r="135" spans="1:13" x14ac:dyDescent="0.2">
      <c r="A135" s="57">
        <v>20</v>
      </c>
      <c r="B135" s="141" t="s">
        <v>400</v>
      </c>
      <c r="C135" s="141">
        <v>1</v>
      </c>
      <c r="D135" s="58"/>
      <c r="E135" s="58"/>
      <c r="F135" s="58"/>
      <c r="G135" s="67"/>
      <c r="H135" s="58">
        <f t="shared" si="5"/>
        <v>0</v>
      </c>
      <c r="K135" s="142"/>
      <c r="L135" s="142"/>
      <c r="M135" s="142"/>
    </row>
    <row r="136" spans="1:13" x14ac:dyDescent="0.2">
      <c r="A136" s="57">
        <v>21</v>
      </c>
      <c r="B136" s="141" t="s">
        <v>401</v>
      </c>
      <c r="C136" s="141">
        <v>1</v>
      </c>
      <c r="D136" s="58"/>
      <c r="E136" s="58"/>
      <c r="F136" s="58"/>
      <c r="G136" s="67"/>
      <c r="H136" s="58">
        <f t="shared" si="5"/>
        <v>0</v>
      </c>
      <c r="K136" s="142"/>
      <c r="L136" s="142"/>
      <c r="M136" s="142"/>
    </row>
    <row r="137" spans="1:13" x14ac:dyDescent="0.2">
      <c r="A137" s="57">
        <v>22</v>
      </c>
      <c r="B137" s="141" t="s">
        <v>402</v>
      </c>
      <c r="C137" s="141">
        <v>1</v>
      </c>
      <c r="D137" s="58"/>
      <c r="E137" s="58"/>
      <c r="F137" s="58"/>
      <c r="G137" s="67"/>
      <c r="H137" s="58">
        <f t="shared" si="5"/>
        <v>0</v>
      </c>
      <c r="K137" s="142"/>
      <c r="L137" s="142"/>
      <c r="M137" s="142"/>
    </row>
    <row r="138" spans="1:13" x14ac:dyDescent="0.2">
      <c r="A138" s="57">
        <v>23</v>
      </c>
      <c r="B138" s="141" t="s">
        <v>403</v>
      </c>
      <c r="C138" s="141">
        <v>1</v>
      </c>
      <c r="D138" s="58"/>
      <c r="E138" s="58"/>
      <c r="F138" s="58"/>
      <c r="G138" s="67"/>
      <c r="H138" s="58">
        <f t="shared" si="5"/>
        <v>0</v>
      </c>
      <c r="K138" s="142"/>
      <c r="L138" s="142"/>
      <c r="M138" s="142"/>
    </row>
    <row r="139" spans="1:13" x14ac:dyDescent="0.2">
      <c r="A139" s="57">
        <v>24</v>
      </c>
      <c r="B139" s="141" t="s">
        <v>404</v>
      </c>
      <c r="C139" s="141">
        <v>1</v>
      </c>
      <c r="D139" s="58"/>
      <c r="E139" s="58"/>
      <c r="F139" s="58"/>
      <c r="G139" s="67"/>
      <c r="H139" s="58">
        <f t="shared" si="5"/>
        <v>0</v>
      </c>
      <c r="K139" s="142"/>
      <c r="L139" s="142"/>
      <c r="M139" s="142"/>
    </row>
    <row r="140" spans="1:13" x14ac:dyDescent="0.2">
      <c r="A140" s="57">
        <v>25</v>
      </c>
      <c r="B140" s="141" t="s">
        <v>405</v>
      </c>
      <c r="C140" s="141">
        <v>1</v>
      </c>
      <c r="D140" s="58"/>
      <c r="E140" s="58"/>
      <c r="F140" s="58"/>
      <c r="G140" s="67"/>
      <c r="H140" s="58">
        <f t="shared" si="5"/>
        <v>0</v>
      </c>
      <c r="K140" s="142"/>
      <c r="L140" s="142"/>
      <c r="M140" s="142"/>
    </row>
    <row r="141" spans="1:13" x14ac:dyDescent="0.2">
      <c r="A141" s="57">
        <v>26</v>
      </c>
      <c r="B141" s="141" t="s">
        <v>406</v>
      </c>
      <c r="C141" s="141">
        <v>2</v>
      </c>
      <c r="D141" s="58"/>
      <c r="E141" s="58"/>
      <c r="F141" s="58"/>
      <c r="G141" s="67"/>
      <c r="H141" s="58">
        <f t="shared" si="5"/>
        <v>0</v>
      </c>
      <c r="K141" s="142"/>
      <c r="L141" s="142"/>
      <c r="M141" s="142"/>
    </row>
    <row r="142" spans="1:13" x14ac:dyDescent="0.2">
      <c r="A142" s="57">
        <v>27</v>
      </c>
      <c r="B142" s="141" t="s">
        <v>407</v>
      </c>
      <c r="C142" s="141">
        <v>1</v>
      </c>
      <c r="D142" s="58"/>
      <c r="E142" s="58"/>
      <c r="F142" s="58"/>
      <c r="G142" s="67"/>
      <c r="H142" s="58">
        <f t="shared" si="5"/>
        <v>0</v>
      </c>
      <c r="K142" s="142"/>
      <c r="L142" s="142"/>
      <c r="M142" s="142"/>
    </row>
    <row r="143" spans="1:13" x14ac:dyDescent="0.2">
      <c r="A143" s="57">
        <v>28</v>
      </c>
      <c r="B143" s="141" t="s">
        <v>408</v>
      </c>
      <c r="C143" s="141">
        <v>1</v>
      </c>
      <c r="D143" s="58"/>
      <c r="E143" s="58"/>
      <c r="F143" s="58"/>
      <c r="G143" s="67"/>
      <c r="H143" s="58">
        <f t="shared" si="5"/>
        <v>0</v>
      </c>
      <c r="K143" s="142"/>
      <c r="L143" s="142"/>
      <c r="M143" s="142"/>
    </row>
    <row r="144" spans="1:13" x14ac:dyDescent="0.2">
      <c r="A144" s="57">
        <v>29</v>
      </c>
      <c r="B144" s="141" t="s">
        <v>409</v>
      </c>
      <c r="C144" s="141">
        <v>4</v>
      </c>
      <c r="D144" s="58"/>
      <c r="E144" s="58"/>
      <c r="F144" s="58"/>
      <c r="G144" s="67"/>
      <c r="H144" s="58">
        <f t="shared" si="5"/>
        <v>0</v>
      </c>
      <c r="K144" s="142"/>
      <c r="L144" s="142"/>
      <c r="M144" s="142"/>
    </row>
    <row r="145" spans="1:13" x14ac:dyDescent="0.2">
      <c r="A145" s="57">
        <v>30</v>
      </c>
      <c r="B145" s="141" t="s">
        <v>410</v>
      </c>
      <c r="C145" s="141">
        <v>2</v>
      </c>
      <c r="D145" s="58"/>
      <c r="E145" s="58"/>
      <c r="F145" s="58"/>
      <c r="G145" s="67"/>
      <c r="H145" s="58">
        <f t="shared" si="5"/>
        <v>0</v>
      </c>
      <c r="K145" s="142"/>
      <c r="L145" s="142"/>
      <c r="M145" s="142"/>
    </row>
    <row r="146" spans="1:13" x14ac:dyDescent="0.2">
      <c r="A146" s="57">
        <v>31</v>
      </c>
      <c r="B146" s="141" t="s">
        <v>411</v>
      </c>
      <c r="C146" s="141">
        <v>1</v>
      </c>
      <c r="D146" s="58"/>
      <c r="E146" s="58"/>
      <c r="F146" s="58"/>
      <c r="G146" s="67"/>
      <c r="H146" s="58">
        <f t="shared" si="5"/>
        <v>0</v>
      </c>
      <c r="K146" s="142"/>
      <c r="L146" s="142"/>
      <c r="M146" s="142"/>
    </row>
    <row r="147" spans="1:13" x14ac:dyDescent="0.2">
      <c r="A147" s="57">
        <v>32</v>
      </c>
      <c r="B147" s="141" t="s">
        <v>412</v>
      </c>
      <c r="C147" s="141">
        <v>1</v>
      </c>
      <c r="D147" s="58"/>
      <c r="E147" s="58"/>
      <c r="F147" s="58"/>
      <c r="G147" s="67"/>
      <c r="H147" s="58">
        <f t="shared" si="5"/>
        <v>0</v>
      </c>
      <c r="K147" s="142"/>
      <c r="L147" s="142"/>
      <c r="M147" s="142"/>
    </row>
    <row r="148" spans="1:13" x14ac:dyDescent="0.2">
      <c r="A148" s="57">
        <v>33</v>
      </c>
      <c r="B148" s="141" t="s">
        <v>413</v>
      </c>
      <c r="C148" s="141">
        <v>1</v>
      </c>
      <c r="D148" s="58"/>
      <c r="E148" s="58"/>
      <c r="F148" s="58"/>
      <c r="G148" s="67"/>
      <c r="H148" s="58">
        <f t="shared" si="5"/>
        <v>0</v>
      </c>
      <c r="K148" s="142"/>
      <c r="L148" s="142"/>
      <c r="M148" s="142"/>
    </row>
    <row r="149" spans="1:13" x14ac:dyDescent="0.2">
      <c r="A149" s="57">
        <v>34</v>
      </c>
      <c r="B149" s="141" t="s">
        <v>414</v>
      </c>
      <c r="C149" s="141">
        <v>1</v>
      </c>
      <c r="D149" s="58"/>
      <c r="E149" s="58"/>
      <c r="F149" s="58"/>
      <c r="G149" s="67"/>
      <c r="H149" s="58">
        <f t="shared" si="5"/>
        <v>0</v>
      </c>
      <c r="K149" s="142"/>
      <c r="L149" s="142"/>
      <c r="M149" s="142"/>
    </row>
    <row r="150" spans="1:13" x14ac:dyDescent="0.2">
      <c r="A150" s="57">
        <v>35</v>
      </c>
      <c r="B150" s="141" t="s">
        <v>415</v>
      </c>
      <c r="C150" s="141">
        <v>1</v>
      </c>
      <c r="D150" s="58"/>
      <c r="E150" s="58"/>
      <c r="F150" s="58"/>
      <c r="G150" s="67"/>
      <c r="H150" s="58">
        <f t="shared" si="5"/>
        <v>0</v>
      </c>
      <c r="K150" s="142"/>
      <c r="L150" s="142"/>
      <c r="M150" s="142"/>
    </row>
    <row r="151" spans="1:13" x14ac:dyDescent="0.2">
      <c r="A151" s="57">
        <v>36</v>
      </c>
      <c r="B151" s="141" t="s">
        <v>416</v>
      </c>
      <c r="C151" s="141">
        <v>1</v>
      </c>
      <c r="D151" s="58"/>
      <c r="E151" s="58"/>
      <c r="F151" s="58"/>
      <c r="G151" s="67"/>
      <c r="H151" s="58">
        <f t="shared" si="5"/>
        <v>0</v>
      </c>
      <c r="K151" s="142"/>
      <c r="L151" s="142"/>
      <c r="M151" s="142"/>
    </row>
    <row r="152" spans="1:13" x14ac:dyDescent="0.2">
      <c r="A152" s="57">
        <v>37</v>
      </c>
      <c r="B152" s="141" t="s">
        <v>417</v>
      </c>
      <c r="C152" s="141">
        <v>1</v>
      </c>
      <c r="D152" s="58"/>
      <c r="E152" s="58"/>
      <c r="F152" s="58"/>
      <c r="G152" s="67"/>
      <c r="H152" s="58">
        <f t="shared" si="5"/>
        <v>0</v>
      </c>
      <c r="K152" s="142"/>
      <c r="L152" s="142"/>
      <c r="M152" s="142"/>
    </row>
    <row r="153" spans="1:13" x14ac:dyDescent="0.2">
      <c r="A153" s="57">
        <v>38</v>
      </c>
      <c r="B153" s="141" t="s">
        <v>418</v>
      </c>
      <c r="C153" s="141">
        <v>1</v>
      </c>
      <c r="D153" s="58"/>
      <c r="E153" s="58"/>
      <c r="F153" s="58"/>
      <c r="G153" s="67"/>
      <c r="H153" s="58">
        <f t="shared" ref="H153:H165" si="6">G153*C153</f>
        <v>0</v>
      </c>
      <c r="K153" s="142"/>
      <c r="L153" s="142"/>
      <c r="M153" s="142"/>
    </row>
    <row r="154" spans="1:13" x14ac:dyDescent="0.2">
      <c r="A154" s="57">
        <v>39</v>
      </c>
      <c r="B154" s="141" t="s">
        <v>419</v>
      </c>
      <c r="C154" s="141">
        <v>1</v>
      </c>
      <c r="D154" s="58"/>
      <c r="E154" s="58"/>
      <c r="F154" s="58"/>
      <c r="G154" s="67"/>
      <c r="H154" s="58">
        <f t="shared" si="6"/>
        <v>0</v>
      </c>
      <c r="K154" s="142"/>
      <c r="L154" s="142"/>
      <c r="M154" s="142"/>
    </row>
    <row r="155" spans="1:13" x14ac:dyDescent="0.2">
      <c r="A155" s="57">
        <v>40</v>
      </c>
      <c r="B155" s="141" t="s">
        <v>420</v>
      </c>
      <c r="C155" s="141">
        <v>1</v>
      </c>
      <c r="D155" s="58"/>
      <c r="E155" s="58"/>
      <c r="F155" s="58"/>
      <c r="G155" s="67"/>
      <c r="H155" s="58">
        <f t="shared" si="6"/>
        <v>0</v>
      </c>
      <c r="K155" s="142"/>
      <c r="L155" s="142"/>
      <c r="M155" s="142"/>
    </row>
    <row r="156" spans="1:13" x14ac:dyDescent="0.2">
      <c r="A156" s="57">
        <v>41</v>
      </c>
      <c r="B156" s="141" t="s">
        <v>421</v>
      </c>
      <c r="C156" s="141">
        <v>1</v>
      </c>
      <c r="D156" s="58"/>
      <c r="E156" s="58"/>
      <c r="F156" s="58"/>
      <c r="G156" s="67"/>
      <c r="H156" s="58">
        <f t="shared" si="6"/>
        <v>0</v>
      </c>
      <c r="K156" s="142"/>
      <c r="L156" s="142"/>
      <c r="M156" s="142"/>
    </row>
    <row r="157" spans="1:13" x14ac:dyDescent="0.2">
      <c r="A157" s="57">
        <v>42</v>
      </c>
      <c r="B157" s="141" t="s">
        <v>422</v>
      </c>
      <c r="C157" s="141">
        <v>1</v>
      </c>
      <c r="D157" s="58"/>
      <c r="E157" s="58"/>
      <c r="F157" s="58"/>
      <c r="G157" s="67"/>
      <c r="H157" s="58">
        <f t="shared" si="6"/>
        <v>0</v>
      </c>
      <c r="K157" s="142"/>
      <c r="L157" s="142"/>
      <c r="M157" s="142"/>
    </row>
    <row r="158" spans="1:13" x14ac:dyDescent="0.2">
      <c r="A158" s="57">
        <v>43</v>
      </c>
      <c r="B158" s="141" t="s">
        <v>423</v>
      </c>
      <c r="C158" s="141">
        <v>2</v>
      </c>
      <c r="D158" s="58"/>
      <c r="E158" s="58"/>
      <c r="F158" s="58"/>
      <c r="G158" s="67"/>
      <c r="H158" s="58">
        <f t="shared" si="6"/>
        <v>0</v>
      </c>
      <c r="K158" s="142"/>
      <c r="L158" s="142"/>
      <c r="M158" s="142"/>
    </row>
    <row r="159" spans="1:13" x14ac:dyDescent="0.2">
      <c r="A159" s="57">
        <v>44</v>
      </c>
      <c r="B159" s="141" t="s">
        <v>424</v>
      </c>
      <c r="C159" s="141">
        <v>2</v>
      </c>
      <c r="D159" s="58"/>
      <c r="E159" s="58"/>
      <c r="F159" s="58"/>
      <c r="G159" s="67"/>
      <c r="H159" s="58">
        <f t="shared" si="6"/>
        <v>0</v>
      </c>
      <c r="K159" s="142"/>
      <c r="L159" s="142"/>
      <c r="M159" s="142"/>
    </row>
    <row r="160" spans="1:13" x14ac:dyDescent="0.2">
      <c r="A160" s="57">
        <v>45</v>
      </c>
      <c r="B160" s="141" t="s">
        <v>425</v>
      </c>
      <c r="C160" s="141">
        <v>5</v>
      </c>
      <c r="D160" s="58"/>
      <c r="E160" s="58"/>
      <c r="F160" s="58"/>
      <c r="G160" s="67"/>
      <c r="H160" s="58">
        <f t="shared" si="6"/>
        <v>0</v>
      </c>
      <c r="K160" s="142"/>
      <c r="L160" s="142"/>
      <c r="M160" s="142"/>
    </row>
    <row r="161" spans="1:13" x14ac:dyDescent="0.2">
      <c r="A161" s="57">
        <v>46</v>
      </c>
      <c r="B161" s="141" t="s">
        <v>426</v>
      </c>
      <c r="C161" s="141">
        <v>2</v>
      </c>
      <c r="D161" s="58"/>
      <c r="E161" s="58"/>
      <c r="F161" s="58"/>
      <c r="G161" s="67"/>
      <c r="H161" s="58">
        <f t="shared" si="6"/>
        <v>0</v>
      </c>
      <c r="K161" s="142"/>
      <c r="L161" s="142"/>
      <c r="M161" s="142"/>
    </row>
    <row r="162" spans="1:13" x14ac:dyDescent="0.2">
      <c r="A162" s="57">
        <v>47</v>
      </c>
      <c r="B162" s="141" t="s">
        <v>427</v>
      </c>
      <c r="C162" s="141">
        <v>1</v>
      </c>
      <c r="D162" s="58"/>
      <c r="E162" s="58"/>
      <c r="F162" s="58"/>
      <c r="G162" s="67"/>
      <c r="H162" s="58">
        <f t="shared" si="6"/>
        <v>0</v>
      </c>
      <c r="K162" s="142"/>
      <c r="L162" s="142"/>
      <c r="M162" s="142"/>
    </row>
    <row r="163" spans="1:13" x14ac:dyDescent="0.2">
      <c r="A163" s="57">
        <v>48</v>
      </c>
      <c r="B163" s="141" t="s">
        <v>428</v>
      </c>
      <c r="C163" s="141">
        <v>5</v>
      </c>
      <c r="D163" s="58"/>
      <c r="E163" s="58"/>
      <c r="F163" s="58"/>
      <c r="G163" s="67"/>
      <c r="H163" s="58">
        <f t="shared" si="6"/>
        <v>0</v>
      </c>
      <c r="K163" s="142"/>
      <c r="L163" s="142"/>
      <c r="M163" s="142"/>
    </row>
    <row r="164" spans="1:13" x14ac:dyDescent="0.2">
      <c r="A164" s="57">
        <v>49</v>
      </c>
      <c r="B164" s="141" t="s">
        <v>429</v>
      </c>
      <c r="C164" s="141">
        <v>2</v>
      </c>
      <c r="D164" s="58"/>
      <c r="E164" s="58"/>
      <c r="F164" s="58"/>
      <c r="G164" s="67"/>
      <c r="H164" s="58">
        <f t="shared" si="6"/>
        <v>0</v>
      </c>
      <c r="K164" s="142"/>
      <c r="L164" s="142"/>
      <c r="M164" s="142"/>
    </row>
    <row r="165" spans="1:13" x14ac:dyDescent="0.2">
      <c r="A165" s="57">
        <v>50</v>
      </c>
      <c r="B165" s="141" t="s">
        <v>430</v>
      </c>
      <c r="C165" s="141">
        <v>1</v>
      </c>
      <c r="D165" s="58"/>
      <c r="E165" s="58"/>
      <c r="F165" s="58"/>
      <c r="G165" s="67"/>
      <c r="H165" s="58">
        <f t="shared" si="6"/>
        <v>0</v>
      </c>
      <c r="K165" s="142"/>
      <c r="L165" s="142"/>
      <c r="M165" s="142"/>
    </row>
    <row r="166" spans="1:13" x14ac:dyDescent="0.2">
      <c r="A166" s="57">
        <v>51</v>
      </c>
      <c r="B166" s="141" t="s">
        <v>431</v>
      </c>
      <c r="C166" s="141">
        <v>2</v>
      </c>
      <c r="D166" s="58"/>
      <c r="E166" s="58"/>
      <c r="F166" s="58"/>
      <c r="G166" s="67"/>
      <c r="H166" s="58">
        <f>G166*C166</f>
        <v>0</v>
      </c>
      <c r="K166" s="142"/>
      <c r="L166" s="142"/>
      <c r="M166" s="142"/>
    </row>
    <row r="167" spans="1:13" x14ac:dyDescent="0.2">
      <c r="A167" s="227" t="s">
        <v>111</v>
      </c>
      <c r="B167" s="228"/>
      <c r="C167" s="228"/>
      <c r="D167" s="228"/>
      <c r="E167" s="228"/>
      <c r="F167" s="228"/>
      <c r="G167" s="229"/>
      <c r="H167" s="96">
        <f>SUM(H116:H166)</f>
        <v>0</v>
      </c>
    </row>
    <row r="168" spans="1:13" ht="15" x14ac:dyDescent="0.2">
      <c r="A168" s="62"/>
      <c r="B168" s="63"/>
      <c r="C168" s="64"/>
      <c r="D168" s="65"/>
      <c r="E168" s="65"/>
      <c r="F168" s="65"/>
      <c r="G168" s="66"/>
      <c r="H168" s="65"/>
    </row>
    <row r="169" spans="1:13" x14ac:dyDescent="0.2">
      <c r="A169" s="130"/>
      <c r="B169" s="130"/>
      <c r="C169" s="130"/>
      <c r="D169" s="130"/>
      <c r="E169" s="130"/>
      <c r="F169" s="130"/>
      <c r="G169" s="130"/>
      <c r="H169" s="130"/>
    </row>
    <row r="170" spans="1:13" x14ac:dyDescent="0.2">
      <c r="A170" s="33" t="s">
        <v>80</v>
      </c>
      <c r="B170" s="33" t="s">
        <v>94</v>
      </c>
      <c r="C170" s="33" t="s">
        <v>112</v>
      </c>
      <c r="D170" s="33" t="s">
        <v>101</v>
      </c>
      <c r="E170" s="33" t="s">
        <v>102</v>
      </c>
      <c r="F170" s="33" t="s">
        <v>103</v>
      </c>
      <c r="G170" s="33" t="s">
        <v>113</v>
      </c>
    </row>
    <row r="171" spans="1:13" ht="25.5" x14ac:dyDescent="0.2">
      <c r="A171" s="24">
        <v>1</v>
      </c>
      <c r="B171" s="131" t="s">
        <v>114</v>
      </c>
      <c r="C171" s="132">
        <v>0.5</v>
      </c>
      <c r="D171" s="133"/>
      <c r="E171" s="133"/>
      <c r="F171" s="133"/>
      <c r="G171" s="134">
        <f>(H167+H112+H88)*0.005</f>
        <v>0</v>
      </c>
    </row>
    <row r="172" spans="1:13" x14ac:dyDescent="0.2">
      <c r="A172" s="25">
        <v>2</v>
      </c>
      <c r="B172" s="135" t="s">
        <v>115</v>
      </c>
      <c r="C172" s="136">
        <v>20</v>
      </c>
      <c r="D172" s="133"/>
      <c r="E172" s="133"/>
      <c r="F172" s="133"/>
      <c r="G172" s="137">
        <f>(H167+H112+H88)/96*0.8</f>
        <v>0</v>
      </c>
    </row>
    <row r="173" spans="1:13" x14ac:dyDescent="0.2">
      <c r="A173" s="224" t="s">
        <v>116</v>
      </c>
      <c r="B173" s="225"/>
      <c r="C173" s="226"/>
      <c r="D173" s="130"/>
      <c r="E173" s="130"/>
      <c r="F173" s="130"/>
      <c r="G173" s="134">
        <f>SUM(G171:G172)</f>
        <v>0</v>
      </c>
      <c r="H173" s="138"/>
    </row>
    <row r="174" spans="1:13" x14ac:dyDescent="0.2">
      <c r="A174" s="130"/>
      <c r="B174" s="130"/>
      <c r="C174" s="130"/>
      <c r="D174" s="130"/>
      <c r="E174" s="130"/>
      <c r="F174" s="130"/>
      <c r="G174" s="130"/>
      <c r="H174" s="130"/>
    </row>
    <row r="175" spans="1:13" x14ac:dyDescent="0.2">
      <c r="A175" s="130"/>
      <c r="B175" s="130"/>
      <c r="C175" s="130"/>
      <c r="D175" s="130"/>
      <c r="E175" s="130"/>
      <c r="F175" s="130"/>
      <c r="G175" s="130"/>
      <c r="H175" s="130"/>
    </row>
    <row r="176" spans="1:13" x14ac:dyDescent="0.2">
      <c r="A176" s="221" t="s">
        <v>117</v>
      </c>
      <c r="B176" s="222"/>
      <c r="C176" s="27">
        <v>35</v>
      </c>
      <c r="D176" s="130"/>
      <c r="E176" s="130"/>
      <c r="F176" s="130"/>
      <c r="G176" s="130"/>
      <c r="H176" s="130"/>
    </row>
    <row r="177" spans="1:8" x14ac:dyDescent="0.2">
      <c r="A177" s="221" t="s">
        <v>118</v>
      </c>
      <c r="B177" s="222"/>
      <c r="C177" s="28">
        <f>G173/C176</f>
        <v>0</v>
      </c>
      <c r="D177" s="130"/>
      <c r="E177" s="130"/>
      <c r="F177" s="130"/>
      <c r="G177" s="138"/>
      <c r="H177" s="138"/>
    </row>
    <row r="179" spans="1:8" x14ac:dyDescent="0.2">
      <c r="A179" s="21" t="s">
        <v>119</v>
      </c>
    </row>
    <row r="180" spans="1:8" x14ac:dyDescent="0.2">
      <c r="A180" s="21" t="s">
        <v>120</v>
      </c>
    </row>
    <row r="210" spans="9:10" x14ac:dyDescent="0.2">
      <c r="I210" s="32"/>
      <c r="J210" s="32"/>
    </row>
    <row r="214" spans="9:10" x14ac:dyDescent="0.2">
      <c r="J214" s="32"/>
    </row>
    <row r="215" spans="9:10" x14ac:dyDescent="0.2">
      <c r="I215" s="32"/>
    </row>
    <row r="216" spans="9:10" ht="15" customHeight="1" x14ac:dyDescent="0.2">
      <c r="I216" s="32"/>
    </row>
    <row r="217" spans="9:10" x14ac:dyDescent="0.2">
      <c r="I217" s="32"/>
    </row>
  </sheetData>
  <mergeCells count="8">
    <mergeCell ref="A1:H1"/>
    <mergeCell ref="A177:B177"/>
    <mergeCell ref="A2:H2"/>
    <mergeCell ref="A176:B176"/>
    <mergeCell ref="A173:C173"/>
    <mergeCell ref="A167:G167"/>
    <mergeCell ref="A88:G88"/>
    <mergeCell ref="A112:G112"/>
  </mergeCells>
  <phoneticPr fontId="2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A37F-86FA-4A5F-8C94-277FA3F4A095}">
  <dimension ref="A1:L151"/>
  <sheetViews>
    <sheetView topLeftCell="A89" zoomScaleNormal="100" workbookViewId="0">
      <selection activeCell="H27" sqref="H27:I27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36" t="s">
        <v>121</v>
      </c>
      <c r="B4" s="236"/>
      <c r="C4" s="236"/>
      <c r="D4" s="236"/>
      <c r="E4" s="236"/>
      <c r="F4" s="236"/>
      <c r="G4" s="236"/>
      <c r="H4" s="236"/>
      <c r="I4" s="236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30" t="s">
        <v>122</v>
      </c>
      <c r="C6" s="230"/>
      <c r="D6" s="230"/>
      <c r="E6" s="230"/>
      <c r="F6" s="230"/>
      <c r="G6" s="230"/>
      <c r="H6" s="237"/>
      <c r="I6" s="237"/>
    </row>
    <row r="7" spans="1:9" x14ac:dyDescent="0.2">
      <c r="A7" s="4"/>
      <c r="B7" s="230" t="s">
        <v>123</v>
      </c>
      <c r="C7" s="230"/>
      <c r="D7" s="230"/>
      <c r="E7" s="230"/>
      <c r="F7" s="230"/>
      <c r="G7" s="230"/>
      <c r="H7" s="237"/>
      <c r="I7" s="237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124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125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</row>
    <row r="13" spans="1:9" x14ac:dyDescent="0.2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</row>
    <row r="14" spans="1:9" ht="33.6" customHeight="1" x14ac:dyDescent="0.2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</row>
    <row r="15" spans="1:9" x14ac:dyDescent="0.2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134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</row>
    <row r="19" spans="1:11" ht="25.5" customHeight="1" x14ac:dyDescent="0.2">
      <c r="A19" s="240" t="s">
        <v>432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38"/>
      <c r="B21" s="238"/>
      <c r="C21" s="238"/>
      <c r="D21" s="238"/>
      <c r="E21" s="238"/>
      <c r="F21" s="238"/>
      <c r="G21" s="238"/>
      <c r="H21" s="238"/>
      <c r="I21" s="238"/>
    </row>
    <row r="22" spans="1:11" x14ac:dyDescent="0.2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</row>
    <row r="25" spans="1:11" ht="29.25" customHeight="1" x14ac:dyDescent="0.2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Encarregado de Manutenção Predial - Civil (44h) - Preposto</v>
      </c>
      <c r="I25" s="240"/>
    </row>
    <row r="26" spans="1:11" x14ac:dyDescent="0.2">
      <c r="A26" s="31">
        <v>2</v>
      </c>
      <c r="B26" s="230" t="s">
        <v>142</v>
      </c>
      <c r="C26" s="230"/>
      <c r="D26" s="230"/>
      <c r="E26" s="230"/>
      <c r="F26" s="230"/>
      <c r="G26" s="230"/>
      <c r="H26" s="241">
        <v>0</v>
      </c>
      <c r="I26" s="241"/>
    </row>
    <row r="27" spans="1:11" ht="24" customHeight="1" x14ac:dyDescent="0.2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Encarregado de Manutenção Predial - Civil (44h) - Preposto</v>
      </c>
      <c r="I27" s="243"/>
    </row>
    <row r="28" spans="1:11" x14ac:dyDescent="0.2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  <c r="K32" s="9"/>
    </row>
    <row r="33" spans="1:11" x14ac:dyDescent="0.2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  <c r="K33" s="9"/>
    </row>
    <row r="34" spans="1:11" x14ac:dyDescent="0.2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1" x14ac:dyDescent="0.2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1" x14ac:dyDescent="0.2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3" t="s">
        <v>20</v>
      </c>
    </row>
    <row r="37" spans="1:11" x14ac:dyDescent="0.2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3" t="s">
        <v>20</v>
      </c>
    </row>
    <row r="38" spans="1:11" x14ac:dyDescent="0.2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3" t="s">
        <v>20</v>
      </c>
    </row>
    <row r="39" spans="1:11" x14ac:dyDescent="0.2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157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158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</row>
    <row r="46" spans="1:11" x14ac:dyDescent="0.2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</row>
    <row r="47" spans="1:11" x14ac:dyDescent="0.2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</row>
    <row r="48" spans="1:11" x14ac:dyDescent="0.2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</row>
    <row r="49" spans="1:10" x14ac:dyDescent="0.2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</row>
    <row r="50" spans="1:10" x14ac:dyDescent="0.2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165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</row>
    <row r="55" spans="1:10" x14ac:dyDescent="0.2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</row>
    <row r="57" spans="1:10" x14ac:dyDescent="0.2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</row>
    <row r="58" spans="1:10" x14ac:dyDescent="0.2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</row>
    <row r="59" spans="1:10" x14ac:dyDescent="0.2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</row>
    <row r="60" spans="1:10" x14ac:dyDescent="0.2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</row>
    <row r="61" spans="1:10" x14ac:dyDescent="0.2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</row>
    <row r="62" spans="1:10" x14ac:dyDescent="0.2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</row>
    <row r="63" spans="1:10" x14ac:dyDescent="0.2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178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</row>
    <row r="68" spans="1:9" x14ac:dyDescent="0.2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</row>
    <row r="69" spans="1:9" x14ac:dyDescent="0.2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</row>
    <row r="70" spans="1:9" x14ac:dyDescent="0.2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</row>
    <row r="71" spans="1:9" x14ac:dyDescent="0.2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</row>
    <row r="72" spans="1:9" x14ac:dyDescent="0.2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185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</row>
    <row r="77" spans="1:9" x14ac:dyDescent="0.2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</row>
    <row r="78" spans="1:9" x14ac:dyDescent="0.2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</row>
    <row r="79" spans="1:9" x14ac:dyDescent="0.2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</row>
    <row r="80" spans="1:9" x14ac:dyDescent="0.2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191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</row>
    <row r="85" spans="1:9" x14ac:dyDescent="0.2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</row>
    <row r="86" spans="1:9" x14ac:dyDescent="0.2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</row>
    <row r="87" spans="1:9" x14ac:dyDescent="0.2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</row>
    <row r="88" spans="1:9" x14ac:dyDescent="0.2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</row>
    <row r="89" spans="1:9" x14ac:dyDescent="0.2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</row>
    <row r="90" spans="1:9" x14ac:dyDescent="0.2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</row>
    <row r="91" spans="1:9" x14ac:dyDescent="0.2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199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200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</row>
    <row r="98" spans="1:9" x14ac:dyDescent="0.2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</row>
    <row r="99" spans="1:9" x14ac:dyDescent="0.2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</row>
    <row r="100" spans="1:9" x14ac:dyDescent="0.2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</row>
    <row r="101" spans="1:9" x14ac:dyDescent="0.2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</row>
    <row r="102" spans="1:9" x14ac:dyDescent="0.2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</row>
    <row r="103" spans="1:9" x14ac:dyDescent="0.2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</row>
    <row r="104" spans="1:9" x14ac:dyDescent="0.2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209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</row>
    <row r="109" spans="1:9" x14ac:dyDescent="0.2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</row>
    <row r="110" spans="1:9" x14ac:dyDescent="0.2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212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</row>
    <row r="115" spans="1:10" x14ac:dyDescent="0.2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</row>
    <row r="116" spans="1:10" x14ac:dyDescent="0.2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</row>
    <row r="117" spans="1:10" x14ac:dyDescent="0.2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</row>
    <row r="118" spans="1:10" x14ac:dyDescent="0.2">
      <c r="A118" s="68"/>
      <c r="B118" s="68"/>
      <c r="C118" s="68"/>
      <c r="D118" s="68"/>
      <c r="E118" s="68"/>
      <c r="F118" s="68"/>
      <c r="G118" s="68"/>
      <c r="H118" s="68"/>
      <c r="I118" s="2"/>
    </row>
    <row r="119" spans="1:10" x14ac:dyDescent="0.2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</row>
    <row r="122" spans="1:10" x14ac:dyDescent="0.2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EPI!F16</f>
        <v>0</v>
      </c>
    </row>
    <row r="123" spans="1:10" x14ac:dyDescent="0.2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</row>
    <row r="124" spans="1:10" x14ac:dyDescent="0.2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</row>
    <row r="125" spans="1:10" x14ac:dyDescent="0.2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</row>
    <row r="126" spans="1:10" x14ac:dyDescent="0.2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80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223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L131" s="10"/>
    </row>
    <row r="132" spans="1:12" x14ac:dyDescent="0.2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</row>
    <row r="133" spans="1:12" x14ac:dyDescent="0.2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</row>
    <row r="134" spans="1:12" x14ac:dyDescent="0.2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</row>
    <row r="135" spans="1:12" x14ac:dyDescent="0.2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2" x14ac:dyDescent="0.2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</row>
    <row r="137" spans="1:12" x14ac:dyDescent="0.2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</row>
    <row r="138" spans="1:12" x14ac:dyDescent="0.2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</row>
    <row r="139" spans="1:12" x14ac:dyDescent="0.2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</row>
    <row r="144" spans="1:12" x14ac:dyDescent="0.2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</row>
    <row r="145" spans="1:9" x14ac:dyDescent="0.2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</row>
    <row r="146" spans="1:9" x14ac:dyDescent="0.2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</row>
    <row r="147" spans="1:9" x14ac:dyDescent="0.2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</row>
    <row r="148" spans="1:9" x14ac:dyDescent="0.2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</row>
    <row r="149" spans="1:9" x14ac:dyDescent="0.2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</row>
    <row r="150" spans="1:9" x14ac:dyDescent="0.2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</row>
    <row r="151" spans="1:9" x14ac:dyDescent="0.2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</row>
  </sheetData>
  <mergeCells count="115">
    <mergeCell ref="B86:H86"/>
    <mergeCell ref="B146:H146"/>
    <mergeCell ref="B147:H147"/>
    <mergeCell ref="B148:H148"/>
    <mergeCell ref="A149:H149"/>
    <mergeCell ref="B150:H150"/>
    <mergeCell ref="A151:H151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B131:G131"/>
    <mergeCell ref="B132:G132"/>
    <mergeCell ref="B124:H124"/>
    <mergeCell ref="B125:H125"/>
    <mergeCell ref="B126:H126"/>
    <mergeCell ref="A128:H128"/>
    <mergeCell ref="A136:A137"/>
    <mergeCell ref="B137:G137"/>
    <mergeCell ref="A110:H110"/>
    <mergeCell ref="B114:H114"/>
    <mergeCell ref="B115:H115"/>
    <mergeCell ref="B116:H116"/>
    <mergeCell ref="A117:H117"/>
    <mergeCell ref="B121:H121"/>
    <mergeCell ref="B122:H122"/>
    <mergeCell ref="B123:H123"/>
    <mergeCell ref="A91:H91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09:H109"/>
    <mergeCell ref="B87:H87"/>
    <mergeCell ref="B88:H88"/>
    <mergeCell ref="B89:H89"/>
    <mergeCell ref="B90:H90"/>
    <mergeCell ref="B57:G57"/>
    <mergeCell ref="B58:G58"/>
    <mergeCell ref="B59:G59"/>
    <mergeCell ref="B60:G60"/>
    <mergeCell ref="B61:G61"/>
    <mergeCell ref="B62:G62"/>
    <mergeCell ref="B63:G63"/>
    <mergeCell ref="B67:H67"/>
    <mergeCell ref="B68:H68"/>
    <mergeCell ref="B69:H69"/>
    <mergeCell ref="B70:H70"/>
    <mergeCell ref="B71:H71"/>
    <mergeCell ref="B72:H72"/>
    <mergeCell ref="B76:H76"/>
    <mergeCell ref="B77:H77"/>
    <mergeCell ref="B78:H78"/>
    <mergeCell ref="B79:H79"/>
    <mergeCell ref="A80:H80"/>
    <mergeCell ref="B84:H84"/>
    <mergeCell ref="B85:H85"/>
    <mergeCell ref="B56:G56"/>
    <mergeCell ref="B33:H33"/>
    <mergeCell ref="B34:H34"/>
    <mergeCell ref="B35:H35"/>
    <mergeCell ref="B36:H36"/>
    <mergeCell ref="B37:H37"/>
    <mergeCell ref="B38:H38"/>
    <mergeCell ref="A48:H48"/>
    <mergeCell ref="B49:G49"/>
    <mergeCell ref="A50:G50"/>
    <mergeCell ref="B54:G54"/>
    <mergeCell ref="B55:G55"/>
    <mergeCell ref="B27:G27"/>
    <mergeCell ref="H27:I27"/>
    <mergeCell ref="B28:G28"/>
    <mergeCell ref="H28:I28"/>
    <mergeCell ref="B32:H32"/>
    <mergeCell ref="B39:H39"/>
    <mergeCell ref="B45:G45"/>
    <mergeCell ref="B46:G46"/>
    <mergeCell ref="B47:G47"/>
    <mergeCell ref="A21:I21"/>
    <mergeCell ref="A22:I22"/>
    <mergeCell ref="A24:I24"/>
    <mergeCell ref="B25:G25"/>
    <mergeCell ref="H25:I25"/>
    <mergeCell ref="B26:G26"/>
    <mergeCell ref="H26:I26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E321-D56A-46ED-8EEF-9932D427C200}">
  <dimension ref="A1:L151"/>
  <sheetViews>
    <sheetView topLeftCell="A22" zoomScaleNormal="100" workbookViewId="0">
      <selection activeCell="H6" sqref="H6:I6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36" t="s">
        <v>121</v>
      </c>
      <c r="B4" s="236"/>
      <c r="C4" s="236"/>
      <c r="D4" s="236"/>
      <c r="E4" s="236"/>
      <c r="F4" s="236"/>
      <c r="G4" s="236"/>
      <c r="H4" s="236"/>
      <c r="I4" s="236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30" t="s">
        <v>122</v>
      </c>
      <c r="C6" s="230"/>
      <c r="D6" s="230"/>
      <c r="E6" s="230"/>
      <c r="F6" s="230"/>
      <c r="G6" s="230"/>
      <c r="H6" s="237"/>
      <c r="I6" s="237"/>
    </row>
    <row r="7" spans="1:9" x14ac:dyDescent="0.2">
      <c r="A7" s="4"/>
      <c r="B7" s="230" t="s">
        <v>123</v>
      </c>
      <c r="C7" s="230"/>
      <c r="D7" s="230"/>
      <c r="E7" s="230"/>
      <c r="F7" s="230"/>
      <c r="G7" s="230"/>
      <c r="H7" s="237"/>
      <c r="I7" s="237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124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125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</row>
    <row r="13" spans="1:9" x14ac:dyDescent="0.2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</row>
    <row r="14" spans="1:9" ht="33.6" customHeight="1" x14ac:dyDescent="0.2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</row>
    <row r="15" spans="1:9" x14ac:dyDescent="0.2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134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</row>
    <row r="19" spans="1:11" ht="25.5" customHeight="1" x14ac:dyDescent="0.2">
      <c r="A19" s="240" t="s">
        <v>433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38"/>
      <c r="B21" s="238"/>
      <c r="C21" s="238"/>
      <c r="D21" s="238"/>
      <c r="E21" s="238"/>
      <c r="F21" s="238"/>
      <c r="G21" s="238"/>
      <c r="H21" s="238"/>
      <c r="I21" s="238"/>
    </row>
    <row r="22" spans="1:11" x14ac:dyDescent="0.2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</row>
    <row r="25" spans="1:11" ht="29.25" customHeight="1" x14ac:dyDescent="0.2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Encarregado de Manutenção Predial - Mecânica - 44h</v>
      </c>
      <c r="I25" s="240"/>
    </row>
    <row r="26" spans="1:11" x14ac:dyDescent="0.2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</row>
    <row r="27" spans="1:11" ht="24" customHeight="1" x14ac:dyDescent="0.2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Encarregado de Manutenção Predial - Mecânica - 44h</v>
      </c>
      <c r="I27" s="243"/>
    </row>
    <row r="28" spans="1:11" x14ac:dyDescent="0.2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  <c r="K32" s="9"/>
    </row>
    <row r="33" spans="1:11" x14ac:dyDescent="0.2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  <c r="K33" s="9"/>
    </row>
    <row r="34" spans="1:11" x14ac:dyDescent="0.2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1" x14ac:dyDescent="0.2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1" x14ac:dyDescent="0.2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</row>
    <row r="37" spans="1:11" x14ac:dyDescent="0.2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</row>
    <row r="38" spans="1:11" x14ac:dyDescent="0.2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</row>
    <row r="39" spans="1:11" x14ac:dyDescent="0.2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157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158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</row>
    <row r="46" spans="1:11" x14ac:dyDescent="0.2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</row>
    <row r="47" spans="1:11" x14ac:dyDescent="0.2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</row>
    <row r="48" spans="1:11" x14ac:dyDescent="0.2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</row>
    <row r="49" spans="1:10" x14ac:dyDescent="0.2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</row>
    <row r="50" spans="1:10" x14ac:dyDescent="0.2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165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</row>
    <row r="55" spans="1:10" x14ac:dyDescent="0.2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</row>
    <row r="57" spans="1:10" x14ac:dyDescent="0.2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</row>
    <row r="58" spans="1:10" x14ac:dyDescent="0.2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</row>
    <row r="59" spans="1:10" x14ac:dyDescent="0.2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</row>
    <row r="60" spans="1:10" x14ac:dyDescent="0.2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</row>
    <row r="61" spans="1:10" x14ac:dyDescent="0.2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</row>
    <row r="62" spans="1:10" x14ac:dyDescent="0.2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</row>
    <row r="63" spans="1:10" x14ac:dyDescent="0.2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178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</row>
    <row r="68" spans="1:9" x14ac:dyDescent="0.2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</row>
    <row r="69" spans="1:9" x14ac:dyDescent="0.2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</row>
    <row r="70" spans="1:9" x14ac:dyDescent="0.2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</row>
    <row r="71" spans="1:9" x14ac:dyDescent="0.2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</row>
    <row r="72" spans="1:9" x14ac:dyDescent="0.2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185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</row>
    <row r="77" spans="1:9" x14ac:dyDescent="0.2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</row>
    <row r="78" spans="1:9" x14ac:dyDescent="0.2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</row>
    <row r="79" spans="1:9" x14ac:dyDescent="0.2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</row>
    <row r="80" spans="1:9" x14ac:dyDescent="0.2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191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</row>
    <row r="85" spans="1:9" x14ac:dyDescent="0.2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</row>
    <row r="86" spans="1:9" x14ac:dyDescent="0.2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</row>
    <row r="87" spans="1:9" x14ac:dyDescent="0.2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</row>
    <row r="88" spans="1:9" x14ac:dyDescent="0.2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</row>
    <row r="89" spans="1:9" x14ac:dyDescent="0.2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</row>
    <row r="90" spans="1:9" x14ac:dyDescent="0.2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</row>
    <row r="91" spans="1:9" x14ac:dyDescent="0.2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199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200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</row>
    <row r="98" spans="1:9" x14ac:dyDescent="0.2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</row>
    <row r="99" spans="1:9" x14ac:dyDescent="0.2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</row>
    <row r="100" spans="1:9" x14ac:dyDescent="0.2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</row>
    <row r="101" spans="1:9" x14ac:dyDescent="0.2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</row>
    <row r="102" spans="1:9" x14ac:dyDescent="0.2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</row>
    <row r="103" spans="1:9" x14ac:dyDescent="0.2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</row>
    <row r="104" spans="1:9" x14ac:dyDescent="0.2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209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</row>
    <row r="109" spans="1:9" x14ac:dyDescent="0.2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</row>
    <row r="110" spans="1:9" x14ac:dyDescent="0.2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212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</row>
    <row r="115" spans="1:10" x14ac:dyDescent="0.2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</row>
    <row r="116" spans="1:10" x14ac:dyDescent="0.2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</row>
    <row r="117" spans="1:10" x14ac:dyDescent="0.2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</row>
    <row r="118" spans="1:10" x14ac:dyDescent="0.2">
      <c r="A118" s="68"/>
      <c r="B118" s="68"/>
      <c r="C118" s="68"/>
      <c r="D118" s="68"/>
      <c r="E118" s="68"/>
      <c r="F118" s="68"/>
      <c r="G118" s="68"/>
      <c r="H118" s="68"/>
      <c r="I118" s="2"/>
    </row>
    <row r="119" spans="1:10" x14ac:dyDescent="0.2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</row>
    <row r="122" spans="1:10" x14ac:dyDescent="0.2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EPI!F36</f>
        <v>0</v>
      </c>
    </row>
    <row r="123" spans="1:10" x14ac:dyDescent="0.2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</row>
    <row r="124" spans="1:10" x14ac:dyDescent="0.2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</row>
    <row r="125" spans="1:10" x14ac:dyDescent="0.2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</row>
    <row r="126" spans="1:10" x14ac:dyDescent="0.2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80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223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L131" s="10"/>
    </row>
    <row r="132" spans="1:12" x14ac:dyDescent="0.2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</row>
    <row r="133" spans="1:12" x14ac:dyDescent="0.2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</row>
    <row r="134" spans="1:12" x14ac:dyDescent="0.2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</row>
    <row r="135" spans="1:12" x14ac:dyDescent="0.2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2" x14ac:dyDescent="0.2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</row>
    <row r="137" spans="1:12" x14ac:dyDescent="0.2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</row>
    <row r="138" spans="1:12" x14ac:dyDescent="0.2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</row>
    <row r="139" spans="1:12" x14ac:dyDescent="0.2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</row>
    <row r="144" spans="1:12" x14ac:dyDescent="0.2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</row>
    <row r="145" spans="1:9" x14ac:dyDescent="0.2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</row>
    <row r="146" spans="1:9" x14ac:dyDescent="0.2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</row>
    <row r="147" spans="1:9" x14ac:dyDescent="0.2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</row>
    <row r="148" spans="1:9" x14ac:dyDescent="0.2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</row>
    <row r="149" spans="1:9" x14ac:dyDescent="0.2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</row>
    <row r="150" spans="1:9" x14ac:dyDescent="0.2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</row>
    <row r="151" spans="1:9" x14ac:dyDescent="0.2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</row>
  </sheetData>
  <mergeCells count="115">
    <mergeCell ref="B86:H86"/>
    <mergeCell ref="B146:H146"/>
    <mergeCell ref="B147:H147"/>
    <mergeCell ref="B148:H148"/>
    <mergeCell ref="A149:H149"/>
    <mergeCell ref="B150:H150"/>
    <mergeCell ref="A151:H151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B131:G131"/>
    <mergeCell ref="B132:G132"/>
    <mergeCell ref="B124:H124"/>
    <mergeCell ref="B125:H125"/>
    <mergeCell ref="B126:H126"/>
    <mergeCell ref="A128:H128"/>
    <mergeCell ref="A136:A137"/>
    <mergeCell ref="B137:G137"/>
    <mergeCell ref="A110:H110"/>
    <mergeCell ref="B114:H114"/>
    <mergeCell ref="B115:H115"/>
    <mergeCell ref="B116:H116"/>
    <mergeCell ref="A117:H117"/>
    <mergeCell ref="B121:H121"/>
    <mergeCell ref="B122:H122"/>
    <mergeCell ref="B123:H123"/>
    <mergeCell ref="A91:H91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09:H109"/>
    <mergeCell ref="B87:H87"/>
    <mergeCell ref="B88:H88"/>
    <mergeCell ref="B89:H89"/>
    <mergeCell ref="B90:H90"/>
    <mergeCell ref="B57:G57"/>
    <mergeCell ref="B58:G58"/>
    <mergeCell ref="B59:G59"/>
    <mergeCell ref="B60:G60"/>
    <mergeCell ref="B61:G61"/>
    <mergeCell ref="B62:G62"/>
    <mergeCell ref="B63:G63"/>
    <mergeCell ref="B67:H67"/>
    <mergeCell ref="B68:H68"/>
    <mergeCell ref="B69:H69"/>
    <mergeCell ref="B70:H70"/>
    <mergeCell ref="B71:H71"/>
    <mergeCell ref="B72:H72"/>
    <mergeCell ref="B76:H76"/>
    <mergeCell ref="B77:H77"/>
    <mergeCell ref="B78:H78"/>
    <mergeCell ref="B79:H79"/>
    <mergeCell ref="A80:H80"/>
    <mergeCell ref="B84:H84"/>
    <mergeCell ref="B85:H85"/>
    <mergeCell ref="B56:G56"/>
    <mergeCell ref="B33:H33"/>
    <mergeCell ref="B34:H34"/>
    <mergeCell ref="B35:H35"/>
    <mergeCell ref="B36:H36"/>
    <mergeCell ref="B37:H37"/>
    <mergeCell ref="B38:H38"/>
    <mergeCell ref="A48:H48"/>
    <mergeCell ref="B49:G49"/>
    <mergeCell ref="A50:G50"/>
    <mergeCell ref="B54:G54"/>
    <mergeCell ref="B55:G55"/>
    <mergeCell ref="B27:G27"/>
    <mergeCell ref="H27:I27"/>
    <mergeCell ref="B28:G28"/>
    <mergeCell ref="H28:I28"/>
    <mergeCell ref="B32:H32"/>
    <mergeCell ref="B39:H39"/>
    <mergeCell ref="B45:G45"/>
    <mergeCell ref="B46:G46"/>
    <mergeCell ref="B47:G47"/>
    <mergeCell ref="A21:I21"/>
    <mergeCell ref="A22:I22"/>
    <mergeCell ref="A24:I24"/>
    <mergeCell ref="B25:G25"/>
    <mergeCell ref="H25:I25"/>
    <mergeCell ref="B26:G26"/>
    <mergeCell ref="H26:I26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9588-7145-4A43-BDA8-6C6CA6278751}">
  <dimension ref="A1:L151"/>
  <sheetViews>
    <sheetView topLeftCell="A116" zoomScaleNormal="100" workbookViewId="0">
      <selection activeCell="I151" sqref="I151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36" t="s">
        <v>121</v>
      </c>
      <c r="B4" s="236"/>
      <c r="C4" s="236"/>
      <c r="D4" s="236"/>
      <c r="E4" s="236"/>
      <c r="F4" s="236"/>
      <c r="G4" s="236"/>
      <c r="H4" s="236"/>
      <c r="I4" s="236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30" t="s">
        <v>122</v>
      </c>
      <c r="C6" s="230"/>
      <c r="D6" s="230"/>
      <c r="E6" s="230"/>
      <c r="F6" s="230"/>
      <c r="G6" s="230"/>
      <c r="H6" s="237"/>
      <c r="I6" s="237"/>
    </row>
    <row r="7" spans="1:9" x14ac:dyDescent="0.2">
      <c r="A7" s="4"/>
      <c r="B7" s="230" t="s">
        <v>123</v>
      </c>
      <c r="C7" s="230"/>
      <c r="D7" s="230"/>
      <c r="E7" s="230"/>
      <c r="F7" s="230"/>
      <c r="G7" s="230"/>
      <c r="H7" s="237"/>
      <c r="I7" s="237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124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125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</row>
    <row r="13" spans="1:9" x14ac:dyDescent="0.2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</row>
    <row r="14" spans="1:9" ht="33.6" customHeight="1" x14ac:dyDescent="0.2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</row>
    <row r="15" spans="1:9" x14ac:dyDescent="0.2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134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</row>
    <row r="19" spans="1:11" ht="25.5" customHeight="1" x14ac:dyDescent="0.2">
      <c r="A19" s="240" t="s">
        <v>434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38"/>
      <c r="B21" s="238"/>
      <c r="C21" s="238"/>
      <c r="D21" s="238"/>
      <c r="E21" s="238"/>
      <c r="F21" s="238"/>
      <c r="G21" s="238"/>
      <c r="H21" s="238"/>
      <c r="I21" s="238"/>
    </row>
    <row r="22" spans="1:11" x14ac:dyDescent="0.2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</row>
    <row r="25" spans="1:11" ht="29.25" customHeight="1" x14ac:dyDescent="0.2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Almoxarife - 44h</v>
      </c>
      <c r="I25" s="240"/>
    </row>
    <row r="26" spans="1:11" x14ac:dyDescent="0.2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</row>
    <row r="27" spans="1:11" ht="24" customHeight="1" x14ac:dyDescent="0.2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Almoxarife - 44h</v>
      </c>
      <c r="I27" s="243"/>
    </row>
    <row r="28" spans="1:11" x14ac:dyDescent="0.2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  <c r="K32" s="9"/>
    </row>
    <row r="33" spans="1:11" x14ac:dyDescent="0.2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  <c r="K33" s="9"/>
    </row>
    <row r="34" spans="1:11" x14ac:dyDescent="0.2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1" x14ac:dyDescent="0.2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1" x14ac:dyDescent="0.2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</row>
    <row r="37" spans="1:11" x14ac:dyDescent="0.2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</row>
    <row r="38" spans="1:11" x14ac:dyDescent="0.2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</row>
    <row r="39" spans="1:11" x14ac:dyDescent="0.2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157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158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</row>
    <row r="46" spans="1:11" x14ac:dyDescent="0.2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</row>
    <row r="47" spans="1:11" x14ac:dyDescent="0.2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</row>
    <row r="48" spans="1:11" x14ac:dyDescent="0.2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</row>
    <row r="49" spans="1:10" x14ac:dyDescent="0.2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</row>
    <row r="50" spans="1:10" x14ac:dyDescent="0.2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165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</row>
    <row r="55" spans="1:10" x14ac:dyDescent="0.2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</row>
    <row r="57" spans="1:10" x14ac:dyDescent="0.2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</row>
    <row r="58" spans="1:10" x14ac:dyDescent="0.2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</row>
    <row r="59" spans="1:10" x14ac:dyDescent="0.2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</row>
    <row r="60" spans="1:10" x14ac:dyDescent="0.2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</row>
    <row r="61" spans="1:10" x14ac:dyDescent="0.2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</row>
    <row r="62" spans="1:10" x14ac:dyDescent="0.2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</row>
    <row r="63" spans="1:10" x14ac:dyDescent="0.2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178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</row>
    <row r="68" spans="1:9" x14ac:dyDescent="0.2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</row>
    <row r="69" spans="1:9" x14ac:dyDescent="0.2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</row>
    <row r="70" spans="1:9" x14ac:dyDescent="0.2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</row>
    <row r="71" spans="1:9" x14ac:dyDescent="0.2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</row>
    <row r="72" spans="1:9" x14ac:dyDescent="0.2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185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</row>
    <row r="77" spans="1:9" x14ac:dyDescent="0.2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</row>
    <row r="78" spans="1:9" x14ac:dyDescent="0.2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</row>
    <row r="79" spans="1:9" x14ac:dyDescent="0.2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</row>
    <row r="80" spans="1:9" x14ac:dyDescent="0.2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191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</row>
    <row r="85" spans="1:9" x14ac:dyDescent="0.2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</row>
    <row r="86" spans="1:9" x14ac:dyDescent="0.2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</row>
    <row r="87" spans="1:9" x14ac:dyDescent="0.2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</row>
    <row r="88" spans="1:9" x14ac:dyDescent="0.2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</row>
    <row r="89" spans="1:9" x14ac:dyDescent="0.2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</row>
    <row r="90" spans="1:9" x14ac:dyDescent="0.2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</row>
    <row r="91" spans="1:9" x14ac:dyDescent="0.2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199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200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</row>
    <row r="98" spans="1:9" x14ac:dyDescent="0.2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</row>
    <row r="99" spans="1:9" x14ac:dyDescent="0.2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</row>
    <row r="100" spans="1:9" x14ac:dyDescent="0.2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</row>
    <row r="101" spans="1:9" x14ac:dyDescent="0.2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</row>
    <row r="102" spans="1:9" x14ac:dyDescent="0.2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</row>
    <row r="103" spans="1:9" x14ac:dyDescent="0.2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</row>
    <row r="104" spans="1:9" x14ac:dyDescent="0.2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209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</row>
    <row r="109" spans="1:9" x14ac:dyDescent="0.2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</row>
    <row r="110" spans="1:9" x14ac:dyDescent="0.2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212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</row>
    <row r="115" spans="1:10" x14ac:dyDescent="0.2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</row>
    <row r="116" spans="1:10" x14ac:dyDescent="0.2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</row>
    <row r="117" spans="1:10" x14ac:dyDescent="0.2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</row>
    <row r="118" spans="1:10" x14ac:dyDescent="0.2">
      <c r="A118" s="68"/>
      <c r="B118" s="68"/>
      <c r="C118" s="68"/>
      <c r="D118" s="68"/>
      <c r="E118" s="68"/>
      <c r="F118" s="68"/>
      <c r="G118" s="68"/>
      <c r="H118" s="68"/>
      <c r="I118" s="2"/>
    </row>
    <row r="119" spans="1:10" x14ac:dyDescent="0.2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</row>
    <row r="122" spans="1:10" x14ac:dyDescent="0.2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EPI!F56</f>
        <v>0</v>
      </c>
    </row>
    <row r="123" spans="1:10" x14ac:dyDescent="0.2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</row>
    <row r="124" spans="1:10" x14ac:dyDescent="0.2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</row>
    <row r="125" spans="1:10" x14ac:dyDescent="0.2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</row>
    <row r="126" spans="1:10" x14ac:dyDescent="0.2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80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223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L131" s="10"/>
    </row>
    <row r="132" spans="1:12" x14ac:dyDescent="0.2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</row>
    <row r="133" spans="1:12" x14ac:dyDescent="0.2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</row>
    <row r="134" spans="1:12" x14ac:dyDescent="0.2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</row>
    <row r="135" spans="1:12" x14ac:dyDescent="0.2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2" x14ac:dyDescent="0.2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</row>
    <row r="137" spans="1:12" x14ac:dyDescent="0.2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</row>
    <row r="138" spans="1:12" x14ac:dyDescent="0.2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</row>
    <row r="139" spans="1:12" x14ac:dyDescent="0.2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</row>
    <row r="144" spans="1:12" x14ac:dyDescent="0.2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</row>
    <row r="145" spans="1:9" x14ac:dyDescent="0.2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</row>
    <row r="146" spans="1:9" x14ac:dyDescent="0.2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</row>
    <row r="147" spans="1:9" x14ac:dyDescent="0.2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</row>
    <row r="148" spans="1:9" x14ac:dyDescent="0.2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</row>
    <row r="149" spans="1:9" x14ac:dyDescent="0.2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</row>
    <row r="150" spans="1:9" x14ac:dyDescent="0.2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</row>
    <row r="151" spans="1:9" x14ac:dyDescent="0.2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</row>
  </sheetData>
  <mergeCells count="115">
    <mergeCell ref="B86:H86"/>
    <mergeCell ref="B146:H146"/>
    <mergeCell ref="B147:H147"/>
    <mergeCell ref="B148:H148"/>
    <mergeCell ref="A149:H149"/>
    <mergeCell ref="B150:H150"/>
    <mergeCell ref="A151:H151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B131:G131"/>
    <mergeCell ref="B132:G132"/>
    <mergeCell ref="B124:H124"/>
    <mergeCell ref="B125:H125"/>
    <mergeCell ref="B126:H126"/>
    <mergeCell ref="A128:H128"/>
    <mergeCell ref="A136:A137"/>
    <mergeCell ref="B137:G137"/>
    <mergeCell ref="A110:H110"/>
    <mergeCell ref="B114:H114"/>
    <mergeCell ref="B115:H115"/>
    <mergeCell ref="B116:H116"/>
    <mergeCell ref="A117:H117"/>
    <mergeCell ref="B121:H121"/>
    <mergeCell ref="B122:H122"/>
    <mergeCell ref="B123:H123"/>
    <mergeCell ref="A91:H91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09:H109"/>
    <mergeCell ref="B87:H87"/>
    <mergeCell ref="B88:H88"/>
    <mergeCell ref="B89:H89"/>
    <mergeCell ref="B90:H90"/>
    <mergeCell ref="B57:G57"/>
    <mergeCell ref="B58:G58"/>
    <mergeCell ref="B59:G59"/>
    <mergeCell ref="B60:G60"/>
    <mergeCell ref="B61:G61"/>
    <mergeCell ref="B62:G62"/>
    <mergeCell ref="B63:G63"/>
    <mergeCell ref="B67:H67"/>
    <mergeCell ref="B68:H68"/>
    <mergeCell ref="B69:H69"/>
    <mergeCell ref="B70:H70"/>
    <mergeCell ref="B71:H71"/>
    <mergeCell ref="B72:H72"/>
    <mergeCell ref="B76:H76"/>
    <mergeCell ref="B77:H77"/>
    <mergeCell ref="B78:H78"/>
    <mergeCell ref="B79:H79"/>
    <mergeCell ref="A80:H80"/>
    <mergeCell ref="B84:H84"/>
    <mergeCell ref="B85:H85"/>
    <mergeCell ref="B56:G56"/>
    <mergeCell ref="B33:H33"/>
    <mergeCell ref="B34:H34"/>
    <mergeCell ref="B35:H35"/>
    <mergeCell ref="B36:H36"/>
    <mergeCell ref="B37:H37"/>
    <mergeCell ref="B38:H38"/>
    <mergeCell ref="A48:H48"/>
    <mergeCell ref="B49:G49"/>
    <mergeCell ref="A50:G50"/>
    <mergeCell ref="B54:G54"/>
    <mergeCell ref="B55:G55"/>
    <mergeCell ref="B27:G27"/>
    <mergeCell ref="H27:I27"/>
    <mergeCell ref="B28:G28"/>
    <mergeCell ref="H28:I28"/>
    <mergeCell ref="B32:H32"/>
    <mergeCell ref="B39:H39"/>
    <mergeCell ref="B45:G45"/>
    <mergeCell ref="B46:G46"/>
    <mergeCell ref="B47:G47"/>
    <mergeCell ref="A21:I21"/>
    <mergeCell ref="A22:I22"/>
    <mergeCell ref="A24:I24"/>
    <mergeCell ref="B25:G25"/>
    <mergeCell ref="H25:I25"/>
    <mergeCell ref="B26:G26"/>
    <mergeCell ref="H26:I26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6DF56-A56C-48EE-8FE6-4DEEB25F088B}">
  <dimension ref="A1:L151"/>
  <sheetViews>
    <sheetView topLeftCell="A118" zoomScaleNormal="100" workbookViewId="0">
      <selection activeCell="I151" sqref="I151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36" t="s">
        <v>121</v>
      </c>
      <c r="B4" s="236"/>
      <c r="C4" s="236"/>
      <c r="D4" s="236"/>
      <c r="E4" s="236"/>
      <c r="F4" s="236"/>
      <c r="G4" s="236"/>
      <c r="H4" s="236"/>
      <c r="I4" s="236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30" t="s">
        <v>122</v>
      </c>
      <c r="C6" s="230"/>
      <c r="D6" s="230"/>
      <c r="E6" s="230"/>
      <c r="F6" s="230"/>
      <c r="G6" s="230"/>
      <c r="H6" s="237"/>
      <c r="I6" s="237"/>
    </row>
    <row r="7" spans="1:9" x14ac:dyDescent="0.2">
      <c r="A7" s="4"/>
      <c r="B7" s="230" t="s">
        <v>123</v>
      </c>
      <c r="C7" s="230"/>
      <c r="D7" s="230"/>
      <c r="E7" s="230"/>
      <c r="F7" s="230"/>
      <c r="G7" s="230"/>
      <c r="H7" s="237"/>
      <c r="I7" s="237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124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125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</row>
    <row r="13" spans="1:9" x14ac:dyDescent="0.2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</row>
    <row r="14" spans="1:9" ht="33.6" customHeight="1" x14ac:dyDescent="0.2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</row>
    <row r="15" spans="1:9" x14ac:dyDescent="0.2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134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</row>
    <row r="19" spans="1:11" ht="25.5" customHeight="1" x14ac:dyDescent="0.2">
      <c r="A19" s="240" t="s">
        <v>435</v>
      </c>
      <c r="B19" s="240"/>
      <c r="C19" s="240"/>
      <c r="D19" s="235" t="s">
        <v>138</v>
      </c>
      <c r="E19" s="235"/>
      <c r="F19" s="235">
        <v>2</v>
      </c>
      <c r="G19" s="235"/>
      <c r="H19" s="235"/>
      <c r="I19" s="235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38"/>
      <c r="B21" s="238"/>
      <c r="C21" s="238"/>
      <c r="D21" s="238"/>
      <c r="E21" s="238"/>
      <c r="F21" s="238"/>
      <c r="G21" s="238"/>
      <c r="H21" s="238"/>
      <c r="I21" s="238"/>
    </row>
    <row r="22" spans="1:11" x14ac:dyDescent="0.2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46" t="s">
        <v>140</v>
      </c>
      <c r="B24" s="247"/>
      <c r="C24" s="247"/>
      <c r="D24" s="247"/>
      <c r="E24" s="247"/>
      <c r="F24" s="247"/>
      <c r="G24" s="247"/>
      <c r="H24" s="247"/>
      <c r="I24" s="248"/>
    </row>
    <row r="25" spans="1:11" ht="29.25" customHeight="1" x14ac:dyDescent="0.2">
      <c r="A25" s="31">
        <v>1</v>
      </c>
      <c r="B25" s="252" t="s">
        <v>141</v>
      </c>
      <c r="C25" s="253"/>
      <c r="D25" s="253"/>
      <c r="E25" s="253"/>
      <c r="F25" s="253"/>
      <c r="G25" s="254"/>
      <c r="H25" s="260" t="str">
        <f>A19</f>
        <v>Apontador ou apropriado - 44h</v>
      </c>
      <c r="I25" s="261"/>
    </row>
    <row r="26" spans="1:11" x14ac:dyDescent="0.2">
      <c r="A26" s="31">
        <v>2</v>
      </c>
      <c r="B26" s="252" t="s">
        <v>142</v>
      </c>
      <c r="C26" s="253"/>
      <c r="D26" s="253"/>
      <c r="E26" s="253"/>
      <c r="F26" s="253"/>
      <c r="G26" s="254"/>
      <c r="H26" s="262"/>
      <c r="I26" s="263"/>
    </row>
    <row r="27" spans="1:11" ht="24" customHeight="1" x14ac:dyDescent="0.2">
      <c r="A27" s="31">
        <v>3</v>
      </c>
      <c r="B27" s="252" t="s">
        <v>143</v>
      </c>
      <c r="C27" s="253"/>
      <c r="D27" s="253"/>
      <c r="E27" s="253"/>
      <c r="F27" s="253"/>
      <c r="G27" s="254"/>
      <c r="H27" s="264" t="str">
        <f>A19</f>
        <v>Apontador ou apropriado - 44h</v>
      </c>
      <c r="I27" s="265"/>
    </row>
    <row r="28" spans="1:11" x14ac:dyDescent="0.2">
      <c r="A28" s="31">
        <v>4</v>
      </c>
      <c r="B28" s="252" t="s">
        <v>144</v>
      </c>
      <c r="C28" s="253"/>
      <c r="D28" s="253"/>
      <c r="E28" s="253"/>
      <c r="F28" s="253"/>
      <c r="G28" s="254"/>
      <c r="H28" s="266"/>
      <c r="I28" s="267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1" x14ac:dyDescent="0.2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  <c r="K32" s="9"/>
    </row>
    <row r="33" spans="1:11" x14ac:dyDescent="0.2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  <c r="K33" s="9"/>
    </row>
    <row r="34" spans="1:11" x14ac:dyDescent="0.2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1" x14ac:dyDescent="0.2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1" x14ac:dyDescent="0.2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</row>
    <row r="37" spans="1:11" x14ac:dyDescent="0.2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</row>
    <row r="38" spans="1:11" x14ac:dyDescent="0.2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</row>
    <row r="39" spans="1:11" x14ac:dyDescent="0.2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157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158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  <c r="K44" s="11"/>
    </row>
    <row r="45" spans="1:11" x14ac:dyDescent="0.2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</row>
    <row r="46" spans="1:11" x14ac:dyDescent="0.2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</row>
    <row r="47" spans="1:11" x14ac:dyDescent="0.2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</row>
    <row r="48" spans="1:11" x14ac:dyDescent="0.2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</row>
    <row r="49" spans="1:10" x14ac:dyDescent="0.2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</row>
    <row r="50" spans="1:10" x14ac:dyDescent="0.2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165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</row>
    <row r="55" spans="1:10" x14ac:dyDescent="0.2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</row>
    <row r="57" spans="1:10" x14ac:dyDescent="0.2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</row>
    <row r="58" spans="1:10" x14ac:dyDescent="0.2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</row>
    <row r="59" spans="1:10" x14ac:dyDescent="0.2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</row>
    <row r="60" spans="1:10" x14ac:dyDescent="0.2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</row>
    <row r="61" spans="1:10" x14ac:dyDescent="0.2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</row>
    <row r="62" spans="1:10" x14ac:dyDescent="0.2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</row>
    <row r="63" spans="1:10" x14ac:dyDescent="0.2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178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</row>
    <row r="68" spans="1:9" x14ac:dyDescent="0.2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</row>
    <row r="69" spans="1:9" x14ac:dyDescent="0.2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</row>
    <row r="70" spans="1:9" x14ac:dyDescent="0.2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</row>
    <row r="71" spans="1:9" x14ac:dyDescent="0.2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</row>
    <row r="72" spans="1:9" x14ac:dyDescent="0.2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185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</row>
    <row r="77" spans="1:9" x14ac:dyDescent="0.2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</row>
    <row r="78" spans="1:9" x14ac:dyDescent="0.2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</row>
    <row r="79" spans="1:9" x14ac:dyDescent="0.2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</row>
    <row r="80" spans="1:9" x14ac:dyDescent="0.2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191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</row>
    <row r="85" spans="1:9" x14ac:dyDescent="0.2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</row>
    <row r="86" spans="1:9" x14ac:dyDescent="0.2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</row>
    <row r="87" spans="1:9" x14ac:dyDescent="0.2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</row>
    <row r="88" spans="1:9" x14ac:dyDescent="0.2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</row>
    <row r="89" spans="1:9" x14ac:dyDescent="0.2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</row>
    <row r="90" spans="1:9" x14ac:dyDescent="0.2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</row>
    <row r="91" spans="1:9" x14ac:dyDescent="0.2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199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200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</row>
    <row r="98" spans="1:9" x14ac:dyDescent="0.2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</row>
    <row r="99" spans="1:9" x14ac:dyDescent="0.2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</row>
    <row r="100" spans="1:9" x14ac:dyDescent="0.2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</row>
    <row r="101" spans="1:9" x14ac:dyDescent="0.2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</row>
    <row r="102" spans="1:9" x14ac:dyDescent="0.2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</row>
    <row r="103" spans="1:9" x14ac:dyDescent="0.2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</row>
    <row r="104" spans="1:9" x14ac:dyDescent="0.2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209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</row>
    <row r="109" spans="1:9" x14ac:dyDescent="0.2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</row>
    <row r="110" spans="1:9" x14ac:dyDescent="0.2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212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ht="15" customHeight="1" x14ac:dyDescent="0.2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</row>
    <row r="115" spans="1:10" x14ac:dyDescent="0.2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</row>
    <row r="116" spans="1:10" x14ac:dyDescent="0.2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</row>
    <row r="117" spans="1:10" x14ac:dyDescent="0.2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</row>
    <row r="118" spans="1:10" x14ac:dyDescent="0.2">
      <c r="A118" s="68"/>
      <c r="B118" s="68"/>
      <c r="C118" s="68"/>
      <c r="D118" s="68"/>
      <c r="E118" s="68"/>
      <c r="F118" s="68"/>
      <c r="G118" s="68"/>
      <c r="H118" s="68"/>
      <c r="I118" s="2"/>
    </row>
    <row r="119" spans="1:10" x14ac:dyDescent="0.2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</row>
    <row r="122" spans="1:10" x14ac:dyDescent="0.2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EPI!F56</f>
        <v>0</v>
      </c>
    </row>
    <row r="123" spans="1:10" x14ac:dyDescent="0.2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</row>
    <row r="124" spans="1:10" x14ac:dyDescent="0.2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</row>
    <row r="125" spans="1:10" x14ac:dyDescent="0.2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</row>
    <row r="126" spans="1:10" x14ac:dyDescent="0.2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80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223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L131" s="10"/>
    </row>
    <row r="132" spans="1:12" x14ac:dyDescent="0.2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</row>
    <row r="133" spans="1:12" x14ac:dyDescent="0.2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</row>
    <row r="134" spans="1:12" x14ac:dyDescent="0.2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</row>
    <row r="135" spans="1:12" x14ac:dyDescent="0.2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2" x14ac:dyDescent="0.2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</row>
    <row r="137" spans="1:12" x14ac:dyDescent="0.2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</row>
    <row r="138" spans="1:12" x14ac:dyDescent="0.2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</row>
    <row r="139" spans="1:12" x14ac:dyDescent="0.2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</row>
    <row r="144" spans="1:12" x14ac:dyDescent="0.2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</row>
    <row r="145" spans="1:9" x14ac:dyDescent="0.2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</row>
    <row r="146" spans="1:9" x14ac:dyDescent="0.2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</row>
    <row r="147" spans="1:9" x14ac:dyDescent="0.2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</row>
    <row r="148" spans="1:9" x14ac:dyDescent="0.2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</row>
    <row r="149" spans="1:9" x14ac:dyDescent="0.2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</row>
    <row r="150" spans="1:9" x14ac:dyDescent="0.2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</row>
    <row r="151" spans="1:9" x14ac:dyDescent="0.2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</row>
  </sheetData>
  <mergeCells count="115">
    <mergeCell ref="A117:H117"/>
    <mergeCell ref="B121:H121"/>
    <mergeCell ref="B122:H122"/>
    <mergeCell ref="B123:H123"/>
    <mergeCell ref="B124:H124"/>
    <mergeCell ref="B125:H125"/>
    <mergeCell ref="B114:H114"/>
    <mergeCell ref="B115:H115"/>
    <mergeCell ref="B116:H116"/>
    <mergeCell ref="A128:H128"/>
    <mergeCell ref="A104:H104"/>
    <mergeCell ref="B109:H109"/>
    <mergeCell ref="A110:H110"/>
    <mergeCell ref="B59:G59"/>
    <mergeCell ref="B60:G60"/>
    <mergeCell ref="B61:G61"/>
    <mergeCell ref="B54:G54"/>
    <mergeCell ref="B55:G55"/>
    <mergeCell ref="B86:H86"/>
    <mergeCell ref="B87:H87"/>
    <mergeCell ref="B88:H88"/>
    <mergeCell ref="A91:H91"/>
    <mergeCell ref="B72:H72"/>
    <mergeCell ref="B68:H68"/>
    <mergeCell ref="B69:H69"/>
    <mergeCell ref="B70:H70"/>
    <mergeCell ref="B71:H71"/>
    <mergeCell ref="B62:G62"/>
    <mergeCell ref="B63:G63"/>
    <mergeCell ref="B67:H67"/>
    <mergeCell ref="B56:G56"/>
    <mergeCell ref="B57:G57"/>
    <mergeCell ref="B58:G58"/>
    <mergeCell ref="B101:H101"/>
    <mergeCell ref="B108:H108"/>
    <mergeCell ref="B76:H76"/>
    <mergeCell ref="B77:H77"/>
    <mergeCell ref="B78:H78"/>
    <mergeCell ref="B79:H79"/>
    <mergeCell ref="B89:H89"/>
    <mergeCell ref="B90:H90"/>
    <mergeCell ref="A80:H80"/>
    <mergeCell ref="B84:H84"/>
    <mergeCell ref="B85:H85"/>
    <mergeCell ref="B97:H97"/>
    <mergeCell ref="B98:H98"/>
    <mergeCell ref="B99:H99"/>
    <mergeCell ref="B102:H102"/>
    <mergeCell ref="B103:H103"/>
    <mergeCell ref="B45:G45"/>
    <mergeCell ref="A48:H48"/>
    <mergeCell ref="B148:H148"/>
    <mergeCell ref="A149:H149"/>
    <mergeCell ref="B150:H150"/>
    <mergeCell ref="A151:H151"/>
    <mergeCell ref="B144:H144"/>
    <mergeCell ref="B145:H145"/>
    <mergeCell ref="B133:G133"/>
    <mergeCell ref="B134:G134"/>
    <mergeCell ref="B135:G135"/>
    <mergeCell ref="B136:G136"/>
    <mergeCell ref="B146:H146"/>
    <mergeCell ref="B147:H147"/>
    <mergeCell ref="A136:A137"/>
    <mergeCell ref="B137:G137"/>
    <mergeCell ref="A138:H138"/>
    <mergeCell ref="A139:G139"/>
    <mergeCell ref="A141:I141"/>
    <mergeCell ref="B143:H143"/>
    <mergeCell ref="B131:G131"/>
    <mergeCell ref="B132:G132"/>
    <mergeCell ref="B126:H126"/>
    <mergeCell ref="B100:H100"/>
    <mergeCell ref="A24:I24"/>
    <mergeCell ref="B25:G25"/>
    <mergeCell ref="H25:I25"/>
    <mergeCell ref="B26:G26"/>
    <mergeCell ref="H26:I26"/>
    <mergeCell ref="A19:C19"/>
    <mergeCell ref="D19:E19"/>
    <mergeCell ref="F19:I19"/>
    <mergeCell ref="A50:G50"/>
    <mergeCell ref="B27:G27"/>
    <mergeCell ref="H27:I27"/>
    <mergeCell ref="B28:G28"/>
    <mergeCell ref="H28:I28"/>
    <mergeCell ref="B32:H32"/>
    <mergeCell ref="B39:H39"/>
    <mergeCell ref="B46:G46"/>
    <mergeCell ref="B47:G47"/>
    <mergeCell ref="B49:G49"/>
    <mergeCell ref="B33:H33"/>
    <mergeCell ref="B34:H34"/>
    <mergeCell ref="B35:H35"/>
    <mergeCell ref="B36:H36"/>
    <mergeCell ref="B37:H37"/>
    <mergeCell ref="B38:H38"/>
    <mergeCell ref="A4:I4"/>
    <mergeCell ref="B6:G6"/>
    <mergeCell ref="H6:I6"/>
    <mergeCell ref="B7:G7"/>
    <mergeCell ref="H7:I7"/>
    <mergeCell ref="B12:G12"/>
    <mergeCell ref="H12:I12"/>
    <mergeCell ref="A21:I21"/>
    <mergeCell ref="A22:I22"/>
    <mergeCell ref="A18:C18"/>
    <mergeCell ref="D18:E18"/>
    <mergeCell ref="F18:I18"/>
    <mergeCell ref="B13:G13"/>
    <mergeCell ref="H13:I13"/>
    <mergeCell ref="B14:G14"/>
    <mergeCell ref="H14:I14"/>
    <mergeCell ref="B15:G15"/>
    <mergeCell ref="H15:I15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4796-5220-4CA2-9155-DDF1E56A15D9}">
  <dimension ref="A1:J151"/>
  <sheetViews>
    <sheetView topLeftCell="A13" zoomScaleNormal="100" workbookViewId="0">
      <selection activeCell="I151" sqref="I151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36" t="s">
        <v>121</v>
      </c>
      <c r="B4" s="236"/>
      <c r="C4" s="236"/>
      <c r="D4" s="236"/>
      <c r="E4" s="236"/>
      <c r="F4" s="236"/>
      <c r="G4" s="236"/>
      <c r="H4" s="236"/>
      <c r="I4" s="236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30" t="s">
        <v>122</v>
      </c>
      <c r="C6" s="230"/>
      <c r="D6" s="230"/>
      <c r="E6" s="230"/>
      <c r="F6" s="230"/>
      <c r="G6" s="230"/>
      <c r="H6" s="237"/>
      <c r="I6" s="237"/>
    </row>
    <row r="7" spans="1:9" x14ac:dyDescent="0.2">
      <c r="A7" s="4"/>
      <c r="B7" s="230" t="s">
        <v>123</v>
      </c>
      <c r="C7" s="230"/>
      <c r="D7" s="230"/>
      <c r="E7" s="230"/>
      <c r="F7" s="230"/>
      <c r="G7" s="230"/>
      <c r="H7" s="237"/>
      <c r="I7" s="237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124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125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</row>
    <row r="13" spans="1:9" x14ac:dyDescent="0.2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</row>
    <row r="14" spans="1:9" ht="33.6" customHeight="1" x14ac:dyDescent="0.2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</row>
    <row r="15" spans="1:9" x14ac:dyDescent="0.2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0" x14ac:dyDescent="0.2">
      <c r="A17" s="6" t="s">
        <v>134</v>
      </c>
      <c r="B17" s="3"/>
      <c r="C17" s="3"/>
      <c r="D17" s="3"/>
      <c r="E17" s="3"/>
      <c r="F17" s="3"/>
      <c r="G17" s="3"/>
      <c r="H17" s="3"/>
      <c r="I17" s="2"/>
    </row>
    <row r="18" spans="1:10" x14ac:dyDescent="0.2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</row>
    <row r="19" spans="1:10" ht="25.5" customHeight="1" x14ac:dyDescent="0.2">
      <c r="A19" s="240" t="s">
        <v>436</v>
      </c>
      <c r="B19" s="240"/>
      <c r="C19" s="240"/>
      <c r="D19" s="235" t="s">
        <v>138</v>
      </c>
      <c r="E19" s="235"/>
      <c r="F19" s="235">
        <v>2</v>
      </c>
      <c r="G19" s="235"/>
      <c r="H19" s="235"/>
      <c r="I19" s="235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0" x14ac:dyDescent="0.2">
      <c r="A21" s="238"/>
      <c r="B21" s="238"/>
      <c r="C21" s="238"/>
      <c r="D21" s="238"/>
      <c r="E21" s="238"/>
      <c r="F21" s="238"/>
      <c r="G21" s="238"/>
      <c r="H21" s="238"/>
      <c r="I21" s="238"/>
    </row>
    <row r="22" spans="1:10" x14ac:dyDescent="0.2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0" x14ac:dyDescent="0.2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</row>
    <row r="25" spans="1:10" ht="29.25" customHeight="1" x14ac:dyDescent="0.2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Bombeiro Hidráulico - Encanador - 44h</v>
      </c>
      <c r="I25" s="240"/>
    </row>
    <row r="26" spans="1:10" x14ac:dyDescent="0.2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</row>
    <row r="27" spans="1:10" ht="24" customHeight="1" x14ac:dyDescent="0.2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Bombeiro Hidráulico - Encanador - 44h</v>
      </c>
      <c r="I27" s="243"/>
    </row>
    <row r="28" spans="1:10" x14ac:dyDescent="0.2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0" x14ac:dyDescent="0.2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3" t="s">
        <v>20</v>
      </c>
      <c r="J34" s="120" t="s">
        <v>149</v>
      </c>
    </row>
    <row r="35" spans="1:10" x14ac:dyDescent="0.2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3"/>
    </row>
    <row r="37" spans="1:10" x14ac:dyDescent="0.2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3"/>
    </row>
    <row r="38" spans="1:10" x14ac:dyDescent="0.2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</row>
    <row r="39" spans="1:10" x14ac:dyDescent="0.2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0" x14ac:dyDescent="0.2">
      <c r="A41" s="6" t="s">
        <v>157</v>
      </c>
      <c r="B41" s="3"/>
      <c r="C41" s="3"/>
      <c r="D41" s="3"/>
      <c r="E41" s="3"/>
      <c r="F41" s="3"/>
      <c r="G41" s="3"/>
      <c r="H41" s="3"/>
      <c r="I41" s="2"/>
    </row>
    <row r="42" spans="1:10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0" x14ac:dyDescent="0.2">
      <c r="A43" s="6" t="s">
        <v>158</v>
      </c>
      <c r="B43" s="3"/>
      <c r="C43" s="3"/>
      <c r="D43" s="3"/>
      <c r="E43" s="3"/>
      <c r="F43" s="3"/>
      <c r="G43" s="3"/>
      <c r="H43" s="3"/>
      <c r="I43" s="2"/>
    </row>
    <row r="44" spans="1:10" x14ac:dyDescent="0.2">
      <c r="A44" s="6"/>
      <c r="B44" s="3"/>
      <c r="C44" s="3"/>
      <c r="D44" s="3"/>
      <c r="E44" s="3"/>
      <c r="F44" s="3"/>
      <c r="G44" s="3"/>
      <c r="H44" s="3"/>
      <c r="I44" s="2"/>
    </row>
    <row r="45" spans="1:10" x14ac:dyDescent="0.2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</row>
    <row r="46" spans="1:10" x14ac:dyDescent="0.2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</row>
    <row r="47" spans="1:10" x14ac:dyDescent="0.2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</row>
    <row r="48" spans="1:10" x14ac:dyDescent="0.2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</row>
    <row r="49" spans="1:10" x14ac:dyDescent="0.2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</row>
    <row r="50" spans="1:10" x14ac:dyDescent="0.2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</row>
    <row r="51" spans="1:10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0" x14ac:dyDescent="0.2">
      <c r="A52" s="6" t="s">
        <v>165</v>
      </c>
      <c r="B52" s="3"/>
      <c r="C52" s="3"/>
      <c r="D52" s="3"/>
      <c r="E52" s="3"/>
      <c r="F52" s="3"/>
      <c r="G52" s="3"/>
      <c r="H52" s="3"/>
      <c r="I52" s="2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0" x14ac:dyDescent="0.2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</row>
    <row r="55" spans="1:10" x14ac:dyDescent="0.2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</row>
    <row r="57" spans="1:10" x14ac:dyDescent="0.2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</row>
    <row r="58" spans="1:10" x14ac:dyDescent="0.2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</row>
    <row r="59" spans="1:10" x14ac:dyDescent="0.2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</row>
    <row r="60" spans="1:10" x14ac:dyDescent="0.2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</row>
    <row r="61" spans="1:10" x14ac:dyDescent="0.2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</row>
    <row r="62" spans="1:10" x14ac:dyDescent="0.2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</row>
    <row r="63" spans="1:10" x14ac:dyDescent="0.2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178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</row>
    <row r="68" spans="1:9" x14ac:dyDescent="0.2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</row>
    <row r="69" spans="1:9" x14ac:dyDescent="0.2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</row>
    <row r="70" spans="1:9" x14ac:dyDescent="0.2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</row>
    <row r="71" spans="1:9" x14ac:dyDescent="0.2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</row>
    <row r="72" spans="1:9" x14ac:dyDescent="0.2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185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</row>
    <row r="77" spans="1:9" x14ac:dyDescent="0.2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</row>
    <row r="78" spans="1:9" x14ac:dyDescent="0.2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</row>
    <row r="79" spans="1:9" x14ac:dyDescent="0.2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</row>
    <row r="80" spans="1:9" x14ac:dyDescent="0.2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191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</row>
    <row r="85" spans="1:9" x14ac:dyDescent="0.2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</row>
    <row r="86" spans="1:9" x14ac:dyDescent="0.2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</row>
    <row r="87" spans="1:9" x14ac:dyDescent="0.2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</row>
    <row r="88" spans="1:9" x14ac:dyDescent="0.2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</row>
    <row r="89" spans="1:9" x14ac:dyDescent="0.2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</row>
    <row r="90" spans="1:9" x14ac:dyDescent="0.2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</row>
    <row r="91" spans="1:9" x14ac:dyDescent="0.2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199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200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</row>
    <row r="98" spans="1:9" x14ac:dyDescent="0.2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</row>
    <row r="99" spans="1:9" x14ac:dyDescent="0.2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</row>
    <row r="100" spans="1:9" x14ac:dyDescent="0.2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</row>
    <row r="101" spans="1:9" x14ac:dyDescent="0.2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</row>
    <row r="102" spans="1:9" x14ac:dyDescent="0.2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</row>
    <row r="103" spans="1:9" x14ac:dyDescent="0.2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</row>
    <row r="104" spans="1:9" x14ac:dyDescent="0.2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209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</row>
    <row r="109" spans="1:9" x14ac:dyDescent="0.2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</row>
    <row r="110" spans="1:9" x14ac:dyDescent="0.2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212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x14ac:dyDescent="0.2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</row>
    <row r="115" spans="1:10" x14ac:dyDescent="0.2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</row>
    <row r="116" spans="1:10" x14ac:dyDescent="0.2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</row>
    <row r="117" spans="1:10" x14ac:dyDescent="0.2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</row>
    <row r="118" spans="1:10" x14ac:dyDescent="0.2">
      <c r="A118" s="68"/>
      <c r="B118" s="68"/>
      <c r="C118" s="68"/>
      <c r="D118" s="68"/>
      <c r="E118" s="68"/>
      <c r="F118" s="68"/>
      <c r="G118" s="68"/>
      <c r="H118" s="68"/>
      <c r="I118" s="2"/>
    </row>
    <row r="119" spans="1:10" x14ac:dyDescent="0.2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</row>
    <row r="122" spans="1:10" x14ac:dyDescent="0.2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EPI!F56</f>
        <v>0</v>
      </c>
    </row>
    <row r="123" spans="1:10" x14ac:dyDescent="0.2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</row>
    <row r="124" spans="1:10" x14ac:dyDescent="0.2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</row>
    <row r="125" spans="1:10" x14ac:dyDescent="0.2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</row>
    <row r="126" spans="1:10" x14ac:dyDescent="0.2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80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0" x14ac:dyDescent="0.2">
      <c r="A130" s="6" t="s">
        <v>223</v>
      </c>
      <c r="B130" s="3"/>
      <c r="C130" s="3"/>
      <c r="D130" s="3"/>
      <c r="E130" s="3"/>
      <c r="F130" s="3"/>
      <c r="G130" s="3"/>
      <c r="H130" s="3"/>
      <c r="I130" s="2"/>
    </row>
    <row r="131" spans="1:10" x14ac:dyDescent="0.2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</row>
    <row r="132" spans="1:10" x14ac:dyDescent="0.2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</row>
    <row r="133" spans="1:10" x14ac:dyDescent="0.2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</row>
    <row r="134" spans="1:10" x14ac:dyDescent="0.2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</row>
    <row r="135" spans="1:10" x14ac:dyDescent="0.2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</row>
    <row r="137" spans="1:10" x14ac:dyDescent="0.2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</row>
    <row r="138" spans="1:10" x14ac:dyDescent="0.2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</row>
    <row r="139" spans="1:10" x14ac:dyDescent="0.2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</row>
    <row r="140" spans="1:10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0" x14ac:dyDescent="0.2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</row>
    <row r="142" spans="1:10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0" x14ac:dyDescent="0.2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</row>
    <row r="144" spans="1:10" x14ac:dyDescent="0.2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</row>
    <row r="145" spans="1:9" x14ac:dyDescent="0.2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</row>
    <row r="146" spans="1:9" x14ac:dyDescent="0.2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</row>
    <row r="147" spans="1:9" x14ac:dyDescent="0.2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</row>
    <row r="148" spans="1:9" x14ac:dyDescent="0.2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</row>
    <row r="149" spans="1:9" x14ac:dyDescent="0.2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</row>
    <row r="150" spans="1:9" x14ac:dyDescent="0.2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</row>
    <row r="151" spans="1:9" x14ac:dyDescent="0.2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</row>
  </sheetData>
  <mergeCells count="115">
    <mergeCell ref="A151:H151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A149:H149"/>
    <mergeCell ref="B150:H150"/>
    <mergeCell ref="B89:H89"/>
    <mergeCell ref="B90:H90"/>
    <mergeCell ref="A91:H91"/>
    <mergeCell ref="B97:H97"/>
    <mergeCell ref="B98:H98"/>
    <mergeCell ref="B72:H72"/>
    <mergeCell ref="B76:H76"/>
    <mergeCell ref="B77:H77"/>
    <mergeCell ref="B78:H78"/>
    <mergeCell ref="B79:H79"/>
    <mergeCell ref="A80:H80"/>
    <mergeCell ref="B55:G55"/>
    <mergeCell ref="B56:G56"/>
    <mergeCell ref="B57:G57"/>
    <mergeCell ref="B58:G58"/>
    <mergeCell ref="B59:G59"/>
    <mergeCell ref="B60:G60"/>
    <mergeCell ref="B146:H146"/>
    <mergeCell ref="B147:H147"/>
    <mergeCell ref="B148:H148"/>
    <mergeCell ref="B103:H103"/>
    <mergeCell ref="B99:H99"/>
    <mergeCell ref="B84:H84"/>
    <mergeCell ref="B85:H85"/>
    <mergeCell ref="B86:H86"/>
    <mergeCell ref="B87:H87"/>
    <mergeCell ref="B68:H68"/>
    <mergeCell ref="B69:H69"/>
    <mergeCell ref="B70:H70"/>
    <mergeCell ref="B71:H71"/>
    <mergeCell ref="B61:G61"/>
    <mergeCell ref="B62:G62"/>
    <mergeCell ref="B63:G63"/>
    <mergeCell ref="B67:H67"/>
    <mergeCell ref="B88:H88"/>
    <mergeCell ref="B32:H32"/>
    <mergeCell ref="B45:G45"/>
    <mergeCell ref="B46:G46"/>
    <mergeCell ref="B47:G47"/>
    <mergeCell ref="B144:H144"/>
    <mergeCell ref="B145:H145"/>
    <mergeCell ref="A138:H138"/>
    <mergeCell ref="A139:G139"/>
    <mergeCell ref="A141:I141"/>
    <mergeCell ref="B143:H143"/>
    <mergeCell ref="B133:G133"/>
    <mergeCell ref="B134:G134"/>
    <mergeCell ref="B135:G135"/>
    <mergeCell ref="B136:G136"/>
    <mergeCell ref="A136:A137"/>
    <mergeCell ref="B137:G137"/>
    <mergeCell ref="B131:G131"/>
    <mergeCell ref="B132:G132"/>
    <mergeCell ref="B125:H125"/>
    <mergeCell ref="B126:H126"/>
    <mergeCell ref="A128:H128"/>
    <mergeCell ref="B100:H100"/>
    <mergeCell ref="B101:H101"/>
    <mergeCell ref="B102:H102"/>
    <mergeCell ref="A48:H48"/>
    <mergeCell ref="B49:G49"/>
    <mergeCell ref="A50:G50"/>
    <mergeCell ref="B54:G54"/>
    <mergeCell ref="B39:H39"/>
    <mergeCell ref="B33:H33"/>
    <mergeCell ref="B34:H34"/>
    <mergeCell ref="B35:H35"/>
    <mergeCell ref="B36:H36"/>
    <mergeCell ref="B37:H37"/>
    <mergeCell ref="B38:H38"/>
    <mergeCell ref="B27:G27"/>
    <mergeCell ref="H27:I27"/>
    <mergeCell ref="B28:G28"/>
    <mergeCell ref="H28:I28"/>
    <mergeCell ref="A21:I21"/>
    <mergeCell ref="A22:I22"/>
    <mergeCell ref="A24:I24"/>
    <mergeCell ref="B25:G25"/>
    <mergeCell ref="H25:I25"/>
    <mergeCell ref="B26:G26"/>
    <mergeCell ref="H26:I26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51"/>
  <sheetViews>
    <sheetView topLeftCell="A125" zoomScaleNormal="100" workbookViewId="0">
      <selection activeCell="I151" sqref="I151"/>
    </sheetView>
  </sheetViews>
  <sheetFormatPr defaultColWidth="12.140625" defaultRowHeight="12.75" x14ac:dyDescent="0.2"/>
  <cols>
    <col min="1" max="1" width="5.42578125" style="5" customWidth="1"/>
    <col min="2" max="2" width="9.7109375" style="5" customWidth="1"/>
    <col min="3" max="3" width="15.28515625" style="5" customWidth="1"/>
    <col min="4" max="6" width="9.7109375" style="5" customWidth="1"/>
    <col min="7" max="7" width="19.28515625" style="5" customWidth="1"/>
    <col min="8" max="8" width="33.42578125" style="5" customWidth="1"/>
    <col min="9" max="9" width="21" style="8" customWidth="1"/>
    <col min="10" max="10" width="15.42578125" style="3" customWidth="1"/>
    <col min="11" max="16384" width="12.140625" style="3"/>
  </cols>
  <sheetData>
    <row r="1" spans="1:9" x14ac:dyDescent="0.2">
      <c r="A1" s="3"/>
      <c r="B1" s="3"/>
      <c r="C1" s="3"/>
      <c r="D1" s="3"/>
      <c r="E1" s="3"/>
      <c r="F1" s="3"/>
      <c r="G1" s="3"/>
      <c r="H1" s="3"/>
      <c r="I1" s="2"/>
    </row>
    <row r="2" spans="1:9" x14ac:dyDescent="0.2">
      <c r="A2" s="3"/>
      <c r="B2" s="3"/>
      <c r="C2" s="3"/>
      <c r="D2" s="3"/>
      <c r="E2" s="3"/>
      <c r="F2" s="3"/>
      <c r="G2" s="3"/>
      <c r="H2" s="3"/>
      <c r="I2" s="2"/>
    </row>
    <row r="3" spans="1:9" x14ac:dyDescent="0.2">
      <c r="A3" s="3"/>
      <c r="B3" s="3"/>
      <c r="C3" s="3"/>
      <c r="D3" s="3"/>
      <c r="E3" s="3"/>
      <c r="F3" s="3"/>
      <c r="G3" s="3"/>
      <c r="H3" s="3"/>
      <c r="I3" s="2"/>
    </row>
    <row r="4" spans="1:9" x14ac:dyDescent="0.2">
      <c r="A4" s="236" t="s">
        <v>121</v>
      </c>
      <c r="B4" s="236"/>
      <c r="C4" s="236"/>
      <c r="D4" s="236"/>
      <c r="E4" s="236"/>
      <c r="F4" s="236"/>
      <c r="G4" s="236"/>
      <c r="H4" s="236"/>
      <c r="I4" s="236"/>
    </row>
    <row r="5" spans="1:9" x14ac:dyDescent="0.2">
      <c r="A5" s="3"/>
      <c r="B5" s="3"/>
      <c r="C5" s="3"/>
      <c r="D5" s="3"/>
      <c r="E5" s="3"/>
      <c r="F5" s="3"/>
      <c r="G5" s="3"/>
      <c r="H5" s="3"/>
      <c r="I5" s="2"/>
    </row>
    <row r="6" spans="1:9" x14ac:dyDescent="0.2">
      <c r="A6" s="4"/>
      <c r="B6" s="230" t="s">
        <v>122</v>
      </c>
      <c r="C6" s="230"/>
      <c r="D6" s="230"/>
      <c r="E6" s="230"/>
      <c r="F6" s="230"/>
      <c r="G6" s="230"/>
      <c r="H6" s="237"/>
      <c r="I6" s="237"/>
    </row>
    <row r="7" spans="1:9" x14ac:dyDescent="0.2">
      <c r="A7" s="4"/>
      <c r="B7" s="230" t="s">
        <v>123</v>
      </c>
      <c r="C7" s="230"/>
      <c r="D7" s="230"/>
      <c r="E7" s="230"/>
      <c r="F7" s="230"/>
      <c r="G7" s="230"/>
      <c r="H7" s="237"/>
      <c r="I7" s="237"/>
    </row>
    <row r="8" spans="1:9" x14ac:dyDescent="0.2">
      <c r="A8" s="3"/>
      <c r="B8" s="3"/>
      <c r="C8" s="3"/>
      <c r="D8" s="3"/>
      <c r="E8" s="3"/>
      <c r="F8" s="3"/>
      <c r="G8" s="3"/>
      <c r="H8" s="3"/>
      <c r="I8" s="2"/>
    </row>
    <row r="9" spans="1:9" x14ac:dyDescent="0.2">
      <c r="A9" s="5" t="s">
        <v>124</v>
      </c>
      <c r="B9" s="3"/>
      <c r="C9" s="3"/>
      <c r="D9" s="3"/>
      <c r="E9" s="3"/>
      <c r="F9" s="3"/>
      <c r="G9" s="3"/>
      <c r="H9" s="3"/>
      <c r="I9" s="2"/>
    </row>
    <row r="10" spans="1:9" x14ac:dyDescent="0.2">
      <c r="A10" s="3"/>
      <c r="B10" s="3"/>
      <c r="C10" s="3"/>
      <c r="D10" s="3"/>
      <c r="E10" s="3"/>
      <c r="F10" s="3"/>
      <c r="G10" s="3"/>
      <c r="H10" s="3"/>
      <c r="I10" s="2"/>
    </row>
    <row r="11" spans="1:9" x14ac:dyDescent="0.2">
      <c r="A11" s="6" t="s">
        <v>125</v>
      </c>
      <c r="B11" s="3"/>
      <c r="C11" s="3"/>
      <c r="D11" s="3"/>
      <c r="E11" s="3"/>
      <c r="F11" s="3"/>
      <c r="G11" s="3"/>
      <c r="H11" s="3"/>
      <c r="I11" s="2"/>
    </row>
    <row r="12" spans="1:9" x14ac:dyDescent="0.2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</row>
    <row r="13" spans="1:9" x14ac:dyDescent="0.2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</row>
    <row r="14" spans="1:9" ht="33.6" customHeight="1" x14ac:dyDescent="0.2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</row>
    <row r="15" spans="1:9" x14ac:dyDescent="0.2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</row>
    <row r="16" spans="1:9" x14ac:dyDescent="0.2">
      <c r="A16" s="3"/>
      <c r="B16" s="3"/>
      <c r="C16" s="3"/>
      <c r="D16" s="3"/>
      <c r="E16" s="3"/>
      <c r="F16" s="3"/>
      <c r="G16" s="3"/>
      <c r="H16" s="3"/>
      <c r="I16" s="2"/>
    </row>
    <row r="17" spans="1:11" x14ac:dyDescent="0.2">
      <c r="A17" s="6" t="s">
        <v>134</v>
      </c>
      <c r="B17" s="3"/>
      <c r="C17" s="3"/>
      <c r="D17" s="3"/>
      <c r="E17" s="3"/>
      <c r="F17" s="3"/>
      <c r="G17" s="3"/>
      <c r="H17" s="3"/>
      <c r="I17" s="2"/>
    </row>
    <row r="18" spans="1:11" x14ac:dyDescent="0.2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</row>
    <row r="19" spans="1:11" ht="25.5" customHeight="1" x14ac:dyDescent="0.2">
      <c r="A19" s="240" t="s">
        <v>437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</row>
    <row r="20" spans="1:11" x14ac:dyDescent="0.2">
      <c r="A20" s="3"/>
      <c r="B20" s="3"/>
      <c r="C20" s="3"/>
      <c r="D20" s="3"/>
      <c r="E20" s="3"/>
      <c r="F20" s="3"/>
      <c r="G20" s="3"/>
      <c r="H20" s="3"/>
      <c r="I20" s="2"/>
    </row>
    <row r="21" spans="1:11" x14ac:dyDescent="0.2">
      <c r="A21" s="238"/>
      <c r="B21" s="238"/>
      <c r="C21" s="238"/>
      <c r="D21" s="238"/>
      <c r="E21" s="238"/>
      <c r="F21" s="238"/>
      <c r="G21" s="238"/>
      <c r="H21" s="238"/>
      <c r="I21" s="238"/>
    </row>
    <row r="22" spans="1:11" x14ac:dyDescent="0.2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</row>
    <row r="23" spans="1:11" x14ac:dyDescent="0.2">
      <c r="A23" s="3"/>
      <c r="B23" s="3"/>
      <c r="C23" s="3"/>
      <c r="D23" s="3"/>
      <c r="E23" s="3"/>
      <c r="F23" s="3"/>
      <c r="G23" s="3"/>
      <c r="H23" s="3"/>
      <c r="I23" s="2"/>
    </row>
    <row r="24" spans="1:11" x14ac:dyDescent="0.2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</row>
    <row r="25" spans="1:11" ht="29.25" customHeight="1" x14ac:dyDescent="0.2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Pedreiro - 44h</v>
      </c>
      <c r="I25" s="240"/>
    </row>
    <row r="26" spans="1:11" x14ac:dyDescent="0.2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</row>
    <row r="27" spans="1:11" ht="24" customHeight="1" x14ac:dyDescent="0.2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Pedreiro - 44h</v>
      </c>
      <c r="I27" s="243"/>
    </row>
    <row r="28" spans="1:11" x14ac:dyDescent="0.2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</row>
    <row r="29" spans="1:11" x14ac:dyDescent="0.2">
      <c r="A29" s="3"/>
      <c r="B29" s="3"/>
      <c r="C29" s="3"/>
      <c r="D29" s="3"/>
      <c r="E29" s="3"/>
      <c r="F29" s="3"/>
      <c r="G29" s="3"/>
      <c r="H29" s="3"/>
      <c r="I29" s="2"/>
    </row>
    <row r="30" spans="1:11" x14ac:dyDescent="0.2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  <c r="K30" s="2"/>
    </row>
    <row r="31" spans="1:11" x14ac:dyDescent="0.2">
      <c r="A31" s="6"/>
      <c r="B31" s="3"/>
      <c r="C31" s="3"/>
      <c r="D31" s="3"/>
      <c r="E31" s="3"/>
      <c r="F31" s="3"/>
      <c r="G31" s="3"/>
      <c r="H31" s="3"/>
      <c r="I31" s="2"/>
      <c r="J31" s="2"/>
      <c r="K31" s="2"/>
    </row>
    <row r="32" spans="1:11" x14ac:dyDescent="0.2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1" x14ac:dyDescent="0.2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  <c r="K33" s="9"/>
    </row>
    <row r="34" spans="1:11" x14ac:dyDescent="0.2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  <c r="K34" s="9"/>
    </row>
    <row r="35" spans="1:11" x14ac:dyDescent="0.2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1" x14ac:dyDescent="0.2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</row>
    <row r="37" spans="1:11" x14ac:dyDescent="0.2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</row>
    <row r="38" spans="1:11" x14ac:dyDescent="0.2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</row>
    <row r="39" spans="1:11" x14ac:dyDescent="0.2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</row>
    <row r="40" spans="1:11" x14ac:dyDescent="0.2">
      <c r="A40" s="3"/>
      <c r="B40" s="3"/>
      <c r="C40" s="3"/>
      <c r="D40" s="3"/>
      <c r="E40" s="3"/>
      <c r="F40" s="3"/>
      <c r="G40" s="3"/>
      <c r="H40" s="3"/>
      <c r="I40" s="2"/>
    </row>
    <row r="41" spans="1:11" x14ac:dyDescent="0.2">
      <c r="A41" s="6" t="s">
        <v>157</v>
      </c>
      <c r="B41" s="3"/>
      <c r="C41" s="3"/>
      <c r="D41" s="3"/>
      <c r="E41" s="3"/>
      <c r="F41" s="3"/>
      <c r="G41" s="3"/>
      <c r="H41" s="3"/>
      <c r="I41" s="2"/>
    </row>
    <row r="42" spans="1:11" x14ac:dyDescent="0.2">
      <c r="A42" s="6"/>
      <c r="B42" s="3"/>
      <c r="C42" s="3"/>
      <c r="D42" s="3"/>
      <c r="E42" s="3"/>
      <c r="F42" s="3"/>
      <c r="G42" s="3"/>
      <c r="H42" s="3"/>
      <c r="I42" s="2"/>
    </row>
    <row r="43" spans="1:11" x14ac:dyDescent="0.2">
      <c r="A43" s="6" t="s">
        <v>158</v>
      </c>
      <c r="B43" s="3"/>
      <c r="C43" s="3"/>
      <c r="D43" s="3"/>
      <c r="E43" s="3"/>
      <c r="F43" s="3"/>
      <c r="G43" s="3"/>
      <c r="H43" s="3"/>
      <c r="I43" s="2"/>
    </row>
    <row r="44" spans="1:11" x14ac:dyDescent="0.2">
      <c r="A44" s="6"/>
      <c r="B44" s="3"/>
      <c r="C44" s="3"/>
      <c r="D44" s="3"/>
      <c r="E44" s="3"/>
      <c r="F44" s="3"/>
      <c r="G44" s="3"/>
      <c r="H44" s="3"/>
      <c r="I44" s="2"/>
    </row>
    <row r="45" spans="1:11" x14ac:dyDescent="0.2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</row>
    <row r="46" spans="1:11" x14ac:dyDescent="0.2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</row>
    <row r="47" spans="1:11" x14ac:dyDescent="0.2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</row>
    <row r="48" spans="1:11" x14ac:dyDescent="0.2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</row>
    <row r="49" spans="1:11" x14ac:dyDescent="0.2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</row>
    <row r="50" spans="1:11" x14ac:dyDescent="0.2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</row>
    <row r="51" spans="1:11" x14ac:dyDescent="0.2">
      <c r="A51" s="6"/>
      <c r="B51" s="3"/>
      <c r="C51" s="3"/>
      <c r="D51" s="3"/>
      <c r="E51" s="3"/>
      <c r="F51" s="3"/>
      <c r="G51" s="3"/>
      <c r="H51" s="3"/>
      <c r="I51" s="2"/>
    </row>
    <row r="52" spans="1:11" x14ac:dyDescent="0.2">
      <c r="A52" s="6" t="s">
        <v>165</v>
      </c>
      <c r="B52" s="3"/>
      <c r="C52" s="3"/>
      <c r="D52" s="3"/>
      <c r="E52" s="3"/>
      <c r="F52" s="3"/>
      <c r="G52" s="3"/>
      <c r="H52" s="3"/>
      <c r="I52" s="2"/>
    </row>
    <row r="53" spans="1:11" x14ac:dyDescent="0.2">
      <c r="A53" s="3"/>
      <c r="B53" s="3"/>
      <c r="C53" s="3"/>
      <c r="D53" s="3"/>
      <c r="E53" s="3"/>
      <c r="F53" s="3"/>
      <c r="G53" s="3"/>
      <c r="H53" s="3"/>
      <c r="I53" s="2"/>
    </row>
    <row r="54" spans="1:11" x14ac:dyDescent="0.2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</row>
    <row r="55" spans="1:11" x14ac:dyDescent="0.2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  <c r="K55" s="11"/>
    </row>
    <row r="56" spans="1:11" x14ac:dyDescent="0.2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</row>
    <row r="57" spans="1:11" x14ac:dyDescent="0.2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</row>
    <row r="58" spans="1:11" x14ac:dyDescent="0.2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</row>
    <row r="59" spans="1:11" x14ac:dyDescent="0.2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</row>
    <row r="60" spans="1:11" x14ac:dyDescent="0.2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</row>
    <row r="61" spans="1:11" x14ac:dyDescent="0.2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</row>
    <row r="62" spans="1:11" x14ac:dyDescent="0.2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</row>
    <row r="63" spans="1:11" x14ac:dyDescent="0.2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</row>
    <row r="64" spans="1:11" x14ac:dyDescent="0.2">
      <c r="A64" s="3"/>
      <c r="B64" s="3"/>
      <c r="C64" s="3"/>
      <c r="D64" s="3"/>
      <c r="E64" s="3"/>
      <c r="F64" s="3"/>
      <c r="G64" s="3"/>
      <c r="H64" s="3"/>
      <c r="I64" s="2"/>
    </row>
    <row r="65" spans="1:9" x14ac:dyDescent="0.2">
      <c r="A65" s="6" t="s">
        <v>178</v>
      </c>
      <c r="B65" s="3"/>
      <c r="C65" s="3"/>
      <c r="D65" s="3"/>
      <c r="E65" s="3"/>
      <c r="F65" s="3"/>
      <c r="G65" s="3"/>
      <c r="H65" s="3"/>
      <c r="I65" s="2"/>
    </row>
    <row r="66" spans="1:9" x14ac:dyDescent="0.2">
      <c r="A66" s="6"/>
      <c r="B66" s="3"/>
      <c r="C66" s="3"/>
      <c r="D66" s="3"/>
      <c r="E66" s="3"/>
      <c r="F66" s="3"/>
      <c r="G66" s="3"/>
      <c r="H66" s="3"/>
      <c r="I66" s="2"/>
    </row>
    <row r="67" spans="1:9" x14ac:dyDescent="0.2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</row>
    <row r="68" spans="1:9" x14ac:dyDescent="0.2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</row>
    <row r="69" spans="1:9" x14ac:dyDescent="0.2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</row>
    <row r="70" spans="1:9" x14ac:dyDescent="0.2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</row>
    <row r="71" spans="1:9" x14ac:dyDescent="0.2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</row>
    <row r="72" spans="1:9" x14ac:dyDescent="0.2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</row>
    <row r="73" spans="1:9" x14ac:dyDescent="0.2">
      <c r="A73" s="3"/>
      <c r="B73" s="3"/>
      <c r="C73" s="3"/>
      <c r="D73" s="3"/>
      <c r="E73" s="3"/>
      <c r="F73" s="3"/>
      <c r="G73" s="3"/>
      <c r="H73" s="3"/>
      <c r="I73" s="2"/>
    </row>
    <row r="74" spans="1:9" x14ac:dyDescent="0.2">
      <c r="A74" s="6" t="s">
        <v>185</v>
      </c>
      <c r="B74" s="3"/>
      <c r="C74" s="3"/>
      <c r="D74" s="3"/>
      <c r="E74" s="3"/>
      <c r="F74" s="3"/>
      <c r="G74" s="3"/>
      <c r="H74" s="3"/>
      <c r="I74" s="2"/>
    </row>
    <row r="75" spans="1:9" x14ac:dyDescent="0.2">
      <c r="A75" s="3"/>
      <c r="B75" s="3"/>
      <c r="C75" s="3"/>
      <c r="D75" s="3"/>
      <c r="E75" s="3"/>
      <c r="F75" s="3"/>
      <c r="G75" s="3"/>
      <c r="H75" s="3"/>
      <c r="I75" s="2"/>
    </row>
    <row r="76" spans="1:9" x14ac:dyDescent="0.2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</row>
    <row r="77" spans="1:9" x14ac:dyDescent="0.2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</row>
    <row r="78" spans="1:9" x14ac:dyDescent="0.2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</row>
    <row r="79" spans="1:9" x14ac:dyDescent="0.2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</row>
    <row r="80" spans="1:9" x14ac:dyDescent="0.2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</row>
    <row r="81" spans="1:9" x14ac:dyDescent="0.2">
      <c r="A81" s="3"/>
      <c r="B81" s="3"/>
      <c r="C81" s="3"/>
      <c r="D81" s="3"/>
      <c r="E81" s="3"/>
      <c r="F81" s="3"/>
      <c r="G81" s="3"/>
      <c r="H81" s="3"/>
      <c r="I81" s="2"/>
    </row>
    <row r="82" spans="1:9" x14ac:dyDescent="0.2">
      <c r="A82" s="6" t="s">
        <v>191</v>
      </c>
      <c r="B82" s="3"/>
      <c r="C82" s="3"/>
      <c r="D82" s="3"/>
      <c r="E82" s="3"/>
      <c r="F82" s="3"/>
      <c r="G82" s="3"/>
      <c r="H82" s="3"/>
      <c r="I82" s="2"/>
    </row>
    <row r="83" spans="1:9" x14ac:dyDescent="0.2">
      <c r="A83" s="3"/>
      <c r="B83" s="3"/>
      <c r="C83" s="3"/>
      <c r="D83" s="3"/>
      <c r="E83" s="3"/>
      <c r="F83" s="3"/>
      <c r="G83" s="3"/>
      <c r="H83" s="3"/>
      <c r="I83" s="2"/>
    </row>
    <row r="84" spans="1:9" x14ac:dyDescent="0.2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</row>
    <row r="85" spans="1:9" x14ac:dyDescent="0.2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</row>
    <row r="86" spans="1:9" x14ac:dyDescent="0.2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</row>
    <row r="87" spans="1:9" x14ac:dyDescent="0.2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</row>
    <row r="88" spans="1:9" x14ac:dyDescent="0.2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</row>
    <row r="89" spans="1:9" x14ac:dyDescent="0.2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</row>
    <row r="90" spans="1:9" x14ac:dyDescent="0.2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</row>
    <row r="91" spans="1:9" x14ac:dyDescent="0.2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</row>
    <row r="92" spans="1:9" x14ac:dyDescent="0.2">
      <c r="A92" s="3"/>
      <c r="B92" s="3"/>
      <c r="C92" s="3"/>
      <c r="D92" s="3"/>
      <c r="E92" s="3"/>
      <c r="F92" s="3"/>
      <c r="G92" s="3"/>
      <c r="H92" s="3"/>
      <c r="I92" s="2"/>
    </row>
    <row r="93" spans="1:9" x14ac:dyDescent="0.2">
      <c r="A93" s="6" t="s">
        <v>199</v>
      </c>
      <c r="B93" s="3"/>
      <c r="C93" s="3"/>
      <c r="D93" s="3"/>
      <c r="E93" s="3"/>
      <c r="F93" s="3"/>
      <c r="G93" s="3"/>
      <c r="H93" s="3"/>
      <c r="I93" s="2"/>
    </row>
    <row r="94" spans="1:9" x14ac:dyDescent="0.2">
      <c r="A94" s="3"/>
      <c r="B94" s="3"/>
      <c r="C94" s="3"/>
      <c r="D94" s="3"/>
      <c r="E94" s="3"/>
      <c r="F94" s="3"/>
      <c r="G94" s="3"/>
      <c r="H94" s="3"/>
      <c r="I94" s="2"/>
    </row>
    <row r="95" spans="1:9" x14ac:dyDescent="0.2">
      <c r="A95" s="6" t="s">
        <v>200</v>
      </c>
      <c r="B95" s="3"/>
      <c r="C95" s="3"/>
      <c r="D95" s="3"/>
      <c r="E95" s="3"/>
      <c r="F95" s="3"/>
      <c r="G95" s="3"/>
      <c r="H95" s="3"/>
      <c r="I95" s="2"/>
    </row>
    <row r="96" spans="1:9" x14ac:dyDescent="0.2">
      <c r="A96" s="3"/>
      <c r="B96" s="3"/>
      <c r="C96" s="3"/>
      <c r="D96" s="3"/>
      <c r="E96" s="3"/>
      <c r="F96" s="3"/>
      <c r="G96" s="3"/>
      <c r="H96" s="3"/>
      <c r="I96" s="2"/>
    </row>
    <row r="97" spans="1:9" x14ac:dyDescent="0.2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</row>
    <row r="98" spans="1:9" x14ac:dyDescent="0.2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</row>
    <row r="99" spans="1:9" x14ac:dyDescent="0.2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</row>
    <row r="100" spans="1:9" x14ac:dyDescent="0.2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</row>
    <row r="101" spans="1:9" x14ac:dyDescent="0.2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</row>
    <row r="102" spans="1:9" x14ac:dyDescent="0.2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</row>
    <row r="103" spans="1:9" x14ac:dyDescent="0.2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</row>
    <row r="104" spans="1:9" x14ac:dyDescent="0.2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</row>
    <row r="105" spans="1:9" x14ac:dyDescent="0.2">
      <c r="A105" s="3"/>
      <c r="B105" s="3"/>
      <c r="C105" s="3"/>
      <c r="D105" s="3"/>
      <c r="E105" s="3"/>
      <c r="F105" s="3"/>
      <c r="G105" s="3"/>
      <c r="H105" s="3"/>
      <c r="I105" s="2"/>
    </row>
    <row r="106" spans="1:9" x14ac:dyDescent="0.2">
      <c r="A106" s="6" t="s">
        <v>209</v>
      </c>
      <c r="B106" s="3"/>
      <c r="C106" s="3"/>
      <c r="D106" s="3"/>
      <c r="E106" s="3"/>
      <c r="F106" s="3"/>
      <c r="G106" s="3"/>
      <c r="H106" s="3"/>
      <c r="I106" s="2"/>
    </row>
    <row r="107" spans="1:9" x14ac:dyDescent="0.2">
      <c r="A107" s="3"/>
      <c r="B107" s="3"/>
      <c r="C107" s="3"/>
      <c r="D107" s="3"/>
      <c r="E107" s="3"/>
      <c r="F107" s="3"/>
      <c r="G107" s="3"/>
      <c r="H107" s="3"/>
      <c r="I107" s="2"/>
    </row>
    <row r="108" spans="1:9" x14ac:dyDescent="0.2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</row>
    <row r="109" spans="1:9" x14ac:dyDescent="0.2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</row>
    <row r="110" spans="1:9" x14ac:dyDescent="0.2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</row>
    <row r="111" spans="1:9" x14ac:dyDescent="0.2">
      <c r="A111" s="3"/>
      <c r="B111" s="3"/>
      <c r="C111" s="3"/>
      <c r="D111" s="3"/>
      <c r="E111" s="3"/>
      <c r="F111" s="3"/>
      <c r="G111" s="3"/>
      <c r="H111" s="3"/>
      <c r="I111" s="2"/>
    </row>
    <row r="112" spans="1:9" x14ac:dyDescent="0.2">
      <c r="A112" s="6" t="s">
        <v>212</v>
      </c>
      <c r="B112" s="3"/>
      <c r="C112" s="3"/>
      <c r="D112" s="3"/>
      <c r="E112" s="3"/>
      <c r="F112" s="3"/>
      <c r="G112" s="3"/>
      <c r="H112" s="3"/>
      <c r="I112" s="2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2"/>
    </row>
    <row r="114" spans="1:10" x14ac:dyDescent="0.2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</row>
    <row r="115" spans="1:10" x14ac:dyDescent="0.2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</row>
    <row r="116" spans="1:10" x14ac:dyDescent="0.2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</row>
    <row r="117" spans="1:10" x14ac:dyDescent="0.2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</row>
    <row r="118" spans="1:10" x14ac:dyDescent="0.2">
      <c r="A118" s="68"/>
      <c r="B118" s="68"/>
      <c r="C118" s="68"/>
      <c r="D118" s="68"/>
      <c r="E118" s="68"/>
      <c r="F118" s="68"/>
      <c r="G118" s="68"/>
      <c r="H118" s="68"/>
      <c r="I118" s="2"/>
    </row>
    <row r="119" spans="1:10" x14ac:dyDescent="0.2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2"/>
    </row>
    <row r="121" spans="1:10" x14ac:dyDescent="0.2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</row>
    <row r="122" spans="1:10" x14ac:dyDescent="0.2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</row>
    <row r="123" spans="1:10" x14ac:dyDescent="0.2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</row>
    <row r="124" spans="1:10" x14ac:dyDescent="0.2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</row>
    <row r="125" spans="1:10" x14ac:dyDescent="0.2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</row>
    <row r="126" spans="1:10" x14ac:dyDescent="0.2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2"/>
    </row>
    <row r="128" spans="1:10" x14ac:dyDescent="0.2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2" x14ac:dyDescent="0.2">
      <c r="A129" s="3"/>
      <c r="B129" s="3"/>
      <c r="C129" s="3"/>
      <c r="D129" s="3"/>
      <c r="E129" s="3"/>
      <c r="F129" s="3"/>
      <c r="G129" s="3"/>
      <c r="H129" s="3"/>
      <c r="I129" s="2"/>
    </row>
    <row r="130" spans="1:12" x14ac:dyDescent="0.2">
      <c r="A130" s="6" t="s">
        <v>223</v>
      </c>
      <c r="B130" s="3"/>
      <c r="C130" s="3"/>
      <c r="D130" s="3"/>
      <c r="E130" s="3"/>
      <c r="F130" s="3"/>
      <c r="G130" s="3"/>
      <c r="H130" s="3"/>
      <c r="I130" s="2"/>
    </row>
    <row r="131" spans="1:12" x14ac:dyDescent="0.2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</row>
    <row r="132" spans="1:12" x14ac:dyDescent="0.2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L132" s="10"/>
    </row>
    <row r="133" spans="1:12" x14ac:dyDescent="0.2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</row>
    <row r="134" spans="1:12" x14ac:dyDescent="0.2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</row>
    <row r="135" spans="1:12" x14ac:dyDescent="0.2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2" x14ac:dyDescent="0.2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</row>
    <row r="137" spans="1:12" x14ac:dyDescent="0.2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</row>
    <row r="138" spans="1:12" x14ac:dyDescent="0.2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</row>
    <row r="139" spans="1:12" x14ac:dyDescent="0.2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</row>
    <row r="140" spans="1:12" x14ac:dyDescent="0.2">
      <c r="A140" s="3"/>
      <c r="B140" s="3"/>
      <c r="C140" s="3"/>
      <c r="D140" s="3"/>
      <c r="E140" s="3"/>
      <c r="F140" s="3"/>
      <c r="G140" s="3"/>
      <c r="H140" s="3"/>
      <c r="I140" s="2"/>
    </row>
    <row r="141" spans="1:12" x14ac:dyDescent="0.2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</row>
    <row r="142" spans="1:12" x14ac:dyDescent="0.2">
      <c r="A142" s="3"/>
      <c r="B142" s="3"/>
      <c r="C142" s="3"/>
      <c r="D142" s="3"/>
      <c r="E142" s="3"/>
      <c r="F142" s="3"/>
      <c r="G142" s="3"/>
      <c r="H142" s="3"/>
      <c r="I142" s="2"/>
    </row>
    <row r="143" spans="1:12" x14ac:dyDescent="0.2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</row>
    <row r="144" spans="1:12" x14ac:dyDescent="0.2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</row>
    <row r="145" spans="1:9" x14ac:dyDescent="0.2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</row>
    <row r="146" spans="1:9" x14ac:dyDescent="0.2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</row>
    <row r="147" spans="1:9" x14ac:dyDescent="0.2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</row>
    <row r="148" spans="1:9" x14ac:dyDescent="0.2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</row>
    <row r="149" spans="1:9" x14ac:dyDescent="0.2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</row>
    <row r="150" spans="1:9" x14ac:dyDescent="0.2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</row>
    <row r="151" spans="1:9" x14ac:dyDescent="0.2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</row>
  </sheetData>
  <mergeCells count="115">
    <mergeCell ref="B39:H39"/>
    <mergeCell ref="B68:H68"/>
    <mergeCell ref="B67:H67"/>
    <mergeCell ref="B69:H69"/>
    <mergeCell ref="B77:H77"/>
    <mergeCell ref="B70:H70"/>
    <mergeCell ref="B71:H71"/>
    <mergeCell ref="A50:G50"/>
    <mergeCell ref="A151:H151"/>
    <mergeCell ref="B146:H146"/>
    <mergeCell ref="B148:H148"/>
    <mergeCell ref="A149:H149"/>
    <mergeCell ref="A136:A137"/>
    <mergeCell ref="B136:G136"/>
    <mergeCell ref="B137:G137"/>
    <mergeCell ref="B131:G131"/>
    <mergeCell ref="B132:G132"/>
    <mergeCell ref="B145:H145"/>
    <mergeCell ref="B133:G133"/>
    <mergeCell ref="B134:G134"/>
    <mergeCell ref="A138:H138"/>
    <mergeCell ref="A141:I141"/>
    <mergeCell ref="B143:H143"/>
    <mergeCell ref="B150:H150"/>
    <mergeCell ref="B76:H76"/>
    <mergeCell ref="B84:H84"/>
    <mergeCell ref="B87:H87"/>
    <mergeCell ref="B88:H88"/>
    <mergeCell ref="B89:H89"/>
    <mergeCell ref="B90:H90"/>
    <mergeCell ref="A91:H91"/>
    <mergeCell ref="B85:H85"/>
    <mergeCell ref="B86:H86"/>
    <mergeCell ref="A80:H80"/>
    <mergeCell ref="B47:G47"/>
    <mergeCell ref="A48:H48"/>
    <mergeCell ref="B49:G49"/>
    <mergeCell ref="B62:G62"/>
    <mergeCell ref="B55:G55"/>
    <mergeCell ref="B56:G56"/>
    <mergeCell ref="B57:G57"/>
    <mergeCell ref="B58:G58"/>
    <mergeCell ref="B59:G59"/>
    <mergeCell ref="B60:G60"/>
    <mergeCell ref="B61:G61"/>
    <mergeCell ref="B25:G25"/>
    <mergeCell ref="H25:I25"/>
    <mergeCell ref="B54:G54"/>
    <mergeCell ref="B121:H121"/>
    <mergeCell ref="B122:H122"/>
    <mergeCell ref="B123:H123"/>
    <mergeCell ref="B124:H124"/>
    <mergeCell ref="B26:G26"/>
    <mergeCell ref="H26:I26"/>
    <mergeCell ref="B27:G27"/>
    <mergeCell ref="H27:I27"/>
    <mergeCell ref="B33:H33"/>
    <mergeCell ref="B34:H34"/>
    <mergeCell ref="B35:H35"/>
    <mergeCell ref="B36:H36"/>
    <mergeCell ref="B37:H37"/>
    <mergeCell ref="B38:H38"/>
    <mergeCell ref="B32:H32"/>
    <mergeCell ref="B78:H78"/>
    <mergeCell ref="B79:H79"/>
    <mergeCell ref="B72:H72"/>
    <mergeCell ref="B63:G63"/>
    <mergeCell ref="B45:G45"/>
    <mergeCell ref="B46:G46"/>
    <mergeCell ref="A4:I4"/>
    <mergeCell ref="B6:G6"/>
    <mergeCell ref="H6:I6"/>
    <mergeCell ref="B7:G7"/>
    <mergeCell ref="H7:I7"/>
    <mergeCell ref="B12:G12"/>
    <mergeCell ref="H12:I12"/>
    <mergeCell ref="B28:G28"/>
    <mergeCell ref="H28:I28"/>
    <mergeCell ref="B13:G13"/>
    <mergeCell ref="H13:I13"/>
    <mergeCell ref="B14:G14"/>
    <mergeCell ref="H14:I14"/>
    <mergeCell ref="B15:G15"/>
    <mergeCell ref="H15:I15"/>
    <mergeCell ref="A18:C18"/>
    <mergeCell ref="D18:E18"/>
    <mergeCell ref="F18:I18"/>
    <mergeCell ref="A19:C19"/>
    <mergeCell ref="D19:E19"/>
    <mergeCell ref="F19:I19"/>
    <mergeCell ref="A21:I21"/>
    <mergeCell ref="A22:I22"/>
    <mergeCell ref="A24:I24"/>
    <mergeCell ref="A117:H117"/>
    <mergeCell ref="B147:H147"/>
    <mergeCell ref="B109:H109"/>
    <mergeCell ref="B114:H114"/>
    <mergeCell ref="A110:H110"/>
    <mergeCell ref="B115:H115"/>
    <mergeCell ref="B116:H116"/>
    <mergeCell ref="B97:H97"/>
    <mergeCell ref="B98:H98"/>
    <mergeCell ref="B99:H99"/>
    <mergeCell ref="B100:H100"/>
    <mergeCell ref="B101:H101"/>
    <mergeCell ref="B102:H102"/>
    <mergeCell ref="B103:H103"/>
    <mergeCell ref="A104:H104"/>
    <mergeCell ref="B108:H108"/>
    <mergeCell ref="B126:H126"/>
    <mergeCell ref="B125:H125"/>
    <mergeCell ref="A128:H128"/>
    <mergeCell ref="B144:H144"/>
    <mergeCell ref="A139:G139"/>
    <mergeCell ref="B135:G135"/>
  </mergeCells>
  <pageMargins left="0" right="0" top="0.39374999999999999" bottom="0.39374999999999999" header="0" footer="0"/>
  <pageSetup scale="85" firstPageNumber="0" pageOrder="overThenDown" orientation="portrait" horizontalDpi="300" verticalDpi="300" r:id="rId1"/>
  <headerFooter>
    <oddHeader>&amp;C&amp;A</oddHeader>
    <oddFooter>&amp;CPágina &amp;P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C4F4B-D37A-423B-A5F2-B59661773E57}">
  <dimension ref="A1:J151"/>
  <sheetViews>
    <sheetView topLeftCell="A127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x14ac:dyDescent="0.25">
      <c r="A19" s="240" t="s">
        <v>438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Serralheiro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Serralheiro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8DCA2-4FC2-4315-8AB0-4C299D84B9A8}">
  <dimension ref="A1:J151"/>
  <sheetViews>
    <sheetView topLeftCell="A133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x14ac:dyDescent="0.25">
      <c r="A19" s="240" t="s">
        <v>439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Pintor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Pintor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DA4B3-13BD-4A98-B154-F3EB85DDFC78}">
  <dimension ref="A1:J151"/>
  <sheetViews>
    <sheetView topLeftCell="A138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ht="24.75" customHeight="1" x14ac:dyDescent="0.25">
      <c r="A19" s="240" t="s">
        <v>440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Mecânico de Manutenção de instalçao mecânicas de edifícios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Mecânico de Manutenção de instalçao mecânicas de edifícios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626F-4857-4A84-88B6-5D05D9DE07CA}">
  <dimension ref="A1:J151"/>
  <sheetViews>
    <sheetView topLeftCell="A133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x14ac:dyDescent="0.25">
      <c r="A19" s="240" t="s">
        <v>441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Marceneiro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Marceneiro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24415-9238-4265-B51C-BEF7A064AF82}">
  <dimension ref="A1:J151"/>
  <sheetViews>
    <sheetView topLeftCell="A127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x14ac:dyDescent="0.25">
      <c r="A19" s="240" t="s">
        <v>442</v>
      </c>
      <c r="B19" s="240"/>
      <c r="C19" s="240"/>
      <c r="D19" s="235" t="s">
        <v>138</v>
      </c>
      <c r="E19" s="235"/>
      <c r="F19" s="235">
        <v>13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Servente de Obras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Servente de Obras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12579-3D40-4FB8-AB18-A6379A597C9B}">
  <dimension ref="A1:J151"/>
  <sheetViews>
    <sheetView topLeftCell="A129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ht="27" customHeight="1" x14ac:dyDescent="0.25">
      <c r="A19" s="240" t="s">
        <v>443</v>
      </c>
      <c r="B19" s="240"/>
      <c r="C19" s="240"/>
      <c r="D19" s="235" t="s">
        <v>138</v>
      </c>
      <c r="E19" s="235"/>
      <c r="F19" s="235">
        <v>1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Técnico de Manutenção Elétrica - Diarista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Técnico de Manutenção Elétrica - Diarista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5:G15"/>
    <mergeCell ref="H15:I15"/>
    <mergeCell ref="A18:C18"/>
    <mergeCell ref="D18:E18"/>
    <mergeCell ref="F18:I18"/>
    <mergeCell ref="A19:C19"/>
    <mergeCell ref="D19:E19"/>
    <mergeCell ref="F19:I19"/>
    <mergeCell ref="B12:G12"/>
    <mergeCell ref="H12:I12"/>
    <mergeCell ref="B13:G13"/>
    <mergeCell ref="H13:I13"/>
    <mergeCell ref="B14:G14"/>
    <mergeCell ref="H14:I14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AE92F-0513-4C3A-9A3B-24847AC11E61}">
  <dimension ref="A1:J151"/>
  <sheetViews>
    <sheetView topLeftCell="A135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ht="23.25" customHeight="1" x14ac:dyDescent="0.25">
      <c r="A19" s="240" t="s">
        <v>444</v>
      </c>
      <c r="B19" s="240"/>
      <c r="C19" s="240"/>
      <c r="D19" s="235" t="s">
        <v>138</v>
      </c>
      <c r="E19" s="235"/>
      <c r="F19" s="235">
        <v>2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Técnico de Manutenção Elétrica - Platonista - Diurno (12x36h)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Técnico de Manutenção Elétrica - Platonista - Diurno (12x36h)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ED75-446B-4816-BC46-4E983137AACD}">
  <dimension ref="A1:J151"/>
  <sheetViews>
    <sheetView topLeftCell="A138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ht="27" customHeight="1" x14ac:dyDescent="0.25">
      <c r="A19" s="240" t="s">
        <v>445</v>
      </c>
      <c r="B19" s="240"/>
      <c r="C19" s="240"/>
      <c r="D19" s="235" t="s">
        <v>138</v>
      </c>
      <c r="E19" s="235"/>
      <c r="F19" s="235">
        <v>2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Técnico de Manutenção Elétrica - Platonista - Noturno (12x36h)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Técnico de Manutenção Elétrica - Platonista - Noturno (12x36h)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B119B-719E-4DF9-87AA-8E069182B890}">
  <dimension ref="A1:J151"/>
  <sheetViews>
    <sheetView topLeftCell="A133" workbookViewId="0">
      <selection activeCell="I151" sqref="I151"/>
    </sheetView>
  </sheetViews>
  <sheetFormatPr defaultRowHeight="15" x14ac:dyDescent="0.25"/>
  <cols>
    <col min="1" max="1" width="5.42578125" customWidth="1"/>
    <col min="2" max="2" width="9.7109375" customWidth="1"/>
    <col min="3" max="3" width="15.28515625" customWidth="1"/>
    <col min="4" max="6" width="9.7109375" customWidth="1"/>
    <col min="7" max="7" width="19.28515625" customWidth="1"/>
    <col min="8" max="8" width="33.42578125" customWidth="1"/>
    <col min="9" max="9" width="21" customWidth="1"/>
    <col min="10" max="10" width="15.42578125" customWidth="1"/>
  </cols>
  <sheetData>
    <row r="1" spans="1:10" x14ac:dyDescent="0.25">
      <c r="A1" s="3"/>
      <c r="B1" s="3"/>
      <c r="C1" s="3"/>
      <c r="D1" s="3"/>
      <c r="E1" s="3"/>
      <c r="F1" s="3"/>
      <c r="G1" s="3"/>
      <c r="H1" s="3"/>
      <c r="I1" s="2"/>
      <c r="J1" s="3"/>
    </row>
    <row r="2" spans="1:10" x14ac:dyDescent="0.25">
      <c r="A2" s="3"/>
      <c r="B2" s="3"/>
      <c r="C2" s="3"/>
      <c r="D2" s="3"/>
      <c r="E2" s="3"/>
      <c r="F2" s="3"/>
      <c r="G2" s="3"/>
      <c r="H2" s="3"/>
      <c r="I2" s="2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2"/>
      <c r="J3" s="3"/>
    </row>
    <row r="4" spans="1:10" x14ac:dyDescent="0.25">
      <c r="A4" s="236" t="s">
        <v>121</v>
      </c>
      <c r="B4" s="236"/>
      <c r="C4" s="236"/>
      <c r="D4" s="236"/>
      <c r="E4" s="236"/>
      <c r="F4" s="236"/>
      <c r="G4" s="236"/>
      <c r="H4" s="236"/>
      <c r="I4" s="236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2"/>
      <c r="J5" s="3"/>
    </row>
    <row r="6" spans="1:10" x14ac:dyDescent="0.25">
      <c r="A6" s="4"/>
      <c r="B6" s="230" t="s">
        <v>122</v>
      </c>
      <c r="C6" s="230"/>
      <c r="D6" s="230"/>
      <c r="E6" s="230"/>
      <c r="F6" s="230"/>
      <c r="G6" s="230"/>
      <c r="H6" s="237"/>
      <c r="I6" s="237"/>
      <c r="J6" s="3"/>
    </row>
    <row r="7" spans="1:10" x14ac:dyDescent="0.25">
      <c r="A7" s="4"/>
      <c r="B7" s="230" t="s">
        <v>123</v>
      </c>
      <c r="C7" s="230"/>
      <c r="D7" s="230"/>
      <c r="E7" s="230"/>
      <c r="F7" s="230"/>
      <c r="G7" s="230"/>
      <c r="H7" s="237"/>
      <c r="I7" s="237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2"/>
      <c r="J8" s="3"/>
    </row>
    <row r="9" spans="1:10" x14ac:dyDescent="0.25">
      <c r="A9" s="5" t="s">
        <v>124</v>
      </c>
      <c r="B9" s="3"/>
      <c r="C9" s="3"/>
      <c r="D9" s="3"/>
      <c r="E9" s="3"/>
      <c r="F9" s="3"/>
      <c r="G9" s="3"/>
      <c r="H9" s="3"/>
      <c r="I9" s="2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2"/>
      <c r="J10" s="3"/>
    </row>
    <row r="11" spans="1:10" x14ac:dyDescent="0.25">
      <c r="A11" s="6" t="s">
        <v>125</v>
      </c>
      <c r="B11" s="3"/>
      <c r="C11" s="3"/>
      <c r="D11" s="3"/>
      <c r="E11" s="3"/>
      <c r="F11" s="3"/>
      <c r="G11" s="3"/>
      <c r="H11" s="3"/>
      <c r="I11" s="2"/>
      <c r="J11" s="3"/>
    </row>
    <row r="12" spans="1:10" x14ac:dyDescent="0.25">
      <c r="A12" s="4" t="s">
        <v>126</v>
      </c>
      <c r="B12" s="230" t="s">
        <v>127</v>
      </c>
      <c r="C12" s="230"/>
      <c r="D12" s="230"/>
      <c r="E12" s="230"/>
      <c r="F12" s="230"/>
      <c r="G12" s="230"/>
      <c r="H12" s="231"/>
      <c r="I12" s="231"/>
      <c r="J12" s="3"/>
    </row>
    <row r="13" spans="1:10" x14ac:dyDescent="0.25">
      <c r="A13" s="4" t="s">
        <v>128</v>
      </c>
      <c r="B13" s="230" t="s">
        <v>129</v>
      </c>
      <c r="C13" s="230"/>
      <c r="D13" s="230"/>
      <c r="E13" s="230"/>
      <c r="F13" s="230"/>
      <c r="G13" s="230"/>
      <c r="H13" s="231"/>
      <c r="I13" s="231"/>
      <c r="J13" s="3"/>
    </row>
    <row r="14" spans="1:10" x14ac:dyDescent="0.25">
      <c r="A14" s="4" t="s">
        <v>130</v>
      </c>
      <c r="B14" s="232" t="s">
        <v>131</v>
      </c>
      <c r="C14" s="232"/>
      <c r="D14" s="232"/>
      <c r="E14" s="232"/>
      <c r="F14" s="232"/>
      <c r="G14" s="232"/>
      <c r="H14" s="233"/>
      <c r="I14" s="234"/>
      <c r="J14" s="3"/>
    </row>
    <row r="15" spans="1:10" x14ac:dyDescent="0.25">
      <c r="A15" s="4" t="s">
        <v>132</v>
      </c>
      <c r="B15" s="230" t="s">
        <v>133</v>
      </c>
      <c r="C15" s="230"/>
      <c r="D15" s="230"/>
      <c r="E15" s="230"/>
      <c r="F15" s="230"/>
      <c r="G15" s="230"/>
      <c r="H15" s="235">
        <v>6</v>
      </c>
      <c r="I15" s="235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2"/>
      <c r="J16" s="3"/>
    </row>
    <row r="17" spans="1:10" x14ac:dyDescent="0.25">
      <c r="A17" s="6" t="s">
        <v>134</v>
      </c>
      <c r="B17" s="3"/>
      <c r="C17" s="3"/>
      <c r="D17" s="3"/>
      <c r="E17" s="3"/>
      <c r="F17" s="3"/>
      <c r="G17" s="3"/>
      <c r="H17" s="3"/>
      <c r="I17" s="2"/>
      <c r="J17" s="3"/>
    </row>
    <row r="18" spans="1:10" x14ac:dyDescent="0.25">
      <c r="A18" s="239" t="s">
        <v>135</v>
      </c>
      <c r="B18" s="239"/>
      <c r="C18" s="239"/>
      <c r="D18" s="239" t="s">
        <v>136</v>
      </c>
      <c r="E18" s="239"/>
      <c r="F18" s="242" t="s">
        <v>137</v>
      </c>
      <c r="G18" s="242"/>
      <c r="H18" s="242"/>
      <c r="I18" s="242"/>
      <c r="J18" s="3"/>
    </row>
    <row r="19" spans="1:10" ht="37.5" customHeight="1" x14ac:dyDescent="0.25">
      <c r="A19" s="240" t="s">
        <v>446</v>
      </c>
      <c r="B19" s="240"/>
      <c r="C19" s="240"/>
      <c r="D19" s="235" t="s">
        <v>138</v>
      </c>
      <c r="E19" s="235"/>
      <c r="F19" s="235">
        <v>5</v>
      </c>
      <c r="G19" s="235"/>
      <c r="H19" s="235"/>
      <c r="I19" s="235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2"/>
      <c r="J20" s="3"/>
    </row>
    <row r="21" spans="1:10" x14ac:dyDescent="0.25">
      <c r="A21" s="238"/>
      <c r="B21" s="238"/>
      <c r="C21" s="238"/>
      <c r="D21" s="238"/>
      <c r="E21" s="238"/>
      <c r="F21" s="238"/>
      <c r="G21" s="238"/>
      <c r="H21" s="238"/>
      <c r="I21" s="238"/>
      <c r="J21" s="3"/>
    </row>
    <row r="22" spans="1:10" x14ac:dyDescent="0.25">
      <c r="A22" s="236" t="s">
        <v>139</v>
      </c>
      <c r="B22" s="236"/>
      <c r="C22" s="236"/>
      <c r="D22" s="236"/>
      <c r="E22" s="236"/>
      <c r="F22" s="236"/>
      <c r="G22" s="236"/>
      <c r="H22" s="236"/>
      <c r="I22" s="236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2"/>
      <c r="J23" s="3"/>
    </row>
    <row r="24" spans="1:10" x14ac:dyDescent="0.25">
      <c r="A24" s="239" t="s">
        <v>140</v>
      </c>
      <c r="B24" s="239"/>
      <c r="C24" s="239"/>
      <c r="D24" s="239"/>
      <c r="E24" s="239"/>
      <c r="F24" s="239"/>
      <c r="G24" s="239"/>
      <c r="H24" s="239"/>
      <c r="I24" s="239"/>
      <c r="J24" s="3"/>
    </row>
    <row r="25" spans="1:10" ht="24" customHeight="1" x14ac:dyDescent="0.25">
      <c r="A25" s="31">
        <v>1</v>
      </c>
      <c r="B25" s="230" t="s">
        <v>141</v>
      </c>
      <c r="C25" s="230"/>
      <c r="D25" s="230"/>
      <c r="E25" s="230"/>
      <c r="F25" s="230"/>
      <c r="G25" s="230"/>
      <c r="H25" s="240" t="str">
        <f>A19</f>
        <v>Mecânico de manutenção e instalação de aparelhos de climatização e refrigeração - 44h</v>
      </c>
      <c r="I25" s="240"/>
      <c r="J25" s="3"/>
    </row>
    <row r="26" spans="1:10" x14ac:dyDescent="0.25">
      <c r="A26" s="31">
        <v>2</v>
      </c>
      <c r="B26" s="230" t="s">
        <v>142</v>
      </c>
      <c r="C26" s="230"/>
      <c r="D26" s="230"/>
      <c r="E26" s="230"/>
      <c r="F26" s="230"/>
      <c r="G26" s="230"/>
      <c r="H26" s="241"/>
      <c r="I26" s="241"/>
      <c r="J26" s="3"/>
    </row>
    <row r="27" spans="1:10" ht="26.25" customHeight="1" x14ac:dyDescent="0.25">
      <c r="A27" s="31">
        <v>3</v>
      </c>
      <c r="B27" s="230" t="s">
        <v>143</v>
      </c>
      <c r="C27" s="230"/>
      <c r="D27" s="230"/>
      <c r="E27" s="230"/>
      <c r="F27" s="230"/>
      <c r="G27" s="230"/>
      <c r="H27" s="243" t="str">
        <f>A19</f>
        <v>Mecânico de manutenção e instalação de aparelhos de climatização e refrigeração - 44h</v>
      </c>
      <c r="I27" s="243"/>
      <c r="J27" s="3"/>
    </row>
    <row r="28" spans="1:10" x14ac:dyDescent="0.25">
      <c r="A28" s="31">
        <v>4</v>
      </c>
      <c r="B28" s="230" t="s">
        <v>144</v>
      </c>
      <c r="C28" s="230"/>
      <c r="D28" s="230"/>
      <c r="E28" s="230"/>
      <c r="F28" s="230"/>
      <c r="G28" s="230"/>
      <c r="H28" s="244"/>
      <c r="I28" s="245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2"/>
      <c r="J29" s="3"/>
    </row>
    <row r="30" spans="1:10" x14ac:dyDescent="0.25">
      <c r="A30" s="6" t="s">
        <v>145</v>
      </c>
      <c r="B30" s="3"/>
      <c r="C30" s="3"/>
      <c r="D30" s="3"/>
      <c r="E30" s="3"/>
      <c r="F30" s="3"/>
      <c r="G30" s="3"/>
      <c r="H30" s="3"/>
      <c r="I30" s="2"/>
      <c r="J30" s="2"/>
    </row>
    <row r="31" spans="1:10" x14ac:dyDescent="0.25">
      <c r="A31" s="6"/>
      <c r="B31" s="3"/>
      <c r="C31" s="3"/>
      <c r="D31" s="3"/>
      <c r="E31" s="3"/>
      <c r="F31" s="3"/>
      <c r="G31" s="3"/>
      <c r="H31" s="3"/>
      <c r="I31" s="2"/>
      <c r="J31" s="2"/>
    </row>
    <row r="32" spans="1:10" x14ac:dyDescent="0.25">
      <c r="A32" s="30">
        <v>1</v>
      </c>
      <c r="B32" s="239" t="s">
        <v>146</v>
      </c>
      <c r="C32" s="239"/>
      <c r="D32" s="239"/>
      <c r="E32" s="239"/>
      <c r="F32" s="239"/>
      <c r="G32" s="239"/>
      <c r="H32" s="239"/>
      <c r="I32" s="7" t="s">
        <v>29</v>
      </c>
      <c r="J32" s="2"/>
    </row>
    <row r="33" spans="1:10" x14ac:dyDescent="0.25">
      <c r="A33" s="31" t="s">
        <v>126</v>
      </c>
      <c r="B33" s="230" t="s">
        <v>147</v>
      </c>
      <c r="C33" s="230"/>
      <c r="D33" s="230"/>
      <c r="E33" s="230"/>
      <c r="F33" s="230"/>
      <c r="G33" s="230"/>
      <c r="H33" s="230"/>
      <c r="I33" s="70">
        <f>H26</f>
        <v>0</v>
      </c>
      <c r="J33" s="9"/>
    </row>
    <row r="34" spans="1:10" x14ac:dyDescent="0.25">
      <c r="A34" s="31" t="s">
        <v>128</v>
      </c>
      <c r="B34" s="230" t="s">
        <v>148</v>
      </c>
      <c r="C34" s="230"/>
      <c r="D34" s="230"/>
      <c r="E34" s="230"/>
      <c r="F34" s="230"/>
      <c r="G34" s="230"/>
      <c r="H34" s="230"/>
      <c r="I34" s="70" t="s">
        <v>20</v>
      </c>
      <c r="J34" s="120" t="s">
        <v>149</v>
      </c>
    </row>
    <row r="35" spans="1:10" x14ac:dyDescent="0.25">
      <c r="A35" s="31" t="s">
        <v>130</v>
      </c>
      <c r="B35" s="230" t="s">
        <v>150</v>
      </c>
      <c r="C35" s="230"/>
      <c r="D35" s="230"/>
      <c r="E35" s="230"/>
      <c r="F35" s="230"/>
      <c r="G35" s="230"/>
      <c r="H35" s="230"/>
      <c r="I35" s="119" t="s">
        <v>20</v>
      </c>
      <c r="J35" s="120" t="s">
        <v>149</v>
      </c>
    </row>
    <row r="36" spans="1:10" x14ac:dyDescent="0.25">
      <c r="A36" s="31" t="s">
        <v>132</v>
      </c>
      <c r="B36" s="230" t="s">
        <v>151</v>
      </c>
      <c r="C36" s="230"/>
      <c r="D36" s="230"/>
      <c r="E36" s="230"/>
      <c r="F36" s="230"/>
      <c r="G36" s="230"/>
      <c r="H36" s="230"/>
      <c r="I36" s="70" t="s">
        <v>20</v>
      </c>
      <c r="J36" s="3"/>
    </row>
    <row r="37" spans="1:10" x14ac:dyDescent="0.25">
      <c r="A37" s="31" t="s">
        <v>152</v>
      </c>
      <c r="B37" s="230" t="s">
        <v>153</v>
      </c>
      <c r="C37" s="230"/>
      <c r="D37" s="230"/>
      <c r="E37" s="230"/>
      <c r="F37" s="230"/>
      <c r="G37" s="230"/>
      <c r="H37" s="230"/>
      <c r="I37" s="70" t="s">
        <v>20</v>
      </c>
      <c r="J37" s="3"/>
    </row>
    <row r="38" spans="1:10" x14ac:dyDescent="0.25">
      <c r="A38" s="31" t="s">
        <v>154</v>
      </c>
      <c r="B38" s="230" t="s">
        <v>155</v>
      </c>
      <c r="C38" s="230"/>
      <c r="D38" s="230"/>
      <c r="E38" s="230"/>
      <c r="F38" s="230"/>
      <c r="G38" s="230"/>
      <c r="H38" s="230"/>
      <c r="I38" s="70" t="s">
        <v>20</v>
      </c>
      <c r="J38" s="3"/>
    </row>
    <row r="39" spans="1:10" x14ac:dyDescent="0.25">
      <c r="A39" s="30"/>
      <c r="B39" s="239" t="s">
        <v>156</v>
      </c>
      <c r="C39" s="239"/>
      <c r="D39" s="239"/>
      <c r="E39" s="239"/>
      <c r="F39" s="239"/>
      <c r="G39" s="239"/>
      <c r="H39" s="239"/>
      <c r="I39" s="80">
        <f>SUM(I33:I38)</f>
        <v>0</v>
      </c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2"/>
      <c r="J40" s="3"/>
    </row>
    <row r="41" spans="1:10" x14ac:dyDescent="0.25">
      <c r="A41" s="6" t="s">
        <v>157</v>
      </c>
      <c r="B41" s="3"/>
      <c r="C41" s="3"/>
      <c r="D41" s="3"/>
      <c r="E41" s="3"/>
      <c r="F41" s="3"/>
      <c r="G41" s="3"/>
      <c r="H41" s="3"/>
      <c r="I41" s="2"/>
      <c r="J41" s="3"/>
    </row>
    <row r="42" spans="1:10" x14ac:dyDescent="0.25">
      <c r="A42" s="6"/>
      <c r="B42" s="3"/>
      <c r="C42" s="3"/>
      <c r="D42" s="3"/>
      <c r="E42" s="3"/>
      <c r="F42" s="3"/>
      <c r="G42" s="3"/>
      <c r="H42" s="3"/>
      <c r="I42" s="2"/>
      <c r="J42" s="3"/>
    </row>
    <row r="43" spans="1:10" x14ac:dyDescent="0.25">
      <c r="A43" s="6" t="s">
        <v>158</v>
      </c>
      <c r="B43" s="3"/>
      <c r="C43" s="3"/>
      <c r="D43" s="3"/>
      <c r="E43" s="3"/>
      <c r="F43" s="3"/>
      <c r="G43" s="3"/>
      <c r="H43" s="3"/>
      <c r="I43" s="2"/>
      <c r="J43" s="3"/>
    </row>
    <row r="44" spans="1:10" x14ac:dyDescent="0.25">
      <c r="A44" s="6"/>
      <c r="B44" s="3"/>
      <c r="C44" s="3"/>
      <c r="D44" s="3"/>
      <c r="E44" s="3"/>
      <c r="F44" s="3"/>
      <c r="G44" s="3"/>
      <c r="H44" s="3"/>
      <c r="I44" s="2"/>
      <c r="J44" s="3"/>
    </row>
    <row r="45" spans="1:10" x14ac:dyDescent="0.25">
      <c r="A45" s="30" t="s">
        <v>159</v>
      </c>
      <c r="B45" s="239" t="s">
        <v>160</v>
      </c>
      <c r="C45" s="239"/>
      <c r="D45" s="239"/>
      <c r="E45" s="239"/>
      <c r="F45" s="239"/>
      <c r="G45" s="239"/>
      <c r="H45" s="7" t="s">
        <v>161</v>
      </c>
      <c r="I45" s="7" t="s">
        <v>29</v>
      </c>
      <c r="J45" s="3"/>
    </row>
    <row r="46" spans="1:10" x14ac:dyDescent="0.25">
      <c r="A46" s="31" t="s">
        <v>126</v>
      </c>
      <c r="B46" s="230" t="s">
        <v>160</v>
      </c>
      <c r="C46" s="230"/>
      <c r="D46" s="230"/>
      <c r="E46" s="230"/>
      <c r="F46" s="230"/>
      <c r="G46" s="230"/>
      <c r="H46" s="77"/>
      <c r="I46" s="70">
        <f>$I$39*H46</f>
        <v>0</v>
      </c>
      <c r="J46" s="3"/>
    </row>
    <row r="47" spans="1:10" x14ac:dyDescent="0.25">
      <c r="A47" s="31" t="s">
        <v>128</v>
      </c>
      <c r="B47" s="230" t="s">
        <v>162</v>
      </c>
      <c r="C47" s="230"/>
      <c r="D47" s="230"/>
      <c r="E47" s="230"/>
      <c r="F47" s="230"/>
      <c r="G47" s="230"/>
      <c r="H47" s="77"/>
      <c r="I47" s="70">
        <f>$I$39*H47</f>
        <v>0</v>
      </c>
      <c r="J47" s="3"/>
    </row>
    <row r="48" spans="1:10" x14ac:dyDescent="0.25">
      <c r="A48" s="239" t="s">
        <v>163</v>
      </c>
      <c r="B48" s="239"/>
      <c r="C48" s="239"/>
      <c r="D48" s="239"/>
      <c r="E48" s="239"/>
      <c r="F48" s="239"/>
      <c r="G48" s="239"/>
      <c r="H48" s="239"/>
      <c r="I48" s="71">
        <f>SUM(I46:I47)</f>
        <v>0</v>
      </c>
      <c r="J48" s="3"/>
    </row>
    <row r="49" spans="1:10" x14ac:dyDescent="0.25">
      <c r="A49" s="31" t="s">
        <v>130</v>
      </c>
      <c r="B49" s="255" t="s">
        <v>164</v>
      </c>
      <c r="C49" s="255"/>
      <c r="D49" s="255"/>
      <c r="E49" s="255"/>
      <c r="F49" s="255"/>
      <c r="G49" s="255"/>
      <c r="H49" s="76">
        <f>(H46+H47)*H63</f>
        <v>0</v>
      </c>
      <c r="I49" s="70">
        <f>TRUNC((H49*I39),2)</f>
        <v>0</v>
      </c>
      <c r="J49" s="3"/>
    </row>
    <row r="50" spans="1:10" x14ac:dyDescent="0.25">
      <c r="A50" s="239" t="s">
        <v>86</v>
      </c>
      <c r="B50" s="239"/>
      <c r="C50" s="239"/>
      <c r="D50" s="239"/>
      <c r="E50" s="239"/>
      <c r="F50" s="239"/>
      <c r="G50" s="239"/>
      <c r="H50" s="75">
        <f>SUM(H46:H49)</f>
        <v>0</v>
      </c>
      <c r="I50" s="85">
        <f>SUM(I48,I49)</f>
        <v>0</v>
      </c>
      <c r="J50" s="3"/>
    </row>
    <row r="51" spans="1:10" x14ac:dyDescent="0.25">
      <c r="A51" s="6"/>
      <c r="B51" s="3"/>
      <c r="C51" s="3"/>
      <c r="D51" s="3"/>
      <c r="E51" s="3"/>
      <c r="F51" s="3"/>
      <c r="G51" s="3"/>
      <c r="H51" s="3"/>
      <c r="I51" s="2"/>
      <c r="J51" s="3"/>
    </row>
    <row r="52" spans="1:10" x14ac:dyDescent="0.25">
      <c r="A52" s="6" t="s">
        <v>165</v>
      </c>
      <c r="B52" s="3"/>
      <c r="C52" s="3"/>
      <c r="D52" s="3"/>
      <c r="E52" s="3"/>
      <c r="F52" s="3"/>
      <c r="G52" s="3"/>
      <c r="H52" s="3"/>
      <c r="I52" s="2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2"/>
      <c r="J53" s="3"/>
    </row>
    <row r="54" spans="1:10" x14ac:dyDescent="0.25">
      <c r="A54" s="30" t="s">
        <v>159</v>
      </c>
      <c r="B54" s="239" t="s">
        <v>166</v>
      </c>
      <c r="C54" s="239"/>
      <c r="D54" s="239"/>
      <c r="E54" s="239"/>
      <c r="F54" s="239"/>
      <c r="G54" s="239"/>
      <c r="H54" s="7" t="s">
        <v>167</v>
      </c>
      <c r="I54" s="7" t="s">
        <v>29</v>
      </c>
      <c r="J54" s="3"/>
    </row>
    <row r="55" spans="1:10" x14ac:dyDescent="0.25">
      <c r="A55" s="31" t="s">
        <v>126</v>
      </c>
      <c r="B55" s="252" t="s">
        <v>168</v>
      </c>
      <c r="C55" s="253"/>
      <c r="D55" s="253"/>
      <c r="E55" s="253"/>
      <c r="F55" s="253"/>
      <c r="G55" s="254"/>
      <c r="H55" s="128"/>
      <c r="I55" s="70">
        <f>$I$39*H55</f>
        <v>0</v>
      </c>
      <c r="J55" s="1"/>
    </row>
    <row r="56" spans="1:10" x14ac:dyDescent="0.25">
      <c r="A56" s="31" t="s">
        <v>128</v>
      </c>
      <c r="B56" s="252" t="s">
        <v>169</v>
      </c>
      <c r="C56" s="253"/>
      <c r="D56" s="253"/>
      <c r="E56" s="253"/>
      <c r="F56" s="253"/>
      <c r="G56" s="254"/>
      <c r="H56" s="128"/>
      <c r="I56" s="70">
        <f t="shared" ref="I56:I62" si="0">$I$39*H56</f>
        <v>0</v>
      </c>
      <c r="J56" s="3"/>
    </row>
    <row r="57" spans="1:10" x14ac:dyDescent="0.25">
      <c r="A57" s="31" t="s">
        <v>130</v>
      </c>
      <c r="B57" s="252" t="s">
        <v>170</v>
      </c>
      <c r="C57" s="253"/>
      <c r="D57" s="253"/>
      <c r="E57" s="253"/>
      <c r="F57" s="253"/>
      <c r="G57" s="254"/>
      <c r="H57" s="128"/>
      <c r="I57" s="70">
        <f t="shared" si="0"/>
        <v>0</v>
      </c>
      <c r="J57" s="3"/>
    </row>
    <row r="58" spans="1:10" x14ac:dyDescent="0.25">
      <c r="A58" s="31" t="s">
        <v>132</v>
      </c>
      <c r="B58" s="252" t="s">
        <v>171</v>
      </c>
      <c r="C58" s="253"/>
      <c r="D58" s="253"/>
      <c r="E58" s="253"/>
      <c r="F58" s="253"/>
      <c r="G58" s="254"/>
      <c r="H58" s="128"/>
      <c r="I58" s="70">
        <f t="shared" si="0"/>
        <v>0</v>
      </c>
      <c r="J58" s="3"/>
    </row>
    <row r="59" spans="1:10" x14ac:dyDescent="0.25">
      <c r="A59" s="31" t="s">
        <v>152</v>
      </c>
      <c r="B59" s="252" t="s">
        <v>172</v>
      </c>
      <c r="C59" s="253"/>
      <c r="D59" s="253"/>
      <c r="E59" s="253"/>
      <c r="F59" s="253"/>
      <c r="G59" s="254"/>
      <c r="H59" s="128"/>
      <c r="I59" s="70">
        <f t="shared" si="0"/>
        <v>0</v>
      </c>
      <c r="J59" s="3"/>
    </row>
    <row r="60" spans="1:10" x14ac:dyDescent="0.25">
      <c r="A60" s="31" t="s">
        <v>154</v>
      </c>
      <c r="B60" s="252" t="s">
        <v>173</v>
      </c>
      <c r="C60" s="253"/>
      <c r="D60" s="253"/>
      <c r="E60" s="253"/>
      <c r="F60" s="253"/>
      <c r="G60" s="254"/>
      <c r="H60" s="128"/>
      <c r="I60" s="70">
        <f t="shared" si="0"/>
        <v>0</v>
      </c>
      <c r="J60" s="3"/>
    </row>
    <row r="61" spans="1:10" x14ac:dyDescent="0.25">
      <c r="A61" s="31" t="s">
        <v>174</v>
      </c>
      <c r="B61" s="252" t="s">
        <v>175</v>
      </c>
      <c r="C61" s="253"/>
      <c r="D61" s="253"/>
      <c r="E61" s="253"/>
      <c r="F61" s="253"/>
      <c r="G61" s="254"/>
      <c r="H61" s="128"/>
      <c r="I61" s="70">
        <f t="shared" si="0"/>
        <v>0</v>
      </c>
      <c r="J61" s="3"/>
    </row>
    <row r="62" spans="1:10" x14ac:dyDescent="0.25">
      <c r="A62" s="31" t="s">
        <v>176</v>
      </c>
      <c r="B62" s="252" t="s">
        <v>177</v>
      </c>
      <c r="C62" s="253"/>
      <c r="D62" s="253"/>
      <c r="E62" s="253"/>
      <c r="F62" s="253"/>
      <c r="G62" s="254"/>
      <c r="H62" s="128"/>
      <c r="I62" s="70">
        <f t="shared" si="0"/>
        <v>0</v>
      </c>
      <c r="J62" s="3"/>
    </row>
    <row r="63" spans="1:10" x14ac:dyDescent="0.25">
      <c r="A63" s="7"/>
      <c r="B63" s="239" t="s">
        <v>86</v>
      </c>
      <c r="C63" s="239"/>
      <c r="D63" s="239"/>
      <c r="E63" s="239"/>
      <c r="F63" s="239"/>
      <c r="G63" s="239"/>
      <c r="H63" s="74">
        <f>SUM(H55:H62)</f>
        <v>0</v>
      </c>
      <c r="I63" s="85">
        <f>SUM(I55:I62)</f>
        <v>0</v>
      </c>
      <c r="J63" s="3"/>
    </row>
    <row r="64" spans="1:10" x14ac:dyDescent="0.25">
      <c r="A64" s="3"/>
      <c r="B64" s="3"/>
      <c r="C64" s="3"/>
      <c r="D64" s="3"/>
      <c r="E64" s="3"/>
      <c r="F64" s="3"/>
      <c r="G64" s="3"/>
      <c r="H64" s="3"/>
      <c r="I64" s="2"/>
      <c r="J64" s="3"/>
    </row>
    <row r="65" spans="1:10" x14ac:dyDescent="0.25">
      <c r="A65" s="6" t="s">
        <v>178</v>
      </c>
      <c r="B65" s="3"/>
      <c r="C65" s="3"/>
      <c r="D65" s="3"/>
      <c r="E65" s="3"/>
      <c r="F65" s="3"/>
      <c r="G65" s="3"/>
      <c r="H65" s="3"/>
      <c r="I65" s="2"/>
      <c r="J65" s="3"/>
    </row>
    <row r="66" spans="1:10" x14ac:dyDescent="0.25">
      <c r="A66" s="6"/>
      <c r="B66" s="3"/>
      <c r="C66" s="3"/>
      <c r="D66" s="3"/>
      <c r="E66" s="3"/>
      <c r="F66" s="3"/>
      <c r="G66" s="3"/>
      <c r="H66" s="3"/>
      <c r="I66" s="2"/>
      <c r="J66" s="3"/>
    </row>
    <row r="67" spans="1:10" x14ac:dyDescent="0.25">
      <c r="A67" s="30" t="s">
        <v>179</v>
      </c>
      <c r="B67" s="239" t="s">
        <v>180</v>
      </c>
      <c r="C67" s="239"/>
      <c r="D67" s="239"/>
      <c r="E67" s="239"/>
      <c r="F67" s="239"/>
      <c r="G67" s="239"/>
      <c r="H67" s="239"/>
      <c r="I67" s="7" t="s">
        <v>29</v>
      </c>
      <c r="J67" s="3"/>
    </row>
    <row r="68" spans="1:10" x14ac:dyDescent="0.25">
      <c r="A68" s="31" t="s">
        <v>126</v>
      </c>
      <c r="B68" s="230" t="s">
        <v>181</v>
      </c>
      <c r="C68" s="230"/>
      <c r="D68" s="230"/>
      <c r="E68" s="230"/>
      <c r="F68" s="230"/>
      <c r="G68" s="230"/>
      <c r="H68" s="230"/>
      <c r="I68" s="73"/>
      <c r="J68" s="3"/>
    </row>
    <row r="69" spans="1:10" x14ac:dyDescent="0.25">
      <c r="A69" s="31" t="s">
        <v>128</v>
      </c>
      <c r="B69" s="230" t="s">
        <v>182</v>
      </c>
      <c r="C69" s="230"/>
      <c r="D69" s="230"/>
      <c r="E69" s="230"/>
      <c r="F69" s="230"/>
      <c r="G69" s="230"/>
      <c r="H69" s="230"/>
      <c r="I69" s="73"/>
      <c r="J69" s="3"/>
    </row>
    <row r="70" spans="1:10" x14ac:dyDescent="0.25">
      <c r="A70" s="31" t="s">
        <v>130</v>
      </c>
      <c r="B70" s="230" t="s">
        <v>183</v>
      </c>
      <c r="C70" s="230"/>
      <c r="D70" s="230"/>
      <c r="E70" s="230"/>
      <c r="F70" s="230"/>
      <c r="G70" s="230"/>
      <c r="H70" s="230"/>
      <c r="I70" s="73"/>
      <c r="J70" s="3"/>
    </row>
    <row r="71" spans="1:10" x14ac:dyDescent="0.25">
      <c r="A71" s="31" t="s">
        <v>132</v>
      </c>
      <c r="B71" s="230" t="s">
        <v>155</v>
      </c>
      <c r="C71" s="230"/>
      <c r="D71" s="230"/>
      <c r="E71" s="230"/>
      <c r="F71" s="230"/>
      <c r="G71" s="230"/>
      <c r="H71" s="230"/>
      <c r="I71" s="73"/>
      <c r="J71" s="3"/>
    </row>
    <row r="72" spans="1:10" x14ac:dyDescent="0.25">
      <c r="A72" s="7"/>
      <c r="B72" s="246" t="s">
        <v>184</v>
      </c>
      <c r="C72" s="247"/>
      <c r="D72" s="247"/>
      <c r="E72" s="247"/>
      <c r="F72" s="247"/>
      <c r="G72" s="247"/>
      <c r="H72" s="247"/>
      <c r="I72" s="85">
        <f>SUM(I68:I71)</f>
        <v>0</v>
      </c>
      <c r="J72" s="3"/>
    </row>
    <row r="73" spans="1:10" x14ac:dyDescent="0.25">
      <c r="A73" s="3"/>
      <c r="B73" s="3"/>
      <c r="C73" s="3"/>
      <c r="D73" s="3"/>
      <c r="E73" s="3"/>
      <c r="F73" s="3"/>
      <c r="G73" s="3"/>
      <c r="H73" s="3"/>
      <c r="I73" s="2"/>
      <c r="J73" s="3"/>
    </row>
    <row r="74" spans="1:10" x14ac:dyDescent="0.25">
      <c r="A74" s="6" t="s">
        <v>185</v>
      </c>
      <c r="B74" s="3"/>
      <c r="C74" s="3"/>
      <c r="D74" s="3"/>
      <c r="E74" s="3"/>
      <c r="F74" s="3"/>
      <c r="G74" s="3"/>
      <c r="H74" s="3"/>
      <c r="I74" s="2"/>
      <c r="J74" s="3"/>
    </row>
    <row r="75" spans="1:10" x14ac:dyDescent="0.25">
      <c r="A75" s="3"/>
      <c r="B75" s="3"/>
      <c r="C75" s="3"/>
      <c r="D75" s="3"/>
      <c r="E75" s="3"/>
      <c r="F75" s="3"/>
      <c r="G75" s="3"/>
      <c r="H75" s="3"/>
      <c r="I75" s="2"/>
      <c r="J75" s="3"/>
    </row>
    <row r="76" spans="1:10" x14ac:dyDescent="0.25">
      <c r="A76" s="30">
        <v>2</v>
      </c>
      <c r="B76" s="246" t="s">
        <v>186</v>
      </c>
      <c r="C76" s="247"/>
      <c r="D76" s="247"/>
      <c r="E76" s="247"/>
      <c r="F76" s="247"/>
      <c r="G76" s="247"/>
      <c r="H76" s="248"/>
      <c r="I76" s="7" t="s">
        <v>29</v>
      </c>
      <c r="J76" s="3"/>
    </row>
    <row r="77" spans="1:10" x14ac:dyDescent="0.25">
      <c r="A77" s="31" t="s">
        <v>159</v>
      </c>
      <c r="B77" s="252" t="s">
        <v>187</v>
      </c>
      <c r="C77" s="253"/>
      <c r="D77" s="253"/>
      <c r="E77" s="253"/>
      <c r="F77" s="253"/>
      <c r="G77" s="253"/>
      <c r="H77" s="254"/>
      <c r="I77" s="70">
        <f>I50</f>
        <v>0</v>
      </c>
      <c r="J77" s="3"/>
    </row>
    <row r="78" spans="1:10" x14ac:dyDescent="0.25">
      <c r="A78" s="31" t="s">
        <v>188</v>
      </c>
      <c r="B78" s="252" t="s">
        <v>189</v>
      </c>
      <c r="C78" s="253"/>
      <c r="D78" s="253"/>
      <c r="E78" s="253"/>
      <c r="F78" s="253"/>
      <c r="G78" s="253"/>
      <c r="H78" s="254"/>
      <c r="I78" s="70">
        <f>I63</f>
        <v>0</v>
      </c>
      <c r="J78" s="3"/>
    </row>
    <row r="79" spans="1:10" x14ac:dyDescent="0.25">
      <c r="A79" s="31" t="s">
        <v>179</v>
      </c>
      <c r="B79" s="252" t="s">
        <v>190</v>
      </c>
      <c r="C79" s="253"/>
      <c r="D79" s="253"/>
      <c r="E79" s="253"/>
      <c r="F79" s="253"/>
      <c r="G79" s="253"/>
      <c r="H79" s="254"/>
      <c r="I79" s="70">
        <f>I72</f>
        <v>0</v>
      </c>
      <c r="J79" s="3"/>
    </row>
    <row r="80" spans="1:10" x14ac:dyDescent="0.25">
      <c r="A80" s="246" t="s">
        <v>86</v>
      </c>
      <c r="B80" s="247"/>
      <c r="C80" s="247"/>
      <c r="D80" s="247"/>
      <c r="E80" s="247"/>
      <c r="F80" s="247"/>
      <c r="G80" s="247"/>
      <c r="H80" s="248"/>
      <c r="I80" s="80">
        <f>SUM(I77:I79)</f>
        <v>0</v>
      </c>
      <c r="J80" s="3"/>
    </row>
    <row r="81" spans="1:10" x14ac:dyDescent="0.25">
      <c r="A81" s="3"/>
      <c r="B81" s="3"/>
      <c r="C81" s="3"/>
      <c r="D81" s="3"/>
      <c r="E81" s="3"/>
      <c r="F81" s="3"/>
      <c r="G81" s="3"/>
      <c r="H81" s="3"/>
      <c r="I81" s="2"/>
      <c r="J81" s="3"/>
    </row>
    <row r="82" spans="1:10" x14ac:dyDescent="0.25">
      <c r="A82" s="6" t="s">
        <v>191</v>
      </c>
      <c r="B82" s="3"/>
      <c r="C82" s="3"/>
      <c r="D82" s="3"/>
      <c r="E82" s="3"/>
      <c r="F82" s="3"/>
      <c r="G82" s="3"/>
      <c r="H82" s="3"/>
      <c r="I82" s="2"/>
      <c r="J82" s="3"/>
    </row>
    <row r="83" spans="1:10" x14ac:dyDescent="0.25">
      <c r="A83" s="3"/>
      <c r="B83" s="3"/>
      <c r="C83" s="3"/>
      <c r="D83" s="3"/>
      <c r="E83" s="3"/>
      <c r="F83" s="3"/>
      <c r="G83" s="3"/>
      <c r="H83" s="3"/>
      <c r="I83" s="2"/>
      <c r="J83" s="3"/>
    </row>
    <row r="84" spans="1:10" x14ac:dyDescent="0.25">
      <c r="A84" s="30">
        <v>3</v>
      </c>
      <c r="B84" s="246" t="s">
        <v>192</v>
      </c>
      <c r="C84" s="247"/>
      <c r="D84" s="247"/>
      <c r="E84" s="247"/>
      <c r="F84" s="247"/>
      <c r="G84" s="247"/>
      <c r="H84" s="248"/>
      <c r="I84" s="7" t="s">
        <v>29</v>
      </c>
      <c r="J84" s="3"/>
    </row>
    <row r="85" spans="1:10" x14ac:dyDescent="0.25">
      <c r="A85" s="31" t="s">
        <v>126</v>
      </c>
      <c r="B85" s="249" t="s">
        <v>193</v>
      </c>
      <c r="C85" s="250"/>
      <c r="D85" s="250"/>
      <c r="E85" s="250"/>
      <c r="F85" s="250"/>
      <c r="G85" s="250"/>
      <c r="H85" s="251"/>
      <c r="I85" s="73"/>
      <c r="J85" s="3"/>
    </row>
    <row r="86" spans="1:10" x14ac:dyDescent="0.25">
      <c r="A86" s="31" t="s">
        <v>128</v>
      </c>
      <c r="B86" s="249" t="s">
        <v>194</v>
      </c>
      <c r="C86" s="250"/>
      <c r="D86" s="250"/>
      <c r="E86" s="250"/>
      <c r="F86" s="250"/>
      <c r="G86" s="250"/>
      <c r="H86" s="251"/>
      <c r="I86" s="73"/>
      <c r="J86" s="3"/>
    </row>
    <row r="87" spans="1:10" x14ac:dyDescent="0.25">
      <c r="A87" s="31" t="s">
        <v>130</v>
      </c>
      <c r="B87" s="249" t="s">
        <v>195</v>
      </c>
      <c r="C87" s="250"/>
      <c r="D87" s="250"/>
      <c r="E87" s="250"/>
      <c r="F87" s="250"/>
      <c r="G87" s="250"/>
      <c r="H87" s="251"/>
      <c r="I87" s="73"/>
      <c r="J87" s="3"/>
    </row>
    <row r="88" spans="1:10" x14ac:dyDescent="0.25">
      <c r="A88" s="31" t="s">
        <v>132</v>
      </c>
      <c r="B88" s="249" t="s">
        <v>196</v>
      </c>
      <c r="C88" s="250"/>
      <c r="D88" s="250"/>
      <c r="E88" s="250"/>
      <c r="F88" s="250"/>
      <c r="G88" s="250"/>
      <c r="H88" s="251"/>
      <c r="I88" s="73"/>
      <c r="J88" s="3"/>
    </row>
    <row r="89" spans="1:10" x14ac:dyDescent="0.25">
      <c r="A89" s="31" t="s">
        <v>152</v>
      </c>
      <c r="B89" s="249" t="s">
        <v>197</v>
      </c>
      <c r="C89" s="250"/>
      <c r="D89" s="250"/>
      <c r="E89" s="250"/>
      <c r="F89" s="250"/>
      <c r="G89" s="250"/>
      <c r="H89" s="251"/>
      <c r="I89" s="73"/>
      <c r="J89" s="3"/>
    </row>
    <row r="90" spans="1:10" x14ac:dyDescent="0.25">
      <c r="A90" s="31" t="s">
        <v>154</v>
      </c>
      <c r="B90" s="249" t="s">
        <v>198</v>
      </c>
      <c r="C90" s="250"/>
      <c r="D90" s="250"/>
      <c r="E90" s="250"/>
      <c r="F90" s="250"/>
      <c r="G90" s="250"/>
      <c r="H90" s="251"/>
      <c r="I90" s="73"/>
      <c r="J90" s="3"/>
    </row>
    <row r="91" spans="1:10" x14ac:dyDescent="0.25">
      <c r="A91" s="246" t="s">
        <v>86</v>
      </c>
      <c r="B91" s="247"/>
      <c r="C91" s="247"/>
      <c r="D91" s="247"/>
      <c r="E91" s="247"/>
      <c r="F91" s="247"/>
      <c r="G91" s="247"/>
      <c r="H91" s="248"/>
      <c r="I91" s="80">
        <f>SUM(I85:I90)</f>
        <v>0</v>
      </c>
      <c r="J91" s="3"/>
    </row>
    <row r="92" spans="1:10" x14ac:dyDescent="0.25">
      <c r="A92" s="3"/>
      <c r="B92" s="3"/>
      <c r="C92" s="3"/>
      <c r="D92" s="3"/>
      <c r="E92" s="3"/>
      <c r="F92" s="3"/>
      <c r="G92" s="3"/>
      <c r="H92" s="3"/>
      <c r="I92" s="2"/>
      <c r="J92" s="3"/>
    </row>
    <row r="93" spans="1:10" x14ac:dyDescent="0.25">
      <c r="A93" s="6" t="s">
        <v>199</v>
      </c>
      <c r="B93" s="3"/>
      <c r="C93" s="3"/>
      <c r="D93" s="3"/>
      <c r="E93" s="3"/>
      <c r="F93" s="3"/>
      <c r="G93" s="3"/>
      <c r="H93" s="3"/>
      <c r="I93" s="2"/>
      <c r="J93" s="3"/>
    </row>
    <row r="94" spans="1:10" x14ac:dyDescent="0.25">
      <c r="A94" s="3"/>
      <c r="B94" s="3"/>
      <c r="C94" s="3"/>
      <c r="D94" s="3"/>
      <c r="E94" s="3"/>
      <c r="F94" s="3"/>
      <c r="G94" s="3"/>
      <c r="H94" s="3"/>
      <c r="I94" s="2"/>
      <c r="J94" s="3"/>
    </row>
    <row r="95" spans="1:10" x14ac:dyDescent="0.25">
      <c r="A95" s="6" t="s">
        <v>200</v>
      </c>
      <c r="B95" s="3"/>
      <c r="C95" s="3"/>
      <c r="D95" s="3"/>
      <c r="E95" s="3"/>
      <c r="F95" s="3"/>
      <c r="G95" s="3"/>
      <c r="H95" s="3"/>
      <c r="I95" s="2"/>
      <c r="J95" s="3"/>
    </row>
    <row r="96" spans="1:10" x14ac:dyDescent="0.25">
      <c r="A96" s="3"/>
      <c r="B96" s="3"/>
      <c r="C96" s="3"/>
      <c r="D96" s="3"/>
      <c r="E96" s="3"/>
      <c r="F96" s="3"/>
      <c r="G96" s="3"/>
      <c r="H96" s="3"/>
      <c r="I96" s="2"/>
      <c r="J96" s="3"/>
    </row>
    <row r="97" spans="1:10" x14ac:dyDescent="0.25">
      <c r="A97" s="30" t="s">
        <v>201</v>
      </c>
      <c r="B97" s="246" t="s">
        <v>202</v>
      </c>
      <c r="C97" s="247"/>
      <c r="D97" s="247"/>
      <c r="E97" s="247"/>
      <c r="F97" s="247"/>
      <c r="G97" s="247"/>
      <c r="H97" s="248"/>
      <c r="I97" s="7" t="s">
        <v>29</v>
      </c>
      <c r="J97" s="3"/>
    </row>
    <row r="98" spans="1:10" x14ac:dyDescent="0.25">
      <c r="A98" s="31" t="s">
        <v>126</v>
      </c>
      <c r="B98" s="249" t="s">
        <v>203</v>
      </c>
      <c r="C98" s="250"/>
      <c r="D98" s="250"/>
      <c r="E98" s="250"/>
      <c r="F98" s="250"/>
      <c r="G98" s="250"/>
      <c r="H98" s="251"/>
      <c r="I98" s="73"/>
      <c r="J98" s="3"/>
    </row>
    <row r="99" spans="1:10" x14ac:dyDescent="0.25">
      <c r="A99" s="31" t="s">
        <v>128</v>
      </c>
      <c r="B99" s="249" t="s">
        <v>204</v>
      </c>
      <c r="C99" s="250"/>
      <c r="D99" s="250"/>
      <c r="E99" s="250"/>
      <c r="F99" s="250"/>
      <c r="G99" s="250"/>
      <c r="H99" s="251"/>
      <c r="I99" s="73"/>
      <c r="J99" s="3"/>
    </row>
    <row r="100" spans="1:10" x14ac:dyDescent="0.25">
      <c r="A100" s="31" t="s">
        <v>130</v>
      </c>
      <c r="B100" s="249" t="s">
        <v>205</v>
      </c>
      <c r="C100" s="250"/>
      <c r="D100" s="250"/>
      <c r="E100" s="250"/>
      <c r="F100" s="250"/>
      <c r="G100" s="250"/>
      <c r="H100" s="251"/>
      <c r="I100" s="73"/>
      <c r="J100" s="3"/>
    </row>
    <row r="101" spans="1:10" x14ac:dyDescent="0.25">
      <c r="A101" s="31" t="s">
        <v>132</v>
      </c>
      <c r="B101" s="249" t="s">
        <v>206</v>
      </c>
      <c r="C101" s="250"/>
      <c r="D101" s="250"/>
      <c r="E101" s="250"/>
      <c r="F101" s="250"/>
      <c r="G101" s="250"/>
      <c r="H101" s="251"/>
      <c r="I101" s="73"/>
      <c r="J101" s="3"/>
    </row>
    <row r="102" spans="1:10" x14ac:dyDescent="0.25">
      <c r="A102" s="31" t="s">
        <v>152</v>
      </c>
      <c r="B102" s="249" t="s">
        <v>207</v>
      </c>
      <c r="C102" s="250"/>
      <c r="D102" s="250"/>
      <c r="E102" s="250"/>
      <c r="F102" s="250"/>
      <c r="G102" s="250"/>
      <c r="H102" s="251"/>
      <c r="I102" s="73"/>
      <c r="J102" s="3"/>
    </row>
    <row r="103" spans="1:10" x14ac:dyDescent="0.25">
      <c r="A103" s="31" t="s">
        <v>154</v>
      </c>
      <c r="B103" s="249" t="s">
        <v>208</v>
      </c>
      <c r="C103" s="250"/>
      <c r="D103" s="250"/>
      <c r="E103" s="250"/>
      <c r="F103" s="250"/>
      <c r="G103" s="250"/>
      <c r="H103" s="251"/>
      <c r="I103" s="73"/>
      <c r="J103" s="3"/>
    </row>
    <row r="104" spans="1:10" x14ac:dyDescent="0.25">
      <c r="A104" s="246" t="s">
        <v>86</v>
      </c>
      <c r="B104" s="247"/>
      <c r="C104" s="247"/>
      <c r="D104" s="247"/>
      <c r="E104" s="247"/>
      <c r="F104" s="247"/>
      <c r="G104" s="247"/>
      <c r="H104" s="248"/>
      <c r="I104" s="85">
        <f>SUM(I98:I103)</f>
        <v>0</v>
      </c>
      <c r="J104" s="3"/>
    </row>
    <row r="105" spans="1:10" x14ac:dyDescent="0.25">
      <c r="A105" s="3"/>
      <c r="B105" s="3"/>
      <c r="C105" s="3"/>
      <c r="D105" s="3"/>
      <c r="E105" s="3"/>
      <c r="F105" s="3"/>
      <c r="G105" s="3"/>
      <c r="H105" s="3"/>
      <c r="I105" s="2"/>
      <c r="J105" s="3"/>
    </row>
    <row r="106" spans="1:10" x14ac:dyDescent="0.25">
      <c r="A106" s="6" t="s">
        <v>209</v>
      </c>
      <c r="B106" s="3"/>
      <c r="C106" s="3"/>
      <c r="D106" s="3"/>
      <c r="E106" s="3"/>
      <c r="F106" s="3"/>
      <c r="G106" s="3"/>
      <c r="H106" s="3"/>
      <c r="I106" s="2"/>
      <c r="J106" s="3"/>
    </row>
    <row r="107" spans="1:10" x14ac:dyDescent="0.25">
      <c r="A107" s="3"/>
      <c r="B107" s="3"/>
      <c r="C107" s="3"/>
      <c r="D107" s="3"/>
      <c r="E107" s="3"/>
      <c r="F107" s="3"/>
      <c r="G107" s="3"/>
      <c r="H107" s="3"/>
      <c r="I107" s="2"/>
      <c r="J107" s="3"/>
    </row>
    <row r="108" spans="1:10" x14ac:dyDescent="0.25">
      <c r="A108" s="30" t="s">
        <v>210</v>
      </c>
      <c r="B108" s="246" t="s">
        <v>202</v>
      </c>
      <c r="C108" s="247"/>
      <c r="D108" s="247"/>
      <c r="E108" s="247"/>
      <c r="F108" s="247"/>
      <c r="G108" s="247"/>
      <c r="H108" s="248"/>
      <c r="I108" s="7" t="s">
        <v>29</v>
      </c>
      <c r="J108" s="3"/>
    </row>
    <row r="109" spans="1:10" x14ac:dyDescent="0.25">
      <c r="A109" s="31" t="s">
        <v>126</v>
      </c>
      <c r="B109" s="249" t="s">
        <v>211</v>
      </c>
      <c r="C109" s="250"/>
      <c r="D109" s="250"/>
      <c r="E109" s="250"/>
      <c r="F109" s="250"/>
      <c r="G109" s="250"/>
      <c r="H109" s="251"/>
      <c r="I109" s="73"/>
      <c r="J109" s="3"/>
    </row>
    <row r="110" spans="1:10" x14ac:dyDescent="0.25">
      <c r="A110" s="246" t="s">
        <v>86</v>
      </c>
      <c r="B110" s="247"/>
      <c r="C110" s="247"/>
      <c r="D110" s="247"/>
      <c r="E110" s="247"/>
      <c r="F110" s="247"/>
      <c r="G110" s="247"/>
      <c r="H110" s="248"/>
      <c r="I110" s="85">
        <f>SUM(I109:I109)</f>
        <v>0</v>
      </c>
      <c r="J110" s="3"/>
    </row>
    <row r="111" spans="1:10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3"/>
    </row>
    <row r="112" spans="1:10" x14ac:dyDescent="0.25">
      <c r="A112" s="6" t="s">
        <v>212</v>
      </c>
      <c r="B112" s="3"/>
      <c r="C112" s="3"/>
      <c r="D112" s="3"/>
      <c r="E112" s="3"/>
      <c r="F112" s="3"/>
      <c r="G112" s="3"/>
      <c r="H112" s="3"/>
      <c r="I112" s="2"/>
      <c r="J112" s="3"/>
    </row>
    <row r="113" spans="1:10" x14ac:dyDescent="0.25">
      <c r="A113" s="3"/>
      <c r="B113" s="3"/>
      <c r="C113" s="3"/>
      <c r="D113" s="3"/>
      <c r="E113" s="3"/>
      <c r="F113" s="3"/>
      <c r="G113" s="3"/>
      <c r="H113" s="3"/>
      <c r="I113" s="2"/>
      <c r="J113" s="3"/>
    </row>
    <row r="114" spans="1:10" x14ac:dyDescent="0.25">
      <c r="A114" s="30">
        <v>4</v>
      </c>
      <c r="B114" s="246" t="s">
        <v>213</v>
      </c>
      <c r="C114" s="247"/>
      <c r="D114" s="247"/>
      <c r="E114" s="247"/>
      <c r="F114" s="247"/>
      <c r="G114" s="247"/>
      <c r="H114" s="248"/>
      <c r="I114" s="7" t="s">
        <v>29</v>
      </c>
      <c r="J114" s="3"/>
    </row>
    <row r="115" spans="1:10" x14ac:dyDescent="0.25">
      <c r="A115" s="31" t="s">
        <v>201</v>
      </c>
      <c r="B115" s="252" t="s">
        <v>202</v>
      </c>
      <c r="C115" s="253"/>
      <c r="D115" s="253"/>
      <c r="E115" s="253"/>
      <c r="F115" s="253"/>
      <c r="G115" s="253"/>
      <c r="H115" s="254"/>
      <c r="I115" s="70">
        <f>I104</f>
        <v>0</v>
      </c>
      <c r="J115" s="3"/>
    </row>
    <row r="116" spans="1:10" x14ac:dyDescent="0.25">
      <c r="A116" s="31" t="s">
        <v>210</v>
      </c>
      <c r="B116" s="252" t="s">
        <v>214</v>
      </c>
      <c r="C116" s="253"/>
      <c r="D116" s="253"/>
      <c r="E116" s="253"/>
      <c r="F116" s="253"/>
      <c r="G116" s="253"/>
      <c r="H116" s="254"/>
      <c r="I116" s="70">
        <f>I110</f>
        <v>0</v>
      </c>
      <c r="J116" s="3"/>
    </row>
    <row r="117" spans="1:10" x14ac:dyDescent="0.25">
      <c r="A117" s="246" t="s">
        <v>86</v>
      </c>
      <c r="B117" s="247"/>
      <c r="C117" s="247"/>
      <c r="D117" s="247"/>
      <c r="E117" s="247"/>
      <c r="F117" s="247"/>
      <c r="G117" s="247"/>
      <c r="H117" s="248"/>
      <c r="I117" s="80">
        <f>SUM(I115:I116)</f>
        <v>0</v>
      </c>
      <c r="J117" s="3"/>
    </row>
    <row r="118" spans="1:10" x14ac:dyDescent="0.25">
      <c r="A118" s="68"/>
      <c r="B118" s="68"/>
      <c r="C118" s="68"/>
      <c r="D118" s="68"/>
      <c r="E118" s="68"/>
      <c r="F118" s="68"/>
      <c r="G118" s="68"/>
      <c r="H118" s="68"/>
      <c r="I118" s="2"/>
      <c r="J118" s="3"/>
    </row>
    <row r="119" spans="1:10" x14ac:dyDescent="0.25">
      <c r="A119" s="6" t="s">
        <v>215</v>
      </c>
      <c r="B119" s="68"/>
      <c r="C119" s="68"/>
      <c r="D119" s="68"/>
      <c r="E119" s="68"/>
      <c r="F119" s="68"/>
      <c r="G119" s="68"/>
      <c r="H119" s="68"/>
      <c r="I119" s="2"/>
      <c r="J119" s="3"/>
    </row>
    <row r="120" spans="1:10" x14ac:dyDescent="0.25">
      <c r="A120" s="3"/>
      <c r="B120" s="3"/>
      <c r="C120" s="3"/>
      <c r="D120" s="3"/>
      <c r="E120" s="3"/>
      <c r="F120" s="3"/>
      <c r="G120" s="3"/>
      <c r="H120" s="3"/>
      <c r="I120" s="2"/>
      <c r="J120" s="3"/>
    </row>
    <row r="121" spans="1:10" x14ac:dyDescent="0.25">
      <c r="A121" s="30">
        <v>5</v>
      </c>
      <c r="B121" s="239" t="s">
        <v>216</v>
      </c>
      <c r="C121" s="239"/>
      <c r="D121" s="239"/>
      <c r="E121" s="239"/>
      <c r="F121" s="239"/>
      <c r="G121" s="239"/>
      <c r="H121" s="239"/>
      <c r="I121" s="7" t="s">
        <v>29</v>
      </c>
      <c r="J121" s="3"/>
    </row>
    <row r="122" spans="1:10" x14ac:dyDescent="0.25">
      <c r="A122" s="31" t="s">
        <v>126</v>
      </c>
      <c r="B122" s="230" t="s">
        <v>217</v>
      </c>
      <c r="C122" s="230"/>
      <c r="D122" s="230"/>
      <c r="E122" s="230"/>
      <c r="F122" s="230"/>
      <c r="G122" s="230"/>
      <c r="H122" s="230"/>
      <c r="I122" s="108">
        <f>EPI!F75</f>
        <v>0</v>
      </c>
      <c r="J122" s="3"/>
    </row>
    <row r="123" spans="1:10" x14ac:dyDescent="0.25">
      <c r="A123" s="31" t="s">
        <v>128</v>
      </c>
      <c r="B123" s="230" t="s">
        <v>218</v>
      </c>
      <c r="C123" s="230"/>
      <c r="D123" s="230"/>
      <c r="E123" s="230"/>
      <c r="F123" s="230"/>
      <c r="G123" s="230"/>
      <c r="H123" s="230"/>
      <c r="I123" s="108">
        <f>'Uniforme e Crachá'!F10</f>
        <v>0</v>
      </c>
      <c r="J123" s="3"/>
    </row>
    <row r="124" spans="1:10" x14ac:dyDescent="0.25">
      <c r="A124" s="31" t="s">
        <v>130</v>
      </c>
      <c r="B124" s="230" t="s">
        <v>219</v>
      </c>
      <c r="C124" s="230"/>
      <c r="D124" s="230"/>
      <c r="E124" s="230"/>
      <c r="F124" s="230"/>
      <c r="G124" s="230"/>
      <c r="H124" s="230"/>
      <c r="I124" s="108">
        <f>'Materiais Básicos - Ferramentas'!C177</f>
        <v>0</v>
      </c>
      <c r="J124" s="3"/>
    </row>
    <row r="125" spans="1:10" x14ac:dyDescent="0.25">
      <c r="A125" s="31" t="s">
        <v>132</v>
      </c>
      <c r="B125" s="230" t="s">
        <v>220</v>
      </c>
      <c r="C125" s="230"/>
      <c r="D125" s="230"/>
      <c r="E125" s="230"/>
      <c r="F125" s="230"/>
      <c r="G125" s="230"/>
      <c r="H125" s="230"/>
      <c r="I125" s="81"/>
      <c r="J125" s="3"/>
    </row>
    <row r="126" spans="1:10" x14ac:dyDescent="0.25">
      <c r="A126" s="30"/>
      <c r="B126" s="239" t="s">
        <v>221</v>
      </c>
      <c r="C126" s="239"/>
      <c r="D126" s="239"/>
      <c r="E126" s="239"/>
      <c r="F126" s="239"/>
      <c r="G126" s="239"/>
      <c r="H126" s="239"/>
      <c r="I126" s="121">
        <f>SUM(I122:I125)</f>
        <v>0</v>
      </c>
      <c r="J126" s="3"/>
    </row>
    <row r="127" spans="1:10" x14ac:dyDescent="0.25">
      <c r="A127" s="3"/>
      <c r="B127" s="3"/>
      <c r="C127" s="3"/>
      <c r="D127" s="3"/>
      <c r="E127" s="3"/>
      <c r="F127" s="3"/>
      <c r="G127" s="3"/>
      <c r="H127" s="3"/>
      <c r="I127" s="2"/>
      <c r="J127" s="3"/>
    </row>
    <row r="128" spans="1:10" x14ac:dyDescent="0.25">
      <c r="A128" s="256" t="s">
        <v>222</v>
      </c>
      <c r="B128" s="257"/>
      <c r="C128" s="257"/>
      <c r="D128" s="257"/>
      <c r="E128" s="257"/>
      <c r="F128" s="257"/>
      <c r="G128" s="257"/>
      <c r="H128" s="258"/>
      <c r="I128" s="80">
        <f>SUM(I39,I80,I91,I117,I126)</f>
        <v>0</v>
      </c>
      <c r="J128" s="9"/>
    </row>
    <row r="129" spans="1:10" x14ac:dyDescent="0.25">
      <c r="A129" s="3"/>
      <c r="B129" s="3"/>
      <c r="C129" s="3"/>
      <c r="D129" s="3"/>
      <c r="E129" s="3"/>
      <c r="F129" s="3"/>
      <c r="G129" s="3"/>
      <c r="H129" s="3"/>
      <c r="I129" s="2"/>
      <c r="J129" s="3"/>
    </row>
    <row r="130" spans="1:10" x14ac:dyDescent="0.25">
      <c r="A130" s="6" t="s">
        <v>223</v>
      </c>
      <c r="B130" s="3"/>
      <c r="C130" s="3"/>
      <c r="D130" s="3"/>
      <c r="E130" s="3"/>
      <c r="F130" s="3"/>
      <c r="G130" s="3"/>
      <c r="H130" s="3"/>
      <c r="I130" s="2"/>
      <c r="J130" s="3"/>
    </row>
    <row r="131" spans="1:10" x14ac:dyDescent="0.25">
      <c r="A131" s="30">
        <v>6</v>
      </c>
      <c r="B131" s="239" t="s">
        <v>224</v>
      </c>
      <c r="C131" s="239"/>
      <c r="D131" s="239"/>
      <c r="E131" s="239"/>
      <c r="F131" s="239"/>
      <c r="G131" s="239"/>
      <c r="H131" s="7" t="s">
        <v>161</v>
      </c>
      <c r="I131" s="7" t="s">
        <v>29</v>
      </c>
      <c r="J131" s="3"/>
    </row>
    <row r="132" spans="1:10" x14ac:dyDescent="0.25">
      <c r="A132" s="31" t="s">
        <v>126</v>
      </c>
      <c r="B132" s="230" t="s">
        <v>225</v>
      </c>
      <c r="C132" s="230"/>
      <c r="D132" s="230"/>
      <c r="E132" s="230"/>
      <c r="F132" s="230"/>
      <c r="G132" s="230"/>
      <c r="H132" s="77"/>
      <c r="I132" s="70">
        <f>H132*I128</f>
        <v>0</v>
      </c>
      <c r="J132" s="3"/>
    </row>
    <row r="133" spans="1:10" x14ac:dyDescent="0.25">
      <c r="A133" s="31" t="s">
        <v>128</v>
      </c>
      <c r="B133" s="230" t="s">
        <v>226</v>
      </c>
      <c r="C133" s="230"/>
      <c r="D133" s="230"/>
      <c r="E133" s="230"/>
      <c r="F133" s="230"/>
      <c r="G133" s="230"/>
      <c r="H133" s="77"/>
      <c r="I133" s="70">
        <f>H133*(I132+I128)</f>
        <v>0</v>
      </c>
      <c r="J133" s="3"/>
    </row>
    <row r="134" spans="1:10" x14ac:dyDescent="0.25">
      <c r="A134" s="31" t="s">
        <v>130</v>
      </c>
      <c r="B134" s="230" t="s">
        <v>227</v>
      </c>
      <c r="C134" s="230"/>
      <c r="D134" s="230"/>
      <c r="E134" s="230"/>
      <c r="F134" s="230"/>
      <c r="G134" s="230"/>
      <c r="H134" s="83">
        <f>SUM(H135:H137)</f>
        <v>0</v>
      </c>
      <c r="I134" s="70">
        <f>(I133+I132+I128)/H139*H134</f>
        <v>0</v>
      </c>
      <c r="J134" s="3"/>
    </row>
    <row r="135" spans="1:10" x14ac:dyDescent="0.25">
      <c r="A135" s="31"/>
      <c r="B135" s="256" t="s">
        <v>228</v>
      </c>
      <c r="C135" s="257"/>
      <c r="D135" s="257"/>
      <c r="E135" s="257"/>
      <c r="F135" s="257"/>
      <c r="G135" s="258"/>
      <c r="H135" s="77"/>
      <c r="I135" s="71">
        <f>((I128+I132+I133)/H139)*H135</f>
        <v>0</v>
      </c>
      <c r="J135" s="82"/>
    </row>
    <row r="136" spans="1:10" x14ac:dyDescent="0.25">
      <c r="A136" s="237"/>
      <c r="B136" s="256" t="s">
        <v>229</v>
      </c>
      <c r="C136" s="257"/>
      <c r="D136" s="257"/>
      <c r="E136" s="257"/>
      <c r="F136" s="257"/>
      <c r="G136" s="258"/>
      <c r="H136" s="77"/>
      <c r="I136" s="70">
        <f>(I133+I132+I128)/H139*(H136)</f>
        <v>0</v>
      </c>
      <c r="J136" s="3"/>
    </row>
    <row r="137" spans="1:10" x14ac:dyDescent="0.25">
      <c r="A137" s="237"/>
      <c r="B137" s="256" t="s">
        <v>230</v>
      </c>
      <c r="C137" s="257"/>
      <c r="D137" s="257"/>
      <c r="E137" s="257"/>
      <c r="F137" s="257"/>
      <c r="G137" s="258"/>
      <c r="H137" s="77"/>
      <c r="I137" s="70">
        <f>(I133+I132+I128)/H139*(H137)</f>
        <v>0</v>
      </c>
      <c r="J137" s="3"/>
    </row>
    <row r="138" spans="1:10" x14ac:dyDescent="0.25">
      <c r="A138" s="239" t="s">
        <v>86</v>
      </c>
      <c r="B138" s="239"/>
      <c r="C138" s="239"/>
      <c r="D138" s="239"/>
      <c r="E138" s="239"/>
      <c r="F138" s="239"/>
      <c r="G138" s="239"/>
      <c r="H138" s="239"/>
      <c r="I138" s="84">
        <f>SUM(I132:I134)</f>
        <v>0</v>
      </c>
      <c r="J138" s="3"/>
    </row>
    <row r="139" spans="1:10" x14ac:dyDescent="0.25">
      <c r="A139" s="259" t="s">
        <v>231</v>
      </c>
      <c r="B139" s="259"/>
      <c r="C139" s="259"/>
      <c r="D139" s="259"/>
      <c r="E139" s="259"/>
      <c r="F139" s="259"/>
      <c r="G139" s="259"/>
      <c r="H139" s="79">
        <v>0.85670000000000002</v>
      </c>
      <c r="I139" s="79"/>
      <c r="J139" s="3"/>
    </row>
    <row r="140" spans="1:10" x14ac:dyDescent="0.25">
      <c r="A140" s="3"/>
      <c r="B140" s="3"/>
      <c r="C140" s="3"/>
      <c r="D140" s="3"/>
      <c r="E140" s="3"/>
      <c r="F140" s="3"/>
      <c r="G140" s="3"/>
      <c r="H140" s="3"/>
      <c r="I140" s="2"/>
      <c r="J140" s="3"/>
    </row>
    <row r="141" spans="1:10" x14ac:dyDescent="0.25">
      <c r="A141" s="236" t="s">
        <v>232</v>
      </c>
      <c r="B141" s="236"/>
      <c r="C141" s="236"/>
      <c r="D141" s="236"/>
      <c r="E141" s="236"/>
      <c r="F141" s="236"/>
      <c r="G141" s="236"/>
      <c r="H141" s="236"/>
      <c r="I141" s="236"/>
      <c r="J141" s="3"/>
    </row>
    <row r="142" spans="1:10" x14ac:dyDescent="0.25">
      <c r="A142" s="3"/>
      <c r="B142" s="3"/>
      <c r="C142" s="3"/>
      <c r="D142" s="3"/>
      <c r="E142" s="3"/>
      <c r="F142" s="3"/>
      <c r="G142" s="3"/>
      <c r="H142" s="3"/>
      <c r="I142" s="2"/>
      <c r="J142" s="3"/>
    </row>
    <row r="143" spans="1:10" x14ac:dyDescent="0.25">
      <c r="A143" s="7"/>
      <c r="B143" s="239" t="s">
        <v>233</v>
      </c>
      <c r="C143" s="239"/>
      <c r="D143" s="239"/>
      <c r="E143" s="239"/>
      <c r="F143" s="239"/>
      <c r="G143" s="239"/>
      <c r="H143" s="239"/>
      <c r="I143" s="7" t="s">
        <v>234</v>
      </c>
      <c r="J143" s="3"/>
    </row>
    <row r="144" spans="1:10" x14ac:dyDescent="0.25">
      <c r="A144" s="31" t="s">
        <v>126</v>
      </c>
      <c r="B144" s="230" t="s">
        <v>235</v>
      </c>
      <c r="C144" s="230"/>
      <c r="D144" s="230"/>
      <c r="E144" s="230"/>
      <c r="F144" s="230"/>
      <c r="G144" s="230"/>
      <c r="H144" s="230"/>
      <c r="I144" s="69">
        <f>I39</f>
        <v>0</v>
      </c>
      <c r="J144" s="3"/>
    </row>
    <row r="145" spans="1:10" x14ac:dyDescent="0.25">
      <c r="A145" s="31" t="s">
        <v>128</v>
      </c>
      <c r="B145" s="230" t="s">
        <v>157</v>
      </c>
      <c r="C145" s="230"/>
      <c r="D145" s="230"/>
      <c r="E145" s="230"/>
      <c r="F145" s="230"/>
      <c r="G145" s="230"/>
      <c r="H145" s="230"/>
      <c r="I145" s="69">
        <f>I80</f>
        <v>0</v>
      </c>
      <c r="J145" s="3"/>
    </row>
    <row r="146" spans="1:10" x14ac:dyDescent="0.25">
      <c r="A146" s="31" t="s">
        <v>130</v>
      </c>
      <c r="B146" s="230" t="s">
        <v>191</v>
      </c>
      <c r="C146" s="230"/>
      <c r="D146" s="230"/>
      <c r="E146" s="230"/>
      <c r="F146" s="230"/>
      <c r="G146" s="230"/>
      <c r="H146" s="230"/>
      <c r="I146" s="69">
        <f>I91</f>
        <v>0</v>
      </c>
      <c r="J146" s="3"/>
    </row>
    <row r="147" spans="1:10" x14ac:dyDescent="0.25">
      <c r="A147" s="31" t="s">
        <v>132</v>
      </c>
      <c r="B147" s="230" t="s">
        <v>199</v>
      </c>
      <c r="C147" s="230"/>
      <c r="D147" s="230"/>
      <c r="E147" s="230"/>
      <c r="F147" s="230"/>
      <c r="G147" s="230"/>
      <c r="H147" s="230"/>
      <c r="I147" s="69">
        <f>I117</f>
        <v>0</v>
      </c>
      <c r="J147" s="3"/>
    </row>
    <row r="148" spans="1:10" x14ac:dyDescent="0.25">
      <c r="A148" s="31" t="s">
        <v>152</v>
      </c>
      <c r="B148" s="230" t="s">
        <v>215</v>
      </c>
      <c r="C148" s="230"/>
      <c r="D148" s="230"/>
      <c r="E148" s="230"/>
      <c r="F148" s="230"/>
      <c r="G148" s="230"/>
      <c r="H148" s="230"/>
      <c r="I148" s="69">
        <f>I126</f>
        <v>0</v>
      </c>
      <c r="J148" s="3"/>
    </row>
    <row r="149" spans="1:10" x14ac:dyDescent="0.25">
      <c r="A149" s="239" t="s">
        <v>236</v>
      </c>
      <c r="B149" s="239"/>
      <c r="C149" s="239"/>
      <c r="D149" s="239"/>
      <c r="E149" s="239"/>
      <c r="F149" s="239"/>
      <c r="G149" s="239"/>
      <c r="H149" s="239"/>
      <c r="I149" s="72">
        <f>SUM(I144:I148)</f>
        <v>0</v>
      </c>
      <c r="J149" s="3"/>
    </row>
    <row r="150" spans="1:10" x14ac:dyDescent="0.25">
      <c r="A150" s="31" t="s">
        <v>154</v>
      </c>
      <c r="B150" s="230" t="s">
        <v>237</v>
      </c>
      <c r="C150" s="230"/>
      <c r="D150" s="230"/>
      <c r="E150" s="230"/>
      <c r="F150" s="230"/>
      <c r="G150" s="230"/>
      <c r="H150" s="230"/>
      <c r="I150" s="69">
        <f>I138</f>
        <v>0</v>
      </c>
      <c r="J150" s="3"/>
    </row>
    <row r="151" spans="1:10" x14ac:dyDescent="0.25">
      <c r="A151" s="239" t="s">
        <v>238</v>
      </c>
      <c r="B151" s="239"/>
      <c r="C151" s="239"/>
      <c r="D151" s="239"/>
      <c r="E151" s="239"/>
      <c r="F151" s="239"/>
      <c r="G151" s="239"/>
      <c r="H151" s="239"/>
      <c r="I151" s="78">
        <f>SUM(I149:I150)</f>
        <v>0</v>
      </c>
      <c r="J151" s="3"/>
    </row>
  </sheetData>
  <mergeCells count="115">
    <mergeCell ref="A4:I4"/>
    <mergeCell ref="B6:G6"/>
    <mergeCell ref="H6:I6"/>
    <mergeCell ref="B7:G7"/>
    <mergeCell ref="H7:I7"/>
    <mergeCell ref="B12:G12"/>
    <mergeCell ref="H12:I12"/>
    <mergeCell ref="A18:C18"/>
    <mergeCell ref="D18:E18"/>
    <mergeCell ref="F18:I18"/>
    <mergeCell ref="A19:C19"/>
    <mergeCell ref="D19:E19"/>
    <mergeCell ref="F19:I19"/>
    <mergeCell ref="B13:G13"/>
    <mergeCell ref="H13:I13"/>
    <mergeCell ref="B14:G14"/>
    <mergeCell ref="H14:I14"/>
    <mergeCell ref="B15:G15"/>
    <mergeCell ref="H15:I15"/>
    <mergeCell ref="B27:G27"/>
    <mergeCell ref="H27:I27"/>
    <mergeCell ref="B28:G28"/>
    <mergeCell ref="H28:I28"/>
    <mergeCell ref="B32:H32"/>
    <mergeCell ref="B33:H33"/>
    <mergeCell ref="A21:I21"/>
    <mergeCell ref="A22:I22"/>
    <mergeCell ref="A24:I24"/>
    <mergeCell ref="B25:G25"/>
    <mergeCell ref="H25:I25"/>
    <mergeCell ref="B26:G26"/>
    <mergeCell ref="H26:I26"/>
    <mergeCell ref="B45:G45"/>
    <mergeCell ref="B46:G46"/>
    <mergeCell ref="B47:G47"/>
    <mergeCell ref="A48:H48"/>
    <mergeCell ref="B49:G49"/>
    <mergeCell ref="A50:G50"/>
    <mergeCell ref="B34:H34"/>
    <mergeCell ref="B35:H35"/>
    <mergeCell ref="B36:H36"/>
    <mergeCell ref="B37:H37"/>
    <mergeCell ref="B38:H38"/>
    <mergeCell ref="B39:H39"/>
    <mergeCell ref="B60:G60"/>
    <mergeCell ref="B61:G61"/>
    <mergeCell ref="B62:G62"/>
    <mergeCell ref="B63:G63"/>
    <mergeCell ref="B67:H67"/>
    <mergeCell ref="B68:H68"/>
    <mergeCell ref="B54:G54"/>
    <mergeCell ref="B55:G55"/>
    <mergeCell ref="B56:G56"/>
    <mergeCell ref="B57:G57"/>
    <mergeCell ref="B58:G58"/>
    <mergeCell ref="B59:G59"/>
    <mergeCell ref="B78:H78"/>
    <mergeCell ref="B79:H79"/>
    <mergeCell ref="A80:H80"/>
    <mergeCell ref="B84:H84"/>
    <mergeCell ref="B85:H85"/>
    <mergeCell ref="B86:H86"/>
    <mergeCell ref="B69:H69"/>
    <mergeCell ref="B70:H70"/>
    <mergeCell ref="B71:H71"/>
    <mergeCell ref="B72:H72"/>
    <mergeCell ref="B76:H76"/>
    <mergeCell ref="B77:H77"/>
    <mergeCell ref="B98:H98"/>
    <mergeCell ref="B99:H99"/>
    <mergeCell ref="B100:H100"/>
    <mergeCell ref="B101:H101"/>
    <mergeCell ref="B102:H102"/>
    <mergeCell ref="B103:H103"/>
    <mergeCell ref="B87:H87"/>
    <mergeCell ref="B88:H88"/>
    <mergeCell ref="B89:H89"/>
    <mergeCell ref="B90:H90"/>
    <mergeCell ref="A91:H91"/>
    <mergeCell ref="B97:H97"/>
    <mergeCell ref="B116:H116"/>
    <mergeCell ref="A117:H117"/>
    <mergeCell ref="B121:H121"/>
    <mergeCell ref="B122:H122"/>
    <mergeCell ref="B123:H123"/>
    <mergeCell ref="B124:H124"/>
    <mergeCell ref="A104:H104"/>
    <mergeCell ref="B108:H108"/>
    <mergeCell ref="B109:H109"/>
    <mergeCell ref="A110:H110"/>
    <mergeCell ref="B114:H114"/>
    <mergeCell ref="B115:H115"/>
    <mergeCell ref="B134:G134"/>
    <mergeCell ref="B135:G135"/>
    <mergeCell ref="A136:A137"/>
    <mergeCell ref="B136:G136"/>
    <mergeCell ref="B137:G137"/>
    <mergeCell ref="A138:H138"/>
    <mergeCell ref="B125:H125"/>
    <mergeCell ref="B126:H126"/>
    <mergeCell ref="A128:H128"/>
    <mergeCell ref="B131:G131"/>
    <mergeCell ref="B132:G132"/>
    <mergeCell ref="B133:G133"/>
    <mergeCell ref="B147:H147"/>
    <mergeCell ref="B148:H148"/>
    <mergeCell ref="A149:H149"/>
    <mergeCell ref="B150:H150"/>
    <mergeCell ref="A151:H151"/>
    <mergeCell ref="A139:G139"/>
    <mergeCell ref="A141:I141"/>
    <mergeCell ref="B143:H143"/>
    <mergeCell ref="B144:H144"/>
    <mergeCell ref="B145:H145"/>
    <mergeCell ref="B146:H146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</vt:i4>
      </vt:variant>
    </vt:vector>
  </HeadingPairs>
  <TitlesOfParts>
    <vt:vector size="23" baseType="lpstr">
      <vt:lpstr>Anexo IV - Modelo Proposta</vt:lpstr>
      <vt:lpstr>Consolidado MO Contínua</vt:lpstr>
      <vt:lpstr>Origem MO Contínua</vt:lpstr>
      <vt:lpstr>BDI</vt:lpstr>
      <vt:lpstr>EPI</vt:lpstr>
      <vt:lpstr>Uniforme e Crachá</vt:lpstr>
      <vt:lpstr>Materiais Básicos - Ferramentas</vt:lpstr>
      <vt:lpstr>Enc. de Manutenção - Civil</vt:lpstr>
      <vt:lpstr>Enc. de Manutenção - Mecanica</vt:lpstr>
      <vt:lpstr>Almoxarife</vt:lpstr>
      <vt:lpstr>Apontador ou apropriador</vt:lpstr>
      <vt:lpstr>Bombeiro Hidráulico</vt:lpstr>
      <vt:lpstr>Pedreiro</vt:lpstr>
      <vt:lpstr>Serralheiro</vt:lpstr>
      <vt:lpstr>Pintor</vt:lpstr>
      <vt:lpstr>Mec. de Manutenção</vt:lpstr>
      <vt:lpstr>Marceneiro</vt:lpstr>
      <vt:lpstr>Servente de Obras</vt:lpstr>
      <vt:lpstr>Tec. de M. Elétrica - Diarista</vt:lpstr>
      <vt:lpstr>Tec. de M. Ele. Plan. Diurno</vt:lpstr>
      <vt:lpstr>Tec. de M. Ele. Plan. Noturno</vt:lpstr>
      <vt:lpstr>Mec. Man. Climatização</vt:lpstr>
      <vt:lpstr>'Origem MO Contínua'!Area_de_impressao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Maycon Udson Miranda Moreira</dc:creator>
  <cp:keywords/>
  <dc:description/>
  <cp:lastModifiedBy>Lucas Mayron Anastacio Furtado</cp:lastModifiedBy>
  <cp:revision>17</cp:revision>
  <dcterms:created xsi:type="dcterms:W3CDTF">2015-06-05T18:19:34Z</dcterms:created>
  <dcterms:modified xsi:type="dcterms:W3CDTF">2025-03-21T20:07:30Z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