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hupi-fs-uni01.ebserhnet.ebserh.gov.br\grupos\DLIH\SIH\Infraestrutura\Caldeiras\Contratação Caldeiras MOD 2025\Docs contrato novo\"/>
    </mc:Choice>
  </mc:AlternateContent>
  <xr:revisionPtr revIDLastSave="0" documentId="13_ncr:1_{4FD41CA9-5DFF-41AC-9131-F5A2AFBBB1AA}" xr6:coauthVersionLast="47" xr6:coauthVersionMax="47" xr10:uidLastSave="{00000000-0000-0000-0000-000000000000}"/>
  <bookViews>
    <workbookView xWindow="-120" yWindow="-120" windowWidth="29040" windowHeight="15840" tabRatio="928" xr2:uid="{00000000-000D-0000-FFFF-FFFF00000000}"/>
  </bookViews>
  <sheets>
    <sheet name="ANEXO- Modelo Proposta" sheetId="134" r:id="rId1"/>
    <sheet name="Consolidado MO Contínua" sheetId="123" r:id="rId2"/>
    <sheet name="Origem MO Contínua" sheetId="82" r:id="rId3"/>
    <sheet name="BDI" sheetId="119" r:id="rId4"/>
    <sheet name="EPI" sheetId="131" r:id="rId5"/>
    <sheet name="Uniforme e Crachá" sheetId="132" r:id="rId6"/>
    <sheet name="Mat. Básicos" sheetId="59" r:id="rId7"/>
    <sheet name="Supervisor" sheetId="128" r:id="rId8"/>
    <sheet name="Encarregado" sheetId="127" r:id="rId9"/>
    <sheet name="Operador" sheetId="126" r:id="rId10"/>
  </sheets>
  <definedNames>
    <definedName name="_xlnm.Print_Area" localSheetId="2">'Origem MO Contínua'!$A$1:$D$5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32" l="1"/>
  <c r="F16" i="132"/>
  <c r="F17" i="132"/>
  <c r="C170" i="59"/>
  <c r="M16" i="134"/>
  <c r="M17" i="134"/>
  <c r="B20" i="119" l="1"/>
  <c r="B38" i="119"/>
  <c r="H8" i="59"/>
  <c r="H9" i="59"/>
  <c r="H10" i="59"/>
  <c r="H11" i="59"/>
  <c r="H12" i="59"/>
  <c r="H13" i="59"/>
  <c r="H14" i="59"/>
  <c r="H15" i="59"/>
  <c r="H16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0" i="59"/>
  <c r="H51" i="59"/>
  <c r="H52" i="59"/>
  <c r="H53" i="59"/>
  <c r="H54" i="59"/>
  <c r="H55" i="59"/>
  <c r="H56" i="59"/>
  <c r="H57" i="59"/>
  <c r="H58" i="59"/>
  <c r="H59" i="59"/>
  <c r="H60" i="59"/>
  <c r="H61" i="59"/>
  <c r="H62" i="59"/>
  <c r="H63" i="59"/>
  <c r="H64" i="59"/>
  <c r="H65" i="59"/>
  <c r="H66" i="59"/>
  <c r="H67" i="59"/>
  <c r="H68" i="59"/>
  <c r="H69" i="59"/>
  <c r="H70" i="59"/>
  <c r="H71" i="59"/>
  <c r="H72" i="59"/>
  <c r="H73" i="59"/>
  <c r="H74" i="59"/>
  <c r="H75" i="59"/>
  <c r="H76" i="59"/>
  <c r="H77" i="59"/>
  <c r="H78" i="59"/>
  <c r="H79" i="59"/>
  <c r="H80" i="59"/>
  <c r="H81" i="59"/>
  <c r="H82" i="59"/>
  <c r="H83" i="59"/>
  <c r="H84" i="59"/>
  <c r="H85" i="59"/>
  <c r="H86" i="59"/>
  <c r="H87" i="59"/>
  <c r="H88" i="59"/>
  <c r="H89" i="59"/>
  <c r="H90" i="59"/>
  <c r="H91" i="59"/>
  <c r="H92" i="59"/>
  <c r="H93" i="59"/>
  <c r="H94" i="59"/>
  <c r="H95" i="59"/>
  <c r="H96" i="59"/>
  <c r="H97" i="59"/>
  <c r="H98" i="59"/>
  <c r="H99" i="59"/>
  <c r="H100" i="59"/>
  <c r="H101" i="59"/>
  <c r="H102" i="59"/>
  <c r="H103" i="59"/>
  <c r="H104" i="59"/>
  <c r="H105" i="59"/>
  <c r="H106" i="59"/>
  <c r="H107" i="59"/>
  <c r="H108" i="59"/>
  <c r="H109" i="59"/>
  <c r="H110" i="59"/>
  <c r="H111" i="59"/>
  <c r="H112" i="59"/>
  <c r="H113" i="59"/>
  <c r="H114" i="59"/>
  <c r="H115" i="59"/>
  <c r="H116" i="59"/>
  <c r="H117" i="59"/>
  <c r="H118" i="59"/>
  <c r="H119" i="59"/>
  <c r="H120" i="59"/>
  <c r="H121" i="59"/>
  <c r="H122" i="59"/>
  <c r="H123" i="59"/>
  <c r="H124" i="59"/>
  <c r="H125" i="59"/>
  <c r="H126" i="59"/>
  <c r="H127" i="59"/>
  <c r="H128" i="59"/>
  <c r="H129" i="59"/>
  <c r="H130" i="59"/>
  <c r="H131" i="59"/>
  <c r="H132" i="59"/>
  <c r="H133" i="59"/>
  <c r="H134" i="59"/>
  <c r="H135" i="59"/>
  <c r="H136" i="59"/>
  <c r="H137" i="59"/>
  <c r="H138" i="59"/>
  <c r="H139" i="59"/>
  <c r="H140" i="59"/>
  <c r="H141" i="59"/>
  <c r="H142" i="59"/>
  <c r="H143" i="59"/>
  <c r="H144" i="59"/>
  <c r="H145" i="59"/>
  <c r="H146" i="59"/>
  <c r="H147" i="59"/>
  <c r="H148" i="59"/>
  <c r="H149" i="59"/>
  <c r="H150" i="59"/>
  <c r="H151" i="59"/>
  <c r="H152" i="59"/>
  <c r="H153" i="59"/>
  <c r="H154" i="59"/>
  <c r="H155" i="59"/>
  <c r="H156" i="59"/>
  <c r="H157" i="59"/>
  <c r="I33" i="128"/>
  <c r="H158" i="59" l="1"/>
  <c r="N15" i="134"/>
  <c r="O15" i="134" s="1"/>
  <c r="N17" i="134"/>
  <c r="N16" i="134"/>
  <c r="O16" i="134" s="1"/>
  <c r="P15" i="134" l="1"/>
  <c r="P17" i="134"/>
  <c r="O17" i="134"/>
  <c r="P16" i="134"/>
  <c r="G164" i="59"/>
  <c r="G165" i="59"/>
  <c r="G166" i="59" l="1"/>
  <c r="H25" i="126"/>
  <c r="F45" i="131"/>
  <c r="F54" i="131" s="1"/>
  <c r="F55" i="131" s="1"/>
  <c r="F56" i="131" s="1"/>
  <c r="F46" i="131"/>
  <c r="F47" i="131"/>
  <c r="F48" i="131"/>
  <c r="F49" i="131"/>
  <c r="F50" i="131"/>
  <c r="F51" i="131"/>
  <c r="F52" i="131"/>
  <c r="F53" i="131"/>
  <c r="H134" i="128" l="1"/>
  <c r="I110" i="128"/>
  <c r="I116" i="128" s="1"/>
  <c r="I104" i="128"/>
  <c r="I115" i="128" s="1"/>
  <c r="I117" i="128" s="1"/>
  <c r="I147" i="128" s="1"/>
  <c r="I91" i="128"/>
  <c r="I146" i="128" s="1"/>
  <c r="I72" i="128"/>
  <c r="I79" i="128" s="1"/>
  <c r="H63" i="128"/>
  <c r="H49" i="128" s="1"/>
  <c r="I39" i="128"/>
  <c r="H134" i="127"/>
  <c r="I116" i="127"/>
  <c r="I110" i="127"/>
  <c r="I104" i="127"/>
  <c r="I115" i="127" s="1"/>
  <c r="I117" i="127" s="1"/>
  <c r="I147" i="127" s="1"/>
  <c r="I91" i="127"/>
  <c r="I146" i="127" s="1"/>
  <c r="I72" i="127"/>
  <c r="I79" i="127" s="1"/>
  <c r="H63" i="127"/>
  <c r="H49" i="127" s="1"/>
  <c r="I33" i="127"/>
  <c r="I39" i="127" s="1"/>
  <c r="H134" i="126"/>
  <c r="I110" i="126"/>
  <c r="I116" i="126" s="1"/>
  <c r="I104" i="126"/>
  <c r="I115" i="126" s="1"/>
  <c r="I91" i="126"/>
  <c r="I146" i="126" s="1"/>
  <c r="I72" i="126"/>
  <c r="I79" i="126" s="1"/>
  <c r="H63" i="126"/>
  <c r="H49" i="126" s="1"/>
  <c r="I33" i="126"/>
  <c r="I39" i="126" s="1"/>
  <c r="I117" i="126" l="1"/>
  <c r="I147" i="126" s="1"/>
  <c r="H50" i="126"/>
  <c r="H50" i="128"/>
  <c r="H50" i="127"/>
  <c r="I47" i="127"/>
  <c r="I144" i="127"/>
  <c r="I59" i="127"/>
  <c r="I58" i="127"/>
  <c r="I57" i="127"/>
  <c r="I49" i="127"/>
  <c r="I56" i="128"/>
  <c r="I57" i="128"/>
  <c r="I55" i="128"/>
  <c r="I46" i="128"/>
  <c r="I62" i="128"/>
  <c r="I61" i="128"/>
  <c r="I59" i="128"/>
  <c r="I60" i="128"/>
  <c r="I58" i="128"/>
  <c r="I144" i="128"/>
  <c r="I47" i="128"/>
  <c r="I49" i="128"/>
  <c r="I60" i="127"/>
  <c r="I61" i="127"/>
  <c r="I62" i="127"/>
  <c r="I46" i="127"/>
  <c r="I55" i="127"/>
  <c r="I56" i="127"/>
  <c r="I49" i="126"/>
  <c r="I56" i="126"/>
  <c r="I55" i="126"/>
  <c r="I46" i="126"/>
  <c r="I62" i="126"/>
  <c r="I59" i="126"/>
  <c r="I61" i="126"/>
  <c r="I60" i="126"/>
  <c r="I58" i="126"/>
  <c r="I144" i="126"/>
  <c r="I57" i="126"/>
  <c r="I47" i="126"/>
  <c r="I48" i="128" l="1"/>
  <c r="I50" i="128" s="1"/>
  <c r="I77" i="128" s="1"/>
  <c r="I80" i="128" s="1"/>
  <c r="I63" i="127"/>
  <c r="I78" i="127" s="1"/>
  <c r="I48" i="127"/>
  <c r="I50" i="127" s="1"/>
  <c r="I77" i="127" s="1"/>
  <c r="I80" i="127" s="1"/>
  <c r="I63" i="128"/>
  <c r="I78" i="128" s="1"/>
  <c r="I48" i="126"/>
  <c r="I50" i="126" s="1"/>
  <c r="I77" i="126" s="1"/>
  <c r="I80" i="126" s="1"/>
  <c r="I63" i="126"/>
  <c r="I78" i="126" s="1"/>
  <c r="F26" i="131"/>
  <c r="F27" i="131"/>
  <c r="F28" i="131"/>
  <c r="F29" i="131"/>
  <c r="F30" i="131"/>
  <c r="F31" i="131"/>
  <c r="F32" i="131"/>
  <c r="F33" i="131"/>
  <c r="F25" i="131"/>
  <c r="F7" i="131"/>
  <c r="F8" i="131"/>
  <c r="F9" i="131"/>
  <c r="F10" i="131"/>
  <c r="F11" i="131"/>
  <c r="F12" i="131"/>
  <c r="F13" i="131"/>
  <c r="F14" i="131"/>
  <c r="F6" i="131"/>
  <c r="F7" i="132"/>
  <c r="F6" i="132"/>
  <c r="F5" i="132"/>
  <c r="F4" i="132"/>
  <c r="F15" i="131" l="1"/>
  <c r="F16" i="131" s="1"/>
  <c r="I145" i="127"/>
  <c r="I145" i="128"/>
  <c r="I145" i="126"/>
  <c r="F18" i="132"/>
  <c r="F9" i="132"/>
  <c r="F34" i="131"/>
  <c r="F35" i="131" s="1"/>
  <c r="F36" i="131" s="1"/>
  <c r="I122" i="127" s="1"/>
  <c r="F19" i="132" l="1"/>
  <c r="F17" i="131"/>
  <c r="I122" i="128"/>
  <c r="H27" i="128"/>
  <c r="H25" i="128"/>
  <c r="H27" i="127"/>
  <c r="H25" i="127"/>
  <c r="H27" i="126"/>
  <c r="F21" i="132" l="1"/>
  <c r="F10" i="132" s="1"/>
  <c r="I122" i="126"/>
  <c r="I123" i="126" l="1"/>
  <c r="I123" i="128"/>
  <c r="I123" i="127"/>
  <c r="H7" i="59"/>
  <c r="B17" i="119"/>
  <c r="B36" i="119"/>
  <c r="M14" i="134" l="1"/>
  <c r="I124" i="126" l="1"/>
  <c r="I126" i="126" s="1"/>
  <c r="I124" i="128"/>
  <c r="I126" i="128" s="1"/>
  <c r="I124" i="127"/>
  <c r="I126" i="127" s="1"/>
  <c r="I148" i="127" l="1"/>
  <c r="I149" i="127" s="1"/>
  <c r="I128" i="127"/>
  <c r="I148" i="128"/>
  <c r="I149" i="128" s="1"/>
  <c r="I128" i="128"/>
  <c r="I132" i="128" s="1"/>
  <c r="I133" i="128" s="1"/>
  <c r="I148" i="126"/>
  <c r="I149" i="126" s="1"/>
  <c r="I128" i="126"/>
  <c r="I132" i="126" s="1"/>
  <c r="I133" i="126" s="1"/>
  <c r="I135" i="126" l="1"/>
  <c r="I137" i="126"/>
  <c r="I134" i="126"/>
  <c r="I138" i="126" s="1"/>
  <c r="I150" i="126" s="1"/>
  <c r="I151" i="126" s="1"/>
  <c r="G22" i="123" s="1"/>
  <c r="I22" i="123" s="1"/>
  <c r="I136" i="126"/>
  <c r="I132" i="127"/>
  <c r="I133" i="127" s="1"/>
  <c r="I135" i="128"/>
  <c r="I137" i="128"/>
  <c r="I136" i="128"/>
  <c r="I134" i="128"/>
  <c r="I138" i="128" s="1"/>
  <c r="I150" i="128" s="1"/>
  <c r="I151" i="128" s="1"/>
  <c r="I136" i="127" l="1"/>
  <c r="I137" i="127"/>
  <c r="I134" i="127"/>
  <c r="I138" i="127" s="1"/>
  <c r="I150" i="127" s="1"/>
  <c r="I151" i="127" s="1"/>
  <c r="G21" i="123" s="1"/>
  <c r="I21" i="123" s="1"/>
  <c r="I135" i="127"/>
  <c r="G20" i="123"/>
  <c r="I20" i="123" s="1"/>
  <c r="I23" i="123" l="1"/>
  <c r="G14" i="123" l="1"/>
  <c r="G15" i="123" s="1"/>
  <c r="L14" i="134"/>
  <c r="N14" i="134" s="1"/>
  <c r="O14" i="134" s="1"/>
  <c r="M22" i="134" s="1"/>
  <c r="M21" i="134" l="1"/>
  <c r="P14" i="134"/>
  <c r="M23" i="1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7D528F37-2B95-42AA-ACB8-4140E51150BD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0A98AE34-70D5-40C2-98A8-BD664ED4024D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4A979281-88FB-4B78-8782-C3F1BAFA9C88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sharedStrings.xml><?xml version="1.0" encoding="utf-8"?>
<sst xmlns="http://schemas.openxmlformats.org/spreadsheetml/2006/main" count="957" uniqueCount="395">
  <si>
    <t>PLANILHA DE PREÇOS CONSOLIDADA</t>
  </si>
  <si>
    <t>DADOS PROCESSUAIS</t>
  </si>
  <si>
    <t>Pregão Eletrônico Nº</t>
  </si>
  <si>
    <t>Data:</t>
  </si>
  <si>
    <t>DADOS DA LICITANTE</t>
  </si>
  <si>
    <t>Nome:</t>
  </si>
  <si>
    <t>CNPJ:</t>
  </si>
  <si>
    <t>Responsável:</t>
  </si>
  <si>
    <t>E-mail:</t>
  </si>
  <si>
    <t>Endereço:</t>
  </si>
  <si>
    <t>Telefones:</t>
  </si>
  <si>
    <t>VALOR GLOBAL POR ITEM</t>
  </si>
  <si>
    <t>Grupo</t>
  </si>
  <si>
    <t>Item</t>
  </si>
  <si>
    <t>Descritivo</t>
  </si>
  <si>
    <t>-</t>
  </si>
  <si>
    <t>VALOR GLOBAL DA PROPOSTA</t>
  </si>
  <si>
    <t>VALOR MENSAL DA PROPOSTA (GRUPO 1)</t>
  </si>
  <si>
    <t>VALOR GLOBAL DA PROPOSTA (GRUPO 1)</t>
  </si>
  <si>
    <t>Outras Informações importantes</t>
  </si>
  <si>
    <t>(Validade da proposta - Mínimo de 180 dias)</t>
  </si>
  <si>
    <t>Descrição</t>
  </si>
  <si>
    <t>Valor (R$)</t>
  </si>
  <si>
    <t>Valor mensal do serviço (item 1)</t>
  </si>
  <si>
    <t>Valor total do serviço (item 1)</t>
  </si>
  <si>
    <t>QUADRO RESUMO DO VALOR MENSAL DOS SERVIÇOS</t>
  </si>
  <si>
    <t>CLASSE DO SERVIÇO</t>
  </si>
  <si>
    <t>TIPO DE SERVIÇO (A)</t>
  </si>
  <si>
    <t>CBO</t>
  </si>
  <si>
    <t>TURNO</t>
  </si>
  <si>
    <t>JORNADA</t>
  </si>
  <si>
    <t>VALOR POR EMPREGADO (B)</t>
  </si>
  <si>
    <t>QTDE. DE EMPREGADOS POR POSTOS (C)</t>
  </si>
  <si>
    <t>VALOR TOTAL
(D) = (B X C)</t>
  </si>
  <si>
    <t>Equipe de Técnica</t>
  </si>
  <si>
    <t>Diurno</t>
  </si>
  <si>
    <t>Somatório</t>
  </si>
  <si>
    <t>ABA</t>
  </si>
  <si>
    <t>Tipo de serviço
(A)</t>
  </si>
  <si>
    <t>ORIGEM COTAÇÃO</t>
  </si>
  <si>
    <t>CÁLCULO DO BDI</t>
  </si>
  <si>
    <t>1) Taxa de rateio da administração central, risco, seguro e garantia do empreendimento;</t>
  </si>
  <si>
    <t>2) Taxa das despesas financeiras;</t>
  </si>
  <si>
    <t>3) Taxa de lucro;</t>
  </si>
  <si>
    <t>4) Percentuais de tributos incidentes sobre o preço do serviço (ISS, PIS, COFINS e CPRB).</t>
  </si>
  <si>
    <t>BDI = { [ (1 + AC + R + S + G) (1 + DF) (1 + L) ] / (1 - T) } - 1</t>
  </si>
  <si>
    <t>Sendo:</t>
  </si>
  <si>
    <t>AC = Taxa de rateio da administração central;</t>
  </si>
  <si>
    <t>R = Taxa de riscos;</t>
  </si>
  <si>
    <t>S = Taxa de seguros do empreendimento;</t>
  </si>
  <si>
    <t>G = Taxa de garantia do empreendimento;</t>
  </si>
  <si>
    <t>DF = Taxa das despesas financeiras;</t>
  </si>
  <si>
    <t>L = Taxa de lucro; e</t>
  </si>
  <si>
    <t>T = Taxa de tributos.</t>
  </si>
  <si>
    <t>Tributos para Serviços</t>
  </si>
  <si>
    <t xml:space="preserve">ISS </t>
  </si>
  <si>
    <t>PIS</t>
  </si>
  <si>
    <t>COFINS</t>
  </si>
  <si>
    <t>CPRB</t>
  </si>
  <si>
    <t xml:space="preserve">II) BDI para material: </t>
  </si>
  <si>
    <t>BDI = { [ 1 +( AC + R + S + G) (1 + DF) (1 + L) ] / (1 - T) } - 1</t>
  </si>
  <si>
    <t>Tributos para Materiais</t>
  </si>
  <si>
    <t>A licitante deverá apresentar as planilhas de composição do BDI (benefícios e despesas indiretas), na forma do art. 9º do Decreto nº 7.983, de 8 de abril de 2013, e do Acórdão nº 2.622/2013 – Plenário do Tribunal de Contas da União:</t>
  </si>
  <si>
    <t>Art. 9º O preço global de referência será o resultante do custo global de referência acrescido do valor correspondente ao BDI, que deverá evidenciar em sua composição, no mínimo:</t>
  </si>
  <si>
    <t>I. Taxa de rateio da administração central;</t>
  </si>
  <si>
    <t>II. Percentuais de tributos incidentes sobre o preço do serviço, excluídos aqueles de natureza direta e personalística que oneram o contratado;</t>
  </si>
  <si>
    <t>III. Taxa de risco, seguro e garantia do empreendimento;</t>
  </si>
  <si>
    <t>IV. Taxa de lucro.</t>
  </si>
  <si>
    <t>COMPOSIÇÃO DE CUSTOS -  EPI</t>
  </si>
  <si>
    <t>ITEM</t>
  </si>
  <si>
    <t>DESCRIÇÃO DO EPI</t>
  </si>
  <si>
    <t>UNIDADE</t>
  </si>
  <si>
    <t>QTDE.</t>
  </si>
  <si>
    <t>VALOR UNITÁRIO</t>
  </si>
  <si>
    <t>VALOR GLOBAL</t>
  </si>
  <si>
    <t>TOTAL</t>
  </si>
  <si>
    <t>TOTAL MENSAL</t>
  </si>
  <si>
    <t>EPI</t>
  </si>
  <si>
    <t>UNIFORMES</t>
  </si>
  <si>
    <t>DESCRIÇÃO DO UNIFORME</t>
  </si>
  <si>
    <t>TOTAL MENSAL UNIFORME + RELÓGIO + CRACHÁ</t>
  </si>
  <si>
    <t>COMPOSIÇÃO DE CUSTOS -  RELÓGIO E CRACHÁ</t>
  </si>
  <si>
    <t>COMPOSIÇÃO</t>
  </si>
  <si>
    <t>DESCRIÇÃO</t>
  </si>
  <si>
    <t>TOTAL DEPRECIADO</t>
  </si>
  <si>
    <t>TOTAL DEPRECIADO DILUÍDO PELO EFETIVO</t>
  </si>
  <si>
    <t>TOTAL ARREDONDADO</t>
  </si>
  <si>
    <t xml:space="preserve"> RESERVA ORÇAMENTÁRIA ANUAL ESTIMADA DE CUSTOS PARA MATERIAIS, EQUIPAMENTOS E FERRAMENTAL BÁSICOS</t>
  </si>
  <si>
    <t>MATERIAIS BÁSICOS (EQUIPAMENTOS, APARELHOS E FERRAMENTAL)</t>
  </si>
  <si>
    <t>QTD</t>
  </si>
  <si>
    <t>VL 01</t>
  </si>
  <si>
    <t>VL 02</t>
  </si>
  <si>
    <t>VL 03</t>
  </si>
  <si>
    <t>VL UNITÁRIO</t>
  </si>
  <si>
    <t>Jogo de chave de fenda</t>
  </si>
  <si>
    <t>% DEP</t>
  </si>
  <si>
    <t>VALOR</t>
  </si>
  <si>
    <t>Manutenção equipamentos (gastos mensais) – Adotado 0,5% a.m. (O coeficiente adotado foi 6x10⁻⁵, com base no TCPO - ed. PINI, para equipamentos de pequeno porte (~1,5HP), com utilização, em média de 83 h/mês.)</t>
  </si>
  <si>
    <t>Depreciação de equipamentos (gasto mensal) - Adotado 8 anos e residual de 20% **</t>
  </si>
  <si>
    <t>Total mensal</t>
  </si>
  <si>
    <t>QUANTIDADE DE FUNCIONARIOS</t>
  </si>
  <si>
    <t>VALOR POR FUNCIONÁRIO MENSAL</t>
  </si>
  <si>
    <t>* O coeficiente adotado foi de 6x10-5, com base no TCPO (Ed. Pini) para equipamentos de pequeno porte (~1,5HP), com utilização, em média, de 83 h/mês.</t>
  </si>
  <si>
    <t xml:space="preserve">1)	A planilha de quantitativo de equipamentos é meramente estimativa, cabendo à licitante preenchê-la com os preços unitários e totais por ela propostos. </t>
  </si>
  <si>
    <t xml:space="preserve"> PLANILHA DE CUSTOS E FORMAÇÃO DE PREÇOS</t>
  </si>
  <si>
    <t>Nº do Processo</t>
  </si>
  <si>
    <t>Licitação Nº</t>
  </si>
  <si>
    <t>Dia __/__/____ às __:__ horas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</si>
  <si>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</si>
  <si>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</si>
  <si>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</si>
  <si>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</si>
  <si>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</si>
  <si>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</si>
  <si>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 coletivo, convenção coletiva ou sentença normativa em dissídio coletivo</t>
  </si>
  <si>
    <t>D</t>
  </si>
  <si>
    <t>Número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</si>
  <si>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</si>
  <si>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</si>
  <si>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</si>
  <si>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</si>
  <si>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Posto</t>
  </si>
  <si>
    <t>Mão de obra vinculada à execução contratual</t>
  </si>
  <si>
    <t>Dados complementares para composição dos custos referente à mão de 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</si>
  <si>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</si>
  <si>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</si>
  <si>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</si>
  <si>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</si>
  <si>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</si>
  <si>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</si>
  <si>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Salário base</t>
  </si>
  <si>
    <t>Adicional de periculosidade (30%)</t>
  </si>
  <si>
    <t>Não preencher valores de insalubridade ou periculosidade, sendo objeto de possível aditivo após laudos</t>
  </si>
  <si>
    <t>Adicional de insalubridade (Base: Salário mínimo R$ 1.518)</t>
  </si>
  <si>
    <t>Adicional noturno</t>
  </si>
  <si>
    <t>E</t>
  </si>
  <si>
    <t>Adicional hora extra</t>
  </si>
  <si>
    <t>F</t>
  </si>
  <si>
    <t>Outros (especificar)</t>
  </si>
  <si>
    <t>Total da Remuneração</t>
  </si>
  <si>
    <t>Módulo 2: Benefícios mensais e diários</t>
  </si>
  <si>
    <t> Submódulo 2.1 - 13º (décimo terceiro) Salário, Férias e Adicional de Férias</t>
  </si>
  <si>
    <t>2.1</t>
  </si>
  <si>
    <t>13º (décimo terceiro) salário</t>
  </si>
  <si>
    <t>Percentual</t>
  </si>
  <si>
    <t>Férias e 1/3 Constitucional</t>
  </si>
  <si>
    <t>Subtotal</t>
  </si>
  <si>
    <t>Incidência do Submódulo 2.2 sobre férias, um terço constitucional de férias e 13º (décimo terceiro) salário</t>
  </si>
  <si>
    <t>Submódulo 2.2: Encargos previdenciários, FGTS e outras contribuições:</t>
  </si>
  <si>
    <t>Encargos previdenciários,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</si>
  <si>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</si>
  <si>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</si>
  <si>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</si>
  <si>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</si>
  <si>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</si>
  <si>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</si>
  <si>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</si>
  <si>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</si>
  <si>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</si>
  <si>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</si>
  <si>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</si>
  <si>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>Nota 2: O SAT a depender do grau de risco do serviço irá variar entre 1%, para risco leve, de 2%, para risco médio, e de 3% de risco grave.</t>
  </si>
  <si>
    <t>2.3</t>
  </si>
  <si>
    <t>Benefícios mensais e diários</t>
  </si>
  <si>
    <t>Transporte</t>
  </si>
  <si>
    <t>Auxílio-Refeição/Alimentação</t>
  </si>
  <si>
    <t>Assistência Médica e Familiar</t>
  </si>
  <si>
    <t>Total de Benefícios mensais e diários</t>
  </si>
  <si>
    <t>Quadro-Resumo do Módulo 2 - Encargos e Benefícios anuais, mensais e diários</t>
  </si>
  <si>
    <t>Encargos e Benefícios Anuais, Mensais e Diários</t>
  </si>
  <si>
    <t>13º (décimo terceiro) Salário, Férias e Adicional de Férias</t>
  </si>
  <si>
    <t>2.2</t>
  </si>
  <si>
    <t>GPS, FGTS e outras contribuições</t>
  </si>
  <si>
    <t>Benefícios Mensais e Diários</t>
  </si>
  <si>
    <t>Módulo 3: Provisão para Rescisão (Redação dada pela Instrução Normativa nº 7, de 2018)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</si>
  <si>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</si>
  <si>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</si>
  <si>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</si>
  <si>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</si>
  <si>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</si>
  <si>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do submódulo 2.2 sobre o Aviso Prévio Trabalhado</t>
  </si>
  <si>
    <t>Multa do FGTS e contribuição social sobre o Aviso Prévio Trabalhado</t>
  </si>
  <si>
    <t>Módulo 4: Custo de Reposição do Profissional Ausente</t>
  </si>
  <si>
    <t>Submódulo 4.1 - Substituto nas Ausências Legais  (Redação dada pela Instrução Normativa nº 7, de 2018)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</si>
  <si>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</si>
  <si>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</si>
  <si>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</si>
  <si>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</si>
  <si>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</si>
  <si>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</si>
  <si>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</si>
  <si>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</si>
  <si>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 (Redação dada pela Instrução Normativa nº 7, de 2018)</t>
  </si>
  <si>
    <t>4.2</t>
  </si>
  <si>
    <t>Substituto na cobertura de Intervalo para repouso ou alimentação</t>
  </si>
  <si>
    <t>Quadro-Resumo do Módulo 4 - Custo de Reposição do Profissional Ausente (Redação dada pela Instrução Normativa nº 7, de 2018)</t>
  </si>
  <si>
    <t>Custo de Reposição do Profissional Ausente</t>
  </si>
  <si>
    <t>Substituto na Intrajornada</t>
  </si>
  <si>
    <t>Módulo 5: Insumos Diversos</t>
  </si>
  <si>
    <t>Insumos diversos</t>
  </si>
  <si>
    <t>EPI's (conforme "MODELO DE EXECUÇÃO DO OBJETO E GESTÃO DO PROCESSO" do Termo de Referência)</t>
  </si>
  <si>
    <t>Uniforme e crachá  (conforme "MODELO DE EXECUÇÃO DO OBJETO E GESTÃO DO PROCESSO" do Termo de Referência)</t>
  </si>
  <si>
    <t>Materiais Básicos</t>
  </si>
  <si>
    <t>Insumos  (conforme "MODELO DE EXECUÇÃO DO OBJETO E GESTÃO DO PROCESSO" do Termo de Referência)</t>
  </si>
  <si>
    <t>Total de Insumos diversos</t>
  </si>
  <si>
    <t>TOTAL DA MÃO-DE-OBRA (MÓDULO 1 + 2 + 3 + 4+5)</t>
  </si>
  <si>
    <t>Módulo 6: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</si>
  <si>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</si>
  <si>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</si>
  <si>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</si>
  <si>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</si>
  <si>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</si>
  <si>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C.2. Tributos estaduais (especificar)</t>
  </si>
  <si>
    <t>C.3. Tributos municipais (especificar)</t>
  </si>
  <si>
    <t>Coeficiente: 1-%tributos = 1- 01433 = 0,8567</t>
  </si>
  <si>
    <t>Quadro Resumo do custo por empregado</t>
  </si>
  <si>
    <t>Mão de obra vinculada à execução contratual (valor por empregado)</t>
  </si>
  <si>
    <t>R$</t>
  </si>
  <si>
    <t>Módulo 1 - Composição da remuneração</t>
  </si>
  <si>
    <t>Subtotal (A + B + C + D + E )</t>
  </si>
  <si>
    <t>Módulo 6 - Custos indiretos, tributos e lucro</t>
  </si>
  <si>
    <t>Valor total por empregado</t>
  </si>
  <si>
    <t>44 horas semanais</t>
  </si>
  <si>
    <t>Chave de grifo 24”</t>
  </si>
  <si>
    <t>Alicate bico chato reto 6 1/4”</t>
  </si>
  <si>
    <t>Alicate bico curvo 9” para anel externo</t>
  </si>
  <si>
    <t>Alicate bico curvo 9” para anel interno</t>
  </si>
  <si>
    <t>Alicate bico longo 6“ ferramenta isolada de acordo com a NR-10</t>
  </si>
  <si>
    <t>Alicate bico reto trava 9” externo</t>
  </si>
  <si>
    <t>Alicate bico reto trava 9” interno</t>
  </si>
  <si>
    <t>Alicate pressão 10”</t>
  </si>
  <si>
    <t>Chave reta para tubos 12“, ferramenta isolada de acordo com a NR-10</t>
  </si>
  <si>
    <t>Extensões curta, encaixe ½”, 3/4” e 1”</t>
  </si>
  <si>
    <t>Extrator de rolamentos internos 12 x 110mm</t>
  </si>
  <si>
    <t>Funil de 3 tipos de medidas</t>
  </si>
  <si>
    <t>Jogo de chaves combinada de 1.1/16” até 2”</t>
  </si>
  <si>
    <t>Jogo de chaves estria de 1/4” até 1.1/2”</t>
  </si>
  <si>
    <t>Jogo de chaves estria de 6 até 50mm</t>
  </si>
  <si>
    <t>Jogo de extrator de parafuso rosca direita</t>
  </si>
  <si>
    <t>Jogo de extrator de parafuso rosca esquerda</t>
  </si>
  <si>
    <t>Jogo de lima 10” e 12” chata, meia cana, triangular com cabo</t>
  </si>
  <si>
    <t>Jogo de vazador</t>
  </si>
  <si>
    <t>Jogo punções de cada (100x4mm), (150x6mm)</t>
  </si>
  <si>
    <t>Jogos de macho em polegada de 3/16” até 5/8” e milímetro de 6mm até 14mm e desandador.</t>
  </si>
  <si>
    <t>Martelo de nylon</t>
  </si>
  <si>
    <t>Morsa linha profissional</t>
  </si>
  <si>
    <t>Paquímetro n° 12</t>
  </si>
  <si>
    <t>Paquímetro tamanho 150 a 200mm</t>
  </si>
  <si>
    <t>Saca pino 3mm</t>
  </si>
  <si>
    <t>Valor total mensal da mão de obra</t>
  </si>
  <si>
    <t>(A) Valor base mensal (R$)</t>
  </si>
  <si>
    <t>(B) BDI</t>
  </si>
  <si>
    <t>(E) Valor Global (R$)</t>
  </si>
  <si>
    <t>SUPERVISOR DE MANUTENÇÃO ELETROMECÂNICA</t>
  </si>
  <si>
    <t>ENCARREGADO DE MANUTENÇÃO MECÂNICA DE SISTEMAS OPERACIONAIS</t>
  </si>
  <si>
    <t>OPERADOR DE CALDEIRAS</t>
  </si>
  <si>
    <t>8621-20</t>
  </si>
  <si>
    <t>9503-05</t>
  </si>
  <si>
    <t>9101-05</t>
  </si>
  <si>
    <t>20 horas semanais</t>
  </si>
  <si>
    <t>SERVIÇO: SUPERVISOR DE MANUTENÇÃO ELETROMECÂNICA</t>
  </si>
  <si>
    <t>SERVIÇO: ENCARREGADO DE MANUTENÇÃO MECÂNICA DE SISTEMAS OPERACIONAIS</t>
  </si>
  <si>
    <t>SERVIÇO: OPERADOR DE CALDEIRAS</t>
  </si>
  <si>
    <t>Alavancas de 7/8”x 1,50m.</t>
  </si>
  <si>
    <t>Alicate bomba d’água de 9 1/2”</t>
  </si>
  <si>
    <t>Alicate universal 8”</t>
  </si>
  <si>
    <t>Arco serra 8” a 12” com lâmina</t>
  </si>
  <si>
    <t>Armário de Ferramenta 954mmx650mmx250mm</t>
  </si>
  <si>
    <t>Cabo t 1"</t>
  </si>
  <si>
    <t>Cabo t 1/2"</t>
  </si>
  <si>
    <t>Cabo t 3/4"</t>
  </si>
  <si>
    <t>Caixa de brocas de aço completa de 2mm até 19mm</t>
  </si>
  <si>
    <t>Calibrador de rosca milímetros</t>
  </si>
  <si>
    <t>Calibrador de rosca polegadas</t>
  </si>
  <si>
    <t>Catracas 1/2"</t>
  </si>
  <si>
    <t>Catracas 3/4"</t>
  </si>
  <si>
    <t>Chave biela 1/2"</t>
  </si>
  <si>
    <t>Chave biela 5/8"</t>
  </si>
  <si>
    <t>Chave biela 7/16"</t>
  </si>
  <si>
    <t>Chave caixa de 8, 10, 13mm e ¼” , 3/8” , 1/2”</t>
  </si>
  <si>
    <t>Chave grifo 12”</t>
  </si>
  <si>
    <t>Chave L isolada de 13 e 14mm, ferramenta isolada de acordo com a NR-10</t>
  </si>
  <si>
    <t>Compasso industrial</t>
  </si>
  <si>
    <t>Escala de aço 12”</t>
  </si>
  <si>
    <t>Escovas de aço com cabo de madeira</t>
  </si>
  <si>
    <t>Esmerilhadeira angular 4”, dupla isolação, 400wx220v</t>
  </si>
  <si>
    <t>Esmerilhadeira angular 7”, dupla isolação, 1800wx220v, com proteção</t>
  </si>
  <si>
    <t>Espátula para limpeza</t>
  </si>
  <si>
    <t>Extensões elétricas com cabo elétrico em PVC 250 vac,</t>
  </si>
  <si>
    <t>Jogo de chaves de boca mm, 6x7, 8x9, 10x11, 12x13, 14x15, 16x17, 18x19, 20x22, 21x23, 24x26, 25x28, 27x32, 30x32, 32x36, 41x46</t>
  </si>
  <si>
    <t>Jogo de chaves de boca, 1/4” , 1/2”x9/16” , 3/8” x 7/16” , 5/8” x 11/16”, 3/4”x25/32”, 13/16x7/8”, 15/16 x 1”, 1.1/16 x 1.1/8, 1.1/4”x1.5/16” , 2”</t>
  </si>
  <si>
    <t>Jogo de soquetes estriado com encaixe de ¾”: de 24mm até 36mm</t>
  </si>
  <si>
    <t>Jogo de soquetes estriado encaixe de 1/2”, com os soquetes: 3/8 “ até 1.1/4”</t>
  </si>
  <si>
    <t>Jogo de soquetes estriado encaixe de 3/4”, com os soquetes:7/8” até 2”</t>
  </si>
  <si>
    <t>Junta universal de 1/2”</t>
  </si>
  <si>
    <t>Junta universal de 3/4”</t>
  </si>
  <si>
    <t>Martelo de bola 1kg</t>
  </si>
  <si>
    <t>Martelos 300 e 500g</t>
  </si>
  <si>
    <t>Martelos de borracha 1 kg</t>
  </si>
  <si>
    <t>Multímetro digital, com certificado de calibração, no mínimo, 600 VDC e VAC,</t>
  </si>
  <si>
    <t>Pincéis de 1/2” e 1”</t>
  </si>
  <si>
    <t>Punção (150x6)mm</t>
  </si>
  <si>
    <t>Punção 2/32” X 4“</t>
  </si>
  <si>
    <t>Talha manual de 3,2 ton., equipada com rolamento e correntes de alta resistência</t>
  </si>
  <si>
    <t>Talhadeira ½” X 5”</t>
  </si>
  <si>
    <t>Talhadeira 100 x 12mm, perfil oitavado</t>
  </si>
  <si>
    <t>Talhadeira 16mmx150mm</t>
  </si>
  <si>
    <t>Talhadeira 200 x 19mm, perfil oitavado</t>
  </si>
  <si>
    <t>Tarugos de bronze sextavado, um de cada 1/2”x12” e 1”x12”</t>
  </si>
  <si>
    <t>Tesouras 7” para junta tipo papelão</t>
  </si>
  <si>
    <t>Torquimetro de relógio até 280kgm, encaixe de 1”</t>
  </si>
  <si>
    <t>Fita métrica 30 m</t>
  </si>
  <si>
    <t>SUPERVISOR DE MANUTENÇÃO ELETROMECÂNICA - 44h</t>
  </si>
  <si>
    <t>ENCARREGADO DE MANUTENÇÃO MECÂNICA DE SISTEMAS OPERACIONAIS - 44h</t>
  </si>
  <si>
    <t>OPERADOR DE CALDEIRAS - Regime de revezamento</t>
  </si>
  <si>
    <t>Valor mensal de material de consumo (Especificado nas instruções de preenchimento ANEXO abaixo)</t>
  </si>
  <si>
    <t>I) BDI para Mão de Obra:</t>
  </si>
  <si>
    <t>Teresina, ___ de ____________ de 2025
x_________________________________________________________
[Nome do Representante Legal – Cargo – RG – CPF]
Assinatura e Carimbo do Representante Legal</t>
  </si>
  <si>
    <t>(D) Valor Anual (R$)</t>
  </si>
  <si>
    <t>VALOR ANUAL DA PROPOSTA (GRUPO 1)</t>
  </si>
  <si>
    <t>VALOR ESTIMADO ANUAL DE CUSTOS DE MÃO DE OBRA PARA EXECUÇÃO DE SERVIÇOS CONTÍNUOS</t>
  </si>
  <si>
    <t>Alicate amperímetro, com certificado de calibração.</t>
  </si>
  <si>
    <t>Alicate bico longo e curvo ferramenta isolada de acordo com a NR-10 </t>
  </si>
  <si>
    <t>Alicate bomba d’água”, ferramenta isolada de acordo com a NR-10 </t>
  </si>
  <si>
    <t>Alicate chato com cabo isolado. </t>
  </si>
  <si>
    <t>Alicate corta fio. </t>
  </si>
  <si>
    <t>Alicate de bico. </t>
  </si>
  <si>
    <t>Alicate de corte diagonal 6”, ferramenta isolada de acordo com a NR-10 </t>
  </si>
  <si>
    <t>Alicate de pressão (compatível com o alicate de pressão)</t>
  </si>
  <si>
    <t>Alicate de pressão crimpador  ( compatível com o alicate de pressão crimpador RJ 45  )</t>
  </si>
  <si>
    <t>Alicate universal de 8”, ferramenta isolada de acordo com a NR-10 </t>
  </si>
  <si>
    <t>Almotolia de óleo 500ml</t>
  </si>
  <si>
    <t>Analisador eletrônico de gases de combustão e emissões. Ref. Testo 300 ou equivalente técnico.</t>
  </si>
  <si>
    <t xml:space="preserve">Analisador de vibração. </t>
  </si>
  <si>
    <t xml:space="preserve">Arco de serra, ferramenta isolada de acordo com a NR-10 </t>
  </si>
  <si>
    <t>Bomba manual de graxa 500 g</t>
  </si>
  <si>
    <t>Caixa de ferramenta ergonômica com rodas e puxador (compatível com a caixa de ferramenta ref. 44952  da linha de ferramentas tramontina)</t>
  </si>
  <si>
    <t>Calibrador de folgas 0,05 a 1mm com 20 lâminas</t>
  </si>
  <si>
    <t>Chave ajustável 8“</t>
  </si>
  <si>
    <t>Chave ajustável isolada de 12” , ferramenta isolada de acordo com a NR-10 </t>
  </si>
  <si>
    <t>Chave biela 9/16"</t>
  </si>
  <si>
    <t>Chave catraca</t>
  </si>
  <si>
    <t>Chave de correia </t>
  </si>
  <si>
    <t>Chave de fenda 1/8 x 6” , ferramenta isolada de acordo com a NR-10 </t>
  </si>
  <si>
    <t>Chave reta para tubos 8“, ferramenta isolada de acordo com a NR-10 </t>
  </si>
  <si>
    <t>Escada de alumínio, tipo “tesoura”</t>
  </si>
  <si>
    <t>Escova de aço tubular 4'' para tubos de caldeiras</t>
  </si>
  <si>
    <t>Extensão com encaixe 3/4"</t>
  </si>
  <si>
    <t>Faca desencapadora de cabos, ferramenta isolada de acordo com a nr-10 </t>
  </si>
  <si>
    <t>Fasímetro</t>
  </si>
  <si>
    <t>Furadeira de impacto profissional 750 W ou superior com função martelete</t>
  </si>
  <si>
    <t>Furadeira/Parafusadeira profissional com bateria</t>
  </si>
  <si>
    <t>Jogo chave Allen 1/16” a 3/4”</t>
  </si>
  <si>
    <t>Jogo chave combinada 1/4 5/16  3/8  7/16 1/2  9/16  5/8 11/16 –3/4 13/16  7/8 15/16 –1”</t>
  </si>
  <si>
    <t>Jogo chave combinada 6-7-8-9-10-11-12-13-14-15-16-17-18-19-20-21-22- 23-24 – 25 –26- 27-28 –29 –30 31-32mm</t>
  </si>
  <si>
    <t>Jogo de chave “estrela” completo </t>
  </si>
  <si>
    <t>Jogo de chave “inglesa” completo. </t>
  </si>
  <si>
    <t>Jogo de chave Allen 1,5 a 14mm (14 peças)</t>
  </si>
  <si>
    <t>Jogo de chave de boca isolada de 6 a 32mm, ferramenta isolada de acordo com a NR-10 </t>
  </si>
  <si>
    <t>Jogo de chave de fenda isolada, ferramenta isolada de acordo com a NR-10 </t>
  </si>
  <si>
    <t>Jogo de chave de fendas e phillips tipo relojoeiro, ferramenta isolada de acordo com a NR-10 </t>
  </si>
  <si>
    <t>Jogo de chave estrela ¼” a 1.1/4“ (9 peças) e milímetro, ferramenta isolada de acordo com a NR-10 </t>
  </si>
  <si>
    <t>Jogo de chave estria isolada de 6 a 32mm, ferramenta isolada de acordo com a NR-10 </t>
  </si>
  <si>
    <t>Jogo de chave fixa (10 peças), polegadas e milímetro, ferramenta isolada de acordo com a NR-10 </t>
  </si>
  <si>
    <t>Jogo de chave phillips isolada, ferramenta isolada de acordo com a NR-10 </t>
  </si>
  <si>
    <t>Jogo de chave torx (9 peças) , </t>
  </si>
  <si>
    <t>Jogo de soquetes sextavado encaixe de 1”, com os soquetes:1.1/4” até 3.1/4” </t>
  </si>
  <si>
    <t>Lanterna LED recarregável (Vonder, Rayovac ou similar técnico)</t>
  </si>
  <si>
    <t>Lavadora de alta pressão 2200 PSI (Bosch, WAP ou similar técnico)</t>
  </si>
  <si>
    <t>Limatões redondo tipo mursa 10”, com cabo apropriado de madeira</t>
  </si>
  <si>
    <t>Máquina de solda inversora (ESAB, Boxer ou similar técnico)</t>
  </si>
  <si>
    <t>Micro retífica (Dremel ou similar técnico)</t>
  </si>
  <si>
    <t>Nível De Alumínio Gp Magnético - 12"</t>
  </si>
  <si>
    <t>Pirômetro (termômetro digital infravermelho)</t>
  </si>
  <si>
    <t>Pistola de pintura alta pressão</t>
  </si>
  <si>
    <t>Rebitador manual</t>
  </si>
  <si>
    <t>Rebitador manual tipo alicate profissional</t>
  </si>
  <si>
    <t>Rosqueadeira manual com tarraxa e catraca</t>
  </si>
  <si>
    <t>Serra tico tico 380watsx220v, deve acompanhar cartela com lâminas</t>
  </si>
  <si>
    <t>Tesoura Aviação Fatmax Reta Corte Longo</t>
  </si>
  <si>
    <t>Trena de aço de bolso 5 m</t>
  </si>
  <si>
    <t>Trena de fibra de vidro caixa aberta de 30 metros</t>
  </si>
  <si>
    <t>Trena de aço de bolso 30 m</t>
  </si>
  <si>
    <t>Calças compridas tipo “jeans” ou sarja;</t>
  </si>
  <si>
    <t>Camisetas ou camisas polo de algodão;</t>
  </si>
  <si>
    <t>Jalecos de brim;</t>
  </si>
  <si>
    <t>Pares de meia.</t>
  </si>
  <si>
    <t>Relógio de registro de ponto</t>
  </si>
  <si>
    <t>crachás</t>
  </si>
  <si>
    <r>
      <t xml:space="preserve">Instruções de Preenchimento do ANEXO
A aquisição de Peças e Materiais Não Básicos (item 03) dependerão de demandas específicas da CONTRATANTE, tendo em vista que visam ao atendimento de necessidades que extrapolam os planos de manutenção preventiva e corretiva de natureza continuada.
Assim, os valores mensais e anuais dos Serviços sob demanda e das Peças e Materiais Não Básicos informados acima representam, num primeiro momento, uma parcela que compõe o Valor Global da licitação, para fins de julgamento da proposta, cuja efetiva utilização e pagamentos dependerão da ocorrência dessas demandas específicas.
Para elaboração da proposta, o valor base mensal de R$ 3.500,00 para ressarcimento de Peças/ Materiais de consumo deverá estar incluso na proposta, </t>
    </r>
    <r>
      <rPr>
        <b/>
        <sz val="10"/>
        <color rgb="FF000000"/>
        <rFont val="Times New Roman"/>
        <family val="1"/>
      </rPr>
      <t>não podendo ser alterado</t>
    </r>
    <r>
      <rPr>
        <sz val="10"/>
        <color rgb="FF000000"/>
        <rFont val="Times New Roman"/>
        <family val="1"/>
      </rPr>
      <t xml:space="preserve">, devendo o mesmo ser acrescido dos percentuais de BDIma, a contratada poderá alterar somente o BDIma e seu valor após aplicação do BDIma, isto é R$ 3.500,00 x (1+BDIma).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elaboração da proposta, o valor base mensal de R$ 6.000,00 para ressarcimento de Peças de reposição deverá estar incluso na proposta, </t>
    </r>
    <r>
      <rPr>
        <b/>
        <sz val="10"/>
        <color rgb="FF000000"/>
        <rFont val="Times New Roman"/>
        <family val="1"/>
      </rPr>
      <t>não podendo ser alterado</t>
    </r>
    <r>
      <rPr>
        <sz val="10"/>
        <color rgb="FF000000"/>
        <rFont val="Times New Roman"/>
        <family val="1"/>
      </rPr>
      <t xml:space="preserve">, devendo o mesmo ser acrescido dos percentuais de BDIma, a contratada poderá alterar somente o BDIma e seu valor após aplicação do BDIma, isto é R$ 6.000,00 x (1+BDIma). 
Para elaboração da proposta, o valor base mensal de R$ 6.000,00 para ressarcimento dos serviços sob demanda deverá estar incluso na proposta, </t>
    </r>
    <r>
      <rPr>
        <b/>
        <sz val="10"/>
        <color rgb="FF000000"/>
        <rFont val="Times New Roman"/>
        <family val="1"/>
      </rPr>
      <t>não podendo ser alterado</t>
    </r>
    <r>
      <rPr>
        <sz val="10"/>
        <color rgb="FF000000"/>
        <rFont val="Times New Roman"/>
        <family val="1"/>
      </rPr>
      <t>, devendo o mesmo ser acrescido dos percentuais de BDIse, a contratada poderá alterar somente o BDIse e seu valor após aplicação do BDIse, isto é R$ 6.000,00 x (1+BDIse).
O valor mensal previsto para aquisição de peças trata-se de estimativa de gasto, podendo ocorrer durante a execução do contrato, em casos excepcionais, a extrapolação deste valor mensal, desde que devidamente justificado pelo Gestor do Contrato, e de forma que a soma dos valores mensais não ultrapasse o montante anual do valor contratado, respeitando-se, assim, a dotação orçamentária anual para o serviço contratado. O valor referencial de peças será variável, a CONTRATADA somente receberá pelas peças adquiridas com autorização da CONTRATANTE, o valor não é cumulativo nem de direito da CONTRATADA caso não haja aquisição de peças ou contratação de serviços avulsos. 
A CONTRATADA deverá utilizar o valor previsto neste Termo de Referência, para aquisição de peças e subcontratação de serviços especializados, de forma excepcional para celeridade no reparo de falhas intempestivas em Equipamentos da instituição.</t>
    </r>
  </si>
  <si>
    <t>ANEXO J – MODELO DE PROPOSTA</t>
  </si>
  <si>
    <t>Exemplo: Dados bancários etc.</t>
  </si>
  <si>
    <t>Valor mensal ressarcimento de serviços sob demanda (Especificado nas instruções de preenchimento ANEXO abaixo)</t>
  </si>
  <si>
    <t>Valor mensal ressarcimento da reposição de peças (Especificado nas instruções de preenchimento ANEXO abaixo)</t>
  </si>
  <si>
    <t>(C) Valor Mensal com BDI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</si>
</sst>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.00\ ;#,##0.00\ ;\-#\ ;@\ "/>
    <numFmt numFmtId="167" formatCode="&quot;R$&quot;#,##0.00"/>
    <numFmt numFmtId="168" formatCode="[$R$-416]&quot; &quot;#,##0.00;[Red]&quot;-&quot;[$R$-416]&quot; &quot;#,##0.00"/>
    <numFmt numFmtId="169" formatCode="#,##0.00&quot; &quot;;#,##0.00&quot; &quot;;&quot;-&quot;#&quot; &quot;;@&quot; &quot;"/>
    <numFmt numFmtId="170" formatCode="#,##0.00&quot; &quot;;&quot;(&quot;#,##0.00&quot;)&quot;;&quot;-&quot;#&quot; &quot;;@&quot; &quot;"/>
    <numFmt numFmtId="171" formatCode="_(&quot;R$ &quot;* #,##0.00_);_(&quot;R$ &quot;* \(#,##0.00\);_(&quot;R$ &quot;* &quot;-&quot;??_);_(@_)"/>
    <numFmt numFmtId="172" formatCode="_-[$R$-416]* #,##0.00_-;\-[$R$-416]* #,##0.00_-;_-[$R$-416]* &quot;-&quot;??_-;_-@_-"/>
    <numFmt numFmtId="173" formatCode="0.0%"/>
  </numFmts>
  <fonts count="36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i/>
      <sz val="11"/>
      <color rgb="FF7F7F7F"/>
      <name val="Calibri"/>
      <family val="2"/>
      <scheme val="minor"/>
    </font>
    <font>
      <b/>
      <sz val="18"/>
      <color rgb="FF003366"/>
      <name val="Cambria"/>
      <family val="1"/>
    </font>
    <font>
      <b/>
      <sz val="15"/>
      <color rgb="FF003366"/>
      <name val="Calibri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Calibri"/>
      <family val="2"/>
      <charset val="1"/>
    </font>
    <font>
      <b/>
      <sz val="10"/>
      <color rgb="FF000000"/>
      <name val="Arial"/>
      <family val="2"/>
    </font>
    <font>
      <b/>
      <sz val="10"/>
      <color rgb="FFFFC000"/>
      <name val="Times New Roman"/>
      <family val="1"/>
    </font>
    <font>
      <b/>
      <sz val="10"/>
      <color rgb="FFFFC000"/>
      <name val="Arial"/>
      <family val="2"/>
    </font>
    <font>
      <sz val="10"/>
      <color rgb="FFFFC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indexed="81"/>
      <name val="Segoe UI"/>
      <family val="2"/>
    </font>
    <font>
      <sz val="10"/>
      <color theme="5" tint="0.79998168889431442"/>
      <name val="Times New Roman"/>
      <family val="1"/>
    </font>
    <font>
      <sz val="8"/>
      <name val="Calibri"/>
      <family val="2"/>
      <charset val="1"/>
    </font>
    <font>
      <sz val="10"/>
      <color rgb="FFFFC000"/>
      <name val="Times New Roman"/>
      <family val="1"/>
    </font>
    <font>
      <b/>
      <sz val="11"/>
      <color rgb="FFFFC000"/>
      <name val="Calibri"/>
      <family val="2"/>
      <charset val="1"/>
    </font>
    <font>
      <b/>
      <sz val="10"/>
      <color rgb="FFFFC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FFC000"/>
      <name val="Times New Roman"/>
      <family val="1"/>
      <charset val="1"/>
    </font>
    <font>
      <sz val="10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CCCC"/>
      </patternFill>
    </fill>
    <fill>
      <patternFill patternType="solid">
        <fgColor rgb="FF75717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3333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169" fontId="8" fillId="0" borderId="0" applyFont="0" applyBorder="0" applyProtection="0"/>
    <xf numFmtId="9" fontId="8" fillId="0" borderId="0" applyFont="0" applyBorder="0" applyProtection="0"/>
    <xf numFmtId="170" fontId="8" fillId="0" borderId="0" applyFont="0" applyBorder="0" applyProtection="0"/>
    <xf numFmtId="0" fontId="9" fillId="0" borderId="0" applyNumberFormat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170" fontId="10" fillId="0" borderId="0" applyBorder="0" applyProtection="0"/>
    <xf numFmtId="170" fontId="10" fillId="0" borderId="0" applyBorder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 applyNumberFormat="0" applyBorder="0" applyProtection="0"/>
    <xf numFmtId="0" fontId="6" fillId="0" borderId="0"/>
    <xf numFmtId="0" fontId="8" fillId="0" borderId="0"/>
    <xf numFmtId="0" fontId="6" fillId="0" borderId="0"/>
    <xf numFmtId="0" fontId="5" fillId="0" borderId="0"/>
    <xf numFmtId="9" fontId="7" fillId="0" borderId="0" applyBorder="0" applyProtection="0"/>
    <xf numFmtId="9" fontId="10" fillId="0" borderId="0" applyBorder="0" applyProtection="0"/>
    <xf numFmtId="0" fontId="11" fillId="0" borderId="0" applyNumberFormat="0" applyBorder="0" applyProtection="0"/>
    <xf numFmtId="168" fontId="11" fillId="0" borderId="0" applyBorder="0" applyProtection="0"/>
    <xf numFmtId="170" fontId="10" fillId="0" borderId="0" applyBorder="0" applyProtection="0"/>
    <xf numFmtId="166" fontId="7" fillId="0" borderId="0" applyBorder="0" applyProtection="0"/>
    <xf numFmtId="0" fontId="12" fillId="0" borderId="0" applyNumberFormat="0" applyFill="0" applyBorder="0" applyAlignment="0" applyProtection="0"/>
    <xf numFmtId="0" fontId="13" fillId="0" borderId="0" applyNumberFormat="0" applyBorder="0" applyProtection="0"/>
    <xf numFmtId="0" fontId="14" fillId="0" borderId="12" applyNumberFormat="0" applyProtection="0"/>
    <xf numFmtId="165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251">
    <xf numFmtId="0" fontId="0" fillId="0" borderId="0" xfId="0"/>
    <xf numFmtId="2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/>
    <xf numFmtId="2" fontId="15" fillId="0" borderId="0" xfId="0" applyNumberFormat="1" applyFont="1"/>
    <xf numFmtId="2" fontId="15" fillId="0" borderId="0" xfId="0" applyNumberFormat="1" applyFont="1" applyAlignment="1">
      <alignment vertical="center"/>
    </xf>
    <xf numFmtId="0" fontId="3" fillId="3" borderId="1" xfId="14" applyFont="1" applyFill="1" applyBorder="1" applyAlignment="1">
      <alignment horizontal="center" vertical="center" wrapText="1"/>
    </xf>
    <xf numFmtId="0" fontId="3" fillId="3" borderId="1" xfId="14" applyFont="1" applyFill="1" applyBorder="1" applyAlignment="1">
      <alignment vertical="center"/>
    </xf>
    <xf numFmtId="0" fontId="3" fillId="3" borderId="3" xfId="14" applyFont="1" applyFill="1" applyBorder="1" applyAlignment="1">
      <alignment horizontal="center" vertical="center" wrapText="1"/>
    </xf>
    <xf numFmtId="0" fontId="4" fillId="3" borderId="0" xfId="14" applyFont="1" applyFill="1" applyAlignment="1">
      <alignment vertical="center"/>
    </xf>
    <xf numFmtId="0" fontId="4" fillId="3" borderId="1" xfId="14" applyFont="1" applyFill="1" applyBorder="1" applyAlignment="1">
      <alignment horizontal="center" vertical="center"/>
    </xf>
    <xf numFmtId="0" fontId="4" fillId="3" borderId="0" xfId="14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8" fillId="3" borderId="0" xfId="0" applyFont="1" applyFill="1"/>
    <xf numFmtId="0" fontId="10" fillId="3" borderId="0" xfId="0" applyFont="1" applyFill="1"/>
    <xf numFmtId="0" fontId="19" fillId="3" borderId="0" xfId="0" applyFont="1" applyFill="1"/>
    <xf numFmtId="0" fontId="19" fillId="3" borderId="13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/>
    </xf>
    <xf numFmtId="8" fontId="21" fillId="5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7" fontId="18" fillId="3" borderId="0" xfId="0" applyNumberFormat="1" applyFont="1" applyFill="1"/>
    <xf numFmtId="0" fontId="21" fillId="5" borderId="14" xfId="0" applyFont="1" applyFill="1" applyBorder="1" applyAlignment="1">
      <alignment horizontal="center" vertical="center" wrapText="1"/>
    </xf>
    <xf numFmtId="0" fontId="23" fillId="0" borderId="0" xfId="25" applyFont="1" applyAlignment="1">
      <alignment horizontal="center"/>
    </xf>
    <xf numFmtId="0" fontId="2" fillId="0" borderId="0" xfId="25"/>
    <xf numFmtId="10" fontId="23" fillId="0" borderId="0" xfId="26" applyNumberFormat="1" applyFont="1" applyAlignment="1">
      <alignment horizontal="center"/>
    </xf>
    <xf numFmtId="0" fontId="2" fillId="0" borderId="0" xfId="25" applyAlignment="1">
      <alignment horizontal="left" vertical="center"/>
    </xf>
    <xf numFmtId="0" fontId="23" fillId="0" borderId="0" xfId="25" applyFont="1" applyAlignment="1">
      <alignment horizontal="center" vertical="center"/>
    </xf>
    <xf numFmtId="0" fontId="2" fillId="0" borderId="1" xfId="25" applyBorder="1"/>
    <xf numFmtId="0" fontId="2" fillId="0" borderId="1" xfId="25" applyBorder="1" applyAlignment="1">
      <alignment horizontal="left"/>
    </xf>
    <xf numFmtId="10" fontId="23" fillId="0" borderId="1" xfId="26" applyNumberFormat="1" applyFont="1" applyBorder="1" applyAlignment="1">
      <alignment horizontal="center" vertical="center"/>
    </xf>
    <xf numFmtId="0" fontId="23" fillId="7" borderId="1" xfId="25" applyFont="1" applyFill="1" applyBorder="1" applyAlignment="1">
      <alignment horizontal="center"/>
    </xf>
    <xf numFmtId="10" fontId="23" fillId="7" borderId="1" xfId="26" applyNumberFormat="1" applyFont="1" applyFill="1" applyBorder="1" applyAlignment="1">
      <alignment horizontal="center"/>
    </xf>
    <xf numFmtId="0" fontId="24" fillId="0" borderId="0" xfId="25" applyFont="1" applyAlignment="1">
      <alignment horizontal="left" vertical="center" shrinkToFit="1"/>
    </xf>
    <xf numFmtId="0" fontId="23" fillId="0" borderId="1" xfId="25" applyFont="1" applyBorder="1" applyAlignment="1">
      <alignment horizontal="left"/>
    </xf>
    <xf numFmtId="0" fontId="2" fillId="0" borderId="0" xfId="25" applyAlignment="1">
      <alignment horizontal="left"/>
    </xf>
    <xf numFmtId="0" fontId="24" fillId="7" borderId="0" xfId="25" applyFont="1" applyFill="1" applyAlignment="1">
      <alignment vertical="center"/>
    </xf>
    <xf numFmtId="0" fontId="2" fillId="7" borderId="0" xfId="25" applyFill="1"/>
    <xf numFmtId="0" fontId="0" fillId="0" borderId="0" xfId="0" applyAlignment="1">
      <alignment wrapText="1"/>
    </xf>
    <xf numFmtId="10" fontId="0" fillId="0" borderId="0" xfId="0" applyNumberFormat="1"/>
    <xf numFmtId="0" fontId="26" fillId="3" borderId="0" xfId="14" applyFont="1" applyFill="1" applyAlignment="1">
      <alignment vertical="center"/>
    </xf>
    <xf numFmtId="0" fontId="4" fillId="9" borderId="1" xfId="24" applyNumberFormat="1" applyFont="1" applyFill="1" applyBorder="1" applyAlignment="1">
      <alignment horizontal="center" vertical="center"/>
    </xf>
    <xf numFmtId="0" fontId="1" fillId="0" borderId="1" xfId="25" applyFont="1" applyBorder="1" applyAlignment="1">
      <alignment horizontal="left"/>
    </xf>
    <xf numFmtId="10" fontId="1" fillId="9" borderId="1" xfId="26" applyNumberFormat="1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8" fontId="10" fillId="3" borderId="1" xfId="0" applyNumberFormat="1" applyFont="1" applyFill="1" applyBorder="1" applyAlignment="1">
      <alignment horizontal="center" vertical="center"/>
    </xf>
    <xf numFmtId="0" fontId="18" fillId="3" borderId="9" xfId="0" applyFont="1" applyFill="1" applyBorder="1"/>
    <xf numFmtId="0" fontId="21" fillId="5" borderId="1" xfId="0" applyFont="1" applyFill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 vertical="center"/>
    </xf>
    <xf numFmtId="8" fontId="10" fillId="3" borderId="0" xfId="0" applyNumberFormat="1" applyFont="1" applyFill="1" applyAlignment="1">
      <alignment horizontal="center" vertical="center"/>
    </xf>
    <xf numFmtId="8" fontId="10" fillId="2" borderId="0" xfId="0" applyNumberFormat="1" applyFont="1" applyFill="1" applyAlignment="1">
      <alignment horizontal="center" vertical="center"/>
    </xf>
    <xf numFmtId="44" fontId="10" fillId="10" borderId="1" xfId="27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6" fontId="15" fillId="0" borderId="1" xfId="20" applyFont="1" applyBorder="1" applyAlignment="1">
      <alignment vertical="center"/>
    </xf>
    <xf numFmtId="44" fontId="15" fillId="0" borderId="1" xfId="27" applyFont="1" applyBorder="1" applyAlignment="1">
      <alignment vertical="center"/>
    </xf>
    <xf numFmtId="44" fontId="16" fillId="0" borderId="1" xfId="27" applyFont="1" applyBorder="1" applyAlignment="1">
      <alignment vertical="center"/>
    </xf>
    <xf numFmtId="166" fontId="16" fillId="0" borderId="1" xfId="20" applyFont="1" applyBorder="1" applyAlignment="1">
      <alignment vertical="center"/>
    </xf>
    <xf numFmtId="44" fontId="15" fillId="9" borderId="1" xfId="27" applyFont="1" applyFill="1" applyBorder="1" applyAlignment="1">
      <alignment vertical="center"/>
    </xf>
    <xf numFmtId="10" fontId="16" fillId="0" borderId="1" xfId="15" applyNumberFormat="1" applyFont="1" applyBorder="1" applyAlignment="1">
      <alignment vertical="center"/>
    </xf>
    <xf numFmtId="10" fontId="16" fillId="0" borderId="1" xfId="0" applyNumberFormat="1" applyFont="1" applyBorder="1" applyAlignment="1">
      <alignment vertical="center"/>
    </xf>
    <xf numFmtId="10" fontId="15" fillId="0" borderId="1" xfId="0" applyNumberFormat="1" applyFont="1" applyBorder="1" applyAlignment="1">
      <alignment vertical="center"/>
    </xf>
    <xf numFmtId="10" fontId="15" fillId="9" borderId="1" xfId="15" applyNumberFormat="1" applyFont="1" applyFill="1" applyBorder="1" applyAlignment="1">
      <alignment vertical="center"/>
    </xf>
    <xf numFmtId="167" fontId="16" fillId="0" borderId="1" xfId="20" applyNumberFormat="1" applyFont="1" applyBorder="1" applyAlignment="1">
      <alignment vertical="center"/>
    </xf>
    <xf numFmtId="0" fontId="17" fillId="0" borderId="7" xfId="0" applyFont="1" applyBorder="1" applyAlignment="1">
      <alignment vertical="top"/>
    </xf>
    <xf numFmtId="44" fontId="16" fillId="7" borderId="1" xfId="27" applyFont="1" applyFill="1" applyBorder="1" applyAlignment="1">
      <alignment vertical="center"/>
    </xf>
    <xf numFmtId="44" fontId="15" fillId="9" borderId="1" xfId="27" applyFont="1" applyFill="1" applyBorder="1" applyAlignment="1"/>
    <xf numFmtId="44" fontId="15" fillId="0" borderId="0" xfId="0" applyNumberFormat="1" applyFont="1"/>
    <xf numFmtId="10" fontId="16" fillId="3" borderId="1" xfId="15" applyNumberFormat="1" applyFont="1" applyFill="1" applyBorder="1" applyAlignment="1">
      <alignment vertical="center"/>
    </xf>
    <xf numFmtId="166" fontId="16" fillId="7" borderId="1" xfId="0" applyNumberFormat="1" applyFont="1" applyFill="1" applyBorder="1" applyAlignment="1">
      <alignment vertical="center"/>
    </xf>
    <xf numFmtId="44" fontId="16" fillId="11" borderId="1" xfId="27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" xfId="27" applyFont="1" applyBorder="1" applyAlignment="1">
      <alignment horizontal="center" vertical="center"/>
    </xf>
    <xf numFmtId="44" fontId="20" fillId="5" borderId="1" xfId="0" applyNumberFormat="1" applyFont="1" applyFill="1" applyBorder="1" applyAlignment="1">
      <alignment horizontal="center" vertical="center" wrapText="1"/>
    </xf>
    <xf numFmtId="172" fontId="15" fillId="3" borderId="1" xfId="0" applyNumberFormat="1" applyFont="1" applyFill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8" fontId="21" fillId="5" borderId="14" xfId="27" applyNumberFormat="1" applyFont="1" applyFill="1" applyBorder="1" applyAlignment="1">
      <alignment horizontal="center" vertical="center" wrapText="1"/>
    </xf>
    <xf numFmtId="0" fontId="20" fillId="5" borderId="1" xfId="36" applyFont="1" applyFill="1" applyBorder="1" applyAlignment="1">
      <alignment horizontal="center" vertical="center" wrapText="1"/>
    </xf>
    <xf numFmtId="0" fontId="16" fillId="3" borderId="1" xfId="36" applyFont="1" applyFill="1" applyBorder="1" applyAlignment="1">
      <alignment horizontal="center" vertical="center" wrapText="1"/>
    </xf>
    <xf numFmtId="8" fontId="28" fillId="5" borderId="1" xfId="36" applyNumberFormat="1" applyFont="1" applyFill="1" applyBorder="1" applyAlignment="1">
      <alignment horizontal="center" vertical="center" wrapText="1"/>
    </xf>
    <xf numFmtId="8" fontId="28" fillId="5" borderId="13" xfId="36" applyNumberFormat="1" applyFont="1" applyFill="1" applyBorder="1" applyAlignment="1">
      <alignment horizontal="center" vertical="center" wrapText="1"/>
    </xf>
    <xf numFmtId="0" fontId="16" fillId="0" borderId="0" xfId="36" applyFont="1" applyAlignment="1">
      <alignment horizontal="right"/>
    </xf>
    <xf numFmtId="0" fontId="15" fillId="0" borderId="0" xfId="36" applyFont="1" applyAlignment="1">
      <alignment horizontal="center" vertical="center" wrapText="1"/>
    </xf>
    <xf numFmtId="0" fontId="15" fillId="9" borderId="1" xfId="36" applyFont="1" applyFill="1" applyBorder="1" applyAlignment="1">
      <alignment horizontal="left" vertical="center" wrapText="1"/>
    </xf>
    <xf numFmtId="0" fontId="15" fillId="9" borderId="1" xfId="36" applyFont="1" applyFill="1" applyBorder="1" applyAlignment="1">
      <alignment horizontal="center" vertical="center" wrapText="1"/>
    </xf>
    <xf numFmtId="8" fontId="15" fillId="9" borderId="1" xfId="36" applyNumberFormat="1" applyFont="1" applyFill="1" applyBorder="1" applyAlignment="1">
      <alignment horizontal="center" vertical="center" wrapText="1"/>
    </xf>
    <xf numFmtId="0" fontId="15" fillId="9" borderId="1" xfId="36" applyFont="1" applyFill="1" applyBorder="1"/>
    <xf numFmtId="0" fontId="15" fillId="9" borderId="1" xfId="36" applyFont="1" applyFill="1" applyBorder="1" applyAlignment="1">
      <alignment horizontal="center"/>
    </xf>
    <xf numFmtId="8" fontId="15" fillId="3" borderId="1" xfId="27" applyNumberFormat="1" applyFont="1" applyFill="1" applyBorder="1" applyAlignment="1"/>
    <xf numFmtId="0" fontId="30" fillId="5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8" fontId="31" fillId="0" borderId="1" xfId="0" applyNumberFormat="1" applyFont="1" applyBorder="1" applyAlignment="1">
      <alignment vertical="center"/>
    </xf>
    <xf numFmtId="0" fontId="31" fillId="0" borderId="1" xfId="0" applyFont="1" applyBorder="1"/>
    <xf numFmtId="8" fontId="32" fillId="5" borderId="1" xfId="0" applyNumberFormat="1" applyFont="1" applyFill="1" applyBorder="1"/>
    <xf numFmtId="4" fontId="32" fillId="5" borderId="1" xfId="0" applyNumberFormat="1" applyFont="1" applyFill="1" applyBorder="1"/>
    <xf numFmtId="0" fontId="32" fillId="5" borderId="1" xfId="0" applyFont="1" applyFill="1" applyBorder="1"/>
    <xf numFmtId="2" fontId="32" fillId="5" borderId="1" xfId="0" applyNumberFormat="1" applyFont="1" applyFill="1" applyBorder="1"/>
    <xf numFmtId="8" fontId="4" fillId="9" borderId="1" xfId="0" applyNumberFormat="1" applyFont="1" applyFill="1" applyBorder="1" applyAlignment="1">
      <alignment horizontal="center" vertical="center" wrapText="1"/>
    </xf>
    <xf numFmtId="8" fontId="4" fillId="9" borderId="1" xfId="0" applyNumberFormat="1" applyFont="1" applyFill="1" applyBorder="1" applyAlignment="1">
      <alignment horizontal="center" wrapText="1"/>
    </xf>
    <xf numFmtId="44" fontId="15" fillId="3" borderId="1" xfId="27" applyFont="1" applyFill="1" applyBorder="1" applyAlignment="1">
      <alignment vertical="center"/>
    </xf>
    <xf numFmtId="0" fontId="15" fillId="3" borderId="0" xfId="0" applyFont="1" applyFill="1" applyAlignment="1">
      <alignment vertical="center"/>
    </xf>
    <xf numFmtId="172" fontId="15" fillId="3" borderId="0" xfId="0" applyNumberFormat="1" applyFont="1" applyFill="1" applyAlignment="1">
      <alignment vertical="center"/>
    </xf>
    <xf numFmtId="0" fontId="15" fillId="3" borderId="4" xfId="0" applyFont="1" applyFill="1" applyBorder="1" applyAlignment="1">
      <alignment horizontal="center" vertical="center"/>
    </xf>
    <xf numFmtId="44" fontId="15" fillId="3" borderId="4" xfId="27" applyFont="1" applyFill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10" fontId="15" fillId="9" borderId="3" xfId="15" applyNumberFormat="1" applyFont="1" applyFill="1" applyBorder="1" applyAlignment="1">
      <alignment vertical="center"/>
    </xf>
    <xf numFmtId="9" fontId="1" fillId="0" borderId="0" xfId="26" applyFont="1"/>
    <xf numFmtId="0" fontId="5" fillId="3" borderId="0" xfId="0" applyFont="1" applyFill="1"/>
    <xf numFmtId="0" fontId="5" fillId="3" borderId="13" xfId="0" applyFont="1" applyFill="1" applyBorder="1" applyAlignment="1">
      <alignment wrapText="1"/>
    </xf>
    <xf numFmtId="0" fontId="5" fillId="3" borderId="13" xfId="0" applyFont="1" applyFill="1" applyBorder="1" applyAlignment="1">
      <alignment horizontal="center" vertical="center"/>
    </xf>
    <xf numFmtId="0" fontId="5" fillId="3" borderId="13" xfId="0" applyFont="1" applyFill="1" applyBorder="1"/>
    <xf numFmtId="167" fontId="5" fillId="3" borderId="13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wrapText="1"/>
    </xf>
    <xf numFmtId="0" fontId="5" fillId="3" borderId="14" xfId="0" applyFont="1" applyFill="1" applyBorder="1" applyAlignment="1">
      <alignment horizontal="center" vertical="center"/>
    </xf>
    <xf numFmtId="167" fontId="5" fillId="3" borderId="14" xfId="0" applyNumberFormat="1" applyFont="1" applyFill="1" applyBorder="1" applyAlignment="1">
      <alignment horizontal="center" vertical="center"/>
    </xf>
    <xf numFmtId="167" fontId="5" fillId="3" borderId="0" xfId="0" applyNumberFormat="1" applyFont="1" applyFill="1"/>
    <xf numFmtId="0" fontId="33" fillId="0" borderId="13" xfId="0" applyFont="1" applyBorder="1" applyAlignment="1">
      <alignment vertical="center" wrapText="1"/>
    </xf>
    <xf numFmtId="0" fontId="33" fillId="3" borderId="0" xfId="0" applyFont="1" applyFill="1" applyAlignment="1">
      <alignment vertical="center" wrapText="1"/>
    </xf>
    <xf numFmtId="0" fontId="34" fillId="0" borderId="1" xfId="0" applyFont="1" applyBorder="1" applyAlignment="1">
      <alignment horizontal="justify" wrapText="1"/>
    </xf>
    <xf numFmtId="0" fontId="4" fillId="3" borderId="3" xfId="14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/>
    </xf>
    <xf numFmtId="0" fontId="35" fillId="0" borderId="0" xfId="0" applyFont="1"/>
    <xf numFmtId="4" fontId="17" fillId="0" borderId="0" xfId="0" applyNumberFormat="1" applyFont="1"/>
    <xf numFmtId="0" fontId="0" fillId="3" borderId="1" xfId="0" applyFill="1" applyBorder="1" applyAlignment="1">
      <alignment vertical="center" wrapText="1"/>
    </xf>
    <xf numFmtId="0" fontId="15" fillId="9" borderId="1" xfId="0" applyFont="1" applyFill="1" applyBorder="1" applyAlignment="1">
      <alignment horizontal="left" vertical="center"/>
    </xf>
    <xf numFmtId="173" fontId="7" fillId="9" borderId="4" xfId="15" applyNumberFormat="1" applyFill="1" applyBorder="1"/>
    <xf numFmtId="0" fontId="15" fillId="9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center" vertical="center"/>
    </xf>
    <xf numFmtId="0" fontId="15" fillId="9" borderId="18" xfId="0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/>
    </xf>
    <xf numFmtId="0" fontId="15" fillId="9" borderId="3" xfId="0" applyFont="1" applyFill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44" fontId="15" fillId="3" borderId="1" xfId="0" applyNumberFormat="1" applyFont="1" applyFill="1" applyBorder="1" applyAlignment="1">
      <alignment horizontal="center" vertical="center"/>
    </xf>
    <xf numFmtId="44" fontId="15" fillId="3" borderId="1" xfId="27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3" fillId="8" borderId="0" xfId="25" applyFont="1" applyFill="1" applyAlignment="1">
      <alignment horizontal="center"/>
    </xf>
    <xf numFmtId="10" fontId="1" fillId="9" borderId="15" xfId="26" applyNumberFormat="1" applyFont="1" applyFill="1" applyBorder="1" applyAlignment="1">
      <alignment horizontal="center" vertical="center"/>
    </xf>
    <xf numFmtId="10" fontId="1" fillId="9" borderId="5" xfId="26" applyNumberFormat="1" applyFont="1" applyFill="1" applyBorder="1" applyAlignment="1">
      <alignment horizontal="center" vertical="center"/>
    </xf>
    <xf numFmtId="0" fontId="24" fillId="7" borderId="0" xfId="25" applyFont="1" applyFill="1" applyAlignment="1">
      <alignment horizontal="left" vertical="center" shrinkToFit="1"/>
    </xf>
    <xf numFmtId="0" fontId="20" fillId="5" borderId="6" xfId="36" applyFont="1" applyFill="1" applyBorder="1" applyAlignment="1">
      <alignment horizontal="center" vertical="center" wrapText="1"/>
    </xf>
    <xf numFmtId="0" fontId="20" fillId="5" borderId="7" xfId="36" applyFont="1" applyFill="1" applyBorder="1" applyAlignment="1">
      <alignment horizontal="center" vertical="center" wrapText="1"/>
    </xf>
    <xf numFmtId="0" fontId="20" fillId="5" borderId="19" xfId="36" applyFont="1" applyFill="1" applyBorder="1" applyAlignment="1">
      <alignment horizontal="center" vertical="center" wrapText="1"/>
    </xf>
    <xf numFmtId="0" fontId="20" fillId="5" borderId="8" xfId="36" applyFont="1" applyFill="1" applyBorder="1" applyAlignment="1">
      <alignment horizontal="center" vertical="center" wrapText="1"/>
    </xf>
    <xf numFmtId="0" fontId="20" fillId="5" borderId="9" xfId="36" applyFont="1" applyFill="1" applyBorder="1" applyAlignment="1">
      <alignment horizontal="center" vertical="center" wrapText="1"/>
    </xf>
    <xf numFmtId="0" fontId="20" fillId="5" borderId="10" xfId="36" applyFont="1" applyFill="1" applyBorder="1" applyAlignment="1">
      <alignment horizontal="center" vertical="center" wrapText="1"/>
    </xf>
    <xf numFmtId="0" fontId="20" fillId="5" borderId="3" xfId="36" applyFont="1" applyFill="1" applyBorder="1" applyAlignment="1">
      <alignment horizontal="right"/>
    </xf>
    <xf numFmtId="0" fontId="20" fillId="5" borderId="11" xfId="36" applyFont="1" applyFill="1" applyBorder="1" applyAlignment="1">
      <alignment horizontal="right"/>
    </xf>
    <xf numFmtId="0" fontId="20" fillId="5" borderId="4" xfId="36" applyFont="1" applyFill="1" applyBorder="1" applyAlignment="1">
      <alignment horizontal="right"/>
    </xf>
    <xf numFmtId="0" fontId="20" fillId="5" borderId="20" xfId="36" applyFont="1" applyFill="1" applyBorder="1" applyAlignment="1">
      <alignment horizontal="right"/>
    </xf>
    <xf numFmtId="0" fontId="20" fillId="5" borderId="21" xfId="36" applyFont="1" applyFill="1" applyBorder="1" applyAlignment="1">
      <alignment horizontal="right"/>
    </xf>
    <xf numFmtId="0" fontId="20" fillId="5" borderId="22" xfId="36" applyFont="1" applyFill="1" applyBorder="1" applyAlignment="1">
      <alignment horizontal="right"/>
    </xf>
    <xf numFmtId="0" fontId="20" fillId="5" borderId="23" xfId="36" applyFont="1" applyFill="1" applyBorder="1" applyAlignment="1">
      <alignment horizontal="right"/>
    </xf>
    <xf numFmtId="0" fontId="20" fillId="5" borderId="24" xfId="36" applyFont="1" applyFill="1" applyBorder="1" applyAlignment="1">
      <alignment horizontal="right"/>
    </xf>
    <xf numFmtId="0" fontId="20" fillId="5" borderId="25" xfId="36" applyFont="1" applyFill="1" applyBorder="1" applyAlignment="1">
      <alignment horizontal="right"/>
    </xf>
    <xf numFmtId="0" fontId="30" fillId="5" borderId="3" xfId="0" applyFont="1" applyFill="1" applyBorder="1" applyAlignment="1">
      <alignment horizontal="right"/>
    </xf>
    <xf numFmtId="0" fontId="30" fillId="5" borderId="11" xfId="0" applyFont="1" applyFill="1" applyBorder="1" applyAlignment="1">
      <alignment horizontal="right"/>
    </xf>
    <xf numFmtId="0" fontId="30" fillId="5" borderId="4" xfId="0" applyFont="1" applyFill="1" applyBorder="1" applyAlignment="1">
      <alignment horizontal="right"/>
    </xf>
    <xf numFmtId="0" fontId="29" fillId="5" borderId="6" xfId="0" applyFont="1" applyFill="1" applyBorder="1" applyAlignment="1">
      <alignment horizontal="center" vertical="center"/>
    </xf>
    <xf numFmtId="0" fontId="29" fillId="5" borderId="7" xfId="0" applyFont="1" applyFill="1" applyBorder="1" applyAlignment="1">
      <alignment horizontal="center" vertical="center"/>
    </xf>
    <xf numFmtId="0" fontId="29" fillId="5" borderId="19" xfId="0" applyFont="1" applyFill="1" applyBorder="1" applyAlignment="1">
      <alignment horizontal="center" vertical="center"/>
    </xf>
    <xf numFmtId="0" fontId="29" fillId="5" borderId="8" xfId="0" applyFont="1" applyFill="1" applyBorder="1" applyAlignment="1">
      <alignment horizontal="center" vertical="center"/>
    </xf>
    <xf numFmtId="0" fontId="29" fillId="5" borderId="9" xfId="0" applyFont="1" applyFill="1" applyBorder="1" applyAlignment="1">
      <alignment horizontal="center" vertical="center"/>
    </xf>
    <xf numFmtId="0" fontId="29" fillId="5" borderId="10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11" xfId="0" applyFont="1" applyBorder="1"/>
    <xf numFmtId="0" fontId="5" fillId="0" borderId="4" xfId="0" applyFont="1" applyBorder="1"/>
    <xf numFmtId="0" fontId="30" fillId="5" borderId="6" xfId="0" applyFont="1" applyFill="1" applyBorder="1" applyAlignment="1">
      <alignment horizontal="center" vertical="center" wrapText="1"/>
    </xf>
    <xf numFmtId="0" fontId="30" fillId="5" borderId="7" xfId="0" applyFont="1" applyFill="1" applyBorder="1" applyAlignment="1">
      <alignment horizontal="center" vertical="center" wrapText="1"/>
    </xf>
    <xf numFmtId="0" fontId="30" fillId="5" borderId="19" xfId="0" applyFont="1" applyFill="1" applyBorder="1" applyAlignment="1">
      <alignment horizontal="center" vertical="center" wrapText="1"/>
    </xf>
    <xf numFmtId="0" fontId="30" fillId="5" borderId="8" xfId="0" applyFont="1" applyFill="1" applyBorder="1" applyAlignment="1">
      <alignment horizontal="center" vertical="center" wrapText="1"/>
    </xf>
    <xf numFmtId="0" fontId="30" fillId="5" borderId="9" xfId="0" applyFont="1" applyFill="1" applyBorder="1" applyAlignment="1">
      <alignment horizontal="center" vertical="center" wrapText="1"/>
    </xf>
    <xf numFmtId="0" fontId="30" fillId="5" borderId="10" xfId="0" applyFont="1" applyFill="1" applyBorder="1" applyAlignment="1">
      <alignment horizontal="center" vertical="center" wrapText="1"/>
    </xf>
    <xf numFmtId="0" fontId="30" fillId="5" borderId="3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4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left"/>
    </xf>
    <xf numFmtId="0" fontId="21" fillId="5" borderId="4" xfId="0" applyFont="1" applyFill="1" applyBorder="1" applyAlignment="1">
      <alignment horizontal="left"/>
    </xf>
    <xf numFmtId="0" fontId="21" fillId="5" borderId="1" xfId="0" applyFont="1" applyFill="1" applyBorder="1" applyAlignment="1">
      <alignment horizontal="center" vertical="center" wrapText="1"/>
    </xf>
    <xf numFmtId="0" fontId="21" fillId="6" borderId="23" xfId="0" applyFont="1" applyFill="1" applyBorder="1" applyAlignment="1">
      <alignment horizontal="center" vertical="center" wrapText="1"/>
    </xf>
    <xf numFmtId="0" fontId="21" fillId="6" borderId="24" xfId="0" applyFont="1" applyFill="1" applyBorder="1" applyAlignment="1">
      <alignment horizontal="center" vertical="center" wrapText="1"/>
    </xf>
    <xf numFmtId="0" fontId="21" fillId="6" borderId="25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9" borderId="1" xfId="0" applyFont="1" applyFill="1" applyBorder="1"/>
    <xf numFmtId="0" fontId="15" fillId="0" borderId="1" xfId="0" applyFont="1" applyBorder="1" applyAlignment="1">
      <alignment horizontal="justify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1" xfId="0" applyFont="1" applyBorder="1"/>
    <xf numFmtId="0" fontId="15" fillId="0" borderId="0" xfId="0" applyFont="1"/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 shrinkToFit="1"/>
    </xf>
    <xf numFmtId="44" fontId="15" fillId="9" borderId="1" xfId="27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14" fontId="16" fillId="9" borderId="1" xfId="0" applyNumberFormat="1" applyFont="1" applyFill="1" applyBorder="1" applyAlignment="1">
      <alignment horizontal="center"/>
    </xf>
    <xf numFmtId="0" fontId="16" fillId="9" borderId="1" xfId="0" applyFont="1" applyFill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shrinkToFit="1"/>
    </xf>
    <xf numFmtId="0" fontId="15" fillId="0" borderId="11" xfId="0" applyFont="1" applyBorder="1" applyAlignment="1">
      <alignment horizontal="left" vertical="center" shrinkToFit="1"/>
    </xf>
    <xf numFmtId="0" fontId="15" fillId="0" borderId="4" xfId="0" applyFont="1" applyBorder="1" applyAlignment="1">
      <alignment horizontal="left" vertical="center" shrinkToFit="1"/>
    </xf>
    <xf numFmtId="0" fontId="15" fillId="0" borderId="3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shrinkToFit="1"/>
    </xf>
    <xf numFmtId="0" fontId="16" fillId="0" borderId="3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top"/>
    </xf>
  </cellXfs>
  <cellStyles count="37">
    <cellStyle name="Excel Built-in Currency" xfId="1" xr:uid="{00000000-0005-0000-0000-000000000000}"/>
    <cellStyle name="Excel Built-in Percent" xfId="2" xr:uid="{00000000-0005-0000-0000-000001000000}"/>
    <cellStyle name="Excel_BuiltIn_Currency" xfId="3" xr:uid="{00000000-0005-0000-0000-000002000000}"/>
    <cellStyle name="Heading" xfId="4" xr:uid="{00000000-0005-0000-0000-000003000000}"/>
    <cellStyle name="Heading1" xfId="5" xr:uid="{00000000-0005-0000-0000-000004000000}"/>
    <cellStyle name="Moeda" xfId="27" builtinId="4"/>
    <cellStyle name="Moeda 2" xfId="6" xr:uid="{00000000-0005-0000-0000-000005000000}"/>
    <cellStyle name="Moeda 3" xfId="7" xr:uid="{00000000-0005-0000-0000-000006000000}"/>
    <cellStyle name="Moeda 4" xfId="8" xr:uid="{00000000-0005-0000-0000-000007000000}"/>
    <cellStyle name="Moeda 4 2" xfId="9" xr:uid="{00000000-0005-0000-0000-000008000000}"/>
    <cellStyle name="Moeda 4 2 2" xfId="29" xr:uid="{1BEEF53C-6F44-4E3B-AD9E-5001D3EF0886}"/>
    <cellStyle name="Moeda 4 3" xfId="28" xr:uid="{B4776B25-3AF8-4A27-A271-B4F89477876B}"/>
    <cellStyle name="Normal" xfId="0" builtinId="0"/>
    <cellStyle name="Normal 2" xfId="10" xr:uid="{00000000-0005-0000-0000-00000A000000}"/>
    <cellStyle name="Normal 2 2" xfId="11" xr:uid="{00000000-0005-0000-0000-00000B000000}"/>
    <cellStyle name="Normal 2 2 2" xfId="30" xr:uid="{68CE9B43-DD2F-4A0C-A358-1A787A91F866}"/>
    <cellStyle name="Normal 2 3" xfId="25" xr:uid="{00000000-0005-0000-0000-00000C000000}"/>
    <cellStyle name="Normal 2 3 2" xfId="33" xr:uid="{EA7F5931-7C5E-484C-9763-2943A3A89196}"/>
    <cellStyle name="Normal 2 4" xfId="36" xr:uid="{5B9D38F9-73D8-4819-8656-8F65C9520619}"/>
    <cellStyle name="Normal 3" xfId="12" xr:uid="{00000000-0005-0000-0000-00000D000000}"/>
    <cellStyle name="Normal 4" xfId="13" xr:uid="{00000000-0005-0000-0000-00000E000000}"/>
    <cellStyle name="Normal 4 2" xfId="31" xr:uid="{772FA59D-ED2C-416B-B052-B115570B10D0}"/>
    <cellStyle name="Normal 5" xfId="14" xr:uid="{00000000-0005-0000-0000-00000F000000}"/>
    <cellStyle name="Porcentagem" xfId="15" builtinId="5"/>
    <cellStyle name="Porcentagem 2" xfId="16" xr:uid="{00000000-0005-0000-0000-000011000000}"/>
    <cellStyle name="Porcentagem 2 2" xfId="26" xr:uid="{00000000-0005-0000-0000-000012000000}"/>
    <cellStyle name="Porcentagem 2 2 2" xfId="34" xr:uid="{BE946E27-B218-4978-A4BF-CB33C34A93C9}"/>
    <cellStyle name="Result" xfId="17" xr:uid="{00000000-0005-0000-0000-000013000000}"/>
    <cellStyle name="Result2" xfId="18" xr:uid="{00000000-0005-0000-0000-000014000000}"/>
    <cellStyle name="Separador de milhares 2" xfId="19" xr:uid="{00000000-0005-0000-0000-000015000000}"/>
    <cellStyle name="Texto Explicativo" xfId="20" builtinId="53" customBuiltin="1"/>
    <cellStyle name="Texto Explicativo 2" xfId="21" xr:uid="{00000000-0005-0000-0000-000017000000}"/>
    <cellStyle name="Título 1 1" xfId="22" xr:uid="{00000000-0005-0000-0000-000018000000}"/>
    <cellStyle name="Título 1 1 1" xfId="23" xr:uid="{00000000-0005-0000-0000-000019000000}"/>
    <cellStyle name="Vírgula 2" xfId="24" xr:uid="{00000000-0005-0000-0000-00001B000000}"/>
    <cellStyle name="Vírgula 2 2" xfId="32" xr:uid="{850E5F78-599E-463B-9EA8-B7946196755D}"/>
    <cellStyle name="Vírgula 3" xfId="35" xr:uid="{AC5A01A4-706F-4018-9AC8-E93BBA77A28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B9BD5"/>
      <rgbColor rgb="00993366"/>
      <rgbColor rgb="00FFFFCC"/>
      <rgbColor rgb="00DEEBF7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D7D31"/>
      <rgbColor rgb="00666699"/>
      <rgbColor rgb="00969696"/>
      <rgbColor rgb="00003366"/>
      <rgbColor rgb="00339966"/>
      <rgbColor rgb="00000001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5192-AC97-431B-A360-A79CB7044D57}">
  <sheetPr>
    <pageSetUpPr fitToPage="1"/>
  </sheetPr>
  <dimension ref="B2:Q53"/>
  <sheetViews>
    <sheetView tabSelected="1" zoomScale="85" zoomScaleNormal="85" workbookViewId="0">
      <selection activeCell="P17" sqref="P17"/>
    </sheetView>
  </sheetViews>
  <sheetFormatPr defaultRowHeight="15" x14ac:dyDescent="0.25"/>
  <cols>
    <col min="1" max="1" width="9.140625" customWidth="1"/>
    <col min="2" max="2" width="10.7109375" customWidth="1"/>
    <col min="3" max="3" width="17.28515625" customWidth="1"/>
    <col min="12" max="12" width="24.7109375" customWidth="1"/>
    <col min="14" max="14" width="26.7109375" bestFit="1" customWidth="1"/>
    <col min="15" max="15" width="19.42578125" bestFit="1" customWidth="1"/>
    <col min="16" max="16" width="35.28515625" customWidth="1"/>
    <col min="17" max="17" width="10.7109375" customWidth="1"/>
  </cols>
  <sheetData>
    <row r="2" spans="2:17" x14ac:dyDescent="0.25">
      <c r="B2" s="145" t="s">
        <v>390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2:17" x14ac:dyDescent="0.25">
      <c r="B3" s="145" t="s">
        <v>0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2:17" x14ac:dyDescent="0.25"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2:17" x14ac:dyDescent="0.25">
      <c r="B5" s="86"/>
      <c r="C5" s="144" t="s">
        <v>1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86"/>
    </row>
    <row r="6" spans="2:17" x14ac:dyDescent="0.25">
      <c r="B6" s="86"/>
      <c r="C6" s="92" t="s">
        <v>2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86"/>
    </row>
    <row r="7" spans="2:17" x14ac:dyDescent="0.25">
      <c r="B7" s="86"/>
      <c r="C7" s="92" t="s">
        <v>3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86"/>
    </row>
    <row r="8" spans="2:17" x14ac:dyDescent="0.25">
      <c r="B8" s="86"/>
      <c r="C8" s="144" t="s">
        <v>4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86"/>
    </row>
    <row r="9" spans="2:17" x14ac:dyDescent="0.25">
      <c r="B9" s="86"/>
      <c r="C9" s="92" t="s">
        <v>5</v>
      </c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1" t="s">
        <v>6</v>
      </c>
      <c r="Q9" s="86"/>
    </row>
    <row r="10" spans="2:17" x14ac:dyDescent="0.25">
      <c r="B10" s="86"/>
      <c r="C10" s="92" t="s">
        <v>7</v>
      </c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1" t="s">
        <v>8</v>
      </c>
      <c r="Q10" s="86"/>
    </row>
    <row r="11" spans="2:17" x14ac:dyDescent="0.25">
      <c r="B11" s="86"/>
      <c r="C11" s="92" t="s">
        <v>9</v>
      </c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1" t="s">
        <v>10</v>
      </c>
      <c r="Q11" s="86"/>
    </row>
    <row r="12" spans="2:17" x14ac:dyDescent="0.25">
      <c r="B12" s="86"/>
      <c r="C12" s="144" t="s">
        <v>11</v>
      </c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86"/>
    </row>
    <row r="13" spans="2:17" x14ac:dyDescent="0.25">
      <c r="B13" s="86"/>
      <c r="C13" s="85" t="s">
        <v>12</v>
      </c>
      <c r="D13" s="85" t="s">
        <v>13</v>
      </c>
      <c r="E13" s="149" t="s">
        <v>14</v>
      </c>
      <c r="F13" s="150"/>
      <c r="G13" s="150"/>
      <c r="H13" s="150"/>
      <c r="I13" s="150"/>
      <c r="J13" s="150"/>
      <c r="K13" s="151"/>
      <c r="L13" s="119" t="s">
        <v>250</v>
      </c>
      <c r="M13" s="119" t="s">
        <v>251</v>
      </c>
      <c r="N13" s="85" t="s">
        <v>394</v>
      </c>
      <c r="O13" s="85" t="s">
        <v>318</v>
      </c>
      <c r="P13" s="85" t="s">
        <v>252</v>
      </c>
      <c r="Q13" s="86"/>
    </row>
    <row r="14" spans="2:17" ht="81.75" customHeight="1" x14ac:dyDescent="0.25">
      <c r="B14" s="86"/>
      <c r="C14" s="146">
        <v>1</v>
      </c>
      <c r="D14" s="19">
        <v>1</v>
      </c>
      <c r="E14" s="152" t="s">
        <v>249</v>
      </c>
      <c r="F14" s="153"/>
      <c r="G14" s="153"/>
      <c r="H14" s="153"/>
      <c r="I14" s="153"/>
      <c r="J14" s="153"/>
      <c r="K14" s="154"/>
      <c r="L14" s="120">
        <f>'Consolidado MO Contínua'!I23</f>
        <v>0</v>
      </c>
      <c r="M14" s="142">
        <f>BDI!B20</f>
        <v>0</v>
      </c>
      <c r="N14" s="116">
        <f>L14*(1+M14)</f>
        <v>0</v>
      </c>
      <c r="O14" s="116">
        <f>N14*12</f>
        <v>0</v>
      </c>
      <c r="P14" s="116">
        <f>N14*12</f>
        <v>0</v>
      </c>
      <c r="Q14" s="86"/>
    </row>
    <row r="15" spans="2:17" ht="32.25" customHeight="1" x14ac:dyDescent="0.25">
      <c r="B15" s="86"/>
      <c r="C15" s="147"/>
      <c r="D15" s="19">
        <v>2</v>
      </c>
      <c r="E15" s="152" t="s">
        <v>315</v>
      </c>
      <c r="F15" s="153"/>
      <c r="G15" s="153"/>
      <c r="H15" s="153"/>
      <c r="I15" s="153"/>
      <c r="J15" s="153"/>
      <c r="K15" s="154"/>
      <c r="L15" s="120">
        <v>3500</v>
      </c>
      <c r="M15" s="142">
        <v>0</v>
      </c>
      <c r="N15" s="116">
        <f t="shared" ref="N15:N17" si="0">L15*(1+M15)</f>
        <v>3500</v>
      </c>
      <c r="O15" s="116">
        <f>N15*12</f>
        <v>42000</v>
      </c>
      <c r="P15" s="116">
        <f t="shared" ref="P15:P17" si="1">N15*12</f>
        <v>42000</v>
      </c>
      <c r="Q15" s="86"/>
    </row>
    <row r="16" spans="2:17" ht="32.25" customHeight="1" x14ac:dyDescent="0.25">
      <c r="B16" s="86"/>
      <c r="C16" s="147"/>
      <c r="D16" s="19">
        <v>3</v>
      </c>
      <c r="E16" s="152" t="s">
        <v>392</v>
      </c>
      <c r="F16" s="153"/>
      <c r="G16" s="153"/>
      <c r="H16" s="153"/>
      <c r="I16" s="153"/>
      <c r="J16" s="153"/>
      <c r="K16" s="154"/>
      <c r="L16" s="120">
        <v>6000</v>
      </c>
      <c r="M16" s="142">
        <f>BDI!B20</f>
        <v>0</v>
      </c>
      <c r="N16" s="116">
        <f t="shared" si="0"/>
        <v>6000</v>
      </c>
      <c r="O16" s="116">
        <f>N16*12</f>
        <v>72000</v>
      </c>
      <c r="P16" s="116">
        <f t="shared" si="1"/>
        <v>72000</v>
      </c>
      <c r="Q16" s="86"/>
    </row>
    <row r="17" spans="2:17" ht="37.5" customHeight="1" x14ac:dyDescent="0.25">
      <c r="B17" s="86"/>
      <c r="C17" s="148"/>
      <c r="D17" s="19">
        <v>4</v>
      </c>
      <c r="E17" s="152" t="s">
        <v>393</v>
      </c>
      <c r="F17" s="153"/>
      <c r="G17" s="153"/>
      <c r="H17" s="153"/>
      <c r="I17" s="153"/>
      <c r="J17" s="153"/>
      <c r="K17" s="154"/>
      <c r="L17" s="120">
        <v>6000</v>
      </c>
      <c r="M17" s="142">
        <f>BDI!B38</f>
        <v>0</v>
      </c>
      <c r="N17" s="116">
        <f t="shared" si="0"/>
        <v>6000</v>
      </c>
      <c r="O17" s="116">
        <f>N17*12</f>
        <v>72000</v>
      </c>
      <c r="P17" s="116">
        <f t="shared" si="1"/>
        <v>72000</v>
      </c>
      <c r="Q17" s="86"/>
    </row>
    <row r="18" spans="2:17" x14ac:dyDescent="0.25">
      <c r="B18" s="86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8"/>
      <c r="Q18" s="86"/>
    </row>
    <row r="19" spans="2:17" x14ac:dyDescent="0.25">
      <c r="B19" s="86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8"/>
      <c r="Q19" s="86"/>
    </row>
    <row r="20" spans="2:17" x14ac:dyDescent="0.25">
      <c r="B20" s="86"/>
      <c r="C20" s="121"/>
      <c r="D20" s="121"/>
      <c r="E20" s="121"/>
      <c r="F20" s="121"/>
      <c r="G20" s="144" t="s">
        <v>16</v>
      </c>
      <c r="H20" s="144"/>
      <c r="I20" s="144"/>
      <c r="J20" s="144"/>
      <c r="K20" s="144"/>
      <c r="L20" s="144"/>
      <c r="M20" s="144"/>
      <c r="N20" s="144"/>
      <c r="O20" s="121"/>
      <c r="P20" s="121"/>
      <c r="Q20" s="86"/>
    </row>
    <row r="21" spans="2:17" x14ac:dyDescent="0.25">
      <c r="B21" s="86"/>
      <c r="C21" s="117"/>
      <c r="D21" s="117"/>
      <c r="E21" s="117"/>
      <c r="F21" s="117"/>
      <c r="G21" s="163" t="s">
        <v>17</v>
      </c>
      <c r="H21" s="163"/>
      <c r="I21" s="163"/>
      <c r="J21" s="163"/>
      <c r="K21" s="163"/>
      <c r="L21" s="163"/>
      <c r="M21" s="161">
        <f>SUM(N14:N17)</f>
        <v>15500</v>
      </c>
      <c r="N21" s="161"/>
      <c r="O21" s="117"/>
      <c r="P21" s="117"/>
      <c r="Q21" s="86"/>
    </row>
    <row r="22" spans="2:17" x14ac:dyDescent="0.25">
      <c r="B22" s="86"/>
      <c r="C22" s="117"/>
      <c r="D22" s="117"/>
      <c r="E22" s="117"/>
      <c r="F22" s="117"/>
      <c r="G22" s="163" t="s">
        <v>319</v>
      </c>
      <c r="H22" s="163"/>
      <c r="I22" s="163"/>
      <c r="J22" s="163"/>
      <c r="K22" s="163"/>
      <c r="L22" s="163"/>
      <c r="M22" s="161">
        <f>SUM(O14:O17)</f>
        <v>186000</v>
      </c>
      <c r="N22" s="161"/>
      <c r="O22" s="117"/>
      <c r="P22" s="118"/>
      <c r="Q22" s="86"/>
    </row>
    <row r="23" spans="2:17" x14ac:dyDescent="0.25">
      <c r="B23" s="86"/>
      <c r="C23" s="117"/>
      <c r="D23" s="117"/>
      <c r="E23" s="117"/>
      <c r="F23" s="117"/>
      <c r="G23" s="163" t="s">
        <v>18</v>
      </c>
      <c r="H23" s="163"/>
      <c r="I23" s="163"/>
      <c r="J23" s="163"/>
      <c r="K23" s="163"/>
      <c r="L23" s="163"/>
      <c r="M23" s="162">
        <f>SUM(P14:P17)</f>
        <v>186000</v>
      </c>
      <c r="N23" s="162"/>
      <c r="O23" s="117"/>
      <c r="P23" s="118"/>
      <c r="Q23" s="86"/>
    </row>
    <row r="24" spans="2:17" x14ac:dyDescent="0.25">
      <c r="B24" s="86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8"/>
      <c r="Q24" s="86"/>
    </row>
    <row r="25" spans="2:17" x14ac:dyDescent="0.25">
      <c r="B25" s="86"/>
      <c r="C25" s="149" t="s">
        <v>19</v>
      </c>
      <c r="D25" s="150"/>
      <c r="E25" s="151"/>
      <c r="F25" s="158" t="s">
        <v>391</v>
      </c>
      <c r="G25" s="159"/>
      <c r="H25" s="159"/>
      <c r="I25" s="159"/>
      <c r="J25" s="159"/>
      <c r="K25" s="159"/>
      <c r="L25" s="159"/>
      <c r="M25" s="159"/>
      <c r="N25" s="159"/>
      <c r="O25" s="159"/>
      <c r="P25" s="160"/>
      <c r="Q25" s="86"/>
    </row>
    <row r="26" spans="2:17" x14ac:dyDescent="0.25">
      <c r="B26" s="86"/>
      <c r="C26" s="149" t="s">
        <v>20</v>
      </c>
      <c r="D26" s="150"/>
      <c r="E26" s="151"/>
      <c r="F26" s="158"/>
      <c r="G26" s="159"/>
      <c r="H26" s="159"/>
      <c r="I26" s="159"/>
      <c r="J26" s="159"/>
      <c r="K26" s="159"/>
      <c r="L26" s="159"/>
      <c r="M26" s="159"/>
      <c r="N26" s="159"/>
      <c r="O26" s="159"/>
      <c r="P26" s="160"/>
      <c r="Q26" s="86"/>
    </row>
    <row r="27" spans="2:17" x14ac:dyDescent="0.25">
      <c r="B27" s="86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8"/>
      <c r="Q27" s="86"/>
    </row>
    <row r="28" spans="2:17" x14ac:dyDescent="0.25">
      <c r="B28" s="86"/>
      <c r="C28" s="155" t="s">
        <v>317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86"/>
    </row>
    <row r="29" spans="2:17" x14ac:dyDescent="0.25">
      <c r="B29" s="86"/>
      <c r="C29" s="15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86"/>
    </row>
    <row r="30" spans="2:17" x14ac:dyDescent="0.25">
      <c r="B30" s="86"/>
      <c r="C30" s="155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86"/>
    </row>
    <row r="31" spans="2:17" x14ac:dyDescent="0.25">
      <c r="B31" s="86"/>
      <c r="C31" s="155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86"/>
    </row>
    <row r="32" spans="2:17" x14ac:dyDescent="0.25">
      <c r="B32" s="86"/>
      <c r="C32" s="155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86"/>
    </row>
    <row r="33" spans="2:17" x14ac:dyDescent="0.25">
      <c r="B33" s="86"/>
      <c r="C33" s="155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86"/>
    </row>
    <row r="34" spans="2:17" x14ac:dyDescent="0.25">
      <c r="B34" s="86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8"/>
      <c r="Q34" s="86"/>
    </row>
    <row r="35" spans="2:17" x14ac:dyDescent="0.25">
      <c r="B35" s="86"/>
      <c r="C35" s="156" t="s">
        <v>389</v>
      </c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86"/>
    </row>
    <row r="36" spans="2:17" x14ac:dyDescent="0.25">
      <c r="B36" s="86"/>
      <c r="C36" s="156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86"/>
    </row>
    <row r="37" spans="2:17" x14ac:dyDescent="0.25">
      <c r="B37" s="86"/>
      <c r="C37" s="156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86"/>
    </row>
    <row r="38" spans="2:17" x14ac:dyDescent="0.25">
      <c r="B38" s="86"/>
      <c r="C38" s="156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86"/>
    </row>
    <row r="39" spans="2:17" x14ac:dyDescent="0.25">
      <c r="B39" s="86"/>
      <c r="C39" s="156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86"/>
    </row>
    <row r="40" spans="2:17" x14ac:dyDescent="0.25">
      <c r="B40" s="86"/>
      <c r="C40" s="156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86"/>
    </row>
    <row r="41" spans="2:17" x14ac:dyDescent="0.25">
      <c r="B41" s="86"/>
      <c r="C41" s="156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86"/>
    </row>
    <row r="42" spans="2:17" x14ac:dyDescent="0.25">
      <c r="B42" s="86"/>
      <c r="C42" s="156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86"/>
    </row>
    <row r="43" spans="2:17" x14ac:dyDescent="0.25">
      <c r="B43" s="86"/>
      <c r="C43" s="156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86"/>
    </row>
    <row r="44" spans="2:17" x14ac:dyDescent="0.25">
      <c r="B44" s="86"/>
      <c r="C44" s="156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86"/>
    </row>
    <row r="45" spans="2:17" x14ac:dyDescent="0.25">
      <c r="B45" s="86"/>
      <c r="C45" s="156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86"/>
    </row>
    <row r="46" spans="2:17" x14ac:dyDescent="0.25">
      <c r="B46" s="86"/>
      <c r="C46" s="156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86"/>
    </row>
    <row r="47" spans="2:17" x14ac:dyDescent="0.25">
      <c r="B47" s="86"/>
      <c r="C47" s="156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86"/>
    </row>
    <row r="48" spans="2:17" x14ac:dyDescent="0.25">
      <c r="B48" s="86"/>
      <c r="C48" s="156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86"/>
    </row>
    <row r="49" spans="2:17" x14ac:dyDescent="0.25">
      <c r="B49" s="86"/>
      <c r="C49" s="156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86"/>
    </row>
    <row r="50" spans="2:17" x14ac:dyDescent="0.25">
      <c r="B50" s="86"/>
      <c r="C50" s="156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86"/>
    </row>
    <row r="51" spans="2:17" x14ac:dyDescent="0.25">
      <c r="B51" s="86"/>
      <c r="C51" s="156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86"/>
    </row>
    <row r="52" spans="2:17" x14ac:dyDescent="0.25">
      <c r="B52" s="86"/>
      <c r="C52" s="156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86"/>
    </row>
    <row r="53" spans="2:17" x14ac:dyDescent="0.25">
      <c r="B53" s="86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8"/>
      <c r="Q53" s="86"/>
    </row>
  </sheetData>
  <mergeCells count="29">
    <mergeCell ref="C28:P33"/>
    <mergeCell ref="C35:P52"/>
    <mergeCell ref="G20:N20"/>
    <mergeCell ref="C25:E25"/>
    <mergeCell ref="C26:E26"/>
    <mergeCell ref="F25:P25"/>
    <mergeCell ref="F26:P26"/>
    <mergeCell ref="M21:N21"/>
    <mergeCell ref="M22:N22"/>
    <mergeCell ref="M23:N23"/>
    <mergeCell ref="G21:L21"/>
    <mergeCell ref="G22:L22"/>
    <mergeCell ref="G23:L23"/>
    <mergeCell ref="C14:C17"/>
    <mergeCell ref="E13:K13"/>
    <mergeCell ref="E14:K14"/>
    <mergeCell ref="E15:K15"/>
    <mergeCell ref="E17:K17"/>
    <mergeCell ref="E16:K16"/>
    <mergeCell ref="D9:O9"/>
    <mergeCell ref="D10:O10"/>
    <mergeCell ref="D11:O11"/>
    <mergeCell ref="C12:P12"/>
    <mergeCell ref="B2:Q2"/>
    <mergeCell ref="B3:Q3"/>
    <mergeCell ref="C5:P5"/>
    <mergeCell ref="D6:P6"/>
    <mergeCell ref="D7:P7"/>
    <mergeCell ref="C8:P8"/>
  </mergeCells>
  <pageMargins left="0.511811024" right="0.511811024" top="0.78740157499999996" bottom="0.78740157499999996" header="0.31496062000000002" footer="0.31496062000000002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E58B-22E3-46D9-A796-25CCBBF89659}">
  <dimension ref="B2:I23"/>
  <sheetViews>
    <sheetView workbookViewId="0">
      <selection activeCell="G26" sqref="G26"/>
    </sheetView>
  </sheetViews>
  <sheetFormatPr defaultRowHeight="15" x14ac:dyDescent="0.25"/>
  <cols>
    <col min="2" max="2" width="27" customWidth="1"/>
    <col min="3" max="3" width="51.85546875" customWidth="1"/>
    <col min="6" max="6" width="21.7109375" customWidth="1"/>
    <col min="7" max="7" width="35.28515625" customWidth="1"/>
    <col min="8" max="8" width="22.28515625" customWidth="1"/>
    <col min="9" max="9" width="30.85546875" customWidth="1"/>
  </cols>
  <sheetData>
    <row r="2" spans="2:9" x14ac:dyDescent="0.25">
      <c r="B2" s="145" t="s">
        <v>320</v>
      </c>
      <c r="C2" s="145"/>
      <c r="D2" s="145"/>
      <c r="E2" s="145"/>
      <c r="F2" s="145"/>
      <c r="G2" s="145"/>
      <c r="H2" s="145"/>
      <c r="I2" s="145"/>
    </row>
    <row r="3" spans="2:9" x14ac:dyDescent="0.25">
      <c r="B3" s="145" t="s">
        <v>0</v>
      </c>
      <c r="C3" s="145"/>
      <c r="D3" s="145"/>
      <c r="E3" s="145"/>
      <c r="F3" s="145"/>
      <c r="G3" s="145"/>
      <c r="H3" s="145"/>
      <c r="I3" s="145"/>
    </row>
    <row r="4" spans="2:9" x14ac:dyDescent="0.25">
      <c r="B4" s="86"/>
      <c r="C4" s="86"/>
      <c r="D4" s="86"/>
      <c r="E4" s="86"/>
      <c r="F4" s="86"/>
      <c r="G4" s="86"/>
      <c r="H4" s="86"/>
      <c r="I4" s="86"/>
    </row>
    <row r="5" spans="2:9" x14ac:dyDescent="0.25">
      <c r="B5" s="86"/>
      <c r="C5" s="144" t="s">
        <v>1</v>
      </c>
      <c r="D5" s="144"/>
      <c r="E5" s="144"/>
      <c r="F5" s="144"/>
      <c r="G5" s="144"/>
      <c r="H5" s="86"/>
      <c r="I5" s="86"/>
    </row>
    <row r="6" spans="2:9" x14ac:dyDescent="0.25">
      <c r="B6" s="86"/>
      <c r="C6" s="92" t="s">
        <v>2</v>
      </c>
      <c r="D6" s="164"/>
      <c r="E6" s="164"/>
      <c r="F6" s="164"/>
      <c r="G6" s="164"/>
      <c r="H6" s="86"/>
      <c r="I6" s="86"/>
    </row>
    <row r="7" spans="2:9" x14ac:dyDescent="0.25">
      <c r="B7" s="86"/>
      <c r="C7" s="92" t="s">
        <v>3</v>
      </c>
      <c r="D7" s="164"/>
      <c r="E7" s="164"/>
      <c r="F7" s="164"/>
      <c r="G7" s="164"/>
      <c r="H7" s="86"/>
      <c r="I7" s="86"/>
    </row>
    <row r="8" spans="2:9" x14ac:dyDescent="0.25">
      <c r="B8" s="86"/>
      <c r="C8" s="144" t="s">
        <v>4</v>
      </c>
      <c r="D8" s="144"/>
      <c r="E8" s="144"/>
      <c r="F8" s="144"/>
      <c r="G8" s="144"/>
      <c r="H8" s="86"/>
      <c r="I8" s="86"/>
    </row>
    <row r="9" spans="2:9" x14ac:dyDescent="0.25">
      <c r="B9" s="86"/>
      <c r="C9" s="92" t="s">
        <v>5</v>
      </c>
      <c r="D9" s="164"/>
      <c r="E9" s="164"/>
      <c r="F9" s="164"/>
      <c r="G9" s="137" t="s">
        <v>6</v>
      </c>
      <c r="H9" s="86"/>
      <c r="I9" s="86"/>
    </row>
    <row r="10" spans="2:9" x14ac:dyDescent="0.25">
      <c r="B10" s="86"/>
      <c r="C10" s="92" t="s">
        <v>7</v>
      </c>
      <c r="D10" s="164"/>
      <c r="E10" s="164"/>
      <c r="F10" s="164"/>
      <c r="G10" s="137" t="s">
        <v>8</v>
      </c>
      <c r="H10" s="86"/>
      <c r="I10" s="86"/>
    </row>
    <row r="11" spans="2:9" x14ac:dyDescent="0.25">
      <c r="B11" s="86"/>
      <c r="C11" s="92" t="s">
        <v>9</v>
      </c>
      <c r="D11" s="164"/>
      <c r="E11" s="164"/>
      <c r="F11" s="164"/>
      <c r="G11" s="137" t="s">
        <v>10</v>
      </c>
      <c r="H11" s="86"/>
      <c r="I11" s="86"/>
    </row>
    <row r="12" spans="2:9" x14ac:dyDescent="0.25">
      <c r="B12" s="86"/>
      <c r="C12" s="144" t="s">
        <v>16</v>
      </c>
      <c r="D12" s="144"/>
      <c r="E12" s="144"/>
      <c r="F12" s="144"/>
      <c r="G12" s="144"/>
      <c r="H12" s="86"/>
      <c r="I12" s="86"/>
    </row>
    <row r="13" spans="2:9" x14ac:dyDescent="0.25">
      <c r="B13" s="86"/>
      <c r="C13" s="163" t="s">
        <v>21</v>
      </c>
      <c r="D13" s="163"/>
      <c r="E13" s="163"/>
      <c r="F13" s="163"/>
      <c r="G13" s="85" t="s">
        <v>22</v>
      </c>
      <c r="H13" s="86"/>
      <c r="I13" s="86"/>
    </row>
    <row r="14" spans="2:9" x14ac:dyDescent="0.25">
      <c r="B14" s="86"/>
      <c r="C14" s="157" t="s">
        <v>23</v>
      </c>
      <c r="D14" s="157"/>
      <c r="E14" s="157"/>
      <c r="F14" s="157"/>
      <c r="G14" s="91">
        <f>I23</f>
        <v>0</v>
      </c>
      <c r="H14" s="86"/>
      <c r="I14" s="86"/>
    </row>
    <row r="15" spans="2:9" x14ac:dyDescent="0.25">
      <c r="B15" s="86"/>
      <c r="C15" s="157" t="s">
        <v>24</v>
      </c>
      <c r="D15" s="157"/>
      <c r="E15" s="157"/>
      <c r="F15" s="157"/>
      <c r="G15" s="91">
        <f>G14*12</f>
        <v>0</v>
      </c>
      <c r="H15" s="86"/>
      <c r="I15" s="86"/>
    </row>
    <row r="16" spans="2:9" x14ac:dyDescent="0.25">
      <c r="B16" s="87"/>
      <c r="C16" s="87"/>
      <c r="D16" s="87"/>
      <c r="E16" s="87"/>
      <c r="F16" s="87"/>
      <c r="G16" s="87"/>
      <c r="H16" s="87"/>
      <c r="I16" s="87"/>
    </row>
    <row r="17" spans="2:9" x14ac:dyDescent="0.25">
      <c r="B17" s="145" t="s">
        <v>25</v>
      </c>
      <c r="C17" s="145"/>
      <c r="D17" s="145"/>
      <c r="E17" s="145"/>
      <c r="F17" s="145"/>
      <c r="G17" s="145"/>
      <c r="H17" s="145"/>
      <c r="I17" s="145"/>
    </row>
    <row r="18" spans="2:9" x14ac:dyDescent="0.25">
      <c r="B18" s="86"/>
      <c r="C18" s="86"/>
      <c r="D18" s="86"/>
      <c r="E18" s="86"/>
      <c r="F18" s="86"/>
      <c r="G18" s="86"/>
      <c r="H18" s="86"/>
      <c r="I18" s="86"/>
    </row>
    <row r="19" spans="2:9" ht="25.5" x14ac:dyDescent="0.25">
      <c r="B19" s="25" t="s">
        <v>26</v>
      </c>
      <c r="C19" s="25" t="s">
        <v>27</v>
      </c>
      <c r="D19" s="25" t="s">
        <v>28</v>
      </c>
      <c r="E19" s="25" t="s">
        <v>29</v>
      </c>
      <c r="F19" s="25" t="s">
        <v>30</v>
      </c>
      <c r="G19" s="25" t="s">
        <v>31</v>
      </c>
      <c r="H19" s="25" t="s">
        <v>32</v>
      </c>
      <c r="I19" s="25" t="s">
        <v>33</v>
      </c>
    </row>
    <row r="20" spans="2:9" x14ac:dyDescent="0.25">
      <c r="B20" s="165" t="s">
        <v>34</v>
      </c>
      <c r="C20" s="92" t="s">
        <v>253</v>
      </c>
      <c r="D20" s="92" t="s">
        <v>257</v>
      </c>
      <c r="E20" s="19" t="s">
        <v>35</v>
      </c>
      <c r="F20" s="28" t="s">
        <v>259</v>
      </c>
      <c r="G20" s="89">
        <f>Supervisor!I151</f>
        <v>0</v>
      </c>
      <c r="H20" s="84">
        <v>1</v>
      </c>
      <c r="I20" s="88">
        <f>G20*H20</f>
        <v>0</v>
      </c>
    </row>
    <row r="21" spans="2:9" x14ac:dyDescent="0.25">
      <c r="B21" s="152"/>
      <c r="C21" s="92" t="s">
        <v>254</v>
      </c>
      <c r="D21" s="92" t="s">
        <v>258</v>
      </c>
      <c r="E21" s="19" t="s">
        <v>35</v>
      </c>
      <c r="F21" s="28" t="s">
        <v>222</v>
      </c>
      <c r="G21" s="89">
        <f>Encarregado!$I$151</f>
        <v>0</v>
      </c>
      <c r="H21" s="84">
        <v>1</v>
      </c>
      <c r="I21" s="88">
        <f>G21*H21</f>
        <v>0</v>
      </c>
    </row>
    <row r="22" spans="2:9" x14ac:dyDescent="0.25">
      <c r="B22" s="152"/>
      <c r="C22" s="92" t="s">
        <v>255</v>
      </c>
      <c r="D22" s="92" t="s">
        <v>256</v>
      </c>
      <c r="E22" s="19" t="s">
        <v>35</v>
      </c>
      <c r="F22" s="28" t="s">
        <v>222</v>
      </c>
      <c r="G22" s="89">
        <f>Operador!$I$151</f>
        <v>0</v>
      </c>
      <c r="H22" s="84">
        <v>3</v>
      </c>
      <c r="I22" s="88">
        <f t="shared" ref="I22" si="0">G22*H22</f>
        <v>0</v>
      </c>
    </row>
    <row r="23" spans="2:9" x14ac:dyDescent="0.25">
      <c r="B23" s="166" t="s">
        <v>36</v>
      </c>
      <c r="C23" s="167"/>
      <c r="D23" s="167"/>
      <c r="E23" s="167"/>
      <c r="F23" s="167"/>
      <c r="G23" s="167"/>
      <c r="H23" s="168"/>
      <c r="I23" s="90">
        <f>SUM(I20:I22)</f>
        <v>0</v>
      </c>
    </row>
  </sheetData>
  <mergeCells count="16">
    <mergeCell ref="B17:I17"/>
    <mergeCell ref="B20:B22"/>
    <mergeCell ref="B23:H23"/>
    <mergeCell ref="C14:F14"/>
    <mergeCell ref="C15:F15"/>
    <mergeCell ref="D9:F9"/>
    <mergeCell ref="D10:F10"/>
    <mergeCell ref="D11:F11"/>
    <mergeCell ref="C12:G12"/>
    <mergeCell ref="C13:F13"/>
    <mergeCell ref="C8:G8"/>
    <mergeCell ref="B2:I2"/>
    <mergeCell ref="B3:I3"/>
    <mergeCell ref="C5:G5"/>
    <mergeCell ref="D6:G6"/>
    <mergeCell ref="D7:G7"/>
  </mergeCells>
  <phoneticPr fontId="27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D10"/>
  <sheetViews>
    <sheetView zoomScaleNormal="100" workbookViewId="0">
      <selection activeCell="D2" sqref="D2"/>
    </sheetView>
  </sheetViews>
  <sheetFormatPr defaultRowHeight="12.75" x14ac:dyDescent="0.25"/>
  <cols>
    <col min="1" max="1" width="4.85546875" style="15" bestFit="1" customWidth="1"/>
    <col min="2" max="2" width="60.28515625" style="15" bestFit="1" customWidth="1"/>
    <col min="3" max="3" width="9.5703125" style="15" bestFit="1" customWidth="1"/>
    <col min="4" max="4" width="19.28515625" style="15" customWidth="1"/>
    <col min="5" max="16384" width="9.140625" style="15"/>
  </cols>
  <sheetData>
    <row r="1" spans="1:4" ht="33.75" customHeight="1" x14ac:dyDescent="0.25">
      <c r="A1" s="13" t="s">
        <v>37</v>
      </c>
      <c r="B1" s="14" t="s">
        <v>38</v>
      </c>
      <c r="C1" s="12" t="s">
        <v>28</v>
      </c>
      <c r="D1" s="12" t="s">
        <v>39</v>
      </c>
    </row>
    <row r="2" spans="1:4" x14ac:dyDescent="0.25">
      <c r="A2" s="16">
        <v>1</v>
      </c>
      <c r="B2" s="136" t="s">
        <v>253</v>
      </c>
      <c r="C2" s="18" t="s">
        <v>257</v>
      </c>
      <c r="D2" s="51"/>
    </row>
    <row r="3" spans="1:4" ht="25.5" x14ac:dyDescent="0.25">
      <c r="A3" s="16">
        <v>2</v>
      </c>
      <c r="B3" s="136" t="s">
        <v>254</v>
      </c>
      <c r="C3" s="18" t="s">
        <v>258</v>
      </c>
      <c r="D3" s="51"/>
    </row>
    <row r="4" spans="1:4" x14ac:dyDescent="0.25">
      <c r="A4" s="16">
        <v>3</v>
      </c>
      <c r="B4" s="136" t="s">
        <v>255</v>
      </c>
      <c r="C4" s="18" t="s">
        <v>256</v>
      </c>
      <c r="D4" s="51"/>
    </row>
    <row r="5" spans="1:4" ht="0.75" hidden="1" customHeight="1" x14ac:dyDescent="0.25">
      <c r="B5" s="17"/>
      <c r="C5" s="17"/>
      <c r="D5" s="50"/>
    </row>
    <row r="6" spans="1:4" ht="14.25" hidden="1" customHeight="1" x14ac:dyDescent="0.25">
      <c r="B6" s="17"/>
      <c r="D6" s="50"/>
    </row>
    <row r="7" spans="1:4" x14ac:dyDescent="0.25">
      <c r="B7" s="17"/>
      <c r="D7" s="50"/>
    </row>
    <row r="10" spans="1:4" ht="12.75" customHeight="1" x14ac:dyDescent="0.25"/>
  </sheetData>
  <printOptions horizontalCentered="1"/>
  <pageMargins left="0.59055118110236227" right="0.59055118110236227" top="0.59055118110236227" bottom="0.59055118110236227" header="0.31496062992125984" footer="0.19685039370078741"/>
  <pageSetup paperSize="9" scale="85" orientation="landscape" r:id="rId1"/>
  <headerFooter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5"/>
  <sheetViews>
    <sheetView topLeftCell="A31" workbookViewId="0">
      <selection activeCell="B11" sqref="B11"/>
    </sheetView>
  </sheetViews>
  <sheetFormatPr defaultRowHeight="15" x14ac:dyDescent="0.25"/>
  <cols>
    <col min="1" max="1" width="80.7109375" bestFit="1" customWidth="1"/>
  </cols>
  <sheetData>
    <row r="1" spans="1:2" x14ac:dyDescent="0.25">
      <c r="A1" s="169" t="s">
        <v>40</v>
      </c>
      <c r="B1" s="169"/>
    </row>
    <row r="2" spans="1:2" x14ac:dyDescent="0.25">
      <c r="A2" s="33"/>
      <c r="B2" s="33"/>
    </row>
    <row r="3" spans="1:2" x14ac:dyDescent="0.25">
      <c r="A3" s="34" t="s">
        <v>41</v>
      </c>
      <c r="B3" s="33"/>
    </row>
    <row r="4" spans="1:2" x14ac:dyDescent="0.25">
      <c r="A4" s="34" t="s">
        <v>42</v>
      </c>
      <c r="B4" s="33"/>
    </row>
    <row r="5" spans="1:2" x14ac:dyDescent="0.25">
      <c r="A5" s="34" t="s">
        <v>43</v>
      </c>
      <c r="B5" s="33"/>
    </row>
    <row r="6" spans="1:2" x14ac:dyDescent="0.25">
      <c r="A6" s="34" t="s">
        <v>44</v>
      </c>
      <c r="B6" s="33"/>
    </row>
    <row r="7" spans="1:2" x14ac:dyDescent="0.25">
      <c r="A7" s="33"/>
      <c r="B7" s="33"/>
    </row>
    <row r="8" spans="1:2" x14ac:dyDescent="0.25">
      <c r="A8" s="33" t="s">
        <v>45</v>
      </c>
      <c r="B8" s="33"/>
    </row>
    <row r="9" spans="1:2" x14ac:dyDescent="0.25">
      <c r="A9" s="33"/>
      <c r="B9" s="33"/>
    </row>
    <row r="10" spans="1:2" x14ac:dyDescent="0.25">
      <c r="A10" s="36" t="s">
        <v>46</v>
      </c>
      <c r="B10" s="37"/>
    </row>
    <row r="11" spans="1:2" x14ac:dyDescent="0.25">
      <c r="A11" s="38" t="s">
        <v>47</v>
      </c>
      <c r="B11" s="53"/>
    </row>
    <row r="12" spans="1:2" x14ac:dyDescent="0.25">
      <c r="A12" s="39" t="s">
        <v>48</v>
      </c>
      <c r="B12" s="53"/>
    </row>
    <row r="13" spans="1:2" x14ac:dyDescent="0.25">
      <c r="A13" s="39" t="s">
        <v>49</v>
      </c>
      <c r="B13" s="170"/>
    </row>
    <row r="14" spans="1:2" x14ac:dyDescent="0.25">
      <c r="A14" s="39" t="s">
        <v>50</v>
      </c>
      <c r="B14" s="171"/>
    </row>
    <row r="15" spans="1:2" x14ac:dyDescent="0.25">
      <c r="A15" s="39" t="s">
        <v>51</v>
      </c>
      <c r="B15" s="53"/>
    </row>
    <row r="16" spans="1:2" x14ac:dyDescent="0.25">
      <c r="A16" s="39" t="s">
        <v>52</v>
      </c>
      <c r="B16" s="53"/>
    </row>
    <row r="17" spans="1:9" x14ac:dyDescent="0.25">
      <c r="A17" s="39" t="s">
        <v>53</v>
      </c>
      <c r="B17" s="40">
        <f>SUM(B23:B26)</f>
        <v>0</v>
      </c>
    </row>
    <row r="18" spans="1:9" x14ac:dyDescent="0.25">
      <c r="A18" s="45"/>
      <c r="B18" s="123"/>
    </row>
    <row r="19" spans="1:9" x14ac:dyDescent="0.25">
      <c r="A19" s="46" t="s">
        <v>316</v>
      </c>
      <c r="B19" s="47"/>
    </row>
    <row r="20" spans="1:9" x14ac:dyDescent="0.25">
      <c r="A20" s="41" t="s">
        <v>45</v>
      </c>
      <c r="B20" s="42">
        <f>(((1+B11+B12+B13)*(1+B15)*(1+B16))/(1-B17))-1</f>
        <v>0</v>
      </c>
      <c r="C20" s="138"/>
    </row>
    <row r="21" spans="1:9" x14ac:dyDescent="0.25">
      <c r="A21" s="33"/>
      <c r="B21" s="35"/>
    </row>
    <row r="22" spans="1:9" x14ac:dyDescent="0.25">
      <c r="A22" s="44" t="s">
        <v>54</v>
      </c>
      <c r="B22" s="40"/>
    </row>
    <row r="23" spans="1:9" x14ac:dyDescent="0.25">
      <c r="A23" s="39" t="s">
        <v>55</v>
      </c>
      <c r="B23" s="53"/>
    </row>
    <row r="24" spans="1:9" x14ac:dyDescent="0.25">
      <c r="A24" s="39" t="s">
        <v>56</v>
      </c>
      <c r="B24" s="53"/>
    </row>
    <row r="25" spans="1:9" x14ac:dyDescent="0.25">
      <c r="A25" s="39" t="s">
        <v>57</v>
      </c>
      <c r="B25" s="53"/>
    </row>
    <row r="26" spans="1:9" x14ac:dyDescent="0.25">
      <c r="A26" s="39" t="s">
        <v>58</v>
      </c>
      <c r="B26" s="53"/>
    </row>
    <row r="27" spans="1:9" x14ac:dyDescent="0.25">
      <c r="A27" s="33"/>
      <c r="B27" s="33"/>
    </row>
    <row r="28" spans="1:9" x14ac:dyDescent="0.25">
      <c r="A28" s="33"/>
      <c r="B28" s="35"/>
      <c r="E28" s="49"/>
      <c r="F28" s="49"/>
      <c r="G28" s="49"/>
      <c r="H28" s="49"/>
    </row>
    <row r="29" spans="1:9" x14ac:dyDescent="0.25">
      <c r="A29" s="36" t="s">
        <v>46</v>
      </c>
      <c r="B29" s="37"/>
      <c r="F29" s="49"/>
      <c r="I29" s="49"/>
    </row>
    <row r="30" spans="1:9" x14ac:dyDescent="0.25">
      <c r="A30" s="38" t="s">
        <v>47</v>
      </c>
      <c r="B30" s="53"/>
      <c r="E30" s="49"/>
    </row>
    <row r="31" spans="1:9" x14ac:dyDescent="0.25">
      <c r="A31" s="39" t="s">
        <v>48</v>
      </c>
      <c r="B31" s="53"/>
    </row>
    <row r="32" spans="1:9" x14ac:dyDescent="0.25">
      <c r="A32" s="39" t="s">
        <v>49</v>
      </c>
      <c r="B32" s="170"/>
    </row>
    <row r="33" spans="1:3" x14ac:dyDescent="0.25">
      <c r="A33" s="39" t="s">
        <v>50</v>
      </c>
      <c r="B33" s="171"/>
    </row>
    <row r="34" spans="1:3" x14ac:dyDescent="0.25">
      <c r="A34" s="39" t="s">
        <v>51</v>
      </c>
      <c r="B34" s="53"/>
    </row>
    <row r="35" spans="1:3" x14ac:dyDescent="0.25">
      <c r="A35" s="39" t="s">
        <v>52</v>
      </c>
      <c r="B35" s="53"/>
    </row>
    <row r="36" spans="1:3" x14ac:dyDescent="0.25">
      <c r="A36" s="39" t="s">
        <v>53</v>
      </c>
      <c r="B36" s="40">
        <f>SUM(B41:B44)</f>
        <v>0</v>
      </c>
    </row>
    <row r="37" spans="1:3" x14ac:dyDescent="0.25">
      <c r="A37" s="172" t="s">
        <v>59</v>
      </c>
      <c r="B37" s="172"/>
    </row>
    <row r="38" spans="1:3" x14ac:dyDescent="0.25">
      <c r="A38" s="41" t="s">
        <v>60</v>
      </c>
      <c r="B38" s="42">
        <f>(1+(B30+B31+B32)*(1+B34)*(1+B35))/(1-B36)-1</f>
        <v>0</v>
      </c>
      <c r="C38" s="138"/>
    </row>
    <row r="39" spans="1:3" x14ac:dyDescent="0.25">
      <c r="A39" s="43"/>
      <c r="B39" s="43"/>
    </row>
    <row r="40" spans="1:3" x14ac:dyDescent="0.25">
      <c r="A40" s="44" t="s">
        <v>61</v>
      </c>
      <c r="B40" s="40"/>
    </row>
    <row r="41" spans="1:3" x14ac:dyDescent="0.25">
      <c r="A41" s="39" t="s">
        <v>55</v>
      </c>
      <c r="B41" s="53"/>
    </row>
    <row r="42" spans="1:3" x14ac:dyDescent="0.25">
      <c r="A42" s="39" t="s">
        <v>56</v>
      </c>
      <c r="B42" s="53"/>
    </row>
    <row r="43" spans="1:3" x14ac:dyDescent="0.25">
      <c r="A43" s="39" t="s">
        <v>57</v>
      </c>
      <c r="B43" s="53"/>
    </row>
    <row r="44" spans="1:3" x14ac:dyDescent="0.25">
      <c r="A44" s="52" t="s">
        <v>58</v>
      </c>
      <c r="B44" s="53"/>
    </row>
    <row r="45" spans="1:3" x14ac:dyDescent="0.25">
      <c r="A45" s="34"/>
      <c r="B45" s="34"/>
    </row>
    <row r="46" spans="1:3" x14ac:dyDescent="0.25">
      <c r="A46" s="33"/>
      <c r="B46" s="33"/>
    </row>
    <row r="48" spans="1:3" ht="45" x14ac:dyDescent="0.25">
      <c r="A48" s="48" t="s">
        <v>62</v>
      </c>
    </row>
    <row r="49" spans="1:1" ht="45" x14ac:dyDescent="0.25">
      <c r="A49" s="48" t="s">
        <v>63</v>
      </c>
    </row>
    <row r="50" spans="1:1" x14ac:dyDescent="0.25">
      <c r="A50" s="48" t="s">
        <v>64</v>
      </c>
    </row>
    <row r="51" spans="1:1" ht="30" x14ac:dyDescent="0.25">
      <c r="A51" s="48" t="s">
        <v>65</v>
      </c>
    </row>
    <row r="52" spans="1:1" x14ac:dyDescent="0.25">
      <c r="A52" s="48" t="s">
        <v>66</v>
      </c>
    </row>
    <row r="53" spans="1:1" x14ac:dyDescent="0.25">
      <c r="A53" s="48" t="s">
        <v>67</v>
      </c>
    </row>
    <row r="55" spans="1:1" x14ac:dyDescent="0.25">
      <c r="A55" s="48"/>
    </row>
    <row r="65" spans="1:1" x14ac:dyDescent="0.25">
      <c r="A65" s="48"/>
    </row>
  </sheetData>
  <mergeCells count="4">
    <mergeCell ref="A1:B1"/>
    <mergeCell ref="B32:B33"/>
    <mergeCell ref="A37:B37"/>
    <mergeCell ref="B13:B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4A688-5885-45C8-BD7B-E91A85464C7C}">
  <dimension ref="A1:F256"/>
  <sheetViews>
    <sheetView topLeftCell="A38" workbookViewId="0">
      <selection activeCell="F16" sqref="F16"/>
    </sheetView>
  </sheetViews>
  <sheetFormatPr defaultRowHeight="15" x14ac:dyDescent="0.25"/>
  <cols>
    <col min="2" max="2" width="66.42578125" customWidth="1"/>
    <col min="5" max="5" width="14.42578125" customWidth="1"/>
    <col min="6" max="6" width="18.5703125" customWidth="1"/>
  </cols>
  <sheetData>
    <row r="1" spans="1:6" x14ac:dyDescent="0.25">
      <c r="A1" s="173" t="s">
        <v>68</v>
      </c>
      <c r="B1" s="174"/>
      <c r="C1" s="174"/>
      <c r="D1" s="174"/>
      <c r="E1" s="174"/>
      <c r="F1" s="175"/>
    </row>
    <row r="2" spans="1:6" x14ac:dyDescent="0.25">
      <c r="A2" s="176"/>
      <c r="B2" s="177"/>
      <c r="C2" s="177"/>
      <c r="D2" s="177"/>
      <c r="E2" s="177"/>
      <c r="F2" s="178"/>
    </row>
    <row r="3" spans="1:6" x14ac:dyDescent="0.25">
      <c r="A3" s="173" t="s">
        <v>260</v>
      </c>
      <c r="B3" s="174"/>
      <c r="C3" s="174"/>
      <c r="D3" s="174"/>
      <c r="E3" s="174"/>
      <c r="F3" s="175"/>
    </row>
    <row r="4" spans="1:6" x14ac:dyDescent="0.25">
      <c r="A4" s="176"/>
      <c r="B4" s="177"/>
      <c r="C4" s="177"/>
      <c r="D4" s="177"/>
      <c r="E4" s="177"/>
      <c r="F4" s="178"/>
    </row>
    <row r="5" spans="1:6" ht="25.5" x14ac:dyDescent="0.25">
      <c r="A5" s="94" t="s">
        <v>69</v>
      </c>
      <c r="B5" s="94" t="s">
        <v>70</v>
      </c>
      <c r="C5" s="94" t="s">
        <v>71</v>
      </c>
      <c r="D5" s="94" t="s">
        <v>72</v>
      </c>
      <c r="E5" s="94" t="s">
        <v>73</v>
      </c>
      <c r="F5" s="94" t="s">
        <v>74</v>
      </c>
    </row>
    <row r="6" spans="1:6" x14ac:dyDescent="0.25">
      <c r="A6" s="95">
        <v>1</v>
      </c>
      <c r="B6" s="100"/>
      <c r="C6" s="101"/>
      <c r="D6" s="101"/>
      <c r="E6" s="102"/>
      <c r="F6" s="102">
        <f>E6*D6</f>
        <v>0</v>
      </c>
    </row>
    <row r="7" spans="1:6" x14ac:dyDescent="0.25">
      <c r="A7" s="95">
        <v>2</v>
      </c>
      <c r="B7" s="100"/>
      <c r="C7" s="101"/>
      <c r="D7" s="101"/>
      <c r="E7" s="102"/>
      <c r="F7" s="102">
        <f t="shared" ref="F7:F14" si="0">E7*D7</f>
        <v>0</v>
      </c>
    </row>
    <row r="8" spans="1:6" x14ac:dyDescent="0.25">
      <c r="A8" s="95">
        <v>3</v>
      </c>
      <c r="B8" s="100"/>
      <c r="C8" s="101"/>
      <c r="D8" s="101"/>
      <c r="E8" s="102"/>
      <c r="F8" s="102">
        <f t="shared" si="0"/>
        <v>0</v>
      </c>
    </row>
    <row r="9" spans="1:6" x14ac:dyDescent="0.25">
      <c r="A9" s="95">
        <v>4</v>
      </c>
      <c r="B9" s="100"/>
      <c r="C9" s="101"/>
      <c r="D9" s="101"/>
      <c r="E9" s="102"/>
      <c r="F9" s="102">
        <f t="shared" si="0"/>
        <v>0</v>
      </c>
    </row>
    <row r="10" spans="1:6" x14ac:dyDescent="0.25">
      <c r="A10" s="95">
        <v>5</v>
      </c>
      <c r="B10" s="100"/>
      <c r="C10" s="101"/>
      <c r="D10" s="101"/>
      <c r="E10" s="102"/>
      <c r="F10" s="102">
        <f t="shared" si="0"/>
        <v>0</v>
      </c>
    </row>
    <row r="11" spans="1:6" x14ac:dyDescent="0.25">
      <c r="A11" s="95">
        <v>6</v>
      </c>
      <c r="B11" s="103"/>
      <c r="C11" s="104"/>
      <c r="D11" s="104"/>
      <c r="E11" s="102"/>
      <c r="F11" s="102">
        <f t="shared" si="0"/>
        <v>0</v>
      </c>
    </row>
    <row r="12" spans="1:6" x14ac:dyDescent="0.25">
      <c r="A12" s="95">
        <v>7</v>
      </c>
      <c r="B12" s="100"/>
      <c r="C12" s="101"/>
      <c r="D12" s="101"/>
      <c r="E12" s="102"/>
      <c r="F12" s="102">
        <f t="shared" si="0"/>
        <v>0</v>
      </c>
    </row>
    <row r="13" spans="1:6" x14ac:dyDescent="0.25">
      <c r="A13" s="95">
        <v>8</v>
      </c>
      <c r="B13" s="100"/>
      <c r="C13" s="101"/>
      <c r="D13" s="101"/>
      <c r="E13" s="102"/>
      <c r="F13" s="102">
        <f t="shared" si="0"/>
        <v>0</v>
      </c>
    </row>
    <row r="14" spans="1:6" x14ac:dyDescent="0.25">
      <c r="A14" s="95">
        <v>9</v>
      </c>
      <c r="B14" s="100"/>
      <c r="C14" s="101"/>
      <c r="D14" s="101"/>
      <c r="E14" s="102"/>
      <c r="F14" s="102">
        <f t="shared" si="0"/>
        <v>0</v>
      </c>
    </row>
    <row r="15" spans="1:6" x14ac:dyDescent="0.25">
      <c r="A15" s="179" t="s">
        <v>75</v>
      </c>
      <c r="B15" s="180"/>
      <c r="C15" s="180"/>
      <c r="D15" s="180"/>
      <c r="E15" s="181"/>
      <c r="F15" s="96">
        <f>SUM(F6:F14)</f>
        <v>0</v>
      </c>
    </row>
    <row r="16" spans="1:6" x14ac:dyDescent="0.25">
      <c r="A16" s="182" t="s">
        <v>76</v>
      </c>
      <c r="B16" s="183"/>
      <c r="C16" s="183"/>
      <c r="D16" s="183"/>
      <c r="E16" s="184"/>
      <c r="F16" s="96">
        <f>F15/12</f>
        <v>0</v>
      </c>
    </row>
    <row r="17" spans="1:6" x14ac:dyDescent="0.25">
      <c r="A17" s="185" t="s">
        <v>77</v>
      </c>
      <c r="B17" s="186"/>
      <c r="C17" s="186"/>
      <c r="D17" s="186"/>
      <c r="E17" s="187"/>
      <c r="F17" s="97">
        <f>F16</f>
        <v>0</v>
      </c>
    </row>
    <row r="18" spans="1:6" x14ac:dyDescent="0.25">
      <c r="A18" s="98"/>
      <c r="B18" s="98"/>
      <c r="C18" s="98"/>
      <c r="D18" s="98"/>
      <c r="E18" s="98"/>
      <c r="F18" s="99"/>
    </row>
    <row r="19" spans="1:6" x14ac:dyDescent="0.25">
      <c r="A19" s="98"/>
      <c r="B19" s="98"/>
      <c r="C19" s="98"/>
      <c r="D19" s="98"/>
      <c r="E19" s="98"/>
      <c r="F19" s="99"/>
    </row>
    <row r="20" spans="1:6" x14ac:dyDescent="0.25">
      <c r="A20" s="173" t="s">
        <v>68</v>
      </c>
      <c r="B20" s="174"/>
      <c r="C20" s="174"/>
      <c r="D20" s="174"/>
      <c r="E20" s="174"/>
      <c r="F20" s="175"/>
    </row>
    <row r="21" spans="1:6" x14ac:dyDescent="0.25">
      <c r="A21" s="176"/>
      <c r="B21" s="177"/>
      <c r="C21" s="177"/>
      <c r="D21" s="177"/>
      <c r="E21" s="177"/>
      <c r="F21" s="178"/>
    </row>
    <row r="22" spans="1:6" x14ac:dyDescent="0.25">
      <c r="A22" s="173" t="s">
        <v>261</v>
      </c>
      <c r="B22" s="174"/>
      <c r="C22" s="174"/>
      <c r="D22" s="174"/>
      <c r="E22" s="174"/>
      <c r="F22" s="175"/>
    </row>
    <row r="23" spans="1:6" x14ac:dyDescent="0.25">
      <c r="A23" s="176"/>
      <c r="B23" s="177"/>
      <c r="C23" s="177"/>
      <c r="D23" s="177"/>
      <c r="E23" s="177"/>
      <c r="F23" s="178"/>
    </row>
    <row r="24" spans="1:6" ht="25.5" x14ac:dyDescent="0.25">
      <c r="A24" s="94" t="s">
        <v>69</v>
      </c>
      <c r="B24" s="94" t="s">
        <v>70</v>
      </c>
      <c r="C24" s="94" t="s">
        <v>71</v>
      </c>
      <c r="D24" s="94" t="s">
        <v>72</v>
      </c>
      <c r="E24" s="94" t="s">
        <v>73</v>
      </c>
      <c r="F24" s="94" t="s">
        <v>74</v>
      </c>
    </row>
    <row r="25" spans="1:6" x14ac:dyDescent="0.25">
      <c r="A25" s="95">
        <v>1</v>
      </c>
      <c r="B25" s="100"/>
      <c r="C25" s="101"/>
      <c r="D25" s="101"/>
      <c r="E25" s="102"/>
      <c r="F25" s="102">
        <f>E25*D25</f>
        <v>0</v>
      </c>
    </row>
    <row r="26" spans="1:6" x14ac:dyDescent="0.25">
      <c r="A26" s="95">
        <v>2</v>
      </c>
      <c r="B26" s="100"/>
      <c r="C26" s="101"/>
      <c r="D26" s="101"/>
      <c r="E26" s="102"/>
      <c r="F26" s="102">
        <f t="shared" ref="F26:F33" si="1">E26*D26</f>
        <v>0</v>
      </c>
    </row>
    <row r="27" spans="1:6" x14ac:dyDescent="0.25">
      <c r="A27" s="95">
        <v>3</v>
      </c>
      <c r="B27" s="100"/>
      <c r="C27" s="101"/>
      <c r="D27" s="101"/>
      <c r="E27" s="102"/>
      <c r="F27" s="102">
        <f t="shared" si="1"/>
        <v>0</v>
      </c>
    </row>
    <row r="28" spans="1:6" x14ac:dyDescent="0.25">
      <c r="A28" s="95">
        <v>4</v>
      </c>
      <c r="B28" s="100"/>
      <c r="C28" s="101"/>
      <c r="D28" s="101"/>
      <c r="E28" s="102"/>
      <c r="F28" s="102">
        <f t="shared" si="1"/>
        <v>0</v>
      </c>
    </row>
    <row r="29" spans="1:6" x14ac:dyDescent="0.25">
      <c r="A29" s="95">
        <v>5</v>
      </c>
      <c r="B29" s="100"/>
      <c r="C29" s="101"/>
      <c r="D29" s="101"/>
      <c r="E29" s="102"/>
      <c r="F29" s="102">
        <f t="shared" si="1"/>
        <v>0</v>
      </c>
    </row>
    <row r="30" spans="1:6" x14ac:dyDescent="0.25">
      <c r="A30" s="95">
        <v>6</v>
      </c>
      <c r="B30" s="103"/>
      <c r="C30" s="104"/>
      <c r="D30" s="104"/>
      <c r="E30" s="102"/>
      <c r="F30" s="102">
        <f t="shared" si="1"/>
        <v>0</v>
      </c>
    </row>
    <row r="31" spans="1:6" x14ac:dyDescent="0.25">
      <c r="A31" s="95">
        <v>7</v>
      </c>
      <c r="B31" s="100"/>
      <c r="C31" s="101"/>
      <c r="D31" s="101"/>
      <c r="E31" s="102"/>
      <c r="F31" s="102">
        <f t="shared" si="1"/>
        <v>0</v>
      </c>
    </row>
    <row r="32" spans="1:6" x14ac:dyDescent="0.25">
      <c r="A32" s="95">
        <v>8</v>
      </c>
      <c r="B32" s="100"/>
      <c r="C32" s="101"/>
      <c r="D32" s="101"/>
      <c r="E32" s="102"/>
      <c r="F32" s="102">
        <f t="shared" si="1"/>
        <v>0</v>
      </c>
    </row>
    <row r="33" spans="1:6" x14ac:dyDescent="0.25">
      <c r="A33" s="95">
        <v>9</v>
      </c>
      <c r="B33" s="100"/>
      <c r="C33" s="101"/>
      <c r="D33" s="101"/>
      <c r="E33" s="102"/>
      <c r="F33" s="102">
        <f t="shared" si="1"/>
        <v>0</v>
      </c>
    </row>
    <row r="34" spans="1:6" x14ac:dyDescent="0.25">
      <c r="A34" s="179" t="s">
        <v>75</v>
      </c>
      <c r="B34" s="180"/>
      <c r="C34" s="180"/>
      <c r="D34" s="180"/>
      <c r="E34" s="181"/>
      <c r="F34" s="96">
        <f>SUM(F25:F33)</f>
        <v>0</v>
      </c>
    </row>
    <row r="35" spans="1:6" x14ac:dyDescent="0.25">
      <c r="A35" s="182" t="s">
        <v>76</v>
      </c>
      <c r="B35" s="183"/>
      <c r="C35" s="183"/>
      <c r="D35" s="183"/>
      <c r="E35" s="184"/>
      <c r="F35" s="96">
        <f>F34/12</f>
        <v>0</v>
      </c>
    </row>
    <row r="36" spans="1:6" x14ac:dyDescent="0.25">
      <c r="A36" s="185" t="s">
        <v>77</v>
      </c>
      <c r="B36" s="186"/>
      <c r="C36" s="186"/>
      <c r="D36" s="186"/>
      <c r="E36" s="187"/>
      <c r="F36" s="97">
        <f>F35</f>
        <v>0</v>
      </c>
    </row>
    <row r="40" spans="1:6" x14ac:dyDescent="0.25">
      <c r="A40" s="173" t="s">
        <v>68</v>
      </c>
      <c r="B40" s="174"/>
      <c r="C40" s="174"/>
      <c r="D40" s="174"/>
      <c r="E40" s="174"/>
      <c r="F40" s="175"/>
    </row>
    <row r="41" spans="1:6" x14ac:dyDescent="0.25">
      <c r="A41" s="176"/>
      <c r="B41" s="177"/>
      <c r="C41" s="177"/>
      <c r="D41" s="177"/>
      <c r="E41" s="177"/>
      <c r="F41" s="178"/>
    </row>
    <row r="42" spans="1:6" x14ac:dyDescent="0.25">
      <c r="A42" s="173" t="s">
        <v>262</v>
      </c>
      <c r="B42" s="174"/>
      <c r="C42" s="174"/>
      <c r="D42" s="174"/>
      <c r="E42" s="174"/>
      <c r="F42" s="175"/>
    </row>
    <row r="43" spans="1:6" x14ac:dyDescent="0.25">
      <c r="A43" s="176"/>
      <c r="B43" s="177"/>
      <c r="C43" s="177"/>
      <c r="D43" s="177"/>
      <c r="E43" s="177"/>
      <c r="F43" s="178"/>
    </row>
    <row r="44" spans="1:6" ht="25.5" x14ac:dyDescent="0.25">
      <c r="A44" s="94" t="s">
        <v>69</v>
      </c>
      <c r="B44" s="94" t="s">
        <v>70</v>
      </c>
      <c r="C44" s="94" t="s">
        <v>71</v>
      </c>
      <c r="D44" s="94" t="s">
        <v>72</v>
      </c>
      <c r="E44" s="94" t="s">
        <v>73</v>
      </c>
      <c r="F44" s="94" t="s">
        <v>74</v>
      </c>
    </row>
    <row r="45" spans="1:6" x14ac:dyDescent="0.25">
      <c r="A45" s="95">
        <v>1</v>
      </c>
      <c r="B45" s="100"/>
      <c r="C45" s="101"/>
      <c r="D45" s="101"/>
      <c r="E45" s="102"/>
      <c r="F45" s="102">
        <f>E45*D45</f>
        <v>0</v>
      </c>
    </row>
    <row r="46" spans="1:6" x14ac:dyDescent="0.25">
      <c r="A46" s="95">
        <v>2</v>
      </c>
      <c r="B46" s="100"/>
      <c r="C46" s="101"/>
      <c r="D46" s="101"/>
      <c r="E46" s="102"/>
      <c r="F46" s="102">
        <f t="shared" ref="F46:F53" si="2">E46*D46</f>
        <v>0</v>
      </c>
    </row>
    <row r="47" spans="1:6" x14ac:dyDescent="0.25">
      <c r="A47" s="95">
        <v>3</v>
      </c>
      <c r="B47" s="100"/>
      <c r="C47" s="101"/>
      <c r="D47" s="101"/>
      <c r="E47" s="102"/>
      <c r="F47" s="102">
        <f t="shared" si="2"/>
        <v>0</v>
      </c>
    </row>
    <row r="48" spans="1:6" x14ac:dyDescent="0.25">
      <c r="A48" s="95">
        <v>4</v>
      </c>
      <c r="B48" s="100"/>
      <c r="C48" s="101"/>
      <c r="D48" s="101"/>
      <c r="E48" s="102"/>
      <c r="F48" s="102">
        <f t="shared" si="2"/>
        <v>0</v>
      </c>
    </row>
    <row r="49" spans="1:6" x14ac:dyDescent="0.25">
      <c r="A49" s="95">
        <v>5</v>
      </c>
      <c r="B49" s="100"/>
      <c r="C49" s="101"/>
      <c r="D49" s="101"/>
      <c r="E49" s="102"/>
      <c r="F49" s="102">
        <f t="shared" si="2"/>
        <v>0</v>
      </c>
    </row>
    <row r="50" spans="1:6" x14ac:dyDescent="0.25">
      <c r="A50" s="95">
        <v>6</v>
      </c>
      <c r="B50" s="103"/>
      <c r="C50" s="104"/>
      <c r="D50" s="104"/>
      <c r="E50" s="102"/>
      <c r="F50" s="102">
        <f t="shared" si="2"/>
        <v>0</v>
      </c>
    </row>
    <row r="51" spans="1:6" x14ac:dyDescent="0.25">
      <c r="A51" s="95">
        <v>7</v>
      </c>
      <c r="B51" s="100"/>
      <c r="C51" s="101"/>
      <c r="D51" s="101"/>
      <c r="E51" s="102"/>
      <c r="F51" s="102">
        <f t="shared" si="2"/>
        <v>0</v>
      </c>
    </row>
    <row r="52" spans="1:6" x14ac:dyDescent="0.25">
      <c r="A52" s="95">
        <v>8</v>
      </c>
      <c r="B52" s="100"/>
      <c r="C52" s="101"/>
      <c r="D52" s="101"/>
      <c r="E52" s="102"/>
      <c r="F52" s="102">
        <f t="shared" si="2"/>
        <v>0</v>
      </c>
    </row>
    <row r="53" spans="1:6" x14ac:dyDescent="0.25">
      <c r="A53" s="95">
        <v>9</v>
      </c>
      <c r="B53" s="100"/>
      <c r="C53" s="101"/>
      <c r="D53" s="101"/>
      <c r="E53" s="102"/>
      <c r="F53" s="102">
        <f t="shared" si="2"/>
        <v>0</v>
      </c>
    </row>
    <row r="54" spans="1:6" x14ac:dyDescent="0.25">
      <c r="A54" s="179" t="s">
        <v>75</v>
      </c>
      <c r="B54" s="180"/>
      <c r="C54" s="180"/>
      <c r="D54" s="180"/>
      <c r="E54" s="181"/>
      <c r="F54" s="96">
        <f>SUM(F45:F53)</f>
        <v>0</v>
      </c>
    </row>
    <row r="55" spans="1:6" x14ac:dyDescent="0.25">
      <c r="A55" s="182" t="s">
        <v>76</v>
      </c>
      <c r="B55" s="183"/>
      <c r="C55" s="183"/>
      <c r="D55" s="183"/>
      <c r="E55" s="184"/>
      <c r="F55" s="96">
        <f>F54/12</f>
        <v>0</v>
      </c>
    </row>
    <row r="56" spans="1:6" x14ac:dyDescent="0.25">
      <c r="A56" s="185" t="s">
        <v>77</v>
      </c>
      <c r="B56" s="186"/>
      <c r="C56" s="186"/>
      <c r="D56" s="186"/>
      <c r="E56" s="187"/>
      <c r="F56" s="97">
        <f>F55</f>
        <v>0</v>
      </c>
    </row>
    <row r="60" spans="1:6" x14ac:dyDescent="0.25">
      <c r="A60" s="173"/>
      <c r="B60" s="174"/>
      <c r="C60" s="174"/>
      <c r="D60" s="174"/>
      <c r="E60" s="174"/>
      <c r="F60" s="175"/>
    </row>
    <row r="61" spans="1:6" x14ac:dyDescent="0.25">
      <c r="A61" s="176"/>
      <c r="B61" s="177"/>
      <c r="C61" s="177"/>
      <c r="D61" s="177"/>
      <c r="E61" s="177"/>
      <c r="F61" s="178"/>
    </row>
    <row r="62" spans="1:6" x14ac:dyDescent="0.25">
      <c r="A62" s="173"/>
      <c r="B62" s="174"/>
      <c r="C62" s="174"/>
      <c r="D62" s="174"/>
      <c r="E62" s="174"/>
      <c r="F62" s="175"/>
    </row>
    <row r="63" spans="1:6" x14ac:dyDescent="0.25">
      <c r="A63" s="176"/>
      <c r="B63" s="177"/>
      <c r="C63" s="177"/>
      <c r="D63" s="177"/>
      <c r="E63" s="177"/>
      <c r="F63" s="178"/>
    </row>
    <row r="64" spans="1:6" x14ac:dyDescent="0.25">
      <c r="A64" s="94"/>
      <c r="B64" s="94"/>
      <c r="C64" s="94"/>
      <c r="D64" s="94"/>
      <c r="E64" s="94"/>
      <c r="F64" s="94"/>
    </row>
    <row r="65" spans="1:6" x14ac:dyDescent="0.25">
      <c r="A65" s="95"/>
      <c r="B65" s="100"/>
      <c r="C65" s="101"/>
      <c r="D65" s="101"/>
      <c r="E65" s="102"/>
      <c r="F65" s="102"/>
    </row>
    <row r="66" spans="1:6" x14ac:dyDescent="0.25">
      <c r="A66" s="95"/>
      <c r="B66" s="100"/>
      <c r="C66" s="101"/>
      <c r="D66" s="101"/>
      <c r="E66" s="102"/>
      <c r="F66" s="102"/>
    </row>
    <row r="67" spans="1:6" x14ac:dyDescent="0.25">
      <c r="A67" s="95"/>
      <c r="B67" s="100"/>
      <c r="C67" s="101"/>
      <c r="D67" s="101"/>
      <c r="E67" s="102"/>
      <c r="F67" s="102"/>
    </row>
    <row r="68" spans="1:6" x14ac:dyDescent="0.25">
      <c r="A68" s="95"/>
      <c r="B68" s="100"/>
      <c r="C68" s="101"/>
      <c r="D68" s="101"/>
      <c r="E68" s="102"/>
      <c r="F68" s="102"/>
    </row>
    <row r="69" spans="1:6" x14ac:dyDescent="0.25">
      <c r="A69" s="95"/>
      <c r="B69" s="100"/>
      <c r="C69" s="101"/>
      <c r="D69" s="101"/>
      <c r="E69" s="102"/>
      <c r="F69" s="102"/>
    </row>
    <row r="70" spans="1:6" x14ac:dyDescent="0.25">
      <c r="A70" s="95"/>
      <c r="B70" s="103"/>
      <c r="C70" s="104"/>
      <c r="D70" s="104"/>
      <c r="E70" s="102"/>
      <c r="F70" s="102"/>
    </row>
    <row r="71" spans="1:6" x14ac:dyDescent="0.25">
      <c r="A71" s="95"/>
      <c r="B71" s="100"/>
      <c r="C71" s="101"/>
      <c r="D71" s="101"/>
      <c r="E71" s="102"/>
      <c r="F71" s="102"/>
    </row>
    <row r="72" spans="1:6" x14ac:dyDescent="0.25">
      <c r="A72" s="95"/>
      <c r="B72" s="100"/>
      <c r="C72" s="101"/>
      <c r="D72" s="101"/>
      <c r="E72" s="102"/>
      <c r="F72" s="102"/>
    </row>
    <row r="73" spans="1:6" x14ac:dyDescent="0.25">
      <c r="A73" s="95"/>
      <c r="B73" s="100"/>
      <c r="C73" s="101"/>
      <c r="D73" s="101"/>
      <c r="E73" s="102"/>
      <c r="F73" s="102"/>
    </row>
    <row r="74" spans="1:6" x14ac:dyDescent="0.25">
      <c r="A74" s="179"/>
      <c r="B74" s="180"/>
      <c r="C74" s="180"/>
      <c r="D74" s="180"/>
      <c r="E74" s="181"/>
      <c r="F74" s="96"/>
    </row>
    <row r="75" spans="1:6" x14ac:dyDescent="0.25">
      <c r="A75" s="182"/>
      <c r="B75" s="183"/>
      <c r="C75" s="183"/>
      <c r="D75" s="183"/>
      <c r="E75" s="184"/>
      <c r="F75" s="96"/>
    </row>
    <row r="76" spans="1:6" x14ac:dyDescent="0.25">
      <c r="A76" s="185"/>
      <c r="B76" s="186"/>
      <c r="C76" s="186"/>
      <c r="D76" s="186"/>
      <c r="E76" s="187"/>
      <c r="F76" s="97"/>
    </row>
    <row r="80" spans="1:6" x14ac:dyDescent="0.25">
      <c r="A80" s="173"/>
      <c r="B80" s="174"/>
      <c r="C80" s="174"/>
      <c r="D80" s="174"/>
      <c r="E80" s="174"/>
      <c r="F80" s="175"/>
    </row>
    <row r="81" spans="1:6" x14ac:dyDescent="0.25">
      <c r="A81" s="176"/>
      <c r="B81" s="177"/>
      <c r="C81" s="177"/>
      <c r="D81" s="177"/>
      <c r="E81" s="177"/>
      <c r="F81" s="178"/>
    </row>
    <row r="82" spans="1:6" x14ac:dyDescent="0.25">
      <c r="A82" s="173"/>
      <c r="B82" s="174"/>
      <c r="C82" s="174"/>
      <c r="D82" s="174"/>
      <c r="E82" s="174"/>
      <c r="F82" s="175"/>
    </row>
    <row r="83" spans="1:6" x14ac:dyDescent="0.25">
      <c r="A83" s="176"/>
      <c r="B83" s="177"/>
      <c r="C83" s="177"/>
      <c r="D83" s="177"/>
      <c r="E83" s="177"/>
      <c r="F83" s="178"/>
    </row>
    <row r="84" spans="1:6" x14ac:dyDescent="0.25">
      <c r="A84" s="94"/>
      <c r="B84" s="94"/>
      <c r="C84" s="94"/>
      <c r="D84" s="94"/>
      <c r="E84" s="94"/>
      <c r="F84" s="94"/>
    </row>
    <row r="85" spans="1:6" x14ac:dyDescent="0.25">
      <c r="A85" s="95"/>
      <c r="B85" s="100"/>
      <c r="C85" s="101"/>
      <c r="D85" s="101"/>
      <c r="E85" s="102"/>
      <c r="F85" s="102"/>
    </row>
    <row r="86" spans="1:6" x14ac:dyDescent="0.25">
      <c r="A86" s="95"/>
      <c r="B86" s="100"/>
      <c r="C86" s="101"/>
      <c r="D86" s="101"/>
      <c r="E86" s="102"/>
      <c r="F86" s="102"/>
    </row>
    <row r="87" spans="1:6" x14ac:dyDescent="0.25">
      <c r="A87" s="95"/>
      <c r="B87" s="100"/>
      <c r="C87" s="101"/>
      <c r="D87" s="101"/>
      <c r="E87" s="102"/>
      <c r="F87" s="102"/>
    </row>
    <row r="88" spans="1:6" x14ac:dyDescent="0.25">
      <c r="A88" s="95"/>
      <c r="B88" s="100"/>
      <c r="C88" s="101"/>
      <c r="D88" s="101"/>
      <c r="E88" s="102"/>
      <c r="F88" s="102"/>
    </row>
    <row r="89" spans="1:6" x14ac:dyDescent="0.25">
      <c r="A89" s="95"/>
      <c r="B89" s="100"/>
      <c r="C89" s="101"/>
      <c r="D89" s="101"/>
      <c r="E89" s="102"/>
      <c r="F89" s="102"/>
    </row>
    <row r="90" spans="1:6" x14ac:dyDescent="0.25">
      <c r="A90" s="95"/>
      <c r="B90" s="103"/>
      <c r="C90" s="104"/>
      <c r="D90" s="104"/>
      <c r="E90" s="102"/>
      <c r="F90" s="102"/>
    </row>
    <row r="91" spans="1:6" x14ac:dyDescent="0.25">
      <c r="A91" s="95"/>
      <c r="B91" s="100"/>
      <c r="C91" s="101"/>
      <c r="D91" s="101"/>
      <c r="E91" s="102"/>
      <c r="F91" s="102"/>
    </row>
    <row r="92" spans="1:6" x14ac:dyDescent="0.25">
      <c r="A92" s="95"/>
      <c r="B92" s="100"/>
      <c r="C92" s="101"/>
      <c r="D92" s="101"/>
      <c r="E92" s="102"/>
      <c r="F92" s="102"/>
    </row>
    <row r="93" spans="1:6" x14ac:dyDescent="0.25">
      <c r="A93" s="95"/>
      <c r="B93" s="100"/>
      <c r="C93" s="101"/>
      <c r="D93" s="101"/>
      <c r="E93" s="102"/>
      <c r="F93" s="102"/>
    </row>
    <row r="94" spans="1:6" x14ac:dyDescent="0.25">
      <c r="A94" s="179"/>
      <c r="B94" s="180"/>
      <c r="C94" s="180"/>
      <c r="D94" s="180"/>
      <c r="E94" s="181"/>
      <c r="F94" s="96"/>
    </row>
    <row r="95" spans="1:6" x14ac:dyDescent="0.25">
      <c r="A95" s="182"/>
      <c r="B95" s="183"/>
      <c r="C95" s="183"/>
      <c r="D95" s="183"/>
      <c r="E95" s="184"/>
      <c r="F95" s="96"/>
    </row>
    <row r="96" spans="1:6" x14ac:dyDescent="0.25">
      <c r="A96" s="185"/>
      <c r="B96" s="186"/>
      <c r="C96" s="186"/>
      <c r="D96" s="186"/>
      <c r="E96" s="187"/>
      <c r="F96" s="97"/>
    </row>
    <row r="100" spans="1:6" x14ac:dyDescent="0.25">
      <c r="A100" s="173"/>
      <c r="B100" s="174"/>
      <c r="C100" s="174"/>
      <c r="D100" s="174"/>
      <c r="E100" s="174"/>
      <c r="F100" s="175"/>
    </row>
    <row r="101" spans="1:6" x14ac:dyDescent="0.25">
      <c r="A101" s="176"/>
      <c r="B101" s="177"/>
      <c r="C101" s="177"/>
      <c r="D101" s="177"/>
      <c r="E101" s="177"/>
      <c r="F101" s="178"/>
    </row>
    <row r="102" spans="1:6" x14ac:dyDescent="0.25">
      <c r="A102" s="173"/>
      <c r="B102" s="174"/>
      <c r="C102" s="174"/>
      <c r="D102" s="174"/>
      <c r="E102" s="174"/>
      <c r="F102" s="175"/>
    </row>
    <row r="103" spans="1:6" x14ac:dyDescent="0.25">
      <c r="A103" s="176"/>
      <c r="B103" s="177"/>
      <c r="C103" s="177"/>
      <c r="D103" s="177"/>
      <c r="E103" s="177"/>
      <c r="F103" s="178"/>
    </row>
    <row r="104" spans="1:6" x14ac:dyDescent="0.25">
      <c r="A104" s="94"/>
      <c r="B104" s="94"/>
      <c r="C104" s="94"/>
      <c r="D104" s="94"/>
      <c r="E104" s="94"/>
      <c r="F104" s="94"/>
    </row>
    <row r="105" spans="1:6" x14ac:dyDescent="0.25">
      <c r="A105" s="95"/>
      <c r="B105" s="100"/>
      <c r="C105" s="101"/>
      <c r="D105" s="101"/>
      <c r="E105" s="102"/>
      <c r="F105" s="102"/>
    </row>
    <row r="106" spans="1:6" x14ac:dyDescent="0.25">
      <c r="A106" s="95"/>
      <c r="B106" s="100"/>
      <c r="C106" s="101"/>
      <c r="D106" s="101"/>
      <c r="E106" s="102"/>
      <c r="F106" s="102"/>
    </row>
    <row r="107" spans="1:6" x14ac:dyDescent="0.25">
      <c r="A107" s="95"/>
      <c r="B107" s="100"/>
      <c r="C107" s="101"/>
      <c r="D107" s="101"/>
      <c r="E107" s="102"/>
      <c r="F107" s="102"/>
    </row>
    <row r="108" spans="1:6" x14ac:dyDescent="0.25">
      <c r="A108" s="95"/>
      <c r="B108" s="100"/>
      <c r="C108" s="101"/>
      <c r="D108" s="101"/>
      <c r="E108" s="102"/>
      <c r="F108" s="102"/>
    </row>
    <row r="109" spans="1:6" x14ac:dyDescent="0.25">
      <c r="A109" s="95"/>
      <c r="B109" s="100"/>
      <c r="C109" s="101"/>
      <c r="D109" s="101"/>
      <c r="E109" s="102"/>
      <c r="F109" s="102"/>
    </row>
    <row r="110" spans="1:6" x14ac:dyDescent="0.25">
      <c r="A110" s="95"/>
      <c r="B110" s="103"/>
      <c r="C110" s="104"/>
      <c r="D110" s="104"/>
      <c r="E110" s="102"/>
      <c r="F110" s="102"/>
    </row>
    <row r="111" spans="1:6" x14ac:dyDescent="0.25">
      <c r="A111" s="95"/>
      <c r="B111" s="100"/>
      <c r="C111" s="101"/>
      <c r="D111" s="101"/>
      <c r="E111" s="102"/>
      <c r="F111" s="102"/>
    </row>
    <row r="112" spans="1:6" x14ac:dyDescent="0.25">
      <c r="A112" s="95"/>
      <c r="B112" s="100"/>
      <c r="C112" s="101"/>
      <c r="D112" s="101"/>
      <c r="E112" s="102"/>
      <c r="F112" s="102"/>
    </row>
    <row r="113" spans="1:6" x14ac:dyDescent="0.25">
      <c r="A113" s="95"/>
      <c r="B113" s="100"/>
      <c r="C113" s="101"/>
      <c r="D113" s="101"/>
      <c r="E113" s="102"/>
      <c r="F113" s="102"/>
    </row>
    <row r="114" spans="1:6" x14ac:dyDescent="0.25">
      <c r="A114" s="179"/>
      <c r="B114" s="180"/>
      <c r="C114" s="180"/>
      <c r="D114" s="180"/>
      <c r="E114" s="181"/>
      <c r="F114" s="96"/>
    </row>
    <row r="115" spans="1:6" x14ac:dyDescent="0.25">
      <c r="A115" s="182"/>
      <c r="B115" s="183"/>
      <c r="C115" s="183"/>
      <c r="D115" s="183"/>
      <c r="E115" s="184"/>
      <c r="F115" s="96"/>
    </row>
    <row r="116" spans="1:6" x14ac:dyDescent="0.25">
      <c r="A116" s="185"/>
      <c r="B116" s="186"/>
      <c r="C116" s="186"/>
      <c r="D116" s="186"/>
      <c r="E116" s="187"/>
      <c r="F116" s="97"/>
    </row>
    <row r="120" spans="1:6" x14ac:dyDescent="0.25">
      <c r="A120" s="173"/>
      <c r="B120" s="174"/>
      <c r="C120" s="174"/>
      <c r="D120" s="174"/>
      <c r="E120" s="174"/>
      <c r="F120" s="175"/>
    </row>
    <row r="121" spans="1:6" x14ac:dyDescent="0.25">
      <c r="A121" s="176"/>
      <c r="B121" s="177"/>
      <c r="C121" s="177"/>
      <c r="D121" s="177"/>
      <c r="E121" s="177"/>
      <c r="F121" s="178"/>
    </row>
    <row r="122" spans="1:6" x14ac:dyDescent="0.25">
      <c r="A122" s="173"/>
      <c r="B122" s="174"/>
      <c r="C122" s="174"/>
      <c r="D122" s="174"/>
      <c r="E122" s="174"/>
      <c r="F122" s="175"/>
    </row>
    <row r="123" spans="1:6" x14ac:dyDescent="0.25">
      <c r="A123" s="176"/>
      <c r="B123" s="177"/>
      <c r="C123" s="177"/>
      <c r="D123" s="177"/>
      <c r="E123" s="177"/>
      <c r="F123" s="178"/>
    </row>
    <row r="124" spans="1:6" x14ac:dyDescent="0.25">
      <c r="A124" s="94"/>
      <c r="B124" s="94"/>
      <c r="C124" s="94"/>
      <c r="D124" s="94"/>
      <c r="E124" s="94"/>
      <c r="F124" s="94"/>
    </row>
    <row r="125" spans="1:6" x14ac:dyDescent="0.25">
      <c r="A125" s="95"/>
      <c r="B125" s="100"/>
      <c r="C125" s="101"/>
      <c r="D125" s="101"/>
      <c r="E125" s="102"/>
      <c r="F125" s="102"/>
    </row>
    <row r="126" spans="1:6" x14ac:dyDescent="0.25">
      <c r="A126" s="95"/>
      <c r="B126" s="100"/>
      <c r="C126" s="101"/>
      <c r="D126" s="101"/>
      <c r="E126" s="102"/>
      <c r="F126" s="102"/>
    </row>
    <row r="127" spans="1:6" x14ac:dyDescent="0.25">
      <c r="A127" s="95"/>
      <c r="B127" s="100"/>
      <c r="C127" s="101"/>
      <c r="D127" s="101"/>
      <c r="E127" s="102"/>
      <c r="F127" s="102"/>
    </row>
    <row r="128" spans="1:6" x14ac:dyDescent="0.25">
      <c r="A128" s="95"/>
      <c r="B128" s="100"/>
      <c r="C128" s="101"/>
      <c r="D128" s="101"/>
      <c r="E128" s="102"/>
      <c r="F128" s="102"/>
    </row>
    <row r="129" spans="1:6" x14ac:dyDescent="0.25">
      <c r="A129" s="95"/>
      <c r="B129" s="100"/>
      <c r="C129" s="101"/>
      <c r="D129" s="101"/>
      <c r="E129" s="102"/>
      <c r="F129" s="102"/>
    </row>
    <row r="130" spans="1:6" x14ac:dyDescent="0.25">
      <c r="A130" s="95"/>
      <c r="B130" s="103"/>
      <c r="C130" s="104"/>
      <c r="D130" s="104"/>
      <c r="E130" s="102"/>
      <c r="F130" s="102"/>
    </row>
    <row r="131" spans="1:6" x14ac:dyDescent="0.25">
      <c r="A131" s="95"/>
      <c r="B131" s="100"/>
      <c r="C131" s="101"/>
      <c r="D131" s="101"/>
      <c r="E131" s="102"/>
      <c r="F131" s="102"/>
    </row>
    <row r="132" spans="1:6" x14ac:dyDescent="0.25">
      <c r="A132" s="95"/>
      <c r="B132" s="100"/>
      <c r="C132" s="101"/>
      <c r="D132" s="101"/>
      <c r="E132" s="102"/>
      <c r="F132" s="102"/>
    </row>
    <row r="133" spans="1:6" x14ac:dyDescent="0.25">
      <c r="A133" s="95"/>
      <c r="B133" s="100"/>
      <c r="C133" s="101"/>
      <c r="D133" s="101"/>
      <c r="E133" s="102"/>
      <c r="F133" s="102"/>
    </row>
    <row r="134" spans="1:6" x14ac:dyDescent="0.25">
      <c r="A134" s="179"/>
      <c r="B134" s="180"/>
      <c r="C134" s="180"/>
      <c r="D134" s="180"/>
      <c r="E134" s="181"/>
      <c r="F134" s="96"/>
    </row>
    <row r="135" spans="1:6" x14ac:dyDescent="0.25">
      <c r="A135" s="182"/>
      <c r="B135" s="183"/>
      <c r="C135" s="183"/>
      <c r="D135" s="183"/>
      <c r="E135" s="184"/>
      <c r="F135" s="96"/>
    </row>
    <row r="136" spans="1:6" x14ac:dyDescent="0.25">
      <c r="A136" s="185"/>
      <c r="B136" s="186"/>
      <c r="C136" s="186"/>
      <c r="D136" s="186"/>
      <c r="E136" s="187"/>
      <c r="F136" s="97"/>
    </row>
    <row r="140" spans="1:6" x14ac:dyDescent="0.25">
      <c r="A140" s="173"/>
      <c r="B140" s="174"/>
      <c r="C140" s="174"/>
      <c r="D140" s="174"/>
      <c r="E140" s="174"/>
      <c r="F140" s="175"/>
    </row>
    <row r="141" spans="1:6" x14ac:dyDescent="0.25">
      <c r="A141" s="176"/>
      <c r="B141" s="177"/>
      <c r="C141" s="177"/>
      <c r="D141" s="177"/>
      <c r="E141" s="177"/>
      <c r="F141" s="178"/>
    </row>
    <row r="142" spans="1:6" x14ac:dyDescent="0.25">
      <c r="A142" s="173"/>
      <c r="B142" s="174"/>
      <c r="C142" s="174"/>
      <c r="D142" s="174"/>
      <c r="E142" s="174"/>
      <c r="F142" s="175"/>
    </row>
    <row r="143" spans="1:6" x14ac:dyDescent="0.25">
      <c r="A143" s="176"/>
      <c r="B143" s="177"/>
      <c r="C143" s="177"/>
      <c r="D143" s="177"/>
      <c r="E143" s="177"/>
      <c r="F143" s="178"/>
    </row>
    <row r="144" spans="1:6" x14ac:dyDescent="0.25">
      <c r="A144" s="94"/>
      <c r="B144" s="94"/>
      <c r="C144" s="94"/>
      <c r="D144" s="94"/>
      <c r="E144" s="94"/>
      <c r="F144" s="94"/>
    </row>
    <row r="145" spans="1:6" x14ac:dyDescent="0.25">
      <c r="A145" s="95"/>
      <c r="B145" s="100"/>
      <c r="C145" s="101"/>
      <c r="D145" s="101"/>
      <c r="E145" s="102"/>
      <c r="F145" s="102"/>
    </row>
    <row r="146" spans="1:6" x14ac:dyDescent="0.25">
      <c r="A146" s="95"/>
      <c r="B146" s="100"/>
      <c r="C146" s="101"/>
      <c r="D146" s="101"/>
      <c r="E146" s="102"/>
      <c r="F146" s="102"/>
    </row>
    <row r="147" spans="1:6" x14ac:dyDescent="0.25">
      <c r="A147" s="95"/>
      <c r="B147" s="100"/>
      <c r="C147" s="101"/>
      <c r="D147" s="101"/>
      <c r="E147" s="102"/>
      <c r="F147" s="102"/>
    </row>
    <row r="148" spans="1:6" x14ac:dyDescent="0.25">
      <c r="A148" s="95"/>
      <c r="B148" s="100"/>
      <c r="C148" s="101"/>
      <c r="D148" s="101"/>
      <c r="E148" s="102"/>
      <c r="F148" s="102"/>
    </row>
    <row r="149" spans="1:6" x14ac:dyDescent="0.25">
      <c r="A149" s="95"/>
      <c r="B149" s="100"/>
      <c r="C149" s="101"/>
      <c r="D149" s="101"/>
      <c r="E149" s="102"/>
      <c r="F149" s="102"/>
    </row>
    <row r="150" spans="1:6" x14ac:dyDescent="0.25">
      <c r="A150" s="95"/>
      <c r="B150" s="103"/>
      <c r="C150" s="104"/>
      <c r="D150" s="104"/>
      <c r="E150" s="102"/>
      <c r="F150" s="102"/>
    </row>
    <row r="151" spans="1:6" x14ac:dyDescent="0.25">
      <c r="A151" s="95"/>
      <c r="B151" s="100"/>
      <c r="C151" s="101"/>
      <c r="D151" s="101"/>
      <c r="E151" s="102"/>
      <c r="F151" s="102"/>
    </row>
    <row r="152" spans="1:6" x14ac:dyDescent="0.25">
      <c r="A152" s="95"/>
      <c r="B152" s="100"/>
      <c r="C152" s="101"/>
      <c r="D152" s="101"/>
      <c r="E152" s="102"/>
      <c r="F152" s="102"/>
    </row>
    <row r="153" spans="1:6" x14ac:dyDescent="0.25">
      <c r="A153" s="95"/>
      <c r="B153" s="100"/>
      <c r="C153" s="101"/>
      <c r="D153" s="101"/>
      <c r="E153" s="102"/>
      <c r="F153" s="102"/>
    </row>
    <row r="154" spans="1:6" x14ac:dyDescent="0.25">
      <c r="A154" s="179"/>
      <c r="B154" s="180"/>
      <c r="C154" s="180"/>
      <c r="D154" s="180"/>
      <c r="E154" s="181"/>
      <c r="F154" s="96"/>
    </row>
    <row r="155" spans="1:6" x14ac:dyDescent="0.25">
      <c r="A155" s="182"/>
      <c r="B155" s="183"/>
      <c r="C155" s="183"/>
      <c r="D155" s="183"/>
      <c r="E155" s="184"/>
      <c r="F155" s="96"/>
    </row>
    <row r="156" spans="1:6" x14ac:dyDescent="0.25">
      <c r="A156" s="185"/>
      <c r="B156" s="186"/>
      <c r="C156" s="186"/>
      <c r="D156" s="186"/>
      <c r="E156" s="187"/>
      <c r="F156" s="97"/>
    </row>
    <row r="160" spans="1:6" x14ac:dyDescent="0.25">
      <c r="A160" s="173"/>
      <c r="B160" s="174"/>
      <c r="C160" s="174"/>
      <c r="D160" s="174"/>
      <c r="E160" s="174"/>
      <c r="F160" s="175"/>
    </row>
    <row r="161" spans="1:6" x14ac:dyDescent="0.25">
      <c r="A161" s="176"/>
      <c r="B161" s="177"/>
      <c r="C161" s="177"/>
      <c r="D161" s="177"/>
      <c r="E161" s="177"/>
      <c r="F161" s="178"/>
    </row>
    <row r="162" spans="1:6" x14ac:dyDescent="0.25">
      <c r="A162" s="173"/>
      <c r="B162" s="174"/>
      <c r="C162" s="174"/>
      <c r="D162" s="174"/>
      <c r="E162" s="174"/>
      <c r="F162" s="175"/>
    </row>
    <row r="163" spans="1:6" x14ac:dyDescent="0.25">
      <c r="A163" s="176"/>
      <c r="B163" s="177"/>
      <c r="C163" s="177"/>
      <c r="D163" s="177"/>
      <c r="E163" s="177"/>
      <c r="F163" s="178"/>
    </row>
    <row r="164" spans="1:6" x14ac:dyDescent="0.25">
      <c r="A164" s="94"/>
      <c r="B164" s="94"/>
      <c r="C164" s="94"/>
      <c r="D164" s="94"/>
      <c r="E164" s="94"/>
      <c r="F164" s="94"/>
    </row>
    <row r="165" spans="1:6" x14ac:dyDescent="0.25">
      <c r="A165" s="95"/>
      <c r="B165" s="100"/>
      <c r="C165" s="101"/>
      <c r="D165" s="101"/>
      <c r="E165" s="102"/>
      <c r="F165" s="102"/>
    </row>
    <row r="166" spans="1:6" x14ac:dyDescent="0.25">
      <c r="A166" s="95"/>
      <c r="B166" s="100"/>
      <c r="C166" s="101"/>
      <c r="D166" s="101"/>
      <c r="E166" s="102"/>
      <c r="F166" s="102"/>
    </row>
    <row r="167" spans="1:6" x14ac:dyDescent="0.25">
      <c r="A167" s="95"/>
      <c r="B167" s="100"/>
      <c r="C167" s="101"/>
      <c r="D167" s="101"/>
      <c r="E167" s="102"/>
      <c r="F167" s="102"/>
    </row>
    <row r="168" spans="1:6" x14ac:dyDescent="0.25">
      <c r="A168" s="95"/>
      <c r="B168" s="100"/>
      <c r="C168" s="101"/>
      <c r="D168" s="101"/>
      <c r="E168" s="102"/>
      <c r="F168" s="102"/>
    </row>
    <row r="169" spans="1:6" x14ac:dyDescent="0.25">
      <c r="A169" s="95"/>
      <c r="B169" s="100"/>
      <c r="C169" s="101"/>
      <c r="D169" s="101"/>
      <c r="E169" s="102"/>
      <c r="F169" s="102"/>
    </row>
    <row r="170" spans="1:6" x14ac:dyDescent="0.25">
      <c r="A170" s="95"/>
      <c r="B170" s="103"/>
      <c r="C170" s="104"/>
      <c r="D170" s="104"/>
      <c r="E170" s="102"/>
      <c r="F170" s="102"/>
    </row>
    <row r="171" spans="1:6" x14ac:dyDescent="0.25">
      <c r="A171" s="95"/>
      <c r="B171" s="100"/>
      <c r="C171" s="101"/>
      <c r="D171" s="101"/>
      <c r="E171" s="102"/>
      <c r="F171" s="102"/>
    </row>
    <row r="172" spans="1:6" x14ac:dyDescent="0.25">
      <c r="A172" s="95"/>
      <c r="B172" s="100"/>
      <c r="C172" s="101"/>
      <c r="D172" s="101"/>
      <c r="E172" s="102"/>
      <c r="F172" s="102"/>
    </row>
    <row r="173" spans="1:6" x14ac:dyDescent="0.25">
      <c r="A173" s="95"/>
      <c r="B173" s="100"/>
      <c r="C173" s="101"/>
      <c r="D173" s="101"/>
      <c r="E173" s="102"/>
      <c r="F173" s="102"/>
    </row>
    <row r="174" spans="1:6" x14ac:dyDescent="0.25">
      <c r="A174" s="179"/>
      <c r="B174" s="180"/>
      <c r="C174" s="180"/>
      <c r="D174" s="180"/>
      <c r="E174" s="181"/>
      <c r="F174" s="96"/>
    </row>
    <row r="175" spans="1:6" x14ac:dyDescent="0.25">
      <c r="A175" s="182"/>
      <c r="B175" s="183"/>
      <c r="C175" s="183"/>
      <c r="D175" s="183"/>
      <c r="E175" s="184"/>
      <c r="F175" s="96"/>
    </row>
    <row r="176" spans="1:6" x14ac:dyDescent="0.25">
      <c r="A176" s="185"/>
      <c r="B176" s="186"/>
      <c r="C176" s="186"/>
      <c r="D176" s="186"/>
      <c r="E176" s="187"/>
      <c r="F176" s="97"/>
    </row>
    <row r="180" spans="1:6" x14ac:dyDescent="0.25">
      <c r="A180" s="173"/>
      <c r="B180" s="174"/>
      <c r="C180" s="174"/>
      <c r="D180" s="174"/>
      <c r="E180" s="174"/>
      <c r="F180" s="175"/>
    </row>
    <row r="181" spans="1:6" x14ac:dyDescent="0.25">
      <c r="A181" s="176"/>
      <c r="B181" s="177"/>
      <c r="C181" s="177"/>
      <c r="D181" s="177"/>
      <c r="E181" s="177"/>
      <c r="F181" s="178"/>
    </row>
    <row r="182" spans="1:6" x14ac:dyDescent="0.25">
      <c r="A182" s="173"/>
      <c r="B182" s="174"/>
      <c r="C182" s="174"/>
      <c r="D182" s="174"/>
      <c r="E182" s="174"/>
      <c r="F182" s="175"/>
    </row>
    <row r="183" spans="1:6" x14ac:dyDescent="0.25">
      <c r="A183" s="176"/>
      <c r="B183" s="177"/>
      <c r="C183" s="177"/>
      <c r="D183" s="177"/>
      <c r="E183" s="177"/>
      <c r="F183" s="178"/>
    </row>
    <row r="184" spans="1:6" x14ac:dyDescent="0.25">
      <c r="A184" s="94"/>
      <c r="B184" s="94"/>
      <c r="C184" s="94"/>
      <c r="D184" s="94"/>
      <c r="E184" s="94"/>
      <c r="F184" s="94"/>
    </row>
    <row r="185" spans="1:6" x14ac:dyDescent="0.25">
      <c r="A185" s="95"/>
      <c r="B185" s="100"/>
      <c r="C185" s="101"/>
      <c r="D185" s="101"/>
      <c r="E185" s="102"/>
      <c r="F185" s="102"/>
    </row>
    <row r="186" spans="1:6" x14ac:dyDescent="0.25">
      <c r="A186" s="95"/>
      <c r="B186" s="100"/>
      <c r="C186" s="101"/>
      <c r="D186" s="101"/>
      <c r="E186" s="102"/>
      <c r="F186" s="102"/>
    </row>
    <row r="187" spans="1:6" x14ac:dyDescent="0.25">
      <c r="A187" s="95"/>
      <c r="B187" s="100"/>
      <c r="C187" s="101"/>
      <c r="D187" s="101"/>
      <c r="E187" s="102"/>
      <c r="F187" s="102"/>
    </row>
    <row r="188" spans="1:6" x14ac:dyDescent="0.25">
      <c r="A188" s="95"/>
      <c r="B188" s="100"/>
      <c r="C188" s="101"/>
      <c r="D188" s="101"/>
      <c r="E188" s="102"/>
      <c r="F188" s="102"/>
    </row>
    <row r="189" spans="1:6" x14ac:dyDescent="0.25">
      <c r="A189" s="95"/>
      <c r="B189" s="100"/>
      <c r="C189" s="101"/>
      <c r="D189" s="101"/>
      <c r="E189" s="102"/>
      <c r="F189" s="102"/>
    </row>
    <row r="190" spans="1:6" x14ac:dyDescent="0.25">
      <c r="A190" s="95"/>
      <c r="B190" s="103"/>
      <c r="C190" s="104"/>
      <c r="D190" s="104"/>
      <c r="E190" s="102"/>
      <c r="F190" s="102"/>
    </row>
    <row r="191" spans="1:6" x14ac:dyDescent="0.25">
      <c r="A191" s="95"/>
      <c r="B191" s="100"/>
      <c r="C191" s="101"/>
      <c r="D191" s="101"/>
      <c r="E191" s="102"/>
      <c r="F191" s="102"/>
    </row>
    <row r="192" spans="1:6" x14ac:dyDescent="0.25">
      <c r="A192" s="95"/>
      <c r="B192" s="100"/>
      <c r="C192" s="101"/>
      <c r="D192" s="101"/>
      <c r="E192" s="102"/>
      <c r="F192" s="102"/>
    </row>
    <row r="193" spans="1:6" x14ac:dyDescent="0.25">
      <c r="A193" s="95"/>
      <c r="B193" s="100"/>
      <c r="C193" s="101"/>
      <c r="D193" s="101"/>
      <c r="E193" s="102"/>
      <c r="F193" s="102"/>
    </row>
    <row r="194" spans="1:6" x14ac:dyDescent="0.25">
      <c r="A194" s="179"/>
      <c r="B194" s="180"/>
      <c r="C194" s="180"/>
      <c r="D194" s="180"/>
      <c r="E194" s="181"/>
      <c r="F194" s="96"/>
    </row>
    <row r="195" spans="1:6" x14ac:dyDescent="0.25">
      <c r="A195" s="182"/>
      <c r="B195" s="183"/>
      <c r="C195" s="183"/>
      <c r="D195" s="183"/>
      <c r="E195" s="184"/>
      <c r="F195" s="96"/>
    </row>
    <row r="196" spans="1:6" x14ac:dyDescent="0.25">
      <c r="A196" s="185"/>
      <c r="B196" s="186"/>
      <c r="C196" s="186"/>
      <c r="D196" s="186"/>
      <c r="E196" s="187"/>
      <c r="F196" s="97"/>
    </row>
    <row r="200" spans="1:6" x14ac:dyDescent="0.25">
      <c r="A200" s="173"/>
      <c r="B200" s="174"/>
      <c r="C200" s="174"/>
      <c r="D200" s="174"/>
      <c r="E200" s="174"/>
      <c r="F200" s="175"/>
    </row>
    <row r="201" spans="1:6" x14ac:dyDescent="0.25">
      <c r="A201" s="176"/>
      <c r="B201" s="177"/>
      <c r="C201" s="177"/>
      <c r="D201" s="177"/>
      <c r="E201" s="177"/>
      <c r="F201" s="178"/>
    </row>
    <row r="202" spans="1:6" x14ac:dyDescent="0.25">
      <c r="A202" s="173"/>
      <c r="B202" s="174"/>
      <c r="C202" s="174"/>
      <c r="D202" s="174"/>
      <c r="E202" s="174"/>
      <c r="F202" s="175"/>
    </row>
    <row r="203" spans="1:6" x14ac:dyDescent="0.25">
      <c r="A203" s="176"/>
      <c r="B203" s="177"/>
      <c r="C203" s="177"/>
      <c r="D203" s="177"/>
      <c r="E203" s="177"/>
      <c r="F203" s="178"/>
    </row>
    <row r="204" spans="1:6" x14ac:dyDescent="0.25">
      <c r="A204" s="94"/>
      <c r="B204" s="94"/>
      <c r="C204" s="94"/>
      <c r="D204" s="94"/>
      <c r="E204" s="94"/>
      <c r="F204" s="94"/>
    </row>
    <row r="205" spans="1:6" x14ac:dyDescent="0.25">
      <c r="A205" s="95"/>
      <c r="B205" s="100"/>
      <c r="C205" s="101"/>
      <c r="D205" s="101"/>
      <c r="E205" s="102"/>
      <c r="F205" s="102"/>
    </row>
    <row r="206" spans="1:6" x14ac:dyDescent="0.25">
      <c r="A206" s="95"/>
      <c r="B206" s="100"/>
      <c r="C206" s="101"/>
      <c r="D206" s="101"/>
      <c r="E206" s="102"/>
      <c r="F206" s="102"/>
    </row>
    <row r="207" spans="1:6" x14ac:dyDescent="0.25">
      <c r="A207" s="95"/>
      <c r="B207" s="100"/>
      <c r="C207" s="101"/>
      <c r="D207" s="101"/>
      <c r="E207" s="102"/>
      <c r="F207" s="102"/>
    </row>
    <row r="208" spans="1:6" x14ac:dyDescent="0.25">
      <c r="A208" s="95"/>
      <c r="B208" s="100"/>
      <c r="C208" s="101"/>
      <c r="D208" s="101"/>
      <c r="E208" s="102"/>
      <c r="F208" s="102"/>
    </row>
    <row r="209" spans="1:6" x14ac:dyDescent="0.25">
      <c r="A209" s="95"/>
      <c r="B209" s="100"/>
      <c r="C209" s="101"/>
      <c r="D209" s="101"/>
      <c r="E209" s="102"/>
      <c r="F209" s="102"/>
    </row>
    <row r="210" spans="1:6" x14ac:dyDescent="0.25">
      <c r="A210" s="95"/>
      <c r="B210" s="103"/>
      <c r="C210" s="104"/>
      <c r="D210" s="104"/>
      <c r="E210" s="102"/>
      <c r="F210" s="102"/>
    </row>
    <row r="211" spans="1:6" x14ac:dyDescent="0.25">
      <c r="A211" s="95"/>
      <c r="B211" s="100"/>
      <c r="C211" s="101"/>
      <c r="D211" s="101"/>
      <c r="E211" s="102"/>
      <c r="F211" s="102"/>
    </row>
    <row r="212" spans="1:6" x14ac:dyDescent="0.25">
      <c r="A212" s="95"/>
      <c r="B212" s="100"/>
      <c r="C212" s="101"/>
      <c r="D212" s="101"/>
      <c r="E212" s="102"/>
      <c r="F212" s="102"/>
    </row>
    <row r="213" spans="1:6" x14ac:dyDescent="0.25">
      <c r="A213" s="95"/>
      <c r="B213" s="100"/>
      <c r="C213" s="101"/>
      <c r="D213" s="101"/>
      <c r="E213" s="102"/>
      <c r="F213" s="102"/>
    </row>
    <row r="214" spans="1:6" x14ac:dyDescent="0.25">
      <c r="A214" s="179"/>
      <c r="B214" s="180"/>
      <c r="C214" s="180"/>
      <c r="D214" s="180"/>
      <c r="E214" s="181"/>
      <c r="F214" s="96"/>
    </row>
    <row r="215" spans="1:6" x14ac:dyDescent="0.25">
      <c r="A215" s="182"/>
      <c r="B215" s="183"/>
      <c r="C215" s="183"/>
      <c r="D215" s="183"/>
      <c r="E215" s="184"/>
      <c r="F215" s="96"/>
    </row>
    <row r="216" spans="1:6" x14ac:dyDescent="0.25">
      <c r="A216" s="185"/>
      <c r="B216" s="186"/>
      <c r="C216" s="186"/>
      <c r="D216" s="186"/>
      <c r="E216" s="187"/>
      <c r="F216" s="97"/>
    </row>
    <row r="220" spans="1:6" x14ac:dyDescent="0.25">
      <c r="A220" s="173"/>
      <c r="B220" s="174"/>
      <c r="C220" s="174"/>
      <c r="D220" s="174"/>
      <c r="E220" s="174"/>
      <c r="F220" s="175"/>
    </row>
    <row r="221" spans="1:6" x14ac:dyDescent="0.25">
      <c r="A221" s="176"/>
      <c r="B221" s="177"/>
      <c r="C221" s="177"/>
      <c r="D221" s="177"/>
      <c r="E221" s="177"/>
      <c r="F221" s="178"/>
    </row>
    <row r="222" spans="1:6" x14ac:dyDescent="0.25">
      <c r="A222" s="173"/>
      <c r="B222" s="174"/>
      <c r="C222" s="174"/>
      <c r="D222" s="174"/>
      <c r="E222" s="174"/>
      <c r="F222" s="175"/>
    </row>
    <row r="223" spans="1:6" x14ac:dyDescent="0.25">
      <c r="A223" s="176"/>
      <c r="B223" s="177"/>
      <c r="C223" s="177"/>
      <c r="D223" s="177"/>
      <c r="E223" s="177"/>
      <c r="F223" s="178"/>
    </row>
    <row r="224" spans="1:6" x14ac:dyDescent="0.25">
      <c r="A224" s="94"/>
      <c r="B224" s="94"/>
      <c r="C224" s="94"/>
      <c r="D224" s="94"/>
      <c r="E224" s="94"/>
      <c r="F224" s="94"/>
    </row>
    <row r="225" spans="1:6" x14ac:dyDescent="0.25">
      <c r="A225" s="95"/>
      <c r="B225" s="100"/>
      <c r="C225" s="101"/>
      <c r="D225" s="101"/>
      <c r="E225" s="102"/>
      <c r="F225" s="102"/>
    </row>
    <row r="226" spans="1:6" x14ac:dyDescent="0.25">
      <c r="A226" s="95"/>
      <c r="B226" s="100"/>
      <c r="C226" s="101"/>
      <c r="D226" s="101"/>
      <c r="E226" s="102"/>
      <c r="F226" s="102"/>
    </row>
    <row r="227" spans="1:6" x14ac:dyDescent="0.25">
      <c r="A227" s="95"/>
      <c r="B227" s="100"/>
      <c r="C227" s="101"/>
      <c r="D227" s="101"/>
      <c r="E227" s="102"/>
      <c r="F227" s="102"/>
    </row>
    <row r="228" spans="1:6" x14ac:dyDescent="0.25">
      <c r="A228" s="95"/>
      <c r="B228" s="100"/>
      <c r="C228" s="101"/>
      <c r="D228" s="101"/>
      <c r="E228" s="102"/>
      <c r="F228" s="102"/>
    </row>
    <row r="229" spans="1:6" x14ac:dyDescent="0.25">
      <c r="A229" s="95"/>
      <c r="B229" s="100"/>
      <c r="C229" s="101"/>
      <c r="D229" s="101"/>
      <c r="E229" s="102"/>
      <c r="F229" s="102"/>
    </row>
    <row r="230" spans="1:6" x14ac:dyDescent="0.25">
      <c r="A230" s="95"/>
      <c r="B230" s="103"/>
      <c r="C230" s="104"/>
      <c r="D230" s="104"/>
      <c r="E230" s="102"/>
      <c r="F230" s="102"/>
    </row>
    <row r="231" spans="1:6" x14ac:dyDescent="0.25">
      <c r="A231" s="95"/>
      <c r="B231" s="100"/>
      <c r="C231" s="101"/>
      <c r="D231" s="101"/>
      <c r="E231" s="102"/>
      <c r="F231" s="102"/>
    </row>
    <row r="232" spans="1:6" x14ac:dyDescent="0.25">
      <c r="A232" s="95"/>
      <c r="B232" s="100"/>
      <c r="C232" s="101"/>
      <c r="D232" s="101"/>
      <c r="E232" s="102"/>
      <c r="F232" s="102"/>
    </row>
    <row r="233" spans="1:6" x14ac:dyDescent="0.25">
      <c r="A233" s="95"/>
      <c r="B233" s="100"/>
      <c r="C233" s="101"/>
      <c r="D233" s="101"/>
      <c r="E233" s="102"/>
      <c r="F233" s="102"/>
    </row>
    <row r="234" spans="1:6" x14ac:dyDescent="0.25">
      <c r="A234" s="179"/>
      <c r="B234" s="180"/>
      <c r="C234" s="180"/>
      <c r="D234" s="180"/>
      <c r="E234" s="181"/>
      <c r="F234" s="96"/>
    </row>
    <row r="235" spans="1:6" x14ac:dyDescent="0.25">
      <c r="A235" s="182"/>
      <c r="B235" s="183"/>
      <c r="C235" s="183"/>
      <c r="D235" s="183"/>
      <c r="E235" s="184"/>
      <c r="F235" s="96"/>
    </row>
    <row r="236" spans="1:6" x14ac:dyDescent="0.25">
      <c r="A236" s="185"/>
      <c r="B236" s="186"/>
      <c r="C236" s="186"/>
      <c r="D236" s="186"/>
      <c r="E236" s="187"/>
      <c r="F236" s="97"/>
    </row>
    <row r="240" spans="1:6" x14ac:dyDescent="0.25">
      <c r="A240" s="173"/>
      <c r="B240" s="174"/>
      <c r="C240" s="174"/>
      <c r="D240" s="174"/>
      <c r="E240" s="174"/>
      <c r="F240" s="175"/>
    </row>
    <row r="241" spans="1:6" x14ac:dyDescent="0.25">
      <c r="A241" s="176"/>
      <c r="B241" s="177"/>
      <c r="C241" s="177"/>
      <c r="D241" s="177"/>
      <c r="E241" s="177"/>
      <c r="F241" s="178"/>
    </row>
    <row r="242" spans="1:6" x14ac:dyDescent="0.25">
      <c r="A242" s="173"/>
      <c r="B242" s="174"/>
      <c r="C242" s="174"/>
      <c r="D242" s="174"/>
      <c r="E242" s="174"/>
      <c r="F242" s="175"/>
    </row>
    <row r="243" spans="1:6" x14ac:dyDescent="0.25">
      <c r="A243" s="176"/>
      <c r="B243" s="177"/>
      <c r="C243" s="177"/>
      <c r="D243" s="177"/>
      <c r="E243" s="177"/>
      <c r="F243" s="178"/>
    </row>
    <row r="244" spans="1:6" x14ac:dyDescent="0.25">
      <c r="A244" s="94"/>
      <c r="B244" s="94"/>
      <c r="C244" s="94"/>
      <c r="D244" s="94"/>
      <c r="E244" s="94"/>
      <c r="F244" s="94"/>
    </row>
    <row r="245" spans="1:6" x14ac:dyDescent="0.25">
      <c r="A245" s="95"/>
      <c r="B245" s="100"/>
      <c r="C245" s="101"/>
      <c r="D245" s="101"/>
      <c r="E245" s="102"/>
      <c r="F245" s="102"/>
    </row>
    <row r="246" spans="1:6" x14ac:dyDescent="0.25">
      <c r="A246" s="95"/>
      <c r="B246" s="100"/>
      <c r="C246" s="101"/>
      <c r="D246" s="101"/>
      <c r="E246" s="102"/>
      <c r="F246" s="102"/>
    </row>
    <row r="247" spans="1:6" x14ac:dyDescent="0.25">
      <c r="A247" s="95"/>
      <c r="B247" s="100"/>
      <c r="C247" s="101"/>
      <c r="D247" s="101"/>
      <c r="E247" s="102"/>
      <c r="F247" s="102"/>
    </row>
    <row r="248" spans="1:6" x14ac:dyDescent="0.25">
      <c r="A248" s="95"/>
      <c r="B248" s="100"/>
      <c r="C248" s="101"/>
      <c r="D248" s="101"/>
      <c r="E248" s="102"/>
      <c r="F248" s="102"/>
    </row>
    <row r="249" spans="1:6" x14ac:dyDescent="0.25">
      <c r="A249" s="95"/>
      <c r="B249" s="100"/>
      <c r="C249" s="101"/>
      <c r="D249" s="101"/>
      <c r="E249" s="102"/>
      <c r="F249" s="102"/>
    </row>
    <row r="250" spans="1:6" x14ac:dyDescent="0.25">
      <c r="A250" s="95"/>
      <c r="B250" s="103"/>
      <c r="C250" s="104"/>
      <c r="D250" s="104"/>
      <c r="E250" s="102"/>
      <c r="F250" s="102"/>
    </row>
    <row r="251" spans="1:6" x14ac:dyDescent="0.25">
      <c r="A251" s="95"/>
      <c r="B251" s="100"/>
      <c r="C251" s="101"/>
      <c r="D251" s="101"/>
      <c r="E251" s="102"/>
      <c r="F251" s="102"/>
    </row>
    <row r="252" spans="1:6" x14ac:dyDescent="0.25">
      <c r="A252" s="95"/>
      <c r="B252" s="100"/>
      <c r="C252" s="101"/>
      <c r="D252" s="101"/>
      <c r="E252" s="102"/>
      <c r="F252" s="102"/>
    </row>
    <row r="253" spans="1:6" x14ac:dyDescent="0.25">
      <c r="A253" s="95"/>
      <c r="B253" s="100"/>
      <c r="C253" s="101"/>
      <c r="D253" s="101"/>
      <c r="E253" s="102"/>
      <c r="F253" s="102"/>
    </row>
    <row r="254" spans="1:6" x14ac:dyDescent="0.25">
      <c r="A254" s="179"/>
      <c r="B254" s="180"/>
      <c r="C254" s="180"/>
      <c r="D254" s="180"/>
      <c r="E254" s="181"/>
      <c r="F254" s="96"/>
    </row>
    <row r="255" spans="1:6" x14ac:dyDescent="0.25">
      <c r="A255" s="182"/>
      <c r="B255" s="183"/>
      <c r="C255" s="183"/>
      <c r="D255" s="183"/>
      <c r="E255" s="184"/>
      <c r="F255" s="96"/>
    </row>
    <row r="256" spans="1:6" x14ac:dyDescent="0.25">
      <c r="A256" s="185"/>
      <c r="B256" s="186"/>
      <c r="C256" s="186"/>
      <c r="D256" s="186"/>
      <c r="E256" s="187"/>
      <c r="F256" s="97"/>
    </row>
  </sheetData>
  <mergeCells count="65">
    <mergeCell ref="A75:E75"/>
    <mergeCell ref="A76:E76"/>
    <mergeCell ref="A20:F21"/>
    <mergeCell ref="A34:E34"/>
    <mergeCell ref="A35:E35"/>
    <mergeCell ref="A36:E36"/>
    <mergeCell ref="A40:F41"/>
    <mergeCell ref="A42:F43"/>
    <mergeCell ref="A56:E56"/>
    <mergeCell ref="A60:F61"/>
    <mergeCell ref="A62:F63"/>
    <mergeCell ref="A74:E74"/>
    <mergeCell ref="A54:E54"/>
    <mergeCell ref="A55:E55"/>
    <mergeCell ref="A22:F23"/>
    <mergeCell ref="A1:F2"/>
    <mergeCell ref="A3:F4"/>
    <mergeCell ref="A15:E15"/>
    <mergeCell ref="A16:E16"/>
    <mergeCell ref="A17:E17"/>
    <mergeCell ref="A80:F81"/>
    <mergeCell ref="A82:F83"/>
    <mergeCell ref="A94:E94"/>
    <mergeCell ref="A95:E95"/>
    <mergeCell ref="A96:E96"/>
    <mergeCell ref="A100:F101"/>
    <mergeCell ref="A102:F103"/>
    <mergeCell ref="A114:E114"/>
    <mergeCell ref="A115:E115"/>
    <mergeCell ref="A116:E116"/>
    <mergeCell ref="A120:F121"/>
    <mergeCell ref="A122:F123"/>
    <mergeCell ref="A134:E134"/>
    <mergeCell ref="A135:E135"/>
    <mergeCell ref="A136:E136"/>
    <mergeCell ref="A140:F141"/>
    <mergeCell ref="A142:F143"/>
    <mergeCell ref="A154:E154"/>
    <mergeCell ref="A155:E155"/>
    <mergeCell ref="A156:E156"/>
    <mergeCell ref="A160:F161"/>
    <mergeCell ref="A162:F163"/>
    <mergeCell ref="A174:E174"/>
    <mergeCell ref="A175:E175"/>
    <mergeCell ref="A176:E176"/>
    <mergeCell ref="A180:F181"/>
    <mergeCell ref="A182:F183"/>
    <mergeCell ref="A194:E194"/>
    <mergeCell ref="A195:E195"/>
    <mergeCell ref="A196:E196"/>
    <mergeCell ref="A200:F201"/>
    <mergeCell ref="A202:F203"/>
    <mergeCell ref="A214:E214"/>
    <mergeCell ref="A215:E215"/>
    <mergeCell ref="A216:E216"/>
    <mergeCell ref="A220:F221"/>
    <mergeCell ref="A222:F223"/>
    <mergeCell ref="A234:E234"/>
    <mergeCell ref="A235:E235"/>
    <mergeCell ref="A236:E236"/>
    <mergeCell ref="A240:F241"/>
    <mergeCell ref="A242:F243"/>
    <mergeCell ref="A254:E254"/>
    <mergeCell ref="A255:E255"/>
    <mergeCell ref="A256:E25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6528-35F9-4AA0-9F74-F515D8A02AD2}">
  <dimension ref="A1:F21"/>
  <sheetViews>
    <sheetView workbookViewId="0">
      <selection activeCell="F21" sqref="F21"/>
    </sheetView>
  </sheetViews>
  <sheetFormatPr defaultRowHeight="15" x14ac:dyDescent="0.25"/>
  <cols>
    <col min="2" max="2" width="68.5703125" customWidth="1"/>
    <col min="5" max="5" width="11.5703125" customWidth="1"/>
  </cols>
  <sheetData>
    <row r="1" spans="1:6" x14ac:dyDescent="0.25">
      <c r="A1" s="191" t="s">
        <v>78</v>
      </c>
      <c r="B1" s="192"/>
      <c r="C1" s="192"/>
      <c r="D1" s="192"/>
      <c r="E1" s="192"/>
      <c r="F1" s="193"/>
    </row>
    <row r="2" spans="1:6" x14ac:dyDescent="0.25">
      <c r="A2" s="194"/>
      <c r="B2" s="195"/>
      <c r="C2" s="195"/>
      <c r="D2" s="195"/>
      <c r="E2" s="195"/>
      <c r="F2" s="196"/>
    </row>
    <row r="3" spans="1:6" ht="25.5" x14ac:dyDescent="0.25">
      <c r="A3" s="106" t="s">
        <v>69</v>
      </c>
      <c r="B3" s="106" t="s">
        <v>79</v>
      </c>
      <c r="C3" s="106" t="s">
        <v>71</v>
      </c>
      <c r="D3" s="106" t="s">
        <v>72</v>
      </c>
      <c r="E3" s="106" t="s">
        <v>73</v>
      </c>
      <c r="F3" s="106" t="s">
        <v>74</v>
      </c>
    </row>
    <row r="4" spans="1:6" x14ac:dyDescent="0.25">
      <c r="A4" s="107">
        <v>1</v>
      </c>
      <c r="B4" t="s">
        <v>383</v>
      </c>
      <c r="C4" s="107" t="s">
        <v>71</v>
      </c>
      <c r="D4" s="107">
        <v>8</v>
      </c>
      <c r="E4" s="114"/>
      <c r="F4" s="108">
        <f>D4*E4</f>
        <v>0</v>
      </c>
    </row>
    <row r="5" spans="1:6" x14ac:dyDescent="0.25">
      <c r="A5" s="107">
        <v>2</v>
      </c>
      <c r="B5" t="s">
        <v>384</v>
      </c>
      <c r="C5" s="107" t="s">
        <v>71</v>
      </c>
      <c r="D5" s="107">
        <v>8</v>
      </c>
      <c r="E5" s="114"/>
      <c r="F5" s="108">
        <f t="shared" ref="F5:F7" si="0">D5*E5</f>
        <v>0</v>
      </c>
    </row>
    <row r="6" spans="1:6" x14ac:dyDescent="0.25">
      <c r="A6" s="107">
        <v>3</v>
      </c>
      <c r="B6" t="s">
        <v>385</v>
      </c>
      <c r="C6" s="107" t="s">
        <v>71</v>
      </c>
      <c r="D6" s="107">
        <v>8</v>
      </c>
      <c r="E6" s="114"/>
      <c r="F6" s="108">
        <f t="shared" si="0"/>
        <v>0</v>
      </c>
    </row>
    <row r="7" spans="1:6" x14ac:dyDescent="0.25">
      <c r="A7" s="107">
        <v>4</v>
      </c>
      <c r="B7" t="s">
        <v>386</v>
      </c>
      <c r="C7" s="107" t="s">
        <v>71</v>
      </c>
      <c r="D7" s="107">
        <v>12</v>
      </c>
      <c r="E7" s="114"/>
      <c r="F7" s="108">
        <f t="shared" si="0"/>
        <v>0</v>
      </c>
    </row>
    <row r="8" spans="1:6" x14ac:dyDescent="0.25">
      <c r="A8" s="107"/>
      <c r="B8" s="107"/>
      <c r="C8" s="107"/>
      <c r="D8" s="107"/>
      <c r="E8" s="109"/>
      <c r="F8" s="109"/>
    </row>
    <row r="9" spans="1:6" x14ac:dyDescent="0.25">
      <c r="A9" s="188" t="s">
        <v>75</v>
      </c>
      <c r="B9" s="189"/>
      <c r="C9" s="189"/>
      <c r="D9" s="189"/>
      <c r="E9" s="190"/>
      <c r="F9" s="110">
        <f>SUM(F4:F8)</f>
        <v>0</v>
      </c>
    </row>
    <row r="10" spans="1:6" x14ac:dyDescent="0.25">
      <c r="A10" s="188" t="s">
        <v>80</v>
      </c>
      <c r="B10" s="189"/>
      <c r="C10" s="189"/>
      <c r="D10" s="189"/>
      <c r="E10" s="190"/>
      <c r="F10" s="110">
        <f>F9/6+F21</f>
        <v>0</v>
      </c>
    </row>
    <row r="11" spans="1:6" x14ac:dyDescent="0.25">
      <c r="A11" s="197"/>
      <c r="B11" s="198"/>
      <c r="C11" s="198"/>
      <c r="D11" s="198"/>
      <c r="E11" s="198"/>
      <c r="F11" s="199"/>
    </row>
    <row r="12" spans="1:6" x14ac:dyDescent="0.25">
      <c r="A12" s="200" t="s">
        <v>81</v>
      </c>
      <c r="B12" s="201"/>
      <c r="C12" s="201"/>
      <c r="D12" s="201"/>
      <c r="E12" s="201"/>
      <c r="F12" s="202"/>
    </row>
    <row r="13" spans="1:6" x14ac:dyDescent="0.25">
      <c r="A13" s="203"/>
      <c r="B13" s="204"/>
      <c r="C13" s="204"/>
      <c r="D13" s="204"/>
      <c r="E13" s="204"/>
      <c r="F13" s="205"/>
    </row>
    <row r="14" spans="1:6" x14ac:dyDescent="0.25">
      <c r="A14" s="206" t="s">
        <v>82</v>
      </c>
      <c r="B14" s="207"/>
      <c r="C14" s="207"/>
      <c r="D14" s="207"/>
      <c r="E14" s="207"/>
      <c r="F14" s="208"/>
    </row>
    <row r="15" spans="1:6" ht="25.5" x14ac:dyDescent="0.25">
      <c r="A15" s="106" t="s">
        <v>69</v>
      </c>
      <c r="B15" s="106" t="s">
        <v>83</v>
      </c>
      <c r="C15" s="106" t="s">
        <v>71</v>
      </c>
      <c r="D15" s="106" t="s">
        <v>72</v>
      </c>
      <c r="E15" s="106" t="s">
        <v>73</v>
      </c>
      <c r="F15" s="106" t="s">
        <v>74</v>
      </c>
    </row>
    <row r="16" spans="1:6" x14ac:dyDescent="0.25">
      <c r="A16" s="107">
        <v>1</v>
      </c>
      <c r="B16" s="107" t="s">
        <v>387</v>
      </c>
      <c r="C16" s="107" t="s">
        <v>71</v>
      </c>
      <c r="D16" s="107">
        <v>1</v>
      </c>
      <c r="E16" s="115"/>
      <c r="F16" s="108">
        <f>D16*E16</f>
        <v>0</v>
      </c>
    </row>
    <row r="17" spans="1:6" x14ac:dyDescent="0.25">
      <c r="A17" s="107">
        <v>2</v>
      </c>
      <c r="B17" s="107" t="s">
        <v>388</v>
      </c>
      <c r="C17" s="107" t="s">
        <v>71</v>
      </c>
      <c r="D17" s="107">
        <v>5</v>
      </c>
      <c r="E17" s="115"/>
      <c r="F17" s="108">
        <f>D17*E17</f>
        <v>0</v>
      </c>
    </row>
    <row r="18" spans="1:6" x14ac:dyDescent="0.25">
      <c r="A18" s="188" t="s">
        <v>75</v>
      </c>
      <c r="B18" s="189"/>
      <c r="C18" s="189"/>
      <c r="D18" s="189"/>
      <c r="E18" s="190"/>
      <c r="F18" s="111">
        <f>SUM(F16:F17)</f>
        <v>0</v>
      </c>
    </row>
    <row r="19" spans="1:6" x14ac:dyDescent="0.25">
      <c r="A19" s="188" t="s">
        <v>84</v>
      </c>
      <c r="B19" s="189"/>
      <c r="C19" s="189"/>
      <c r="D19" s="189"/>
      <c r="E19" s="190"/>
      <c r="F19" s="112">
        <f>F18/60</f>
        <v>0</v>
      </c>
    </row>
    <row r="20" spans="1:6" x14ac:dyDescent="0.25">
      <c r="A20" s="188" t="s">
        <v>85</v>
      </c>
      <c r="B20" s="189"/>
      <c r="C20" s="189"/>
      <c r="D20" s="189"/>
      <c r="E20" s="190"/>
      <c r="F20" s="112">
        <f>F19/65</f>
        <v>0</v>
      </c>
    </row>
    <row r="21" spans="1:6" x14ac:dyDescent="0.25">
      <c r="A21" s="188" t="s">
        <v>86</v>
      </c>
      <c r="B21" s="189"/>
      <c r="C21" s="189"/>
      <c r="D21" s="189"/>
      <c r="E21" s="190"/>
      <c r="F21" s="113">
        <f>F20</f>
        <v>0</v>
      </c>
    </row>
  </sheetData>
  <mergeCells count="10">
    <mergeCell ref="A18:E18"/>
    <mergeCell ref="A19:E19"/>
    <mergeCell ref="A20:E20"/>
    <mergeCell ref="A21:E21"/>
    <mergeCell ref="A1:F2"/>
    <mergeCell ref="A9:E9"/>
    <mergeCell ref="A10:E10"/>
    <mergeCell ref="A11:F11"/>
    <mergeCell ref="A12:F13"/>
    <mergeCell ref="A14:F1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0"/>
  <sheetViews>
    <sheetView topLeftCell="A141" workbookViewId="0">
      <selection activeCell="G166" sqref="G166"/>
    </sheetView>
  </sheetViews>
  <sheetFormatPr defaultRowHeight="12.75" x14ac:dyDescent="0.2"/>
  <cols>
    <col min="1" max="1" width="9.140625" style="20" customWidth="1"/>
    <col min="2" max="2" width="101.85546875" style="20" customWidth="1"/>
    <col min="3" max="3" width="9.42578125" style="20" bestFit="1" customWidth="1"/>
    <col min="4" max="6" width="11" style="20" hidden="1" customWidth="1"/>
    <col min="7" max="7" width="14.28515625" style="20" bestFit="1" customWidth="1"/>
    <col min="8" max="8" width="13.140625" style="20" bestFit="1" customWidth="1"/>
    <col min="9" max="9" width="12" style="20" bestFit="1" customWidth="1"/>
    <col min="10" max="10" width="10" style="20" bestFit="1" customWidth="1"/>
    <col min="11" max="16384" width="9.140625" style="20"/>
  </cols>
  <sheetData>
    <row r="1" spans="1:12" ht="12.75" customHeight="1" x14ac:dyDescent="0.2">
      <c r="A1" s="209" t="s">
        <v>87</v>
      </c>
      <c r="B1" s="210"/>
      <c r="C1" s="210"/>
      <c r="D1" s="210"/>
      <c r="E1" s="210"/>
      <c r="F1" s="210"/>
      <c r="G1" s="210"/>
      <c r="H1" s="211"/>
    </row>
    <row r="2" spans="1:12" x14ac:dyDescent="0.2">
      <c r="A2" s="214" t="s">
        <v>88</v>
      </c>
      <c r="B2" s="214"/>
      <c r="C2" s="214"/>
      <c r="D2" s="214"/>
      <c r="E2" s="214"/>
      <c r="F2" s="214"/>
      <c r="G2" s="214"/>
      <c r="H2" s="214"/>
    </row>
    <row r="3" spans="1:12" x14ac:dyDescent="0.2">
      <c r="A3" s="54"/>
      <c r="D3" s="21"/>
      <c r="E3" s="21"/>
      <c r="F3" s="21"/>
      <c r="G3" s="21"/>
      <c r="H3" s="22"/>
    </row>
    <row r="4" spans="1:12" x14ac:dyDescent="0.2">
      <c r="A4" s="54"/>
      <c r="D4" s="21"/>
      <c r="E4" s="21"/>
      <c r="F4" s="21"/>
      <c r="G4" s="21"/>
      <c r="H4" s="22"/>
    </row>
    <row r="5" spans="1:12" x14ac:dyDescent="0.2">
      <c r="A5" s="54"/>
      <c r="B5" s="57"/>
      <c r="D5" s="21"/>
      <c r="E5" s="21"/>
      <c r="F5" s="21"/>
      <c r="G5" s="21"/>
      <c r="H5" s="22"/>
    </row>
    <row r="6" spans="1:12" x14ac:dyDescent="0.2">
      <c r="A6" s="58" t="s">
        <v>69</v>
      </c>
      <c r="B6" s="59" t="s">
        <v>83</v>
      </c>
      <c r="C6" s="32" t="s">
        <v>89</v>
      </c>
      <c r="D6" s="32" t="s">
        <v>90</v>
      </c>
      <c r="E6" s="32" t="s">
        <v>91</v>
      </c>
      <c r="F6" s="32" t="s">
        <v>92</v>
      </c>
      <c r="G6" s="32" t="s">
        <v>93</v>
      </c>
      <c r="H6" s="32" t="s">
        <v>75</v>
      </c>
      <c r="J6" s="134"/>
      <c r="K6" s="134"/>
      <c r="L6" s="134"/>
    </row>
    <row r="7" spans="1:12" ht="15" x14ac:dyDescent="0.2">
      <c r="A7" s="55">
        <v>1</v>
      </c>
      <c r="B7" s="140" t="s">
        <v>263</v>
      </c>
      <c r="C7" s="133">
        <v>1</v>
      </c>
      <c r="D7" s="56"/>
      <c r="E7" s="56"/>
      <c r="F7" s="56"/>
      <c r="G7" s="65"/>
      <c r="H7" s="56">
        <f>C7*G7</f>
        <v>0</v>
      </c>
      <c r="J7" s="134"/>
      <c r="K7" s="134"/>
      <c r="L7" s="134"/>
    </row>
    <row r="8" spans="1:12" ht="15" x14ac:dyDescent="0.2">
      <c r="A8" s="55">
        <v>2</v>
      </c>
      <c r="B8" s="140" t="s">
        <v>321</v>
      </c>
      <c r="C8" s="133">
        <v>1</v>
      </c>
      <c r="D8" s="56"/>
      <c r="E8" s="56"/>
      <c r="F8" s="56"/>
      <c r="G8" s="65"/>
      <c r="H8" s="56">
        <f t="shared" ref="H8:H71" si="0">C8*G8</f>
        <v>0</v>
      </c>
      <c r="J8" s="134"/>
      <c r="K8" s="134"/>
      <c r="L8" s="134"/>
    </row>
    <row r="9" spans="1:12" ht="15" x14ac:dyDescent="0.2">
      <c r="A9" s="55">
        <v>3</v>
      </c>
      <c r="B9" s="140" t="s">
        <v>224</v>
      </c>
      <c r="C9" s="133">
        <v>1</v>
      </c>
      <c r="D9" s="56"/>
      <c r="E9" s="56"/>
      <c r="F9" s="56"/>
      <c r="G9" s="65"/>
      <c r="H9" s="56">
        <f t="shared" si="0"/>
        <v>0</v>
      </c>
      <c r="J9" s="134"/>
      <c r="K9" s="134"/>
      <c r="L9" s="134"/>
    </row>
    <row r="10" spans="1:12" ht="15" x14ac:dyDescent="0.2">
      <c r="A10" s="55">
        <v>4</v>
      </c>
      <c r="B10" s="140" t="s">
        <v>225</v>
      </c>
      <c r="C10" s="133">
        <v>1</v>
      </c>
      <c r="D10" s="56"/>
      <c r="E10" s="56"/>
      <c r="F10" s="56"/>
      <c r="G10" s="65"/>
      <c r="H10" s="56">
        <f t="shared" si="0"/>
        <v>0</v>
      </c>
      <c r="J10" s="134"/>
      <c r="K10" s="134"/>
      <c r="L10" s="134"/>
    </row>
    <row r="11" spans="1:12" ht="15" x14ac:dyDescent="0.2">
      <c r="A11" s="55">
        <v>5</v>
      </c>
      <c r="B11" s="140" t="s">
        <v>226</v>
      </c>
      <c r="C11" s="133">
        <v>1</v>
      </c>
      <c r="D11" s="56"/>
      <c r="E11" s="56"/>
      <c r="F11" s="56"/>
      <c r="G11" s="65"/>
      <c r="H11" s="56">
        <f t="shared" si="0"/>
        <v>0</v>
      </c>
      <c r="J11" s="134"/>
      <c r="K11" s="134"/>
      <c r="L11" s="134"/>
    </row>
    <row r="12" spans="1:12" ht="15" x14ac:dyDescent="0.2">
      <c r="A12" s="55">
        <v>6</v>
      </c>
      <c r="B12" s="140" t="s">
        <v>227</v>
      </c>
      <c r="C12" s="133">
        <v>1</v>
      </c>
      <c r="D12" s="56"/>
      <c r="E12" s="56"/>
      <c r="F12" s="56"/>
      <c r="G12" s="65"/>
      <c r="H12" s="56">
        <f t="shared" si="0"/>
        <v>0</v>
      </c>
      <c r="J12" s="134"/>
      <c r="K12" s="134"/>
      <c r="L12" s="134"/>
    </row>
    <row r="13" spans="1:12" ht="15" x14ac:dyDescent="0.2">
      <c r="A13" s="55">
        <v>7</v>
      </c>
      <c r="B13" s="140" t="s">
        <v>322</v>
      </c>
      <c r="C13" s="133">
        <v>1</v>
      </c>
      <c r="D13" s="56"/>
      <c r="E13" s="56"/>
      <c r="F13" s="56"/>
      <c r="G13" s="65"/>
      <c r="H13" s="56">
        <f t="shared" si="0"/>
        <v>0</v>
      </c>
      <c r="J13" s="134"/>
      <c r="K13" s="134"/>
      <c r="L13" s="134"/>
    </row>
    <row r="14" spans="1:12" ht="15" x14ac:dyDescent="0.2">
      <c r="A14" s="55">
        <v>8</v>
      </c>
      <c r="B14" s="140" t="s">
        <v>228</v>
      </c>
      <c r="C14" s="133">
        <v>1</v>
      </c>
      <c r="D14" s="56"/>
      <c r="E14" s="56"/>
      <c r="F14" s="56"/>
      <c r="G14" s="65"/>
      <c r="H14" s="56">
        <f t="shared" si="0"/>
        <v>0</v>
      </c>
      <c r="J14" s="134"/>
      <c r="K14" s="134"/>
      <c r="L14" s="134"/>
    </row>
    <row r="15" spans="1:12" ht="15" x14ac:dyDescent="0.2">
      <c r="A15" s="55">
        <v>9</v>
      </c>
      <c r="B15" s="140" t="s">
        <v>229</v>
      </c>
      <c r="C15" s="133">
        <v>1</v>
      </c>
      <c r="D15" s="56"/>
      <c r="E15" s="56"/>
      <c r="F15" s="56"/>
      <c r="G15" s="65"/>
      <c r="H15" s="56">
        <f t="shared" si="0"/>
        <v>0</v>
      </c>
      <c r="J15" s="134"/>
      <c r="K15" s="134"/>
      <c r="L15" s="134"/>
    </row>
    <row r="16" spans="1:12" ht="15" x14ac:dyDescent="0.2">
      <c r="A16" s="55">
        <v>10</v>
      </c>
      <c r="B16" s="140" t="s">
        <v>264</v>
      </c>
      <c r="C16" s="133">
        <v>1</v>
      </c>
      <c r="D16" s="56"/>
      <c r="E16" s="56"/>
      <c r="F16" s="56"/>
      <c r="G16" s="65"/>
      <c r="H16" s="56">
        <f t="shared" si="0"/>
        <v>0</v>
      </c>
      <c r="J16" s="134"/>
      <c r="K16" s="134"/>
      <c r="L16" s="134"/>
    </row>
    <row r="17" spans="1:12" ht="15" x14ac:dyDescent="0.2">
      <c r="A17" s="55">
        <v>11</v>
      </c>
      <c r="B17" s="140" t="s">
        <v>323</v>
      </c>
      <c r="C17" s="133">
        <v>1</v>
      </c>
      <c r="D17" s="56"/>
      <c r="E17" s="56"/>
      <c r="F17" s="56"/>
      <c r="G17" s="65"/>
      <c r="H17" s="56">
        <f t="shared" si="0"/>
        <v>0</v>
      </c>
      <c r="J17" s="134"/>
      <c r="K17" s="134"/>
      <c r="L17" s="134"/>
    </row>
    <row r="18" spans="1:12" ht="15" x14ac:dyDescent="0.2">
      <c r="A18" s="55">
        <v>12</v>
      </c>
      <c r="B18" s="140" t="s">
        <v>324</v>
      </c>
      <c r="C18" s="133">
        <v>1</v>
      </c>
      <c r="D18" s="56"/>
      <c r="E18" s="56"/>
      <c r="F18" s="56"/>
      <c r="G18" s="65"/>
      <c r="H18" s="56">
        <f t="shared" si="0"/>
        <v>0</v>
      </c>
      <c r="J18" s="134"/>
      <c r="K18" s="134"/>
      <c r="L18" s="134"/>
    </row>
    <row r="19" spans="1:12" ht="15" x14ac:dyDescent="0.2">
      <c r="A19" s="55">
        <v>13</v>
      </c>
      <c r="B19" s="140" t="s">
        <v>325</v>
      </c>
      <c r="C19" s="133">
        <v>1</v>
      </c>
      <c r="D19" s="56"/>
      <c r="E19" s="56"/>
      <c r="F19" s="56"/>
      <c r="G19" s="65"/>
      <c r="H19" s="56">
        <f t="shared" si="0"/>
        <v>0</v>
      </c>
      <c r="J19" s="134"/>
      <c r="K19" s="134"/>
      <c r="L19" s="134"/>
    </row>
    <row r="20" spans="1:12" ht="15" x14ac:dyDescent="0.2">
      <c r="A20" s="55">
        <v>14</v>
      </c>
      <c r="B20" s="140" t="s">
        <v>326</v>
      </c>
      <c r="C20" s="133">
        <v>1</v>
      </c>
      <c r="D20" s="56"/>
      <c r="E20" s="56"/>
      <c r="F20" s="56"/>
      <c r="G20" s="65"/>
      <c r="H20" s="56">
        <f t="shared" si="0"/>
        <v>0</v>
      </c>
      <c r="J20" s="134"/>
      <c r="K20" s="134"/>
      <c r="L20" s="134"/>
    </row>
    <row r="21" spans="1:12" ht="15" x14ac:dyDescent="0.2">
      <c r="A21" s="55">
        <v>15</v>
      </c>
      <c r="B21" s="140" t="s">
        <v>327</v>
      </c>
      <c r="C21" s="133">
        <v>1</v>
      </c>
      <c r="D21" s="56"/>
      <c r="E21" s="56"/>
      <c r="F21" s="56"/>
      <c r="G21" s="65"/>
      <c r="H21" s="56">
        <f t="shared" si="0"/>
        <v>0</v>
      </c>
      <c r="J21" s="134"/>
      <c r="K21" s="134"/>
      <c r="L21" s="134"/>
    </row>
    <row r="22" spans="1:12" ht="15" x14ac:dyDescent="0.2">
      <c r="A22" s="55">
        <v>16</v>
      </c>
      <c r="B22" s="140" t="s">
        <v>328</v>
      </c>
      <c r="C22" s="133">
        <v>1</v>
      </c>
      <c r="D22" s="56"/>
      <c r="E22" s="56"/>
      <c r="F22" s="56"/>
      <c r="G22" s="65"/>
      <c r="H22" s="56">
        <f t="shared" si="0"/>
        <v>0</v>
      </c>
      <c r="J22" s="134"/>
      <c r="K22" s="134"/>
      <c r="L22" s="134"/>
    </row>
    <row r="23" spans="1:12" ht="15" x14ac:dyDescent="0.2">
      <c r="A23" s="55">
        <v>17</v>
      </c>
      <c r="B23" s="140" t="s">
        <v>329</v>
      </c>
      <c r="C23" s="133">
        <v>1</v>
      </c>
      <c r="D23" s="56"/>
      <c r="E23" s="56"/>
      <c r="F23" s="56"/>
      <c r="G23" s="65"/>
      <c r="H23" s="56">
        <f t="shared" si="0"/>
        <v>0</v>
      </c>
      <c r="J23" s="134"/>
      <c r="K23" s="134"/>
      <c r="L23" s="134"/>
    </row>
    <row r="24" spans="1:12" ht="15" x14ac:dyDescent="0.2">
      <c r="A24" s="55">
        <v>18</v>
      </c>
      <c r="B24" s="140" t="s">
        <v>230</v>
      </c>
      <c r="C24" s="133">
        <v>1</v>
      </c>
      <c r="D24" s="56"/>
      <c r="E24" s="56"/>
      <c r="F24" s="56"/>
      <c r="G24" s="65"/>
      <c r="H24" s="56">
        <f t="shared" si="0"/>
        <v>0</v>
      </c>
      <c r="J24" s="134"/>
      <c r="K24" s="134"/>
      <c r="L24" s="134"/>
    </row>
    <row r="25" spans="1:12" ht="15" x14ac:dyDescent="0.2">
      <c r="A25" s="55">
        <v>19</v>
      </c>
      <c r="B25" s="140" t="s">
        <v>265</v>
      </c>
      <c r="C25" s="133">
        <v>1</v>
      </c>
      <c r="D25" s="56"/>
      <c r="E25" s="56"/>
      <c r="F25" s="56"/>
      <c r="G25" s="65"/>
      <c r="H25" s="56">
        <f t="shared" si="0"/>
        <v>0</v>
      </c>
      <c r="J25" s="134"/>
      <c r="K25" s="134"/>
      <c r="L25" s="134"/>
    </row>
    <row r="26" spans="1:12" ht="15" x14ac:dyDescent="0.2">
      <c r="A26" s="55">
        <v>20</v>
      </c>
      <c r="B26" s="140" t="s">
        <v>330</v>
      </c>
      <c r="C26" s="133">
        <v>1</v>
      </c>
      <c r="D26" s="56"/>
      <c r="E26" s="56"/>
      <c r="F26" s="56"/>
      <c r="G26" s="65"/>
      <c r="H26" s="56">
        <f t="shared" si="0"/>
        <v>0</v>
      </c>
      <c r="J26" s="134"/>
      <c r="K26" s="134"/>
      <c r="L26" s="134"/>
    </row>
    <row r="27" spans="1:12" ht="15" x14ac:dyDescent="0.2">
      <c r="A27" s="55">
        <v>21</v>
      </c>
      <c r="B27" s="140" t="s">
        <v>331</v>
      </c>
      <c r="C27" s="133">
        <v>1</v>
      </c>
      <c r="D27" s="56"/>
      <c r="E27" s="56"/>
      <c r="F27" s="56"/>
      <c r="G27" s="65"/>
      <c r="H27" s="56">
        <f t="shared" si="0"/>
        <v>0</v>
      </c>
      <c r="J27" s="134"/>
      <c r="K27" s="134"/>
      <c r="L27" s="134"/>
    </row>
    <row r="28" spans="1:12" ht="15" x14ac:dyDescent="0.2">
      <c r="A28" s="55">
        <v>22</v>
      </c>
      <c r="B28" s="140" t="s">
        <v>332</v>
      </c>
      <c r="C28" s="133">
        <v>1</v>
      </c>
      <c r="D28" s="56"/>
      <c r="E28" s="56"/>
      <c r="F28" s="56"/>
      <c r="G28" s="65"/>
      <c r="H28" s="56">
        <f t="shared" si="0"/>
        <v>0</v>
      </c>
      <c r="J28" s="134"/>
      <c r="K28" s="134"/>
      <c r="L28" s="134"/>
    </row>
    <row r="29" spans="1:12" ht="15" x14ac:dyDescent="0.2">
      <c r="A29" s="55">
        <v>23</v>
      </c>
      <c r="B29" s="140" t="s">
        <v>333</v>
      </c>
      <c r="C29" s="133">
        <v>1</v>
      </c>
      <c r="D29" s="56"/>
      <c r="E29" s="56"/>
      <c r="F29" s="56"/>
      <c r="G29" s="65"/>
      <c r="H29" s="56">
        <f t="shared" si="0"/>
        <v>0</v>
      </c>
      <c r="J29" s="134"/>
      <c r="K29" s="134"/>
      <c r="L29" s="134"/>
    </row>
    <row r="30" spans="1:12" ht="15" x14ac:dyDescent="0.2">
      <c r="A30" s="55">
        <v>24</v>
      </c>
      <c r="B30" s="140" t="s">
        <v>334</v>
      </c>
      <c r="C30" s="133">
        <v>1</v>
      </c>
      <c r="D30" s="56"/>
      <c r="E30" s="56"/>
      <c r="F30" s="56"/>
      <c r="G30" s="65"/>
      <c r="H30" s="56">
        <f t="shared" si="0"/>
        <v>0</v>
      </c>
      <c r="J30" s="134"/>
      <c r="K30" s="134"/>
      <c r="L30" s="134"/>
    </row>
    <row r="31" spans="1:12" ht="15" x14ac:dyDescent="0.2">
      <c r="A31" s="55">
        <v>25</v>
      </c>
      <c r="B31" s="140" t="s">
        <v>266</v>
      </c>
      <c r="C31" s="133">
        <v>1</v>
      </c>
      <c r="D31" s="56"/>
      <c r="E31" s="56"/>
      <c r="F31" s="56"/>
      <c r="G31" s="65"/>
      <c r="H31" s="56">
        <f t="shared" si="0"/>
        <v>0</v>
      </c>
      <c r="J31" s="134"/>
      <c r="K31" s="134"/>
      <c r="L31" s="134"/>
    </row>
    <row r="32" spans="1:12" ht="15" x14ac:dyDescent="0.2">
      <c r="A32" s="55">
        <v>26</v>
      </c>
      <c r="B32" s="140" t="s">
        <v>267</v>
      </c>
      <c r="C32" s="133">
        <v>1</v>
      </c>
      <c r="D32" s="56"/>
      <c r="E32" s="56"/>
      <c r="F32" s="56"/>
      <c r="G32" s="65"/>
      <c r="H32" s="56">
        <f t="shared" si="0"/>
        <v>0</v>
      </c>
      <c r="J32" s="134"/>
      <c r="K32" s="134"/>
      <c r="L32" s="134"/>
    </row>
    <row r="33" spans="1:12" ht="15" x14ac:dyDescent="0.2">
      <c r="A33" s="55">
        <v>27</v>
      </c>
      <c r="B33" s="140" t="s">
        <v>335</v>
      </c>
      <c r="C33" s="133">
        <v>1</v>
      </c>
      <c r="D33" s="56"/>
      <c r="E33" s="56"/>
      <c r="F33" s="56"/>
      <c r="G33" s="65"/>
      <c r="H33" s="56">
        <f t="shared" si="0"/>
        <v>0</v>
      </c>
      <c r="J33" s="134"/>
      <c r="K33" s="134"/>
      <c r="L33" s="134"/>
    </row>
    <row r="34" spans="1:12" ht="15" x14ac:dyDescent="0.2">
      <c r="A34" s="55">
        <v>28</v>
      </c>
      <c r="B34" s="140" t="s">
        <v>268</v>
      </c>
      <c r="C34" s="133">
        <v>1</v>
      </c>
      <c r="D34" s="56"/>
      <c r="E34" s="56"/>
      <c r="F34" s="56"/>
      <c r="G34" s="65"/>
      <c r="H34" s="56">
        <f t="shared" si="0"/>
        <v>0</v>
      </c>
      <c r="J34" s="134"/>
      <c r="K34" s="134"/>
      <c r="L34" s="134"/>
    </row>
    <row r="35" spans="1:12" ht="15" x14ac:dyDescent="0.2">
      <c r="A35" s="55">
        <v>29</v>
      </c>
      <c r="B35" s="140" t="s">
        <v>269</v>
      </c>
      <c r="C35" s="133">
        <v>1</v>
      </c>
      <c r="D35" s="56"/>
      <c r="E35" s="56"/>
      <c r="F35" s="56"/>
      <c r="G35" s="65"/>
      <c r="H35" s="56">
        <f t="shared" si="0"/>
        <v>0</v>
      </c>
      <c r="J35" s="134"/>
      <c r="K35" s="134"/>
      <c r="L35" s="134"/>
    </row>
    <row r="36" spans="1:12" ht="15" x14ac:dyDescent="0.2">
      <c r="A36" s="55">
        <v>30</v>
      </c>
      <c r="B36" s="140" t="s">
        <v>270</v>
      </c>
      <c r="C36" s="133">
        <v>1</v>
      </c>
      <c r="D36" s="56"/>
      <c r="E36" s="56"/>
      <c r="F36" s="56"/>
      <c r="G36" s="65"/>
      <c r="H36" s="56">
        <f t="shared" si="0"/>
        <v>0</v>
      </c>
      <c r="J36" s="134"/>
      <c r="K36" s="134"/>
      <c r="L36" s="134"/>
    </row>
    <row r="37" spans="1:12" ht="15" x14ac:dyDescent="0.2">
      <c r="A37" s="55">
        <v>31</v>
      </c>
      <c r="B37" s="140" t="s">
        <v>271</v>
      </c>
      <c r="C37" s="133">
        <v>1</v>
      </c>
      <c r="D37" s="56"/>
      <c r="E37" s="56"/>
      <c r="F37" s="56"/>
      <c r="G37" s="65"/>
      <c r="H37" s="56">
        <f t="shared" si="0"/>
        <v>0</v>
      </c>
      <c r="J37" s="134"/>
      <c r="K37" s="134"/>
      <c r="L37" s="134"/>
    </row>
    <row r="38" spans="1:12" ht="30" x14ac:dyDescent="0.2">
      <c r="A38" s="55">
        <v>32</v>
      </c>
      <c r="B38" s="140" t="s">
        <v>336</v>
      </c>
      <c r="C38" s="133">
        <v>1</v>
      </c>
      <c r="D38" s="56"/>
      <c r="E38" s="56"/>
      <c r="F38" s="56"/>
      <c r="G38" s="65"/>
      <c r="H38" s="56">
        <f t="shared" si="0"/>
        <v>0</v>
      </c>
      <c r="J38" s="134"/>
      <c r="K38" s="134"/>
      <c r="L38" s="134"/>
    </row>
    <row r="39" spans="1:12" ht="15" x14ac:dyDescent="0.2">
      <c r="A39" s="55">
        <v>33</v>
      </c>
      <c r="B39" s="140" t="s">
        <v>272</v>
      </c>
      <c r="C39" s="133">
        <v>1</v>
      </c>
      <c r="D39" s="56"/>
      <c r="E39" s="56"/>
      <c r="F39" s="56"/>
      <c r="G39" s="65"/>
      <c r="H39" s="56">
        <f t="shared" si="0"/>
        <v>0</v>
      </c>
      <c r="J39" s="134"/>
      <c r="K39" s="134"/>
      <c r="L39" s="134"/>
    </row>
    <row r="40" spans="1:12" ht="15" x14ac:dyDescent="0.2">
      <c r="A40" s="55">
        <v>34</v>
      </c>
      <c r="B40" s="140" t="s">
        <v>273</v>
      </c>
      <c r="C40" s="133">
        <v>1</v>
      </c>
      <c r="D40" s="56"/>
      <c r="E40" s="56"/>
      <c r="F40" s="56"/>
      <c r="G40" s="65"/>
      <c r="H40" s="56">
        <f t="shared" si="0"/>
        <v>0</v>
      </c>
      <c r="J40" s="134"/>
      <c r="K40" s="134"/>
      <c r="L40" s="134"/>
    </row>
    <row r="41" spans="1:12" ht="15" x14ac:dyDescent="0.2">
      <c r="A41" s="55">
        <v>35</v>
      </c>
      <c r="B41" s="140" t="s">
        <v>337</v>
      </c>
      <c r="C41" s="133">
        <v>1</v>
      </c>
      <c r="D41" s="56"/>
      <c r="E41" s="56"/>
      <c r="F41" s="56"/>
      <c r="G41" s="65"/>
      <c r="H41" s="56">
        <f t="shared" si="0"/>
        <v>0</v>
      </c>
      <c r="J41" s="134"/>
      <c r="K41" s="134"/>
      <c r="L41" s="134"/>
    </row>
    <row r="42" spans="1:12" ht="15" x14ac:dyDescent="0.2">
      <c r="A42" s="55">
        <v>36</v>
      </c>
      <c r="B42" s="140" t="s">
        <v>274</v>
      </c>
      <c r="C42" s="133">
        <v>1</v>
      </c>
      <c r="D42" s="56"/>
      <c r="E42" s="56"/>
      <c r="F42" s="56"/>
      <c r="G42" s="65"/>
      <c r="H42" s="56">
        <f t="shared" si="0"/>
        <v>0</v>
      </c>
      <c r="J42" s="134"/>
      <c r="K42" s="134"/>
      <c r="L42" s="134"/>
    </row>
    <row r="43" spans="1:12" ht="15" x14ac:dyDescent="0.2">
      <c r="A43" s="55">
        <v>37</v>
      </c>
      <c r="B43" s="140" t="s">
        <v>275</v>
      </c>
      <c r="C43" s="133">
        <v>1</v>
      </c>
      <c r="D43" s="56"/>
      <c r="E43" s="56"/>
      <c r="F43" s="56"/>
      <c r="G43" s="65"/>
      <c r="H43" s="56">
        <f t="shared" si="0"/>
        <v>0</v>
      </c>
      <c r="J43" s="134"/>
      <c r="K43" s="134"/>
      <c r="L43" s="134"/>
    </row>
    <row r="44" spans="1:12" ht="15" x14ac:dyDescent="0.2">
      <c r="A44" s="55">
        <v>38</v>
      </c>
      <c r="B44" s="140" t="s">
        <v>338</v>
      </c>
      <c r="C44" s="133">
        <v>1</v>
      </c>
      <c r="D44" s="56"/>
      <c r="E44" s="56"/>
      <c r="F44" s="56"/>
      <c r="G44" s="65"/>
      <c r="H44" s="56">
        <f t="shared" si="0"/>
        <v>0</v>
      </c>
      <c r="J44" s="134"/>
      <c r="K44" s="134"/>
      <c r="L44" s="134"/>
    </row>
    <row r="45" spans="1:12" ht="15" x14ac:dyDescent="0.2">
      <c r="A45" s="55">
        <v>39</v>
      </c>
      <c r="B45" s="140" t="s">
        <v>339</v>
      </c>
      <c r="C45" s="133">
        <v>1</v>
      </c>
      <c r="D45" s="56"/>
      <c r="E45" s="56"/>
      <c r="F45" s="56"/>
      <c r="G45" s="65"/>
      <c r="H45" s="56">
        <f t="shared" si="0"/>
        <v>0</v>
      </c>
      <c r="J45" s="134"/>
      <c r="K45" s="134"/>
      <c r="L45" s="134"/>
    </row>
    <row r="46" spans="1:12" ht="15" x14ac:dyDescent="0.2">
      <c r="A46" s="55">
        <v>40</v>
      </c>
      <c r="B46" s="140" t="s">
        <v>276</v>
      </c>
      <c r="C46" s="133">
        <v>1</v>
      </c>
      <c r="D46" s="56"/>
      <c r="E46" s="56"/>
      <c r="F46" s="56"/>
      <c r="G46" s="65"/>
      <c r="H46" s="56">
        <f t="shared" si="0"/>
        <v>0</v>
      </c>
      <c r="J46" s="134"/>
      <c r="K46" s="134"/>
      <c r="L46" s="134"/>
    </row>
    <row r="47" spans="1:12" ht="15" x14ac:dyDescent="0.2">
      <c r="A47" s="55">
        <v>41</v>
      </c>
      <c r="B47" s="140" t="s">
        <v>277</v>
      </c>
      <c r="C47" s="133">
        <v>1</v>
      </c>
      <c r="D47" s="56"/>
      <c r="E47" s="56"/>
      <c r="F47" s="56"/>
      <c r="G47" s="65"/>
      <c r="H47" s="56">
        <f t="shared" si="0"/>
        <v>0</v>
      </c>
      <c r="J47" s="134"/>
      <c r="K47" s="134"/>
      <c r="L47" s="134"/>
    </row>
    <row r="48" spans="1:12" ht="15" x14ac:dyDescent="0.2">
      <c r="A48" s="55">
        <v>42</v>
      </c>
      <c r="B48" s="140" t="s">
        <v>278</v>
      </c>
      <c r="C48" s="133">
        <v>1</v>
      </c>
      <c r="D48" s="56"/>
      <c r="E48" s="56"/>
      <c r="F48" s="56"/>
      <c r="G48" s="65"/>
      <c r="H48" s="56">
        <f t="shared" si="0"/>
        <v>0</v>
      </c>
      <c r="J48" s="134"/>
      <c r="K48" s="134"/>
      <c r="L48" s="134"/>
    </row>
    <row r="49" spans="1:12" ht="15" x14ac:dyDescent="0.2">
      <c r="A49" s="55">
        <v>43</v>
      </c>
      <c r="B49" s="140" t="s">
        <v>340</v>
      </c>
      <c r="C49" s="133">
        <v>1</v>
      </c>
      <c r="D49" s="56"/>
      <c r="E49" s="56"/>
      <c r="F49" s="56"/>
      <c r="G49" s="65"/>
      <c r="H49" s="56">
        <f t="shared" si="0"/>
        <v>0</v>
      </c>
      <c r="J49" s="134"/>
      <c r="K49" s="134"/>
      <c r="L49" s="134"/>
    </row>
    <row r="50" spans="1:12" ht="15" x14ac:dyDescent="0.2">
      <c r="A50" s="55">
        <v>44</v>
      </c>
      <c r="B50" s="140" t="s">
        <v>279</v>
      </c>
      <c r="C50" s="133">
        <v>1</v>
      </c>
      <c r="D50" s="56"/>
      <c r="E50" s="56"/>
      <c r="F50" s="56"/>
      <c r="G50" s="65"/>
      <c r="H50" s="56">
        <f t="shared" si="0"/>
        <v>0</v>
      </c>
      <c r="J50" s="134"/>
      <c r="K50" s="134"/>
      <c r="L50" s="134"/>
    </row>
    <row r="51" spans="1:12" ht="15" x14ac:dyDescent="0.2">
      <c r="A51" s="55">
        <v>45</v>
      </c>
      <c r="B51" s="140" t="s">
        <v>341</v>
      </c>
      <c r="C51" s="133">
        <v>1</v>
      </c>
      <c r="D51" s="56"/>
      <c r="E51" s="56"/>
      <c r="F51" s="56"/>
      <c r="G51" s="65"/>
      <c r="H51" s="56">
        <f t="shared" si="0"/>
        <v>0</v>
      </c>
      <c r="J51" s="134"/>
      <c r="K51" s="134"/>
      <c r="L51" s="134"/>
    </row>
    <row r="52" spans="1:12" ht="15" x14ac:dyDescent="0.2">
      <c r="A52" s="55">
        <v>46</v>
      </c>
      <c r="B52" s="140" t="s">
        <v>342</v>
      </c>
      <c r="C52" s="133">
        <v>1</v>
      </c>
      <c r="D52" s="56"/>
      <c r="E52" s="56"/>
      <c r="F52" s="56"/>
      <c r="G52" s="65"/>
      <c r="H52" s="56">
        <f t="shared" si="0"/>
        <v>0</v>
      </c>
      <c r="J52" s="134"/>
      <c r="K52" s="134"/>
      <c r="L52" s="134"/>
    </row>
    <row r="53" spans="1:12" ht="15" x14ac:dyDescent="0.2">
      <c r="A53" s="55">
        <v>47</v>
      </c>
      <c r="B53" s="140" t="s">
        <v>343</v>
      </c>
      <c r="C53" s="133">
        <v>1</v>
      </c>
      <c r="D53" s="56"/>
      <c r="E53" s="56"/>
      <c r="F53" s="56"/>
      <c r="G53" s="65"/>
      <c r="H53" s="56">
        <f t="shared" si="0"/>
        <v>0</v>
      </c>
      <c r="J53" s="134"/>
      <c r="K53" s="134"/>
      <c r="L53" s="134"/>
    </row>
    <row r="54" spans="1:12" ht="15" x14ac:dyDescent="0.2">
      <c r="A54" s="55">
        <v>48</v>
      </c>
      <c r="B54" s="140" t="s">
        <v>223</v>
      </c>
      <c r="C54" s="133">
        <v>1</v>
      </c>
      <c r="D54" s="56"/>
      <c r="E54" s="56"/>
      <c r="F54" s="56"/>
      <c r="G54" s="65"/>
      <c r="H54" s="56">
        <f t="shared" si="0"/>
        <v>0</v>
      </c>
      <c r="J54" s="134"/>
      <c r="K54" s="134"/>
      <c r="L54" s="134"/>
    </row>
    <row r="55" spans="1:12" ht="15" x14ac:dyDescent="0.2">
      <c r="A55" s="55">
        <v>49</v>
      </c>
      <c r="B55" s="140" t="s">
        <v>280</v>
      </c>
      <c r="C55" s="133">
        <v>1</v>
      </c>
      <c r="D55" s="56"/>
      <c r="E55" s="56"/>
      <c r="F55" s="56"/>
      <c r="G55" s="65"/>
      <c r="H55" s="56">
        <f t="shared" si="0"/>
        <v>0</v>
      </c>
      <c r="J55" s="134"/>
      <c r="K55" s="134"/>
      <c r="L55" s="134"/>
    </row>
    <row r="56" spans="1:12" ht="15" x14ac:dyDescent="0.2">
      <c r="A56" s="55">
        <v>50</v>
      </c>
      <c r="B56" s="140" t="s">
        <v>281</v>
      </c>
      <c r="C56" s="133">
        <v>1</v>
      </c>
      <c r="D56" s="56"/>
      <c r="E56" s="56"/>
      <c r="F56" s="56"/>
      <c r="G56" s="65"/>
      <c r="H56" s="56">
        <f t="shared" si="0"/>
        <v>0</v>
      </c>
      <c r="J56" s="134"/>
      <c r="K56" s="134"/>
      <c r="L56" s="134"/>
    </row>
    <row r="57" spans="1:12" ht="15" x14ac:dyDescent="0.2">
      <c r="A57" s="55">
        <v>51</v>
      </c>
      <c r="B57" s="140" t="s">
        <v>231</v>
      </c>
      <c r="C57" s="133">
        <v>1</v>
      </c>
      <c r="D57" s="56"/>
      <c r="E57" s="56"/>
      <c r="F57" s="56"/>
      <c r="G57" s="65"/>
      <c r="H57" s="56">
        <f t="shared" si="0"/>
        <v>0</v>
      </c>
      <c r="J57" s="134"/>
      <c r="K57" s="134"/>
      <c r="L57" s="134"/>
    </row>
    <row r="58" spans="1:12" ht="15" x14ac:dyDescent="0.2">
      <c r="A58" s="55">
        <v>52</v>
      </c>
      <c r="B58" s="140" t="s">
        <v>344</v>
      </c>
      <c r="C58" s="133">
        <v>1</v>
      </c>
      <c r="D58" s="56"/>
      <c r="E58" s="56"/>
      <c r="F58" s="56"/>
      <c r="G58" s="65"/>
      <c r="H58" s="56">
        <f t="shared" si="0"/>
        <v>0</v>
      </c>
      <c r="J58" s="134"/>
      <c r="K58" s="134"/>
      <c r="L58" s="134"/>
    </row>
    <row r="59" spans="1:12" ht="15" x14ac:dyDescent="0.2">
      <c r="A59" s="55">
        <v>53</v>
      </c>
      <c r="B59" s="140" t="s">
        <v>282</v>
      </c>
      <c r="C59" s="133">
        <v>1</v>
      </c>
      <c r="D59" s="56"/>
      <c r="E59" s="56"/>
      <c r="F59" s="56"/>
      <c r="G59" s="65"/>
      <c r="H59" s="56">
        <f t="shared" si="0"/>
        <v>0</v>
      </c>
      <c r="J59" s="134"/>
      <c r="K59" s="134"/>
      <c r="L59" s="134"/>
    </row>
    <row r="60" spans="1:12" ht="15" x14ac:dyDescent="0.2">
      <c r="A60" s="55">
        <v>54</v>
      </c>
      <c r="B60" s="140" t="s">
        <v>345</v>
      </c>
      <c r="C60" s="133">
        <v>1</v>
      </c>
      <c r="D60" s="56"/>
      <c r="E60" s="56"/>
      <c r="F60" s="56"/>
      <c r="G60" s="65"/>
      <c r="H60" s="56">
        <f t="shared" si="0"/>
        <v>0</v>
      </c>
      <c r="J60" s="134"/>
      <c r="K60" s="134"/>
      <c r="L60" s="134"/>
    </row>
    <row r="61" spans="1:12" ht="15" x14ac:dyDescent="0.2">
      <c r="A61" s="55">
        <v>55</v>
      </c>
      <c r="B61" s="140" t="s">
        <v>283</v>
      </c>
      <c r="C61" s="133">
        <v>1</v>
      </c>
      <c r="D61" s="56"/>
      <c r="E61" s="56"/>
      <c r="F61" s="56"/>
      <c r="G61" s="65"/>
      <c r="H61" s="56">
        <f t="shared" si="0"/>
        <v>0</v>
      </c>
      <c r="J61" s="134"/>
      <c r="K61" s="134"/>
      <c r="L61" s="134"/>
    </row>
    <row r="62" spans="1:12" ht="15" x14ac:dyDescent="0.2">
      <c r="A62" s="55">
        <v>56</v>
      </c>
      <c r="B62" s="140" t="s">
        <v>346</v>
      </c>
      <c r="C62" s="133">
        <v>1</v>
      </c>
      <c r="D62" s="56"/>
      <c r="E62" s="56"/>
      <c r="F62" s="56"/>
      <c r="G62" s="65"/>
      <c r="H62" s="56">
        <f t="shared" si="0"/>
        <v>0</v>
      </c>
      <c r="J62" s="134"/>
      <c r="K62" s="134"/>
      <c r="L62" s="134"/>
    </row>
    <row r="63" spans="1:12" ht="15" x14ac:dyDescent="0.2">
      <c r="A63" s="55">
        <v>57</v>
      </c>
      <c r="B63" s="140" t="s">
        <v>284</v>
      </c>
      <c r="C63" s="133">
        <v>1</v>
      </c>
      <c r="D63" s="56"/>
      <c r="E63" s="56"/>
      <c r="F63" s="56"/>
      <c r="G63" s="65"/>
      <c r="H63" s="56">
        <f t="shared" si="0"/>
        <v>0</v>
      </c>
      <c r="J63" s="134"/>
      <c r="K63" s="134"/>
      <c r="L63" s="134"/>
    </row>
    <row r="64" spans="1:12" ht="15" x14ac:dyDescent="0.2">
      <c r="A64" s="55">
        <v>58</v>
      </c>
      <c r="B64" s="140" t="s">
        <v>285</v>
      </c>
      <c r="C64" s="133">
        <v>1</v>
      </c>
      <c r="D64" s="56"/>
      <c r="E64" s="56"/>
      <c r="F64" s="56"/>
      <c r="G64" s="65"/>
      <c r="H64" s="56">
        <f t="shared" si="0"/>
        <v>0</v>
      </c>
      <c r="J64" s="134"/>
      <c r="K64" s="134"/>
      <c r="L64" s="134"/>
    </row>
    <row r="65" spans="1:12" ht="15" x14ac:dyDescent="0.2">
      <c r="A65" s="55">
        <v>59</v>
      </c>
      <c r="B65" s="140" t="s">
        <v>286</v>
      </c>
      <c r="C65" s="133">
        <v>1</v>
      </c>
      <c r="D65" s="56"/>
      <c r="E65" s="56"/>
      <c r="F65" s="56"/>
      <c r="G65" s="65"/>
      <c r="H65" s="56">
        <f t="shared" si="0"/>
        <v>0</v>
      </c>
      <c r="J65" s="134"/>
      <c r="K65" s="134"/>
      <c r="L65" s="134"/>
    </row>
    <row r="66" spans="1:12" ht="15" x14ac:dyDescent="0.2">
      <c r="A66" s="55">
        <v>60</v>
      </c>
      <c r="B66" s="140" t="s">
        <v>287</v>
      </c>
      <c r="C66" s="133">
        <v>1</v>
      </c>
      <c r="D66" s="56"/>
      <c r="E66" s="56"/>
      <c r="F66" s="56"/>
      <c r="G66" s="65"/>
      <c r="H66" s="56">
        <f t="shared" si="0"/>
        <v>0</v>
      </c>
      <c r="J66" s="134"/>
      <c r="K66" s="134"/>
      <c r="L66" s="134"/>
    </row>
    <row r="67" spans="1:12" ht="15" x14ac:dyDescent="0.2">
      <c r="A67" s="55">
        <v>61</v>
      </c>
      <c r="B67" s="140" t="s">
        <v>347</v>
      </c>
      <c r="C67" s="133">
        <v>1</v>
      </c>
      <c r="D67" s="56"/>
      <c r="E67" s="56"/>
      <c r="F67" s="56"/>
      <c r="G67" s="65"/>
      <c r="H67" s="56">
        <f t="shared" si="0"/>
        <v>0</v>
      </c>
      <c r="J67" s="134"/>
      <c r="K67" s="134"/>
      <c r="L67" s="134"/>
    </row>
    <row r="68" spans="1:12" ht="15" x14ac:dyDescent="0.2">
      <c r="A68" s="55">
        <v>62</v>
      </c>
      <c r="B68" s="140" t="s">
        <v>232</v>
      </c>
      <c r="C68" s="133">
        <v>1</v>
      </c>
      <c r="D68" s="56"/>
      <c r="E68" s="56"/>
      <c r="F68" s="56"/>
      <c r="G68" s="65"/>
      <c r="H68" s="56">
        <f t="shared" si="0"/>
        <v>0</v>
      </c>
      <c r="J68" s="134"/>
      <c r="K68" s="134"/>
      <c r="L68" s="134"/>
    </row>
    <row r="69" spans="1:12" ht="15" x14ac:dyDescent="0.2">
      <c r="A69" s="55">
        <v>63</v>
      </c>
      <c r="B69" s="140" t="s">
        <v>288</v>
      </c>
      <c r="C69" s="133">
        <v>1</v>
      </c>
      <c r="D69" s="56"/>
      <c r="E69" s="56"/>
      <c r="F69" s="56"/>
      <c r="G69" s="65"/>
      <c r="H69" s="56">
        <f t="shared" si="0"/>
        <v>0</v>
      </c>
      <c r="J69" s="134"/>
      <c r="K69" s="134"/>
      <c r="L69" s="134"/>
    </row>
    <row r="70" spans="1:12" ht="15" x14ac:dyDescent="0.2">
      <c r="A70" s="55">
        <v>64</v>
      </c>
      <c r="B70" s="140" t="s">
        <v>233</v>
      </c>
      <c r="C70" s="133">
        <v>1</v>
      </c>
      <c r="D70" s="56"/>
      <c r="E70" s="56"/>
      <c r="F70" s="56"/>
      <c r="G70" s="65"/>
      <c r="H70" s="56">
        <f t="shared" si="0"/>
        <v>0</v>
      </c>
      <c r="J70" s="134"/>
      <c r="K70" s="134"/>
      <c r="L70" s="134"/>
    </row>
    <row r="71" spans="1:12" ht="15" x14ac:dyDescent="0.2">
      <c r="A71" s="55">
        <v>65</v>
      </c>
      <c r="B71" s="140" t="s">
        <v>348</v>
      </c>
      <c r="C71" s="133">
        <v>1</v>
      </c>
      <c r="D71" s="56"/>
      <c r="E71" s="56"/>
      <c r="F71" s="56"/>
      <c r="G71" s="65"/>
      <c r="H71" s="56">
        <f t="shared" si="0"/>
        <v>0</v>
      </c>
      <c r="J71" s="134"/>
      <c r="K71" s="134"/>
      <c r="L71" s="134"/>
    </row>
    <row r="72" spans="1:12" ht="15" x14ac:dyDescent="0.2">
      <c r="A72" s="55">
        <v>66</v>
      </c>
      <c r="B72" s="140" t="s">
        <v>349</v>
      </c>
      <c r="C72" s="133">
        <v>1</v>
      </c>
      <c r="D72" s="56"/>
      <c r="E72" s="56"/>
      <c r="F72" s="56"/>
      <c r="G72" s="65"/>
      <c r="H72" s="56">
        <f t="shared" ref="H72:H135" si="1">C72*G72</f>
        <v>0</v>
      </c>
      <c r="J72" s="134"/>
      <c r="K72" s="134"/>
      <c r="L72" s="134"/>
    </row>
    <row r="73" spans="1:12" ht="15" x14ac:dyDescent="0.2">
      <c r="A73" s="55">
        <v>67</v>
      </c>
      <c r="B73" s="140" t="s">
        <v>311</v>
      </c>
      <c r="C73" s="133">
        <v>1</v>
      </c>
      <c r="D73" s="56"/>
      <c r="E73" s="56"/>
      <c r="F73" s="56"/>
      <c r="G73" s="65"/>
      <c r="H73" s="56">
        <f t="shared" si="1"/>
        <v>0</v>
      </c>
      <c r="J73" s="134"/>
      <c r="K73" s="134"/>
      <c r="L73" s="134"/>
    </row>
    <row r="74" spans="1:12" ht="15" x14ac:dyDescent="0.2">
      <c r="A74" s="55">
        <v>68</v>
      </c>
      <c r="B74" s="140" t="s">
        <v>234</v>
      </c>
      <c r="C74" s="133">
        <v>1</v>
      </c>
      <c r="D74" s="56"/>
      <c r="E74" s="56"/>
      <c r="F74" s="56"/>
      <c r="G74" s="65"/>
      <c r="H74" s="56">
        <f t="shared" si="1"/>
        <v>0</v>
      </c>
      <c r="J74" s="134"/>
      <c r="K74" s="134"/>
      <c r="L74" s="134"/>
    </row>
    <row r="75" spans="1:12" ht="15" x14ac:dyDescent="0.2">
      <c r="A75" s="55">
        <v>69</v>
      </c>
      <c r="B75" s="140" t="s">
        <v>350</v>
      </c>
      <c r="C75" s="133">
        <v>1</v>
      </c>
      <c r="D75" s="56"/>
      <c r="E75" s="56"/>
      <c r="F75" s="56"/>
      <c r="G75" s="65"/>
      <c r="H75" s="56">
        <f t="shared" si="1"/>
        <v>0</v>
      </c>
      <c r="J75" s="134"/>
      <c r="K75" s="134"/>
      <c r="L75" s="134"/>
    </row>
    <row r="76" spans="1:12" ht="15" x14ac:dyDescent="0.2">
      <c r="A76" s="55">
        <v>70</v>
      </c>
      <c r="B76" s="140" t="s">
        <v>351</v>
      </c>
      <c r="C76" s="133">
        <v>1</v>
      </c>
      <c r="D76" s="56"/>
      <c r="E76" s="56"/>
      <c r="F76" s="56"/>
      <c r="G76" s="65"/>
      <c r="H76" s="56">
        <f t="shared" si="1"/>
        <v>0</v>
      </c>
      <c r="J76" s="134"/>
      <c r="K76" s="134"/>
      <c r="L76" s="134"/>
    </row>
    <row r="77" spans="1:12" ht="15" x14ac:dyDescent="0.2">
      <c r="A77" s="55">
        <v>71</v>
      </c>
      <c r="B77" s="140" t="s">
        <v>352</v>
      </c>
      <c r="C77" s="133">
        <v>1</v>
      </c>
      <c r="D77" s="56"/>
      <c r="E77" s="56"/>
      <c r="F77" s="56"/>
      <c r="G77" s="65"/>
      <c r="H77" s="56">
        <f t="shared" si="1"/>
        <v>0</v>
      </c>
      <c r="J77" s="134"/>
      <c r="K77" s="134"/>
      <c r="L77" s="134"/>
    </row>
    <row r="78" spans="1:12" ht="15" x14ac:dyDescent="0.2">
      <c r="A78" s="55">
        <v>72</v>
      </c>
      <c r="B78" s="140" t="s">
        <v>353</v>
      </c>
      <c r="C78" s="133">
        <v>1</v>
      </c>
      <c r="D78" s="56"/>
      <c r="E78" s="56"/>
      <c r="F78" s="56"/>
      <c r="G78" s="65"/>
      <c r="H78" s="56">
        <f t="shared" si="1"/>
        <v>0</v>
      </c>
      <c r="J78" s="134"/>
      <c r="K78" s="134"/>
      <c r="L78" s="134"/>
    </row>
    <row r="79" spans="1:12" ht="15" x14ac:dyDescent="0.2">
      <c r="A79" s="55">
        <v>73</v>
      </c>
      <c r="B79" s="140" t="s">
        <v>354</v>
      </c>
      <c r="C79" s="133">
        <v>1</v>
      </c>
      <c r="D79" s="56"/>
      <c r="E79" s="56"/>
      <c r="F79" s="56"/>
      <c r="G79" s="65"/>
      <c r="H79" s="56">
        <f t="shared" si="1"/>
        <v>0</v>
      </c>
      <c r="J79" s="134"/>
      <c r="K79" s="134"/>
      <c r="L79" s="134"/>
    </row>
    <row r="80" spans="1:12" ht="15" x14ac:dyDescent="0.2">
      <c r="A80" s="55">
        <v>74</v>
      </c>
      <c r="B80" s="140" t="s">
        <v>355</v>
      </c>
      <c r="C80" s="133">
        <v>1</v>
      </c>
      <c r="D80" s="56"/>
      <c r="E80" s="56"/>
      <c r="F80" s="56"/>
      <c r="G80" s="65"/>
      <c r="H80" s="56">
        <f t="shared" si="1"/>
        <v>0</v>
      </c>
      <c r="J80" s="134"/>
      <c r="K80" s="134"/>
      <c r="L80" s="134"/>
    </row>
    <row r="81" spans="1:12" ht="15" x14ac:dyDescent="0.2">
      <c r="A81" s="55">
        <v>75</v>
      </c>
      <c r="B81" s="140" t="s">
        <v>356</v>
      </c>
      <c r="C81" s="133">
        <v>1</v>
      </c>
      <c r="D81" s="56"/>
      <c r="E81" s="56"/>
      <c r="F81" s="56"/>
      <c r="G81" s="65"/>
      <c r="H81" s="56">
        <f t="shared" si="1"/>
        <v>0</v>
      </c>
      <c r="J81" s="134"/>
      <c r="K81" s="134"/>
      <c r="L81" s="134"/>
    </row>
    <row r="82" spans="1:12" ht="15" x14ac:dyDescent="0.2">
      <c r="A82" s="55">
        <v>76</v>
      </c>
      <c r="B82" s="140" t="s">
        <v>357</v>
      </c>
      <c r="C82" s="133">
        <v>1</v>
      </c>
      <c r="D82" s="56"/>
      <c r="E82" s="56"/>
      <c r="F82" s="56"/>
      <c r="G82" s="65"/>
      <c r="H82" s="56">
        <f t="shared" si="1"/>
        <v>0</v>
      </c>
      <c r="J82" s="134"/>
      <c r="K82" s="134"/>
      <c r="L82" s="134"/>
    </row>
    <row r="83" spans="1:12" ht="15" x14ac:dyDescent="0.2">
      <c r="A83" s="55">
        <v>77</v>
      </c>
      <c r="B83" s="140" t="s">
        <v>358</v>
      </c>
      <c r="C83" s="133">
        <v>1</v>
      </c>
      <c r="D83" s="56"/>
      <c r="E83" s="56"/>
      <c r="F83" s="56"/>
      <c r="G83" s="65"/>
      <c r="H83" s="56">
        <f t="shared" si="1"/>
        <v>0</v>
      </c>
      <c r="J83" s="134"/>
      <c r="K83" s="134"/>
      <c r="L83" s="134"/>
    </row>
    <row r="84" spans="1:12" ht="15" x14ac:dyDescent="0.2">
      <c r="A84" s="55">
        <v>78</v>
      </c>
      <c r="B84" s="140" t="s">
        <v>94</v>
      </c>
      <c r="C84" s="133">
        <v>1</v>
      </c>
      <c r="D84" s="56"/>
      <c r="E84" s="56"/>
      <c r="F84" s="56"/>
      <c r="G84" s="65"/>
      <c r="H84" s="56">
        <f t="shared" si="1"/>
        <v>0</v>
      </c>
      <c r="J84" s="134"/>
      <c r="K84" s="134"/>
      <c r="L84" s="134"/>
    </row>
    <row r="85" spans="1:12" ht="15" x14ac:dyDescent="0.2">
      <c r="A85" s="55">
        <v>79</v>
      </c>
      <c r="B85" s="140" t="s">
        <v>359</v>
      </c>
      <c r="C85" s="133">
        <v>1</v>
      </c>
      <c r="D85" s="56"/>
      <c r="E85" s="56"/>
      <c r="F85" s="56"/>
      <c r="G85" s="65"/>
      <c r="H85" s="56">
        <f t="shared" si="1"/>
        <v>0</v>
      </c>
      <c r="J85" s="134"/>
      <c r="K85" s="134"/>
      <c r="L85" s="134"/>
    </row>
    <row r="86" spans="1:12" ht="15" x14ac:dyDescent="0.2">
      <c r="A86" s="55">
        <v>80</v>
      </c>
      <c r="B86" s="140" t="s">
        <v>360</v>
      </c>
      <c r="C86" s="133">
        <v>1</v>
      </c>
      <c r="D86" s="56"/>
      <c r="E86" s="56"/>
      <c r="F86" s="56"/>
      <c r="G86" s="65"/>
      <c r="H86" s="56">
        <f t="shared" si="1"/>
        <v>0</v>
      </c>
      <c r="J86" s="134"/>
      <c r="K86" s="134"/>
      <c r="L86" s="134"/>
    </row>
    <row r="87" spans="1:12" ht="15" x14ac:dyDescent="0.2">
      <c r="A87" s="55">
        <v>81</v>
      </c>
      <c r="B87" s="140" t="s">
        <v>361</v>
      </c>
      <c r="C87" s="133">
        <v>1</v>
      </c>
      <c r="D87" s="56"/>
      <c r="E87" s="56"/>
      <c r="F87" s="56"/>
      <c r="G87" s="65"/>
      <c r="H87" s="56">
        <f t="shared" si="1"/>
        <v>0</v>
      </c>
      <c r="J87" s="134"/>
      <c r="K87" s="134"/>
      <c r="L87" s="134"/>
    </row>
    <row r="88" spans="1:12" ht="15" x14ac:dyDescent="0.2">
      <c r="A88" s="55">
        <v>82</v>
      </c>
      <c r="B88" s="140" t="s">
        <v>362</v>
      </c>
      <c r="C88" s="133">
        <v>1</v>
      </c>
      <c r="D88" s="56"/>
      <c r="E88" s="56"/>
      <c r="F88" s="56"/>
      <c r="G88" s="65"/>
      <c r="H88" s="56">
        <f t="shared" si="1"/>
        <v>0</v>
      </c>
      <c r="J88" s="134"/>
      <c r="K88" s="134"/>
      <c r="L88" s="134"/>
    </row>
    <row r="89" spans="1:12" ht="15" x14ac:dyDescent="0.2">
      <c r="A89" s="55">
        <v>83</v>
      </c>
      <c r="B89" s="140" t="s">
        <v>363</v>
      </c>
      <c r="C89" s="133">
        <v>1</v>
      </c>
      <c r="D89" s="56"/>
      <c r="E89" s="56"/>
      <c r="F89" s="56"/>
      <c r="G89" s="65"/>
      <c r="H89" s="56">
        <f t="shared" si="1"/>
        <v>0</v>
      </c>
      <c r="J89" s="134"/>
      <c r="K89" s="134"/>
      <c r="L89" s="134"/>
    </row>
    <row r="90" spans="1:12" ht="15" x14ac:dyDescent="0.2">
      <c r="A90" s="55">
        <v>84</v>
      </c>
      <c r="B90" s="140" t="s">
        <v>364</v>
      </c>
      <c r="C90" s="133">
        <v>1</v>
      </c>
      <c r="D90" s="56"/>
      <c r="E90" s="56"/>
      <c r="F90" s="56"/>
      <c r="G90" s="65"/>
      <c r="H90" s="56">
        <f t="shared" si="1"/>
        <v>0</v>
      </c>
      <c r="J90" s="134"/>
      <c r="K90" s="134"/>
      <c r="L90" s="134"/>
    </row>
    <row r="91" spans="1:12" ht="15" x14ac:dyDescent="0.2">
      <c r="A91" s="55">
        <v>85</v>
      </c>
      <c r="B91" s="140" t="s">
        <v>365</v>
      </c>
      <c r="C91" s="133">
        <v>1</v>
      </c>
      <c r="D91" s="56"/>
      <c r="E91" s="56"/>
      <c r="F91" s="56"/>
      <c r="G91" s="65"/>
      <c r="H91" s="56">
        <f t="shared" si="1"/>
        <v>0</v>
      </c>
      <c r="J91" s="134"/>
      <c r="K91" s="134"/>
      <c r="L91" s="134"/>
    </row>
    <row r="92" spans="1:12" ht="15" x14ac:dyDescent="0.2">
      <c r="A92" s="55">
        <v>86</v>
      </c>
      <c r="B92" s="140" t="s">
        <v>235</v>
      </c>
      <c r="C92" s="133">
        <v>1</v>
      </c>
      <c r="D92" s="56"/>
      <c r="E92" s="56"/>
      <c r="F92" s="56"/>
      <c r="G92" s="65"/>
      <c r="H92" s="56">
        <f t="shared" si="1"/>
        <v>0</v>
      </c>
      <c r="J92" s="134"/>
      <c r="K92" s="134"/>
      <c r="L92" s="134"/>
    </row>
    <row r="93" spans="1:12" ht="30" x14ac:dyDescent="0.2">
      <c r="A93" s="55">
        <v>87</v>
      </c>
      <c r="B93" s="140" t="s">
        <v>289</v>
      </c>
      <c r="C93" s="133">
        <v>1</v>
      </c>
      <c r="D93" s="56"/>
      <c r="E93" s="56"/>
      <c r="F93" s="56"/>
      <c r="G93" s="65"/>
      <c r="H93" s="56">
        <f t="shared" si="1"/>
        <v>0</v>
      </c>
      <c r="J93" s="134"/>
      <c r="K93" s="134"/>
      <c r="L93" s="134"/>
    </row>
    <row r="94" spans="1:12" ht="30" x14ac:dyDescent="0.2">
      <c r="A94" s="55">
        <v>88</v>
      </c>
      <c r="B94" s="140" t="s">
        <v>290</v>
      </c>
      <c r="C94" s="133">
        <v>1</v>
      </c>
      <c r="D94" s="56"/>
      <c r="E94" s="56"/>
      <c r="F94" s="56"/>
      <c r="G94" s="65"/>
      <c r="H94" s="56">
        <f t="shared" si="1"/>
        <v>0</v>
      </c>
      <c r="J94" s="134"/>
      <c r="K94" s="134"/>
      <c r="L94" s="134"/>
    </row>
    <row r="95" spans="1:12" ht="15" x14ac:dyDescent="0.2">
      <c r="A95" s="55">
        <v>89</v>
      </c>
      <c r="B95" s="140" t="s">
        <v>236</v>
      </c>
      <c r="C95" s="133">
        <v>1</v>
      </c>
      <c r="D95" s="56"/>
      <c r="E95" s="56"/>
      <c r="F95" s="56"/>
      <c r="G95" s="65"/>
      <c r="H95" s="56">
        <f t="shared" si="1"/>
        <v>0</v>
      </c>
      <c r="J95" s="134"/>
      <c r="K95" s="134"/>
      <c r="L95" s="134"/>
    </row>
    <row r="96" spans="1:12" ht="15" x14ac:dyDescent="0.2">
      <c r="A96" s="55">
        <v>90</v>
      </c>
      <c r="B96" s="140" t="s">
        <v>237</v>
      </c>
      <c r="C96" s="133">
        <v>1</v>
      </c>
      <c r="D96" s="56"/>
      <c r="E96" s="56"/>
      <c r="F96" s="56"/>
      <c r="G96" s="65"/>
      <c r="H96" s="56">
        <f t="shared" si="1"/>
        <v>0</v>
      </c>
      <c r="J96" s="134"/>
      <c r="K96" s="134"/>
      <c r="L96" s="134"/>
    </row>
    <row r="97" spans="1:12" ht="15" x14ac:dyDescent="0.2">
      <c r="A97" s="55">
        <v>91</v>
      </c>
      <c r="B97" s="140" t="s">
        <v>238</v>
      </c>
      <c r="C97" s="133">
        <v>1</v>
      </c>
      <c r="D97" s="56"/>
      <c r="E97" s="56"/>
      <c r="F97" s="56"/>
      <c r="G97" s="65"/>
      <c r="H97" s="56">
        <f t="shared" si="1"/>
        <v>0</v>
      </c>
      <c r="J97" s="134"/>
      <c r="K97" s="134"/>
      <c r="L97" s="134"/>
    </row>
    <row r="98" spans="1:12" ht="15" x14ac:dyDescent="0.2">
      <c r="A98" s="55">
        <v>92</v>
      </c>
      <c r="B98" s="140" t="s">
        <v>239</v>
      </c>
      <c r="C98" s="133">
        <v>1</v>
      </c>
      <c r="D98" s="56"/>
      <c r="E98" s="56"/>
      <c r="F98" s="56"/>
      <c r="G98" s="65"/>
      <c r="H98" s="56">
        <f t="shared" si="1"/>
        <v>0</v>
      </c>
      <c r="J98" s="134"/>
      <c r="K98" s="134"/>
      <c r="L98" s="134"/>
    </row>
    <row r="99" spans="1:12" ht="15" x14ac:dyDescent="0.2">
      <c r="A99" s="55">
        <v>93</v>
      </c>
      <c r="B99" s="140" t="s">
        <v>240</v>
      </c>
      <c r="C99" s="133">
        <v>1</v>
      </c>
      <c r="D99" s="56"/>
      <c r="E99" s="56"/>
      <c r="F99" s="56"/>
      <c r="G99" s="65"/>
      <c r="H99" s="56">
        <f t="shared" si="1"/>
        <v>0</v>
      </c>
      <c r="J99" s="134"/>
      <c r="K99" s="134"/>
      <c r="L99" s="134"/>
    </row>
    <row r="100" spans="1:12" ht="15" x14ac:dyDescent="0.2">
      <c r="A100" s="55">
        <v>94</v>
      </c>
      <c r="B100" s="140" t="s">
        <v>291</v>
      </c>
      <c r="C100" s="133">
        <v>1</v>
      </c>
      <c r="D100" s="56"/>
      <c r="E100" s="56"/>
      <c r="F100" s="56"/>
      <c r="G100" s="65"/>
      <c r="H100" s="56">
        <f t="shared" si="1"/>
        <v>0</v>
      </c>
      <c r="J100" s="134"/>
      <c r="K100" s="134"/>
      <c r="L100" s="134"/>
    </row>
    <row r="101" spans="1:12" ht="15" x14ac:dyDescent="0.2">
      <c r="A101" s="55">
        <v>95</v>
      </c>
      <c r="B101" s="140" t="s">
        <v>292</v>
      </c>
      <c r="C101" s="133">
        <v>1</v>
      </c>
      <c r="D101" s="56"/>
      <c r="E101" s="56"/>
      <c r="F101" s="56"/>
      <c r="G101" s="65"/>
      <c r="H101" s="56">
        <f t="shared" si="1"/>
        <v>0</v>
      </c>
      <c r="J101" s="134"/>
      <c r="K101" s="134"/>
      <c r="L101" s="134"/>
    </row>
    <row r="102" spans="1:12" ht="15" x14ac:dyDescent="0.2">
      <c r="A102" s="55">
        <v>96</v>
      </c>
      <c r="B102" s="140" t="s">
        <v>293</v>
      </c>
      <c r="C102" s="133">
        <v>1</v>
      </c>
      <c r="D102" s="56"/>
      <c r="E102" s="56"/>
      <c r="F102" s="56"/>
      <c r="G102" s="65"/>
      <c r="H102" s="56">
        <f t="shared" si="1"/>
        <v>0</v>
      </c>
      <c r="J102" s="134"/>
      <c r="K102" s="134"/>
      <c r="L102" s="134"/>
    </row>
    <row r="103" spans="1:12" ht="15" x14ac:dyDescent="0.2">
      <c r="A103" s="55">
        <v>97</v>
      </c>
      <c r="B103" s="140" t="s">
        <v>366</v>
      </c>
      <c r="C103" s="133">
        <v>1</v>
      </c>
      <c r="D103" s="56"/>
      <c r="E103" s="56"/>
      <c r="F103" s="56"/>
      <c r="G103" s="65"/>
      <c r="H103" s="56">
        <f t="shared" si="1"/>
        <v>0</v>
      </c>
      <c r="J103" s="134"/>
      <c r="K103" s="134"/>
      <c r="L103" s="134"/>
    </row>
    <row r="104" spans="1:12" ht="15" x14ac:dyDescent="0.2">
      <c r="A104" s="55">
        <v>98</v>
      </c>
      <c r="B104" s="140" t="s">
        <v>241</v>
      </c>
      <c r="C104" s="133">
        <v>1</v>
      </c>
      <c r="D104" s="56"/>
      <c r="E104" s="56"/>
      <c r="F104" s="56"/>
      <c r="G104" s="65"/>
      <c r="H104" s="56">
        <f t="shared" si="1"/>
        <v>0</v>
      </c>
      <c r="J104" s="134"/>
      <c r="K104" s="134"/>
      <c r="L104" s="134"/>
    </row>
    <row r="105" spans="1:12" ht="15" x14ac:dyDescent="0.2">
      <c r="A105" s="55">
        <v>99</v>
      </c>
      <c r="B105" s="140" t="s">
        <v>242</v>
      </c>
      <c r="C105" s="133">
        <v>1</v>
      </c>
      <c r="D105" s="56"/>
      <c r="E105" s="56"/>
      <c r="F105" s="56"/>
      <c r="G105" s="65"/>
      <c r="H105" s="56">
        <f t="shared" si="1"/>
        <v>0</v>
      </c>
      <c r="J105" s="134"/>
      <c r="K105" s="134"/>
      <c r="L105" s="134"/>
    </row>
    <row r="106" spans="1:12" ht="15" x14ac:dyDescent="0.2">
      <c r="A106" s="55">
        <v>100</v>
      </c>
      <c r="B106" s="140" t="s">
        <v>243</v>
      </c>
      <c r="C106" s="133">
        <v>1</v>
      </c>
      <c r="D106" s="56"/>
      <c r="E106" s="56"/>
      <c r="F106" s="56"/>
      <c r="G106" s="65"/>
      <c r="H106" s="56">
        <f t="shared" si="1"/>
        <v>0</v>
      </c>
      <c r="J106" s="134"/>
      <c r="K106" s="134"/>
      <c r="L106" s="134"/>
    </row>
    <row r="107" spans="1:12" ht="15" x14ac:dyDescent="0.2">
      <c r="A107" s="55">
        <v>101</v>
      </c>
      <c r="B107" s="140" t="s">
        <v>294</v>
      </c>
      <c r="C107" s="133">
        <v>1</v>
      </c>
      <c r="D107" s="56"/>
      <c r="E107" s="56"/>
      <c r="F107" s="56"/>
      <c r="G107" s="65"/>
      <c r="H107" s="56">
        <f t="shared" si="1"/>
        <v>0</v>
      </c>
      <c r="J107" s="134"/>
      <c r="K107" s="134"/>
      <c r="L107" s="134"/>
    </row>
    <row r="108" spans="1:12" ht="15" x14ac:dyDescent="0.2">
      <c r="A108" s="55">
        <v>102</v>
      </c>
      <c r="B108" s="140" t="s">
        <v>295</v>
      </c>
      <c r="C108" s="133">
        <v>1</v>
      </c>
      <c r="D108" s="56"/>
      <c r="E108" s="56"/>
      <c r="F108" s="56"/>
      <c r="G108" s="65"/>
      <c r="H108" s="56">
        <f t="shared" si="1"/>
        <v>0</v>
      </c>
      <c r="J108" s="134"/>
      <c r="K108" s="134"/>
      <c r="L108" s="134"/>
    </row>
    <row r="109" spans="1:12" ht="15" x14ac:dyDescent="0.2">
      <c r="A109" s="55">
        <v>103</v>
      </c>
      <c r="B109" s="140" t="s">
        <v>367</v>
      </c>
      <c r="C109" s="133">
        <v>1</v>
      </c>
      <c r="D109" s="56"/>
      <c r="E109" s="56"/>
      <c r="F109" s="56"/>
      <c r="G109" s="65"/>
      <c r="H109" s="56">
        <f t="shared" si="1"/>
        <v>0</v>
      </c>
      <c r="J109" s="134"/>
      <c r="K109" s="134"/>
      <c r="L109" s="134"/>
    </row>
    <row r="110" spans="1:12" ht="15" x14ac:dyDescent="0.2">
      <c r="A110" s="55">
        <v>104</v>
      </c>
      <c r="B110" s="140" t="s">
        <v>368</v>
      </c>
      <c r="C110" s="133">
        <v>1</v>
      </c>
      <c r="D110" s="56"/>
      <c r="E110" s="56"/>
      <c r="F110" s="56"/>
      <c r="G110" s="65"/>
      <c r="H110" s="56">
        <f t="shared" si="1"/>
        <v>0</v>
      </c>
      <c r="J110" s="134"/>
      <c r="K110" s="134"/>
      <c r="L110" s="134"/>
    </row>
    <row r="111" spans="1:12" ht="15" x14ac:dyDescent="0.2">
      <c r="A111" s="55">
        <v>105</v>
      </c>
      <c r="B111" s="140" t="s">
        <v>369</v>
      </c>
      <c r="C111" s="133">
        <v>1</v>
      </c>
      <c r="D111" s="56"/>
      <c r="E111" s="56"/>
      <c r="F111" s="56"/>
      <c r="G111" s="65"/>
      <c r="H111" s="56">
        <f t="shared" si="1"/>
        <v>0</v>
      </c>
      <c r="J111" s="134"/>
      <c r="K111" s="134"/>
      <c r="L111" s="134"/>
    </row>
    <row r="112" spans="1:12" ht="15" x14ac:dyDescent="0.2">
      <c r="A112" s="55">
        <v>106</v>
      </c>
      <c r="B112" s="140" t="s">
        <v>370</v>
      </c>
      <c r="C112" s="133">
        <v>1</v>
      </c>
      <c r="D112" s="56"/>
      <c r="E112" s="56"/>
      <c r="F112" s="56"/>
      <c r="G112" s="65"/>
      <c r="H112" s="56">
        <f t="shared" si="1"/>
        <v>0</v>
      </c>
      <c r="J112" s="134"/>
      <c r="K112" s="134"/>
      <c r="L112" s="134"/>
    </row>
    <row r="113" spans="1:12" ht="15" x14ac:dyDescent="0.2">
      <c r="A113" s="55">
        <v>107</v>
      </c>
      <c r="B113" s="140" t="s">
        <v>296</v>
      </c>
      <c r="C113" s="133">
        <v>1</v>
      </c>
      <c r="D113" s="56"/>
      <c r="E113" s="56"/>
      <c r="F113" s="56"/>
      <c r="G113" s="65"/>
      <c r="H113" s="56">
        <f t="shared" si="1"/>
        <v>0</v>
      </c>
      <c r="J113" s="134"/>
      <c r="K113" s="134"/>
      <c r="L113" s="134"/>
    </row>
    <row r="114" spans="1:12" ht="15" x14ac:dyDescent="0.2">
      <c r="A114" s="55">
        <v>108</v>
      </c>
      <c r="B114" s="140" t="s">
        <v>244</v>
      </c>
      <c r="C114" s="133">
        <v>1</v>
      </c>
      <c r="D114" s="56"/>
      <c r="E114" s="56"/>
      <c r="F114" s="56"/>
      <c r="G114" s="65"/>
      <c r="H114" s="56">
        <f t="shared" si="1"/>
        <v>0</v>
      </c>
      <c r="J114" s="134"/>
      <c r="K114" s="134"/>
      <c r="L114" s="134"/>
    </row>
    <row r="115" spans="1:12" ht="15" x14ac:dyDescent="0.2">
      <c r="A115" s="55">
        <v>109</v>
      </c>
      <c r="B115" s="140" t="s">
        <v>297</v>
      </c>
      <c r="C115" s="133">
        <v>1</v>
      </c>
      <c r="D115" s="56"/>
      <c r="E115" s="56"/>
      <c r="F115" s="56"/>
      <c r="G115" s="65"/>
      <c r="H115" s="56">
        <f t="shared" si="1"/>
        <v>0</v>
      </c>
      <c r="J115" s="134"/>
      <c r="K115" s="134"/>
      <c r="L115" s="134"/>
    </row>
    <row r="116" spans="1:12" ht="15" x14ac:dyDescent="0.2">
      <c r="A116" s="55">
        <v>110</v>
      </c>
      <c r="B116" s="140" t="s">
        <v>298</v>
      </c>
      <c r="C116" s="133">
        <v>1</v>
      </c>
      <c r="D116" s="56"/>
      <c r="E116" s="56"/>
      <c r="F116" s="56"/>
      <c r="G116" s="65"/>
      <c r="H116" s="56">
        <f t="shared" si="1"/>
        <v>0</v>
      </c>
      <c r="J116" s="134"/>
      <c r="K116" s="134"/>
      <c r="L116" s="134"/>
    </row>
    <row r="117" spans="1:12" ht="15" x14ac:dyDescent="0.2">
      <c r="A117" s="55">
        <v>111</v>
      </c>
      <c r="B117" s="140" t="s">
        <v>371</v>
      </c>
      <c r="C117" s="133">
        <v>1</v>
      </c>
      <c r="D117" s="56"/>
      <c r="E117" s="56"/>
      <c r="F117" s="56"/>
      <c r="G117" s="65"/>
      <c r="H117" s="56">
        <f t="shared" si="1"/>
        <v>0</v>
      </c>
      <c r="J117" s="134"/>
      <c r="K117" s="134"/>
      <c r="L117" s="134"/>
    </row>
    <row r="118" spans="1:12" ht="15" x14ac:dyDescent="0.2">
      <c r="A118" s="55">
        <v>112</v>
      </c>
      <c r="B118" s="140" t="s">
        <v>245</v>
      </c>
      <c r="C118" s="133">
        <v>1</v>
      </c>
      <c r="D118" s="56"/>
      <c r="E118" s="56"/>
      <c r="F118" s="56"/>
      <c r="G118" s="65"/>
      <c r="H118" s="56">
        <f t="shared" si="1"/>
        <v>0</v>
      </c>
      <c r="J118" s="134"/>
      <c r="K118" s="134"/>
      <c r="L118" s="134"/>
    </row>
    <row r="119" spans="1:12" ht="15" x14ac:dyDescent="0.2">
      <c r="A119" s="55">
        <v>113</v>
      </c>
      <c r="B119" s="140" t="s">
        <v>299</v>
      </c>
      <c r="C119" s="133">
        <v>1</v>
      </c>
      <c r="D119" s="56"/>
      <c r="E119" s="56"/>
      <c r="F119" s="56"/>
      <c r="G119" s="65"/>
      <c r="H119" s="56">
        <f t="shared" si="1"/>
        <v>0</v>
      </c>
      <c r="J119" s="134"/>
      <c r="K119" s="134"/>
      <c r="L119" s="134"/>
    </row>
    <row r="120" spans="1:12" ht="15" x14ac:dyDescent="0.2">
      <c r="A120" s="55">
        <v>114</v>
      </c>
      <c r="B120" s="140" t="s">
        <v>372</v>
      </c>
      <c r="C120" s="133">
        <v>1</v>
      </c>
      <c r="D120" s="56"/>
      <c r="E120" s="56"/>
      <c r="F120" s="56"/>
      <c r="G120" s="65"/>
      <c r="H120" s="56">
        <f t="shared" si="1"/>
        <v>0</v>
      </c>
      <c r="J120" s="134"/>
      <c r="K120" s="134"/>
      <c r="L120" s="134"/>
    </row>
    <row r="121" spans="1:12" ht="15" x14ac:dyDescent="0.2">
      <c r="A121" s="55">
        <v>115</v>
      </c>
      <c r="B121" s="140" t="s">
        <v>246</v>
      </c>
      <c r="C121" s="133">
        <v>1</v>
      </c>
      <c r="D121" s="56"/>
      <c r="E121" s="56"/>
      <c r="F121" s="56"/>
      <c r="G121" s="65"/>
      <c r="H121" s="56">
        <f t="shared" si="1"/>
        <v>0</v>
      </c>
      <c r="J121" s="134"/>
      <c r="K121" s="134"/>
      <c r="L121" s="134"/>
    </row>
    <row r="122" spans="1:12" ht="15" x14ac:dyDescent="0.2">
      <c r="A122" s="55">
        <v>116</v>
      </c>
      <c r="B122" s="140" t="s">
        <v>247</v>
      </c>
      <c r="C122" s="133">
        <v>1</v>
      </c>
      <c r="D122" s="56"/>
      <c r="E122" s="56"/>
      <c r="F122" s="56"/>
      <c r="G122" s="65"/>
      <c r="H122" s="56">
        <f t="shared" si="1"/>
        <v>0</v>
      </c>
      <c r="J122" s="134"/>
      <c r="K122" s="134"/>
      <c r="L122" s="134"/>
    </row>
    <row r="123" spans="1:12" ht="15" x14ac:dyDescent="0.2">
      <c r="A123" s="55">
        <v>117</v>
      </c>
      <c r="B123" s="140" t="s">
        <v>300</v>
      </c>
      <c r="C123" s="133">
        <v>1</v>
      </c>
      <c r="D123" s="56"/>
      <c r="E123" s="56"/>
      <c r="F123" s="56"/>
      <c r="G123" s="65"/>
      <c r="H123" s="56">
        <f t="shared" si="1"/>
        <v>0</v>
      </c>
      <c r="J123" s="134"/>
      <c r="K123" s="134"/>
      <c r="L123" s="134"/>
    </row>
    <row r="124" spans="1:12" ht="15" x14ac:dyDescent="0.2">
      <c r="A124" s="55">
        <v>118</v>
      </c>
      <c r="B124" s="140" t="s">
        <v>373</v>
      </c>
      <c r="C124" s="133">
        <v>1</v>
      </c>
      <c r="D124" s="56"/>
      <c r="E124" s="56"/>
      <c r="F124" s="56"/>
      <c r="G124" s="65"/>
      <c r="H124" s="56">
        <f t="shared" si="1"/>
        <v>0</v>
      </c>
      <c r="J124" s="134"/>
      <c r="K124" s="134"/>
      <c r="L124" s="134"/>
    </row>
    <row r="125" spans="1:12" ht="15" x14ac:dyDescent="0.2">
      <c r="A125" s="55">
        <v>119</v>
      </c>
      <c r="B125" s="140" t="s">
        <v>374</v>
      </c>
      <c r="C125" s="133">
        <v>1</v>
      </c>
      <c r="D125" s="56"/>
      <c r="E125" s="56"/>
      <c r="F125" s="56"/>
      <c r="G125" s="65"/>
      <c r="H125" s="56">
        <f t="shared" si="1"/>
        <v>0</v>
      </c>
      <c r="J125" s="134"/>
      <c r="K125" s="134"/>
      <c r="L125" s="134"/>
    </row>
    <row r="126" spans="1:12" ht="15" x14ac:dyDescent="0.2">
      <c r="A126" s="55">
        <v>120</v>
      </c>
      <c r="B126" s="140" t="s">
        <v>301</v>
      </c>
      <c r="C126" s="133">
        <v>1</v>
      </c>
      <c r="D126" s="56"/>
      <c r="E126" s="56"/>
      <c r="F126" s="56"/>
      <c r="G126" s="65"/>
      <c r="H126" s="56">
        <f t="shared" si="1"/>
        <v>0</v>
      </c>
      <c r="J126" s="134"/>
      <c r="K126" s="134"/>
      <c r="L126" s="134"/>
    </row>
    <row r="127" spans="1:12" ht="15" x14ac:dyDescent="0.2">
      <c r="A127" s="55">
        <v>121</v>
      </c>
      <c r="B127" s="140" t="s">
        <v>302</v>
      </c>
      <c r="C127" s="133">
        <v>1</v>
      </c>
      <c r="D127" s="56"/>
      <c r="E127" s="56"/>
      <c r="F127" s="56"/>
      <c r="G127" s="65"/>
      <c r="H127" s="56">
        <f t="shared" si="1"/>
        <v>0</v>
      </c>
      <c r="J127" s="134"/>
      <c r="K127" s="134"/>
      <c r="L127" s="134"/>
    </row>
    <row r="128" spans="1:12" ht="15" x14ac:dyDescent="0.2">
      <c r="A128" s="55">
        <v>122</v>
      </c>
      <c r="B128" s="140" t="s">
        <v>375</v>
      </c>
      <c r="C128" s="133">
        <v>1</v>
      </c>
      <c r="D128" s="56"/>
      <c r="E128" s="56"/>
      <c r="F128" s="56"/>
      <c r="G128" s="65"/>
      <c r="H128" s="56">
        <f t="shared" si="1"/>
        <v>0</v>
      </c>
      <c r="J128" s="134"/>
      <c r="K128" s="134"/>
      <c r="L128" s="134"/>
    </row>
    <row r="129" spans="1:12" ht="15" x14ac:dyDescent="0.2">
      <c r="A129" s="55">
        <v>123</v>
      </c>
      <c r="B129" s="140" t="s">
        <v>376</v>
      </c>
      <c r="C129" s="133">
        <v>1</v>
      </c>
      <c r="D129" s="56"/>
      <c r="E129" s="56"/>
      <c r="F129" s="56"/>
      <c r="G129" s="65"/>
      <c r="H129" s="56">
        <f t="shared" si="1"/>
        <v>0</v>
      </c>
      <c r="J129" s="134"/>
      <c r="K129" s="134"/>
      <c r="L129" s="134"/>
    </row>
    <row r="130" spans="1:12" ht="15" x14ac:dyDescent="0.2">
      <c r="A130" s="55">
        <v>124</v>
      </c>
      <c r="B130" s="140" t="s">
        <v>377</v>
      </c>
      <c r="C130" s="133">
        <v>1</v>
      </c>
      <c r="D130" s="56"/>
      <c r="E130" s="56"/>
      <c r="F130" s="56"/>
      <c r="G130" s="65"/>
      <c r="H130" s="56">
        <f t="shared" si="1"/>
        <v>0</v>
      </c>
      <c r="J130" s="134"/>
      <c r="K130" s="134"/>
      <c r="L130" s="134"/>
    </row>
    <row r="131" spans="1:12" ht="15" x14ac:dyDescent="0.2">
      <c r="A131" s="55">
        <v>125</v>
      </c>
      <c r="B131" s="140" t="s">
        <v>248</v>
      </c>
      <c r="C131" s="133">
        <v>1</v>
      </c>
      <c r="D131" s="56"/>
      <c r="E131" s="56"/>
      <c r="F131" s="56"/>
      <c r="G131" s="65"/>
      <c r="H131" s="56">
        <f t="shared" si="1"/>
        <v>0</v>
      </c>
      <c r="J131" s="134"/>
      <c r="K131" s="134"/>
      <c r="L131" s="134"/>
    </row>
    <row r="132" spans="1:12" ht="15" x14ac:dyDescent="0.2">
      <c r="A132" s="55">
        <v>126</v>
      </c>
      <c r="B132" s="140" t="s">
        <v>378</v>
      </c>
      <c r="C132" s="133">
        <v>1</v>
      </c>
      <c r="D132" s="56"/>
      <c r="E132" s="56"/>
      <c r="F132" s="56"/>
      <c r="G132" s="65"/>
      <c r="H132" s="56">
        <f t="shared" si="1"/>
        <v>0</v>
      </c>
      <c r="J132" s="134"/>
      <c r="K132" s="134"/>
      <c r="L132" s="134"/>
    </row>
    <row r="133" spans="1:12" ht="15" x14ac:dyDescent="0.2">
      <c r="A133" s="55">
        <v>127</v>
      </c>
      <c r="B133" s="140" t="s">
        <v>303</v>
      </c>
      <c r="C133" s="133">
        <v>1</v>
      </c>
      <c r="D133" s="56"/>
      <c r="E133" s="56"/>
      <c r="F133" s="56"/>
      <c r="G133" s="65"/>
      <c r="H133" s="56">
        <f t="shared" si="1"/>
        <v>0</v>
      </c>
      <c r="J133" s="134"/>
      <c r="K133" s="134"/>
      <c r="L133" s="134"/>
    </row>
    <row r="134" spans="1:12" ht="15" x14ac:dyDescent="0.2">
      <c r="A134" s="55">
        <v>128</v>
      </c>
      <c r="B134" s="140" t="s">
        <v>304</v>
      </c>
      <c r="C134" s="133">
        <v>1</v>
      </c>
      <c r="D134" s="56"/>
      <c r="E134" s="56"/>
      <c r="F134" s="56"/>
      <c r="G134" s="65"/>
      <c r="H134" s="56">
        <f t="shared" si="1"/>
        <v>0</v>
      </c>
      <c r="J134" s="134"/>
      <c r="K134" s="134"/>
      <c r="L134" s="134"/>
    </row>
    <row r="135" spans="1:12" ht="15" x14ac:dyDescent="0.2">
      <c r="A135" s="55">
        <v>129</v>
      </c>
      <c r="B135" s="140" t="s">
        <v>305</v>
      </c>
      <c r="C135" s="133">
        <v>1</v>
      </c>
      <c r="D135" s="56"/>
      <c r="E135" s="56"/>
      <c r="F135" s="56"/>
      <c r="G135" s="65"/>
      <c r="H135" s="56">
        <f t="shared" si="1"/>
        <v>0</v>
      </c>
      <c r="J135" s="134"/>
      <c r="K135" s="134"/>
      <c r="L135" s="134"/>
    </row>
    <row r="136" spans="1:12" ht="15" x14ac:dyDescent="0.2">
      <c r="A136" s="55">
        <v>130</v>
      </c>
      <c r="B136" s="140" t="s">
        <v>306</v>
      </c>
      <c r="C136" s="133">
        <v>1</v>
      </c>
      <c r="D136" s="56"/>
      <c r="E136" s="56"/>
      <c r="F136" s="56"/>
      <c r="G136" s="65"/>
      <c r="H136" s="56">
        <f t="shared" ref="H136:H157" si="2">C136*G136</f>
        <v>0</v>
      </c>
      <c r="J136" s="134"/>
      <c r="K136" s="134"/>
      <c r="L136" s="134"/>
    </row>
    <row r="137" spans="1:12" ht="15" x14ac:dyDescent="0.2">
      <c r="A137" s="55">
        <v>131</v>
      </c>
      <c r="B137" s="140" t="s">
        <v>307</v>
      </c>
      <c r="C137" s="133">
        <v>1</v>
      </c>
      <c r="D137" s="56"/>
      <c r="E137" s="56"/>
      <c r="F137" s="56"/>
      <c r="G137" s="65"/>
      <c r="H137" s="56">
        <f t="shared" si="2"/>
        <v>0</v>
      </c>
      <c r="J137" s="134"/>
      <c r="K137" s="134"/>
      <c r="L137" s="134"/>
    </row>
    <row r="138" spans="1:12" ht="15" x14ac:dyDescent="0.2">
      <c r="A138" s="55">
        <v>132</v>
      </c>
      <c r="B138" s="140" t="s">
        <v>308</v>
      </c>
      <c r="C138" s="133">
        <v>1</v>
      </c>
      <c r="D138" s="56"/>
      <c r="E138" s="56"/>
      <c r="F138" s="56"/>
      <c r="G138" s="65"/>
      <c r="H138" s="56">
        <f t="shared" si="2"/>
        <v>0</v>
      </c>
      <c r="J138" s="134"/>
      <c r="K138" s="134"/>
      <c r="L138" s="134"/>
    </row>
    <row r="139" spans="1:12" ht="15" x14ac:dyDescent="0.2">
      <c r="A139" s="55">
        <v>133</v>
      </c>
      <c r="B139" s="140" t="s">
        <v>379</v>
      </c>
      <c r="C139" s="133">
        <v>1</v>
      </c>
      <c r="D139" s="56"/>
      <c r="E139" s="56"/>
      <c r="F139" s="56"/>
      <c r="G139" s="65"/>
      <c r="H139" s="56">
        <f t="shared" si="2"/>
        <v>0</v>
      </c>
      <c r="J139" s="134"/>
      <c r="K139" s="134"/>
      <c r="L139" s="134"/>
    </row>
    <row r="140" spans="1:12" ht="15" x14ac:dyDescent="0.2">
      <c r="A140" s="55">
        <v>134</v>
      </c>
      <c r="B140" s="140" t="s">
        <v>309</v>
      </c>
      <c r="C140" s="133">
        <v>1</v>
      </c>
      <c r="D140" s="56"/>
      <c r="E140" s="56"/>
      <c r="F140" s="56"/>
      <c r="G140" s="65"/>
      <c r="H140" s="56">
        <f t="shared" si="2"/>
        <v>0</v>
      </c>
      <c r="J140" s="134"/>
      <c r="K140" s="134"/>
      <c r="L140" s="134"/>
    </row>
    <row r="141" spans="1:12" ht="15" x14ac:dyDescent="0.2">
      <c r="A141" s="55">
        <v>135</v>
      </c>
      <c r="B141" s="140" t="s">
        <v>310</v>
      </c>
      <c r="C141" s="133">
        <v>1</v>
      </c>
      <c r="D141" s="56"/>
      <c r="E141" s="56"/>
      <c r="F141" s="56"/>
      <c r="G141" s="65"/>
      <c r="H141" s="56">
        <f t="shared" si="2"/>
        <v>0</v>
      </c>
      <c r="J141" s="134"/>
      <c r="K141" s="134"/>
      <c r="L141" s="134"/>
    </row>
    <row r="142" spans="1:12" ht="15" x14ac:dyDescent="0.2">
      <c r="A142" s="55">
        <v>136</v>
      </c>
      <c r="B142" s="140" t="s">
        <v>380</v>
      </c>
      <c r="C142" s="133">
        <v>1</v>
      </c>
      <c r="D142" s="56"/>
      <c r="E142" s="56"/>
      <c r="F142" s="56"/>
      <c r="G142" s="65"/>
      <c r="H142" s="56">
        <f t="shared" si="2"/>
        <v>0</v>
      </c>
      <c r="J142" s="134"/>
      <c r="K142" s="134"/>
      <c r="L142" s="134"/>
    </row>
    <row r="143" spans="1:12" ht="15" x14ac:dyDescent="0.2">
      <c r="A143" s="55">
        <v>137</v>
      </c>
      <c r="B143" s="140" t="s">
        <v>381</v>
      </c>
      <c r="C143" s="133">
        <v>1</v>
      </c>
      <c r="D143" s="56"/>
      <c r="E143" s="56"/>
      <c r="F143" s="56"/>
      <c r="G143" s="65"/>
      <c r="H143" s="56">
        <f t="shared" si="2"/>
        <v>0</v>
      </c>
      <c r="J143" s="134"/>
      <c r="K143" s="134"/>
      <c r="L143" s="134"/>
    </row>
    <row r="144" spans="1:12" ht="15" x14ac:dyDescent="0.2">
      <c r="A144" s="55">
        <v>138</v>
      </c>
      <c r="B144" s="140" t="s">
        <v>382</v>
      </c>
      <c r="C144" s="133">
        <v>1</v>
      </c>
      <c r="D144" s="56"/>
      <c r="E144" s="56"/>
      <c r="F144" s="56"/>
      <c r="G144" s="65"/>
      <c r="H144" s="56">
        <f t="shared" si="2"/>
        <v>0</v>
      </c>
      <c r="J144" s="134"/>
      <c r="K144" s="134"/>
      <c r="L144" s="134"/>
    </row>
    <row r="145" spans="1:12" x14ac:dyDescent="0.2">
      <c r="A145" s="55">
        <v>139</v>
      </c>
      <c r="B145" s="135"/>
      <c r="C145" s="133"/>
      <c r="D145" s="56"/>
      <c r="E145" s="56"/>
      <c r="F145" s="56"/>
      <c r="G145" s="65"/>
      <c r="H145" s="56">
        <f t="shared" si="2"/>
        <v>0</v>
      </c>
      <c r="J145" s="134"/>
      <c r="K145" s="134"/>
      <c r="L145" s="134"/>
    </row>
    <row r="146" spans="1:12" x14ac:dyDescent="0.2">
      <c r="A146" s="55">
        <v>140</v>
      </c>
      <c r="B146" s="135"/>
      <c r="C146" s="133"/>
      <c r="D146" s="56"/>
      <c r="E146" s="56"/>
      <c r="F146" s="56"/>
      <c r="G146" s="65"/>
      <c r="H146" s="56">
        <f t="shared" si="2"/>
        <v>0</v>
      </c>
      <c r="J146" s="134"/>
      <c r="K146" s="134"/>
      <c r="L146" s="134"/>
    </row>
    <row r="147" spans="1:12" x14ac:dyDescent="0.2">
      <c r="A147" s="55">
        <v>141</v>
      </c>
      <c r="B147" s="135"/>
      <c r="C147" s="133"/>
      <c r="D147" s="56"/>
      <c r="E147" s="56"/>
      <c r="F147" s="56"/>
      <c r="G147" s="65"/>
      <c r="H147" s="56">
        <f t="shared" si="2"/>
        <v>0</v>
      </c>
      <c r="J147" s="134"/>
      <c r="K147" s="134"/>
      <c r="L147" s="134"/>
    </row>
    <row r="148" spans="1:12" x14ac:dyDescent="0.2">
      <c r="A148" s="55">
        <v>142</v>
      </c>
      <c r="B148" s="135"/>
      <c r="C148" s="133"/>
      <c r="D148" s="56"/>
      <c r="E148" s="56"/>
      <c r="F148" s="56"/>
      <c r="G148" s="65"/>
      <c r="H148" s="56">
        <f t="shared" si="2"/>
        <v>0</v>
      </c>
      <c r="J148" s="134"/>
      <c r="K148" s="134"/>
      <c r="L148" s="134"/>
    </row>
    <row r="149" spans="1:12" x14ac:dyDescent="0.2">
      <c r="A149" s="55">
        <v>143</v>
      </c>
      <c r="B149" s="135"/>
      <c r="C149" s="133"/>
      <c r="D149" s="56"/>
      <c r="E149" s="56"/>
      <c r="F149" s="56"/>
      <c r="G149" s="65"/>
      <c r="H149" s="56">
        <f t="shared" si="2"/>
        <v>0</v>
      </c>
      <c r="J149" s="134"/>
      <c r="K149" s="134"/>
      <c r="L149" s="134"/>
    </row>
    <row r="150" spans="1:12" x14ac:dyDescent="0.2">
      <c r="A150" s="55">
        <v>144</v>
      </c>
      <c r="B150" s="135"/>
      <c r="C150" s="133"/>
      <c r="D150" s="56"/>
      <c r="E150" s="56"/>
      <c r="F150" s="56"/>
      <c r="G150" s="65"/>
      <c r="H150" s="56">
        <f t="shared" si="2"/>
        <v>0</v>
      </c>
      <c r="J150" s="134"/>
      <c r="K150" s="134"/>
      <c r="L150" s="134"/>
    </row>
    <row r="151" spans="1:12" x14ac:dyDescent="0.2">
      <c r="A151" s="55">
        <v>145</v>
      </c>
      <c r="B151" s="135"/>
      <c r="C151" s="133"/>
      <c r="D151" s="56"/>
      <c r="E151" s="56"/>
      <c r="F151" s="56"/>
      <c r="G151" s="65"/>
      <c r="H151" s="56">
        <f t="shared" si="2"/>
        <v>0</v>
      </c>
      <c r="J151" s="134"/>
      <c r="K151" s="134"/>
      <c r="L151" s="134"/>
    </row>
    <row r="152" spans="1:12" x14ac:dyDescent="0.2">
      <c r="A152" s="55">
        <v>146</v>
      </c>
      <c r="B152" s="135"/>
      <c r="C152" s="133"/>
      <c r="D152" s="56"/>
      <c r="E152" s="56"/>
      <c r="F152" s="56"/>
      <c r="G152" s="65"/>
      <c r="H152" s="56">
        <f t="shared" si="2"/>
        <v>0</v>
      </c>
      <c r="J152" s="134"/>
      <c r="K152" s="134"/>
      <c r="L152" s="134"/>
    </row>
    <row r="153" spans="1:12" x14ac:dyDescent="0.2">
      <c r="A153" s="55">
        <v>147</v>
      </c>
      <c r="B153" s="135"/>
      <c r="C153" s="133"/>
      <c r="D153" s="56"/>
      <c r="E153" s="56"/>
      <c r="F153" s="56"/>
      <c r="G153" s="65"/>
      <c r="H153" s="56">
        <f t="shared" si="2"/>
        <v>0</v>
      </c>
      <c r="J153" s="134"/>
      <c r="K153" s="134"/>
      <c r="L153" s="134"/>
    </row>
    <row r="154" spans="1:12" x14ac:dyDescent="0.2">
      <c r="A154" s="55">
        <v>148</v>
      </c>
      <c r="B154" s="135"/>
      <c r="C154" s="133"/>
      <c r="D154" s="56"/>
      <c r="E154" s="56"/>
      <c r="F154" s="56"/>
      <c r="G154" s="65"/>
      <c r="H154" s="56">
        <f t="shared" si="2"/>
        <v>0</v>
      </c>
      <c r="J154" s="134"/>
      <c r="K154" s="134"/>
      <c r="L154" s="134"/>
    </row>
    <row r="155" spans="1:12" x14ac:dyDescent="0.2">
      <c r="A155" s="55">
        <v>149</v>
      </c>
      <c r="B155" s="135"/>
      <c r="C155" s="133"/>
      <c r="D155" s="56"/>
      <c r="E155" s="56"/>
      <c r="F155" s="56"/>
      <c r="G155" s="65"/>
      <c r="H155" s="56">
        <f t="shared" si="2"/>
        <v>0</v>
      </c>
      <c r="J155" s="134"/>
      <c r="K155" s="134"/>
      <c r="L155" s="134"/>
    </row>
    <row r="156" spans="1:12" x14ac:dyDescent="0.2">
      <c r="A156" s="55">
        <v>150</v>
      </c>
      <c r="B156" s="135"/>
      <c r="C156" s="133"/>
      <c r="D156" s="56"/>
      <c r="E156" s="56"/>
      <c r="F156" s="56"/>
      <c r="G156" s="65"/>
      <c r="H156" s="56">
        <f t="shared" si="2"/>
        <v>0</v>
      </c>
      <c r="J156" s="134"/>
      <c r="K156" s="134"/>
      <c r="L156" s="134"/>
    </row>
    <row r="157" spans="1:12" x14ac:dyDescent="0.2">
      <c r="A157" s="55">
        <v>151</v>
      </c>
      <c r="B157" s="135"/>
      <c r="C157" s="133"/>
      <c r="D157" s="56"/>
      <c r="E157" s="56"/>
      <c r="F157" s="56"/>
      <c r="G157" s="65"/>
      <c r="H157" s="56">
        <f t="shared" si="2"/>
        <v>0</v>
      </c>
    </row>
    <row r="158" spans="1:12" x14ac:dyDescent="0.2">
      <c r="A158" s="218"/>
      <c r="B158" s="219"/>
      <c r="C158" s="219"/>
      <c r="D158" s="219"/>
      <c r="E158" s="219"/>
      <c r="F158" s="219"/>
      <c r="G158" s="220"/>
      <c r="H158" s="93">
        <f>SUM(H7:H157)</f>
        <v>0</v>
      </c>
    </row>
    <row r="159" spans="1:12" x14ac:dyDescent="0.2">
      <c r="A159" s="54"/>
      <c r="D159" s="21"/>
      <c r="E159" s="21"/>
      <c r="F159" s="21"/>
      <c r="G159" s="21"/>
      <c r="H159" s="22"/>
    </row>
    <row r="160" spans="1:12" x14ac:dyDescent="0.2">
      <c r="A160" s="54"/>
      <c r="D160" s="21"/>
      <c r="E160" s="21"/>
      <c r="F160" s="21"/>
      <c r="G160" s="21"/>
      <c r="H160" s="22"/>
    </row>
    <row r="161" spans="1:8" ht="15" x14ac:dyDescent="0.2">
      <c r="A161" s="60"/>
      <c r="B161" s="61"/>
      <c r="C161" s="62"/>
      <c r="D161" s="63"/>
      <c r="E161" s="63"/>
      <c r="F161" s="63"/>
      <c r="G161" s="64"/>
      <c r="H161" s="63"/>
    </row>
    <row r="162" spans="1:8" x14ac:dyDescent="0.2">
      <c r="A162" s="124"/>
      <c r="B162" s="124"/>
      <c r="C162" s="124"/>
      <c r="D162" s="124"/>
      <c r="E162" s="124"/>
      <c r="F162" s="124"/>
      <c r="G162" s="124"/>
      <c r="H162" s="124"/>
    </row>
    <row r="163" spans="1:8" x14ac:dyDescent="0.2">
      <c r="A163" s="32" t="s">
        <v>69</v>
      </c>
      <c r="B163" s="32" t="s">
        <v>83</v>
      </c>
      <c r="C163" s="32" t="s">
        <v>95</v>
      </c>
      <c r="D163" s="32" t="s">
        <v>90</v>
      </c>
      <c r="E163" s="32" t="s">
        <v>91</v>
      </c>
      <c r="F163" s="32" t="s">
        <v>92</v>
      </c>
      <c r="G163" s="32" t="s">
        <v>96</v>
      </c>
    </row>
    <row r="164" spans="1:8" ht="25.5" x14ac:dyDescent="0.2">
      <c r="A164" s="23">
        <v>1</v>
      </c>
      <c r="B164" s="125" t="s">
        <v>97</v>
      </c>
      <c r="C164" s="126">
        <v>0.5</v>
      </c>
      <c r="D164" s="127"/>
      <c r="E164" s="127"/>
      <c r="F164" s="127"/>
      <c r="G164" s="128">
        <f>(H158)*0.005</f>
        <v>0</v>
      </c>
    </row>
    <row r="165" spans="1:8" x14ac:dyDescent="0.2">
      <c r="A165" s="24">
        <v>2</v>
      </c>
      <c r="B165" s="129" t="s">
        <v>98</v>
      </c>
      <c r="C165" s="130">
        <v>20</v>
      </c>
      <c r="D165" s="127"/>
      <c r="E165" s="127"/>
      <c r="F165" s="127"/>
      <c r="G165" s="131">
        <f>(H158)/96*0.8</f>
        <v>0</v>
      </c>
    </row>
    <row r="166" spans="1:8" x14ac:dyDescent="0.2">
      <c r="A166" s="215" t="s">
        <v>99</v>
      </c>
      <c r="B166" s="216"/>
      <c r="C166" s="217"/>
      <c r="D166" s="124"/>
      <c r="E166" s="124"/>
      <c r="F166" s="124"/>
      <c r="G166" s="128">
        <f>SUM(G164:G165)</f>
        <v>0</v>
      </c>
      <c r="H166" s="132"/>
    </row>
    <row r="167" spans="1:8" x14ac:dyDescent="0.2">
      <c r="A167" s="124"/>
      <c r="B167" s="124"/>
      <c r="C167" s="124"/>
      <c r="D167" s="124"/>
      <c r="E167" s="124"/>
      <c r="F167" s="124"/>
      <c r="G167" s="124"/>
      <c r="H167" s="124"/>
    </row>
    <row r="168" spans="1:8" x14ac:dyDescent="0.2">
      <c r="A168" s="124"/>
      <c r="B168" s="124"/>
      <c r="C168" s="124"/>
      <c r="D168" s="124"/>
      <c r="E168" s="124"/>
      <c r="F168" s="124"/>
      <c r="G168" s="124"/>
      <c r="H168" s="124"/>
    </row>
    <row r="169" spans="1:8" x14ac:dyDescent="0.2">
      <c r="A169" s="212" t="s">
        <v>100</v>
      </c>
      <c r="B169" s="213"/>
      <c r="C169" s="26">
        <v>5</v>
      </c>
      <c r="D169" s="124"/>
      <c r="E169" s="124"/>
      <c r="F169" s="124"/>
      <c r="G169" s="124"/>
      <c r="H169" s="124"/>
    </row>
    <row r="170" spans="1:8" x14ac:dyDescent="0.2">
      <c r="A170" s="212" t="s">
        <v>101</v>
      </c>
      <c r="B170" s="213"/>
      <c r="C170" s="27">
        <f>G166/C169</f>
        <v>0</v>
      </c>
      <c r="D170" s="124"/>
      <c r="E170" s="124"/>
      <c r="F170" s="124"/>
      <c r="G170" s="132"/>
      <c r="H170" s="132"/>
    </row>
    <row r="172" spans="1:8" x14ac:dyDescent="0.2">
      <c r="A172" s="20" t="s">
        <v>102</v>
      </c>
    </row>
    <row r="173" spans="1:8" x14ac:dyDescent="0.2">
      <c r="A173" s="20" t="s">
        <v>103</v>
      </c>
    </row>
    <row r="203" spans="9:10" x14ac:dyDescent="0.2">
      <c r="I203" s="31"/>
      <c r="J203" s="31"/>
    </row>
    <row r="207" spans="9:10" x14ac:dyDescent="0.2">
      <c r="J207" s="31"/>
    </row>
    <row r="208" spans="9:10" x14ac:dyDescent="0.2">
      <c r="I208" s="31"/>
    </row>
    <row r="209" spans="9:9" ht="15" customHeight="1" x14ac:dyDescent="0.2">
      <c r="I209" s="31"/>
    </row>
    <row r="210" spans="9:9" x14ac:dyDescent="0.2">
      <c r="I210" s="31"/>
    </row>
  </sheetData>
  <mergeCells count="6">
    <mergeCell ref="A1:H1"/>
    <mergeCell ref="A170:B170"/>
    <mergeCell ref="A2:H2"/>
    <mergeCell ref="A169:B169"/>
    <mergeCell ref="A166:C166"/>
    <mergeCell ref="A158:G158"/>
  </mergeCells>
  <phoneticPr fontId="27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BA37F-86FA-4A5F-8C94-277FA3F4A095}">
  <dimension ref="A1:L151"/>
  <sheetViews>
    <sheetView zoomScaleNormal="100" workbookViewId="0">
      <selection activeCell="H14" sqref="H14:I14"/>
    </sheetView>
  </sheetViews>
  <sheetFormatPr defaultColWidth="12.140625" defaultRowHeight="12.75" x14ac:dyDescent="0.2"/>
  <cols>
    <col min="1" max="1" width="5.42578125" style="5" customWidth="1"/>
    <col min="2" max="2" width="9.7109375" style="5" customWidth="1"/>
    <col min="3" max="3" width="15.28515625" style="5" customWidth="1"/>
    <col min="4" max="6" width="9.7109375" style="5" customWidth="1"/>
    <col min="7" max="7" width="19.28515625" style="5" customWidth="1"/>
    <col min="8" max="8" width="33.42578125" style="5" customWidth="1"/>
    <col min="9" max="9" width="21" style="8" customWidth="1"/>
    <col min="10" max="10" width="15.42578125" style="3" customWidth="1"/>
    <col min="11" max="16384" width="12.140625" style="3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2"/>
    </row>
    <row r="2" spans="1:9" x14ac:dyDescent="0.2">
      <c r="A2" s="3"/>
      <c r="B2" s="3"/>
      <c r="C2" s="3"/>
      <c r="D2" s="3"/>
      <c r="E2" s="3"/>
      <c r="F2" s="3"/>
      <c r="G2" s="3"/>
      <c r="H2" s="3"/>
      <c r="I2" s="2"/>
    </row>
    <row r="3" spans="1:9" x14ac:dyDescent="0.2">
      <c r="A3" s="3"/>
      <c r="B3" s="3"/>
      <c r="C3" s="3"/>
      <c r="D3" s="3"/>
      <c r="E3" s="3"/>
      <c r="F3" s="3"/>
      <c r="G3" s="3"/>
      <c r="H3" s="3"/>
      <c r="I3" s="2"/>
    </row>
    <row r="4" spans="1:9" x14ac:dyDescent="0.2">
      <c r="A4" s="227" t="s">
        <v>104</v>
      </c>
      <c r="B4" s="227"/>
      <c r="C4" s="227"/>
      <c r="D4" s="227"/>
      <c r="E4" s="227"/>
      <c r="F4" s="227"/>
      <c r="G4" s="227"/>
      <c r="H4" s="227"/>
      <c r="I4" s="227"/>
    </row>
    <row r="5" spans="1:9" x14ac:dyDescent="0.2">
      <c r="A5" s="3"/>
      <c r="B5" s="3"/>
      <c r="C5" s="3"/>
      <c r="D5" s="3"/>
      <c r="E5" s="3"/>
      <c r="F5" s="3"/>
      <c r="G5" s="3"/>
      <c r="H5" s="3"/>
      <c r="I5" s="2"/>
    </row>
    <row r="6" spans="1:9" x14ac:dyDescent="0.2">
      <c r="A6" s="4"/>
      <c r="B6" s="221" t="s">
        <v>105</v>
      </c>
      <c r="C6" s="221"/>
      <c r="D6" s="221"/>
      <c r="E6" s="221"/>
      <c r="F6" s="221"/>
      <c r="G6" s="221"/>
      <c r="H6" s="228"/>
      <c r="I6" s="228"/>
    </row>
    <row r="7" spans="1:9" x14ac:dyDescent="0.2">
      <c r="A7" s="4"/>
      <c r="B7" s="221" t="s">
        <v>106</v>
      </c>
      <c r="C7" s="221"/>
      <c r="D7" s="221"/>
      <c r="E7" s="221"/>
      <c r="F7" s="221"/>
      <c r="G7" s="221"/>
      <c r="H7" s="228"/>
      <c r="I7" s="228"/>
    </row>
    <row r="8" spans="1:9" x14ac:dyDescent="0.2">
      <c r="A8" s="3"/>
      <c r="B8" s="3"/>
      <c r="C8" s="3"/>
      <c r="D8" s="3"/>
      <c r="E8" s="3"/>
      <c r="F8" s="3"/>
      <c r="G8" s="3"/>
      <c r="H8" s="3"/>
      <c r="I8" s="2"/>
    </row>
    <row r="9" spans="1:9" x14ac:dyDescent="0.2">
      <c r="A9" s="5" t="s">
        <v>107</v>
      </c>
      <c r="B9" s="3"/>
      <c r="C9" s="3"/>
      <c r="D9" s="3"/>
      <c r="E9" s="3"/>
      <c r="F9" s="3"/>
      <c r="G9" s="3"/>
      <c r="H9" s="3"/>
      <c r="I9" s="2"/>
    </row>
    <row r="10" spans="1:9" x14ac:dyDescent="0.2">
      <c r="A10" s="3"/>
      <c r="B10" s="3"/>
      <c r="C10" s="3"/>
      <c r="D10" s="3"/>
      <c r="E10" s="3"/>
      <c r="F10" s="3"/>
      <c r="G10" s="3"/>
      <c r="H10" s="3"/>
      <c r="I10" s="2"/>
    </row>
    <row r="11" spans="1:9" x14ac:dyDescent="0.2">
      <c r="A11" s="6" t="s">
        <v>108</v>
      </c>
      <c r="B11" s="3"/>
      <c r="C11" s="3"/>
      <c r="D11" s="3"/>
      <c r="E11" s="3"/>
      <c r="F11" s="3"/>
      <c r="G11" s="3"/>
      <c r="H11" s="3"/>
      <c r="I11" s="2"/>
    </row>
    <row r="12" spans="1:9" x14ac:dyDescent="0.2">
      <c r="A12" s="4" t="s">
        <v>109</v>
      </c>
      <c r="B12" s="221" t="s">
        <v>110</v>
      </c>
      <c r="C12" s="221"/>
      <c r="D12" s="221"/>
      <c r="E12" s="221"/>
      <c r="F12" s="221"/>
      <c r="G12" s="221"/>
      <c r="H12" s="222"/>
      <c r="I12" s="222"/>
    </row>
    <row r="13" spans="1:9" x14ac:dyDescent="0.2">
      <c r="A13" s="4" t="s">
        <v>111</v>
      </c>
      <c r="B13" s="221" t="s">
        <v>112</v>
      </c>
      <c r="C13" s="221"/>
      <c r="D13" s="221"/>
      <c r="E13" s="221"/>
      <c r="F13" s="221"/>
      <c r="G13" s="221"/>
      <c r="H13" s="222"/>
      <c r="I13" s="222"/>
    </row>
    <row r="14" spans="1:9" ht="33.6" customHeight="1" x14ac:dyDescent="0.2">
      <c r="A14" s="4" t="s">
        <v>113</v>
      </c>
      <c r="B14" s="223" t="s">
        <v>114</v>
      </c>
      <c r="C14" s="223"/>
      <c r="D14" s="223"/>
      <c r="E14" s="223"/>
      <c r="F14" s="223"/>
      <c r="G14" s="223"/>
      <c r="H14" s="224"/>
      <c r="I14" s="225"/>
    </row>
    <row r="15" spans="1:9" x14ac:dyDescent="0.2">
      <c r="A15" s="4" t="s">
        <v>115</v>
      </c>
      <c r="B15" s="221" t="s">
        <v>116</v>
      </c>
      <c r="C15" s="221"/>
      <c r="D15" s="221"/>
      <c r="E15" s="221"/>
      <c r="F15" s="221"/>
      <c r="G15" s="221"/>
      <c r="H15" s="226">
        <v>12</v>
      </c>
      <c r="I15" s="226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2"/>
    </row>
    <row r="17" spans="1:11" x14ac:dyDescent="0.2">
      <c r="A17" s="6" t="s">
        <v>117</v>
      </c>
      <c r="B17" s="3"/>
      <c r="C17" s="3"/>
      <c r="D17" s="3"/>
      <c r="E17" s="3"/>
      <c r="F17" s="3"/>
      <c r="G17" s="3"/>
      <c r="H17" s="3"/>
      <c r="I17" s="2"/>
    </row>
    <row r="18" spans="1:11" x14ac:dyDescent="0.2">
      <c r="A18" s="230" t="s">
        <v>118</v>
      </c>
      <c r="B18" s="230"/>
      <c r="C18" s="230"/>
      <c r="D18" s="230" t="s">
        <v>119</v>
      </c>
      <c r="E18" s="230"/>
      <c r="F18" s="233" t="s">
        <v>120</v>
      </c>
      <c r="G18" s="233"/>
      <c r="H18" s="233"/>
      <c r="I18" s="233"/>
    </row>
    <row r="19" spans="1:11" ht="25.5" customHeight="1" x14ac:dyDescent="0.2">
      <c r="A19" s="234" t="s">
        <v>312</v>
      </c>
      <c r="B19" s="234"/>
      <c r="C19" s="234"/>
      <c r="D19" s="226" t="s">
        <v>121</v>
      </c>
      <c r="E19" s="226"/>
      <c r="F19" s="226">
        <v>1</v>
      </c>
      <c r="G19" s="226"/>
      <c r="H19" s="226"/>
      <c r="I19" s="226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2"/>
    </row>
    <row r="21" spans="1:11" x14ac:dyDescent="0.2">
      <c r="A21" s="229"/>
      <c r="B21" s="229"/>
      <c r="C21" s="229"/>
      <c r="D21" s="229"/>
      <c r="E21" s="229"/>
      <c r="F21" s="229"/>
      <c r="G21" s="229"/>
      <c r="H21" s="229"/>
      <c r="I21" s="229"/>
    </row>
    <row r="22" spans="1:11" x14ac:dyDescent="0.2">
      <c r="A22" s="227" t="s">
        <v>122</v>
      </c>
      <c r="B22" s="227"/>
      <c r="C22" s="227"/>
      <c r="D22" s="227"/>
      <c r="E22" s="227"/>
      <c r="F22" s="227"/>
      <c r="G22" s="227"/>
      <c r="H22" s="227"/>
      <c r="I22" s="227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2"/>
    </row>
    <row r="24" spans="1:11" x14ac:dyDescent="0.2">
      <c r="A24" s="230" t="s">
        <v>123</v>
      </c>
      <c r="B24" s="230"/>
      <c r="C24" s="230"/>
      <c r="D24" s="230"/>
      <c r="E24" s="230"/>
      <c r="F24" s="230"/>
      <c r="G24" s="230"/>
      <c r="H24" s="230"/>
      <c r="I24" s="230"/>
    </row>
    <row r="25" spans="1:11" ht="29.25" customHeight="1" x14ac:dyDescent="0.2">
      <c r="A25" s="30">
        <v>1</v>
      </c>
      <c r="B25" s="221" t="s">
        <v>124</v>
      </c>
      <c r="C25" s="221"/>
      <c r="D25" s="221"/>
      <c r="E25" s="221"/>
      <c r="F25" s="221"/>
      <c r="G25" s="221"/>
      <c r="H25" s="231" t="str">
        <f>A19</f>
        <v>SUPERVISOR DE MANUTENÇÃO ELETROMECÂNICA - 44h</v>
      </c>
      <c r="I25" s="231"/>
    </row>
    <row r="26" spans="1:11" x14ac:dyDescent="0.2">
      <c r="A26" s="30">
        <v>2</v>
      </c>
      <c r="B26" s="221" t="s">
        <v>125</v>
      </c>
      <c r="C26" s="221"/>
      <c r="D26" s="221"/>
      <c r="E26" s="221"/>
      <c r="F26" s="221"/>
      <c r="G26" s="221"/>
      <c r="H26" s="232"/>
      <c r="I26" s="232"/>
    </row>
    <row r="27" spans="1:11" ht="24" customHeight="1" x14ac:dyDescent="0.2">
      <c r="A27" s="30">
        <v>3</v>
      </c>
      <c r="B27" s="221" t="s">
        <v>126</v>
      </c>
      <c r="C27" s="221"/>
      <c r="D27" s="221"/>
      <c r="E27" s="221"/>
      <c r="F27" s="221"/>
      <c r="G27" s="221"/>
      <c r="H27" s="234" t="str">
        <f>A19</f>
        <v>SUPERVISOR DE MANUTENÇÃO ELETROMECÂNICA - 44h</v>
      </c>
      <c r="I27" s="234"/>
    </row>
    <row r="28" spans="1:11" x14ac:dyDescent="0.2">
      <c r="A28" s="30">
        <v>4</v>
      </c>
      <c r="B28" s="221" t="s">
        <v>127</v>
      </c>
      <c r="C28" s="221"/>
      <c r="D28" s="221"/>
      <c r="E28" s="221"/>
      <c r="F28" s="221"/>
      <c r="G28" s="221"/>
      <c r="H28" s="235"/>
      <c r="I28" s="236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2"/>
    </row>
    <row r="30" spans="1:11" x14ac:dyDescent="0.2">
      <c r="A30" s="6" t="s">
        <v>128</v>
      </c>
      <c r="B30" s="3"/>
      <c r="C30" s="3"/>
      <c r="D30" s="3"/>
      <c r="E30" s="3"/>
      <c r="F30" s="3"/>
      <c r="G30" s="3"/>
      <c r="H30" s="3"/>
      <c r="I30" s="2"/>
      <c r="J30" s="2"/>
      <c r="K30" s="2"/>
    </row>
    <row r="31" spans="1:11" x14ac:dyDescent="0.2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1" x14ac:dyDescent="0.2">
      <c r="A32" s="29">
        <v>1</v>
      </c>
      <c r="B32" s="230" t="s">
        <v>129</v>
      </c>
      <c r="C32" s="230"/>
      <c r="D32" s="230"/>
      <c r="E32" s="230"/>
      <c r="F32" s="230"/>
      <c r="G32" s="230"/>
      <c r="H32" s="230"/>
      <c r="I32" s="7" t="s">
        <v>22</v>
      </c>
      <c r="J32" s="2"/>
      <c r="K32" s="9"/>
    </row>
    <row r="33" spans="1:11" x14ac:dyDescent="0.2">
      <c r="A33" s="30" t="s">
        <v>109</v>
      </c>
      <c r="B33" s="221" t="s">
        <v>130</v>
      </c>
      <c r="C33" s="221"/>
      <c r="D33" s="221"/>
      <c r="E33" s="221"/>
      <c r="F33" s="221"/>
      <c r="G33" s="221"/>
      <c r="H33" s="221"/>
      <c r="I33" s="68">
        <f>H26</f>
        <v>0</v>
      </c>
      <c r="J33" s="9"/>
      <c r="K33" s="9"/>
    </row>
    <row r="34" spans="1:11" x14ac:dyDescent="0.2">
      <c r="A34" s="30" t="s">
        <v>111</v>
      </c>
      <c r="B34" s="221" t="s">
        <v>131</v>
      </c>
      <c r="C34" s="221"/>
      <c r="D34" s="221"/>
      <c r="E34" s="221"/>
      <c r="F34" s="221"/>
      <c r="G34" s="221"/>
      <c r="H34" s="221"/>
      <c r="I34" s="68" t="s">
        <v>15</v>
      </c>
      <c r="J34" s="139" t="s">
        <v>132</v>
      </c>
    </row>
    <row r="35" spans="1:11" x14ac:dyDescent="0.2">
      <c r="A35" s="30" t="s">
        <v>113</v>
      </c>
      <c r="B35" s="221" t="s">
        <v>133</v>
      </c>
      <c r="C35" s="221"/>
      <c r="D35" s="221"/>
      <c r="E35" s="221"/>
      <c r="F35" s="221"/>
      <c r="G35" s="221"/>
      <c r="H35" s="221"/>
      <c r="I35" s="116" t="s">
        <v>15</v>
      </c>
      <c r="J35" s="139" t="s">
        <v>132</v>
      </c>
    </row>
    <row r="36" spans="1:11" x14ac:dyDescent="0.2">
      <c r="A36" s="30" t="s">
        <v>115</v>
      </c>
      <c r="B36" s="221" t="s">
        <v>134</v>
      </c>
      <c r="C36" s="221"/>
      <c r="D36" s="221"/>
      <c r="E36" s="221"/>
      <c r="F36" s="221"/>
      <c r="G36" s="221"/>
      <c r="H36" s="221"/>
      <c r="I36" s="68" t="s">
        <v>15</v>
      </c>
    </row>
    <row r="37" spans="1:11" x14ac:dyDescent="0.2">
      <c r="A37" s="30" t="s">
        <v>135</v>
      </c>
      <c r="B37" s="221" t="s">
        <v>136</v>
      </c>
      <c r="C37" s="221"/>
      <c r="D37" s="221"/>
      <c r="E37" s="221"/>
      <c r="F37" s="221"/>
      <c r="G37" s="221"/>
      <c r="H37" s="221"/>
      <c r="I37" s="68" t="s">
        <v>15</v>
      </c>
    </row>
    <row r="38" spans="1:11" x14ac:dyDescent="0.2">
      <c r="A38" s="30" t="s">
        <v>137</v>
      </c>
      <c r="B38" s="221" t="s">
        <v>138</v>
      </c>
      <c r="C38" s="221"/>
      <c r="D38" s="221"/>
      <c r="E38" s="221"/>
      <c r="F38" s="221"/>
      <c r="G38" s="221"/>
      <c r="H38" s="221"/>
      <c r="I38" s="68" t="s">
        <v>15</v>
      </c>
    </row>
    <row r="39" spans="1:11" x14ac:dyDescent="0.2">
      <c r="A39" s="29"/>
      <c r="B39" s="230" t="s">
        <v>139</v>
      </c>
      <c r="C39" s="230"/>
      <c r="D39" s="230"/>
      <c r="E39" s="230"/>
      <c r="F39" s="230"/>
      <c r="G39" s="230"/>
      <c r="H39" s="230"/>
      <c r="I39" s="78">
        <f>SUM(I33:I38)</f>
        <v>0</v>
      </c>
    </row>
    <row r="40" spans="1:11" x14ac:dyDescent="0.2">
      <c r="A40" s="3"/>
      <c r="B40" s="3"/>
      <c r="C40" s="3"/>
      <c r="D40" s="3"/>
      <c r="E40" s="3"/>
      <c r="F40" s="3"/>
      <c r="G40" s="3"/>
      <c r="H40" s="3"/>
      <c r="I40" s="2"/>
    </row>
    <row r="41" spans="1:11" x14ac:dyDescent="0.2">
      <c r="A41" s="6" t="s">
        <v>140</v>
      </c>
      <c r="B41" s="3"/>
      <c r="C41" s="3"/>
      <c r="D41" s="3"/>
      <c r="E41" s="3"/>
      <c r="F41" s="3"/>
      <c r="G41" s="3"/>
      <c r="H41" s="3"/>
      <c r="I41" s="2"/>
    </row>
    <row r="42" spans="1:11" x14ac:dyDescent="0.2">
      <c r="A42" s="6"/>
      <c r="B42" s="3"/>
      <c r="C42" s="3"/>
      <c r="D42" s="3"/>
      <c r="E42" s="3"/>
      <c r="F42" s="3"/>
      <c r="G42" s="3"/>
      <c r="H42" s="3"/>
      <c r="I42" s="2"/>
    </row>
    <row r="43" spans="1:11" x14ac:dyDescent="0.2">
      <c r="A43" s="6" t="s">
        <v>141</v>
      </c>
      <c r="B43" s="3"/>
      <c r="C43" s="3"/>
      <c r="D43" s="3"/>
      <c r="E43" s="3"/>
      <c r="F43" s="3"/>
      <c r="G43" s="3"/>
      <c r="H43" s="3"/>
      <c r="I43" s="2"/>
    </row>
    <row r="44" spans="1:11" x14ac:dyDescent="0.2">
      <c r="A44" s="6"/>
      <c r="B44" s="3"/>
      <c r="C44" s="3"/>
      <c r="D44" s="3"/>
      <c r="E44" s="3"/>
      <c r="F44" s="3"/>
      <c r="G44" s="3"/>
      <c r="H44" s="3"/>
      <c r="I44" s="2"/>
      <c r="K44" s="11"/>
    </row>
    <row r="45" spans="1:11" x14ac:dyDescent="0.2">
      <c r="A45" s="29" t="s">
        <v>142</v>
      </c>
      <c r="B45" s="230" t="s">
        <v>143</v>
      </c>
      <c r="C45" s="230"/>
      <c r="D45" s="230"/>
      <c r="E45" s="230"/>
      <c r="F45" s="230"/>
      <c r="G45" s="230"/>
      <c r="H45" s="7" t="s">
        <v>144</v>
      </c>
      <c r="I45" s="7" t="s">
        <v>22</v>
      </c>
    </row>
    <row r="46" spans="1:11" x14ac:dyDescent="0.2">
      <c r="A46" s="30" t="s">
        <v>109</v>
      </c>
      <c r="B46" s="221" t="s">
        <v>143</v>
      </c>
      <c r="C46" s="221"/>
      <c r="D46" s="221"/>
      <c r="E46" s="221"/>
      <c r="F46" s="221"/>
      <c r="G46" s="221"/>
      <c r="H46" s="75"/>
      <c r="I46" s="68">
        <f>$I$39*H46</f>
        <v>0</v>
      </c>
    </row>
    <row r="47" spans="1:11" x14ac:dyDescent="0.2">
      <c r="A47" s="30" t="s">
        <v>111</v>
      </c>
      <c r="B47" s="221" t="s">
        <v>145</v>
      </c>
      <c r="C47" s="221"/>
      <c r="D47" s="221"/>
      <c r="E47" s="221"/>
      <c r="F47" s="221"/>
      <c r="G47" s="221"/>
      <c r="H47" s="75"/>
      <c r="I47" s="68">
        <f>$I$39*H47</f>
        <v>0</v>
      </c>
    </row>
    <row r="48" spans="1:11" x14ac:dyDescent="0.2">
      <c r="A48" s="230" t="s">
        <v>146</v>
      </c>
      <c r="B48" s="230"/>
      <c r="C48" s="230"/>
      <c r="D48" s="230"/>
      <c r="E48" s="230"/>
      <c r="F48" s="230"/>
      <c r="G48" s="230"/>
      <c r="H48" s="230"/>
      <c r="I48" s="69">
        <f>SUM(I46:I47)</f>
        <v>0</v>
      </c>
    </row>
    <row r="49" spans="1:10" x14ac:dyDescent="0.2">
      <c r="A49" s="30" t="s">
        <v>113</v>
      </c>
      <c r="B49" s="246" t="s">
        <v>147</v>
      </c>
      <c r="C49" s="246"/>
      <c r="D49" s="246"/>
      <c r="E49" s="246"/>
      <c r="F49" s="246"/>
      <c r="G49" s="246"/>
      <c r="H49" s="74">
        <f>(H46+H47)*H63</f>
        <v>0</v>
      </c>
      <c r="I49" s="68">
        <f>TRUNC((H49*I39),2)</f>
        <v>0</v>
      </c>
    </row>
    <row r="50" spans="1:10" x14ac:dyDescent="0.2">
      <c r="A50" s="230" t="s">
        <v>75</v>
      </c>
      <c r="B50" s="230"/>
      <c r="C50" s="230"/>
      <c r="D50" s="230"/>
      <c r="E50" s="230"/>
      <c r="F50" s="230"/>
      <c r="G50" s="230"/>
      <c r="H50" s="73">
        <f>SUM(H46:H49)</f>
        <v>0</v>
      </c>
      <c r="I50" s="83">
        <f>SUM(I48,I49)</f>
        <v>0</v>
      </c>
    </row>
    <row r="51" spans="1:10" x14ac:dyDescent="0.2">
      <c r="A51" s="6"/>
      <c r="B51" s="3"/>
      <c r="C51" s="3"/>
      <c r="D51" s="3"/>
      <c r="E51" s="3"/>
      <c r="F51" s="3"/>
      <c r="G51" s="3"/>
      <c r="H51" s="3"/>
      <c r="I51" s="2"/>
    </row>
    <row r="52" spans="1:10" x14ac:dyDescent="0.2">
      <c r="A52" s="6" t="s">
        <v>148</v>
      </c>
      <c r="B52" s="3"/>
      <c r="C52" s="3"/>
      <c r="D52" s="3"/>
      <c r="E52" s="3"/>
      <c r="F52" s="3"/>
      <c r="G52" s="3"/>
      <c r="H52" s="3"/>
      <c r="I52" s="2"/>
    </row>
    <row r="53" spans="1:10" x14ac:dyDescent="0.2">
      <c r="A53" s="3"/>
      <c r="B53" s="3"/>
      <c r="C53" s="3"/>
      <c r="D53" s="3"/>
      <c r="E53" s="3"/>
      <c r="F53" s="3"/>
      <c r="G53" s="3"/>
      <c r="H53" s="3"/>
      <c r="I53" s="2"/>
    </row>
    <row r="54" spans="1:10" x14ac:dyDescent="0.2">
      <c r="A54" s="29" t="s">
        <v>142</v>
      </c>
      <c r="B54" s="230" t="s">
        <v>149</v>
      </c>
      <c r="C54" s="230"/>
      <c r="D54" s="230"/>
      <c r="E54" s="230"/>
      <c r="F54" s="230"/>
      <c r="G54" s="230"/>
      <c r="H54" s="7" t="s">
        <v>150</v>
      </c>
      <c r="I54" s="7" t="s">
        <v>22</v>
      </c>
    </row>
    <row r="55" spans="1:10" x14ac:dyDescent="0.2">
      <c r="A55" s="30" t="s">
        <v>109</v>
      </c>
      <c r="B55" s="243" t="s">
        <v>151</v>
      </c>
      <c r="C55" s="244"/>
      <c r="D55" s="244"/>
      <c r="E55" s="244"/>
      <c r="F55" s="244"/>
      <c r="G55" s="245"/>
      <c r="H55" s="122"/>
      <c r="I55" s="68">
        <f>$I$39*H55</f>
        <v>0</v>
      </c>
      <c r="J55" s="1"/>
    </row>
    <row r="56" spans="1:10" x14ac:dyDescent="0.2">
      <c r="A56" s="30" t="s">
        <v>111</v>
      </c>
      <c r="B56" s="243" t="s">
        <v>152</v>
      </c>
      <c r="C56" s="244"/>
      <c r="D56" s="244"/>
      <c r="E56" s="244"/>
      <c r="F56" s="244"/>
      <c r="G56" s="245"/>
      <c r="H56" s="122"/>
      <c r="I56" s="68">
        <f t="shared" ref="I56:I62" si="0">$I$39*H56</f>
        <v>0</v>
      </c>
    </row>
    <row r="57" spans="1:10" x14ac:dyDescent="0.2">
      <c r="A57" s="30" t="s">
        <v>113</v>
      </c>
      <c r="B57" s="243" t="s">
        <v>153</v>
      </c>
      <c r="C57" s="244"/>
      <c r="D57" s="244"/>
      <c r="E57" s="244"/>
      <c r="F57" s="244"/>
      <c r="G57" s="245"/>
      <c r="H57" s="122"/>
      <c r="I57" s="68">
        <f t="shared" si="0"/>
        <v>0</v>
      </c>
    </row>
    <row r="58" spans="1:10" x14ac:dyDescent="0.2">
      <c r="A58" s="30" t="s">
        <v>115</v>
      </c>
      <c r="B58" s="243" t="s">
        <v>154</v>
      </c>
      <c r="C58" s="244"/>
      <c r="D58" s="244"/>
      <c r="E58" s="244"/>
      <c r="F58" s="244"/>
      <c r="G58" s="245"/>
      <c r="H58" s="122"/>
      <c r="I58" s="68">
        <f t="shared" si="0"/>
        <v>0</v>
      </c>
    </row>
    <row r="59" spans="1:10" x14ac:dyDescent="0.2">
      <c r="A59" s="30" t="s">
        <v>135</v>
      </c>
      <c r="B59" s="243" t="s">
        <v>155</v>
      </c>
      <c r="C59" s="244"/>
      <c r="D59" s="244"/>
      <c r="E59" s="244"/>
      <c r="F59" s="244"/>
      <c r="G59" s="245"/>
      <c r="H59" s="122"/>
      <c r="I59" s="68">
        <f t="shared" si="0"/>
        <v>0</v>
      </c>
    </row>
    <row r="60" spans="1:10" x14ac:dyDescent="0.2">
      <c r="A60" s="30" t="s">
        <v>137</v>
      </c>
      <c r="B60" s="243" t="s">
        <v>156</v>
      </c>
      <c r="C60" s="244"/>
      <c r="D60" s="244"/>
      <c r="E60" s="244"/>
      <c r="F60" s="244"/>
      <c r="G60" s="245"/>
      <c r="H60" s="122"/>
      <c r="I60" s="68">
        <f t="shared" si="0"/>
        <v>0</v>
      </c>
    </row>
    <row r="61" spans="1:10" x14ac:dyDescent="0.2">
      <c r="A61" s="30" t="s">
        <v>157</v>
      </c>
      <c r="B61" s="243" t="s">
        <v>158</v>
      </c>
      <c r="C61" s="244"/>
      <c r="D61" s="244"/>
      <c r="E61" s="244"/>
      <c r="F61" s="244"/>
      <c r="G61" s="245"/>
      <c r="H61" s="122"/>
      <c r="I61" s="68">
        <f t="shared" si="0"/>
        <v>0</v>
      </c>
    </row>
    <row r="62" spans="1:10" x14ac:dyDescent="0.2">
      <c r="A62" s="30" t="s">
        <v>159</v>
      </c>
      <c r="B62" s="243" t="s">
        <v>160</v>
      </c>
      <c r="C62" s="244"/>
      <c r="D62" s="244"/>
      <c r="E62" s="244"/>
      <c r="F62" s="244"/>
      <c r="G62" s="245"/>
      <c r="H62" s="122"/>
      <c r="I62" s="68">
        <f t="shared" si="0"/>
        <v>0</v>
      </c>
    </row>
    <row r="63" spans="1:10" x14ac:dyDescent="0.2">
      <c r="A63" s="7"/>
      <c r="B63" s="230" t="s">
        <v>75</v>
      </c>
      <c r="C63" s="230"/>
      <c r="D63" s="230"/>
      <c r="E63" s="230"/>
      <c r="F63" s="230"/>
      <c r="G63" s="230"/>
      <c r="H63" s="72">
        <f>SUM(H55:H62)</f>
        <v>0</v>
      </c>
      <c r="I63" s="83">
        <f>SUM(I55:I62)</f>
        <v>0</v>
      </c>
    </row>
    <row r="64" spans="1:10" x14ac:dyDescent="0.2">
      <c r="A64" s="3"/>
      <c r="B64" s="3"/>
      <c r="C64" s="3"/>
      <c r="D64" s="3"/>
      <c r="E64" s="3"/>
      <c r="F64" s="3"/>
      <c r="G64" s="3"/>
      <c r="H64" s="3"/>
      <c r="I64" s="2"/>
    </row>
    <row r="65" spans="1:9" x14ac:dyDescent="0.2">
      <c r="A65" s="6" t="s">
        <v>161</v>
      </c>
      <c r="B65" s="3"/>
      <c r="C65" s="3"/>
      <c r="D65" s="3"/>
      <c r="E65" s="3"/>
      <c r="F65" s="3"/>
      <c r="G65" s="3"/>
      <c r="H65" s="3"/>
      <c r="I65" s="2"/>
    </row>
    <row r="66" spans="1:9" x14ac:dyDescent="0.2">
      <c r="A66" s="6"/>
      <c r="B66" s="3"/>
      <c r="C66" s="3"/>
      <c r="D66" s="3"/>
      <c r="E66" s="3"/>
      <c r="F66" s="3"/>
      <c r="G66" s="3"/>
      <c r="H66" s="3"/>
      <c r="I66" s="2"/>
    </row>
    <row r="67" spans="1:9" x14ac:dyDescent="0.2">
      <c r="A67" s="29" t="s">
        <v>162</v>
      </c>
      <c r="B67" s="230" t="s">
        <v>163</v>
      </c>
      <c r="C67" s="230"/>
      <c r="D67" s="230"/>
      <c r="E67" s="230"/>
      <c r="F67" s="230"/>
      <c r="G67" s="230"/>
      <c r="H67" s="230"/>
      <c r="I67" s="7" t="s">
        <v>22</v>
      </c>
    </row>
    <row r="68" spans="1:9" x14ac:dyDescent="0.2">
      <c r="A68" s="30" t="s">
        <v>109</v>
      </c>
      <c r="B68" s="221" t="s">
        <v>164</v>
      </c>
      <c r="C68" s="221"/>
      <c r="D68" s="221"/>
      <c r="E68" s="221"/>
      <c r="F68" s="221"/>
      <c r="G68" s="221"/>
      <c r="H68" s="221"/>
      <c r="I68" s="71"/>
    </row>
    <row r="69" spans="1:9" x14ac:dyDescent="0.2">
      <c r="A69" s="30" t="s">
        <v>111</v>
      </c>
      <c r="B69" s="221" t="s">
        <v>165</v>
      </c>
      <c r="C69" s="221"/>
      <c r="D69" s="221"/>
      <c r="E69" s="221"/>
      <c r="F69" s="221"/>
      <c r="G69" s="221"/>
      <c r="H69" s="221"/>
      <c r="I69" s="71"/>
    </row>
    <row r="70" spans="1:9" x14ac:dyDescent="0.2">
      <c r="A70" s="30" t="s">
        <v>113</v>
      </c>
      <c r="B70" s="221" t="s">
        <v>166</v>
      </c>
      <c r="C70" s="221"/>
      <c r="D70" s="221"/>
      <c r="E70" s="221"/>
      <c r="F70" s="221"/>
      <c r="G70" s="221"/>
      <c r="H70" s="221"/>
      <c r="I70" s="71"/>
    </row>
    <row r="71" spans="1:9" x14ac:dyDescent="0.2">
      <c r="A71" s="30" t="s">
        <v>115</v>
      </c>
      <c r="B71" s="221" t="s">
        <v>138</v>
      </c>
      <c r="C71" s="221"/>
      <c r="D71" s="221"/>
      <c r="E71" s="221"/>
      <c r="F71" s="221"/>
      <c r="G71" s="221"/>
      <c r="H71" s="221"/>
      <c r="I71" s="71"/>
    </row>
    <row r="72" spans="1:9" x14ac:dyDescent="0.2">
      <c r="A72" s="7"/>
      <c r="B72" s="237" t="s">
        <v>167</v>
      </c>
      <c r="C72" s="238"/>
      <c r="D72" s="238"/>
      <c r="E72" s="238"/>
      <c r="F72" s="238"/>
      <c r="G72" s="238"/>
      <c r="H72" s="238"/>
      <c r="I72" s="83">
        <f>SUM(I68:I71)</f>
        <v>0</v>
      </c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2"/>
    </row>
    <row r="74" spans="1:9" x14ac:dyDescent="0.2">
      <c r="A74" s="6" t="s">
        <v>168</v>
      </c>
      <c r="B74" s="3"/>
      <c r="C74" s="3"/>
      <c r="D74" s="3"/>
      <c r="E74" s="3"/>
      <c r="F74" s="3"/>
      <c r="G74" s="3"/>
      <c r="H74" s="3"/>
      <c r="I74" s="2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2"/>
    </row>
    <row r="76" spans="1:9" x14ac:dyDescent="0.2">
      <c r="A76" s="29">
        <v>2</v>
      </c>
      <c r="B76" s="237" t="s">
        <v>169</v>
      </c>
      <c r="C76" s="238"/>
      <c r="D76" s="238"/>
      <c r="E76" s="238"/>
      <c r="F76" s="238"/>
      <c r="G76" s="238"/>
      <c r="H76" s="239"/>
      <c r="I76" s="7" t="s">
        <v>22</v>
      </c>
    </row>
    <row r="77" spans="1:9" x14ac:dyDescent="0.2">
      <c r="A77" s="30" t="s">
        <v>142</v>
      </c>
      <c r="B77" s="243" t="s">
        <v>170</v>
      </c>
      <c r="C77" s="244"/>
      <c r="D77" s="244"/>
      <c r="E77" s="244"/>
      <c r="F77" s="244"/>
      <c r="G77" s="244"/>
      <c r="H77" s="245"/>
      <c r="I77" s="68">
        <f>I50</f>
        <v>0</v>
      </c>
    </row>
    <row r="78" spans="1:9" x14ac:dyDescent="0.2">
      <c r="A78" s="30" t="s">
        <v>171</v>
      </c>
      <c r="B78" s="243" t="s">
        <v>172</v>
      </c>
      <c r="C78" s="244"/>
      <c r="D78" s="244"/>
      <c r="E78" s="244"/>
      <c r="F78" s="244"/>
      <c r="G78" s="244"/>
      <c r="H78" s="245"/>
      <c r="I78" s="68">
        <f>I63</f>
        <v>0</v>
      </c>
    </row>
    <row r="79" spans="1:9" x14ac:dyDescent="0.2">
      <c r="A79" s="30" t="s">
        <v>162</v>
      </c>
      <c r="B79" s="243" t="s">
        <v>173</v>
      </c>
      <c r="C79" s="244"/>
      <c r="D79" s="244"/>
      <c r="E79" s="244"/>
      <c r="F79" s="244"/>
      <c r="G79" s="244"/>
      <c r="H79" s="245"/>
      <c r="I79" s="68">
        <f>I72</f>
        <v>0</v>
      </c>
    </row>
    <row r="80" spans="1:9" x14ac:dyDescent="0.2">
      <c r="A80" s="237" t="s">
        <v>75</v>
      </c>
      <c r="B80" s="238"/>
      <c r="C80" s="238"/>
      <c r="D80" s="238"/>
      <c r="E80" s="238"/>
      <c r="F80" s="238"/>
      <c r="G80" s="238"/>
      <c r="H80" s="239"/>
      <c r="I80" s="78">
        <f>SUM(I77:I79)</f>
        <v>0</v>
      </c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2"/>
    </row>
    <row r="82" spans="1:9" x14ac:dyDescent="0.2">
      <c r="A82" s="6" t="s">
        <v>174</v>
      </c>
      <c r="B82" s="3"/>
      <c r="C82" s="3"/>
      <c r="D82" s="3"/>
      <c r="E82" s="3"/>
      <c r="F82" s="3"/>
      <c r="G82" s="3"/>
      <c r="H82" s="3"/>
      <c r="I82" s="2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2"/>
    </row>
    <row r="84" spans="1:9" x14ac:dyDescent="0.2">
      <c r="A84" s="29">
        <v>3</v>
      </c>
      <c r="B84" s="237" t="s">
        <v>175</v>
      </c>
      <c r="C84" s="238"/>
      <c r="D84" s="238"/>
      <c r="E84" s="238"/>
      <c r="F84" s="238"/>
      <c r="G84" s="238"/>
      <c r="H84" s="239"/>
      <c r="I84" s="7" t="s">
        <v>22</v>
      </c>
    </row>
    <row r="85" spans="1:9" x14ac:dyDescent="0.2">
      <c r="A85" s="30" t="s">
        <v>109</v>
      </c>
      <c r="B85" s="240" t="s">
        <v>176</v>
      </c>
      <c r="C85" s="241"/>
      <c r="D85" s="241"/>
      <c r="E85" s="241"/>
      <c r="F85" s="241"/>
      <c r="G85" s="241"/>
      <c r="H85" s="242"/>
      <c r="I85" s="71"/>
    </row>
    <row r="86" spans="1:9" x14ac:dyDescent="0.2">
      <c r="A86" s="30" t="s">
        <v>111</v>
      </c>
      <c r="B86" s="240" t="s">
        <v>177</v>
      </c>
      <c r="C86" s="241"/>
      <c r="D86" s="241"/>
      <c r="E86" s="241"/>
      <c r="F86" s="241"/>
      <c r="G86" s="241"/>
      <c r="H86" s="242"/>
      <c r="I86" s="71"/>
    </row>
    <row r="87" spans="1:9" x14ac:dyDescent="0.2">
      <c r="A87" s="30" t="s">
        <v>113</v>
      </c>
      <c r="B87" s="240" t="s">
        <v>178</v>
      </c>
      <c r="C87" s="241"/>
      <c r="D87" s="241"/>
      <c r="E87" s="241"/>
      <c r="F87" s="241"/>
      <c r="G87" s="241"/>
      <c r="H87" s="242"/>
      <c r="I87" s="71"/>
    </row>
    <row r="88" spans="1:9" x14ac:dyDescent="0.2">
      <c r="A88" s="30" t="s">
        <v>115</v>
      </c>
      <c r="B88" s="240" t="s">
        <v>179</v>
      </c>
      <c r="C88" s="241"/>
      <c r="D88" s="241"/>
      <c r="E88" s="241"/>
      <c r="F88" s="241"/>
      <c r="G88" s="241"/>
      <c r="H88" s="242"/>
      <c r="I88" s="71"/>
    </row>
    <row r="89" spans="1:9" x14ac:dyDescent="0.2">
      <c r="A89" s="30" t="s">
        <v>135</v>
      </c>
      <c r="B89" s="240" t="s">
        <v>180</v>
      </c>
      <c r="C89" s="241"/>
      <c r="D89" s="241"/>
      <c r="E89" s="241"/>
      <c r="F89" s="241"/>
      <c r="G89" s="241"/>
      <c r="H89" s="242"/>
      <c r="I89" s="71"/>
    </row>
    <row r="90" spans="1:9" x14ac:dyDescent="0.2">
      <c r="A90" s="30" t="s">
        <v>137</v>
      </c>
      <c r="B90" s="240" t="s">
        <v>181</v>
      </c>
      <c r="C90" s="241"/>
      <c r="D90" s="241"/>
      <c r="E90" s="241"/>
      <c r="F90" s="241"/>
      <c r="G90" s="241"/>
      <c r="H90" s="242"/>
      <c r="I90" s="71"/>
    </row>
    <row r="91" spans="1:9" x14ac:dyDescent="0.2">
      <c r="A91" s="237" t="s">
        <v>75</v>
      </c>
      <c r="B91" s="238"/>
      <c r="C91" s="238"/>
      <c r="D91" s="238"/>
      <c r="E91" s="238"/>
      <c r="F91" s="238"/>
      <c r="G91" s="238"/>
      <c r="H91" s="239"/>
      <c r="I91" s="78">
        <f>SUM(I85:I90)</f>
        <v>0</v>
      </c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2"/>
    </row>
    <row r="93" spans="1:9" x14ac:dyDescent="0.2">
      <c r="A93" s="6" t="s">
        <v>182</v>
      </c>
      <c r="B93" s="3"/>
      <c r="C93" s="3"/>
      <c r="D93" s="3"/>
      <c r="E93" s="3"/>
      <c r="F93" s="3"/>
      <c r="G93" s="3"/>
      <c r="H93" s="3"/>
      <c r="I93" s="2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2"/>
    </row>
    <row r="95" spans="1:9" x14ac:dyDescent="0.2">
      <c r="A95" s="6" t="s">
        <v>183</v>
      </c>
      <c r="B95" s="3"/>
      <c r="C95" s="3"/>
      <c r="D95" s="3"/>
      <c r="E95" s="3"/>
      <c r="F95" s="3"/>
      <c r="G95" s="3"/>
      <c r="H95" s="3"/>
      <c r="I95" s="2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2"/>
    </row>
    <row r="97" spans="1:9" x14ac:dyDescent="0.2">
      <c r="A97" s="29" t="s">
        <v>184</v>
      </c>
      <c r="B97" s="237" t="s">
        <v>185</v>
      </c>
      <c r="C97" s="238"/>
      <c r="D97" s="238"/>
      <c r="E97" s="238"/>
      <c r="F97" s="238"/>
      <c r="G97" s="238"/>
      <c r="H97" s="239"/>
      <c r="I97" s="7" t="s">
        <v>22</v>
      </c>
    </row>
    <row r="98" spans="1:9" x14ac:dyDescent="0.2">
      <c r="A98" s="30" t="s">
        <v>109</v>
      </c>
      <c r="B98" s="240" t="s">
        <v>186</v>
      </c>
      <c r="C98" s="241"/>
      <c r="D98" s="241"/>
      <c r="E98" s="241"/>
      <c r="F98" s="241"/>
      <c r="G98" s="241"/>
      <c r="H98" s="242"/>
      <c r="I98" s="71"/>
    </row>
    <row r="99" spans="1:9" x14ac:dyDescent="0.2">
      <c r="A99" s="30" t="s">
        <v>111</v>
      </c>
      <c r="B99" s="240" t="s">
        <v>187</v>
      </c>
      <c r="C99" s="241"/>
      <c r="D99" s="241"/>
      <c r="E99" s="241"/>
      <c r="F99" s="241"/>
      <c r="G99" s="241"/>
      <c r="H99" s="242"/>
      <c r="I99" s="71"/>
    </row>
    <row r="100" spans="1:9" x14ac:dyDescent="0.2">
      <c r="A100" s="30" t="s">
        <v>113</v>
      </c>
      <c r="B100" s="240" t="s">
        <v>188</v>
      </c>
      <c r="C100" s="241"/>
      <c r="D100" s="241"/>
      <c r="E100" s="241"/>
      <c r="F100" s="241"/>
      <c r="G100" s="241"/>
      <c r="H100" s="242"/>
      <c r="I100" s="71"/>
    </row>
    <row r="101" spans="1:9" x14ac:dyDescent="0.2">
      <c r="A101" s="30" t="s">
        <v>115</v>
      </c>
      <c r="B101" s="240" t="s">
        <v>189</v>
      </c>
      <c r="C101" s="241"/>
      <c r="D101" s="241"/>
      <c r="E101" s="241"/>
      <c r="F101" s="241"/>
      <c r="G101" s="241"/>
      <c r="H101" s="242"/>
      <c r="I101" s="71"/>
    </row>
    <row r="102" spans="1:9" x14ac:dyDescent="0.2">
      <c r="A102" s="30" t="s">
        <v>135</v>
      </c>
      <c r="B102" s="240" t="s">
        <v>190</v>
      </c>
      <c r="C102" s="241"/>
      <c r="D102" s="241"/>
      <c r="E102" s="241"/>
      <c r="F102" s="241"/>
      <c r="G102" s="241"/>
      <c r="H102" s="242"/>
      <c r="I102" s="71"/>
    </row>
    <row r="103" spans="1:9" x14ac:dyDescent="0.2">
      <c r="A103" s="30" t="s">
        <v>137</v>
      </c>
      <c r="B103" s="240" t="s">
        <v>191</v>
      </c>
      <c r="C103" s="241"/>
      <c r="D103" s="241"/>
      <c r="E103" s="241"/>
      <c r="F103" s="241"/>
      <c r="G103" s="241"/>
      <c r="H103" s="242"/>
      <c r="I103" s="71"/>
    </row>
    <row r="104" spans="1:9" x14ac:dyDescent="0.2">
      <c r="A104" s="237" t="s">
        <v>75</v>
      </c>
      <c r="B104" s="238"/>
      <c r="C104" s="238"/>
      <c r="D104" s="238"/>
      <c r="E104" s="238"/>
      <c r="F104" s="238"/>
      <c r="G104" s="238"/>
      <c r="H104" s="239"/>
      <c r="I104" s="83">
        <f>SUM(I98:I103)</f>
        <v>0</v>
      </c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2"/>
    </row>
    <row r="106" spans="1:9" x14ac:dyDescent="0.2">
      <c r="A106" s="6" t="s">
        <v>192</v>
      </c>
      <c r="B106" s="3"/>
      <c r="C106" s="3"/>
      <c r="D106" s="3"/>
      <c r="E106" s="3"/>
      <c r="F106" s="3"/>
      <c r="G106" s="3"/>
      <c r="H106" s="3"/>
      <c r="I106" s="2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2"/>
    </row>
    <row r="108" spans="1:9" x14ac:dyDescent="0.2">
      <c r="A108" s="29" t="s">
        <v>193</v>
      </c>
      <c r="B108" s="237" t="s">
        <v>185</v>
      </c>
      <c r="C108" s="238"/>
      <c r="D108" s="238"/>
      <c r="E108" s="238"/>
      <c r="F108" s="238"/>
      <c r="G108" s="238"/>
      <c r="H108" s="239"/>
      <c r="I108" s="7" t="s">
        <v>22</v>
      </c>
    </row>
    <row r="109" spans="1:9" x14ac:dyDescent="0.2">
      <c r="A109" s="30" t="s">
        <v>109</v>
      </c>
      <c r="B109" s="240" t="s">
        <v>194</v>
      </c>
      <c r="C109" s="241"/>
      <c r="D109" s="241"/>
      <c r="E109" s="241"/>
      <c r="F109" s="241"/>
      <c r="G109" s="241"/>
      <c r="H109" s="242"/>
      <c r="I109" s="71"/>
    </row>
    <row r="110" spans="1:9" x14ac:dyDescent="0.2">
      <c r="A110" s="237" t="s">
        <v>75</v>
      </c>
      <c r="B110" s="238"/>
      <c r="C110" s="238"/>
      <c r="D110" s="238"/>
      <c r="E110" s="238"/>
      <c r="F110" s="238"/>
      <c r="G110" s="238"/>
      <c r="H110" s="239"/>
      <c r="I110" s="83">
        <f>SUM(I109:I109)</f>
        <v>0</v>
      </c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2"/>
    </row>
    <row r="112" spans="1:9" x14ac:dyDescent="0.2">
      <c r="A112" s="6" t="s">
        <v>195</v>
      </c>
      <c r="B112" s="3"/>
      <c r="C112" s="3"/>
      <c r="D112" s="3"/>
      <c r="E112" s="3"/>
      <c r="F112" s="3"/>
      <c r="G112" s="3"/>
      <c r="H112" s="3"/>
      <c r="I112" s="2"/>
    </row>
    <row r="113" spans="1:10" x14ac:dyDescent="0.2">
      <c r="A113" s="3"/>
      <c r="B113" s="3"/>
      <c r="C113" s="3"/>
      <c r="D113" s="3"/>
      <c r="E113" s="3"/>
      <c r="F113" s="3"/>
      <c r="G113" s="3"/>
      <c r="H113" s="3"/>
      <c r="I113" s="2"/>
    </row>
    <row r="114" spans="1:10" ht="15" customHeight="1" x14ac:dyDescent="0.2">
      <c r="A114" s="29">
        <v>4</v>
      </c>
      <c r="B114" s="237" t="s">
        <v>196</v>
      </c>
      <c r="C114" s="238"/>
      <c r="D114" s="238"/>
      <c r="E114" s="238"/>
      <c r="F114" s="238"/>
      <c r="G114" s="238"/>
      <c r="H114" s="239"/>
      <c r="I114" s="7" t="s">
        <v>22</v>
      </c>
    </row>
    <row r="115" spans="1:10" x14ac:dyDescent="0.2">
      <c r="A115" s="30" t="s">
        <v>184</v>
      </c>
      <c r="B115" s="243" t="s">
        <v>185</v>
      </c>
      <c r="C115" s="244"/>
      <c r="D115" s="244"/>
      <c r="E115" s="244"/>
      <c r="F115" s="244"/>
      <c r="G115" s="244"/>
      <c r="H115" s="245"/>
      <c r="I115" s="68">
        <f>I104</f>
        <v>0</v>
      </c>
    </row>
    <row r="116" spans="1:10" x14ac:dyDescent="0.2">
      <c r="A116" s="30" t="s">
        <v>193</v>
      </c>
      <c r="B116" s="243" t="s">
        <v>197</v>
      </c>
      <c r="C116" s="244"/>
      <c r="D116" s="244"/>
      <c r="E116" s="244"/>
      <c r="F116" s="244"/>
      <c r="G116" s="244"/>
      <c r="H116" s="245"/>
      <c r="I116" s="68">
        <f>I110</f>
        <v>0</v>
      </c>
    </row>
    <row r="117" spans="1:10" x14ac:dyDescent="0.2">
      <c r="A117" s="237" t="s">
        <v>75</v>
      </c>
      <c r="B117" s="238"/>
      <c r="C117" s="238"/>
      <c r="D117" s="238"/>
      <c r="E117" s="238"/>
      <c r="F117" s="238"/>
      <c r="G117" s="238"/>
      <c r="H117" s="239"/>
      <c r="I117" s="78">
        <f>SUM(I115:I116)</f>
        <v>0</v>
      </c>
    </row>
    <row r="118" spans="1:10" x14ac:dyDescent="0.2">
      <c r="A118" s="66"/>
      <c r="B118" s="66"/>
      <c r="C118" s="66"/>
      <c r="D118" s="66"/>
      <c r="E118" s="66"/>
      <c r="F118" s="66"/>
      <c r="G118" s="66"/>
      <c r="H118" s="66"/>
      <c r="I118" s="2"/>
    </row>
    <row r="119" spans="1:10" x14ac:dyDescent="0.2">
      <c r="A119" s="6" t="s">
        <v>198</v>
      </c>
      <c r="B119" s="66"/>
      <c r="C119" s="66"/>
      <c r="D119" s="66"/>
      <c r="E119" s="66"/>
      <c r="F119" s="66"/>
      <c r="G119" s="66"/>
      <c r="H119" s="66"/>
      <c r="I119" s="2"/>
    </row>
    <row r="120" spans="1:10" x14ac:dyDescent="0.2">
      <c r="A120" s="3"/>
      <c r="B120" s="3"/>
      <c r="C120" s="3"/>
      <c r="D120" s="3"/>
      <c r="E120" s="3"/>
      <c r="F120" s="3"/>
      <c r="G120" s="3"/>
      <c r="H120" s="3"/>
      <c r="I120" s="2"/>
    </row>
    <row r="121" spans="1:10" x14ac:dyDescent="0.2">
      <c r="A121" s="29">
        <v>5</v>
      </c>
      <c r="B121" s="230" t="s">
        <v>199</v>
      </c>
      <c r="C121" s="230"/>
      <c r="D121" s="230"/>
      <c r="E121" s="230"/>
      <c r="F121" s="230"/>
      <c r="G121" s="230"/>
      <c r="H121" s="230"/>
      <c r="I121" s="7" t="s">
        <v>22</v>
      </c>
    </row>
    <row r="122" spans="1:10" x14ac:dyDescent="0.2">
      <c r="A122" s="30" t="s">
        <v>109</v>
      </c>
      <c r="B122" s="221" t="s">
        <v>200</v>
      </c>
      <c r="C122" s="221"/>
      <c r="D122" s="221"/>
      <c r="E122" s="221"/>
      <c r="F122" s="221"/>
      <c r="G122" s="221"/>
      <c r="H122" s="221"/>
      <c r="I122" s="105">
        <f>EPI!F16</f>
        <v>0</v>
      </c>
    </row>
    <row r="123" spans="1:10" x14ac:dyDescent="0.2">
      <c r="A123" s="30" t="s">
        <v>111</v>
      </c>
      <c r="B123" s="221" t="s">
        <v>201</v>
      </c>
      <c r="C123" s="221"/>
      <c r="D123" s="221"/>
      <c r="E123" s="221"/>
      <c r="F123" s="221"/>
      <c r="G123" s="221"/>
      <c r="H123" s="221"/>
      <c r="I123" s="105">
        <f>'Uniforme e Crachá'!F10</f>
        <v>0</v>
      </c>
    </row>
    <row r="124" spans="1:10" x14ac:dyDescent="0.2">
      <c r="A124" s="30" t="s">
        <v>113</v>
      </c>
      <c r="B124" s="221" t="s">
        <v>202</v>
      </c>
      <c r="C124" s="221"/>
      <c r="D124" s="221"/>
      <c r="E124" s="221"/>
      <c r="F124" s="221"/>
      <c r="G124" s="221"/>
      <c r="H124" s="221"/>
      <c r="I124" s="105">
        <f>'Mat. Básicos'!C170</f>
        <v>0</v>
      </c>
    </row>
    <row r="125" spans="1:10" x14ac:dyDescent="0.2">
      <c r="A125" s="30" t="s">
        <v>115</v>
      </c>
      <c r="B125" s="221" t="s">
        <v>203</v>
      </c>
      <c r="C125" s="221"/>
      <c r="D125" s="221"/>
      <c r="E125" s="221"/>
      <c r="F125" s="221"/>
      <c r="G125" s="221"/>
      <c r="H125" s="221"/>
      <c r="I125" s="79"/>
    </row>
    <row r="126" spans="1:10" x14ac:dyDescent="0.2">
      <c r="A126" s="29"/>
      <c r="B126" s="230" t="s">
        <v>204</v>
      </c>
      <c r="C126" s="230"/>
      <c r="D126" s="230"/>
      <c r="E126" s="230"/>
      <c r="F126" s="230"/>
      <c r="G126" s="230"/>
      <c r="H126" s="230"/>
      <c r="I126" s="78">
        <f>SUM(I122:I125)</f>
        <v>0</v>
      </c>
    </row>
    <row r="127" spans="1:10" x14ac:dyDescent="0.2">
      <c r="A127" s="3"/>
      <c r="B127" s="3"/>
      <c r="C127" s="3"/>
      <c r="D127" s="3"/>
      <c r="E127" s="3"/>
      <c r="F127" s="3"/>
      <c r="G127" s="3"/>
      <c r="H127" s="3"/>
      <c r="I127" s="2"/>
    </row>
    <row r="128" spans="1:10" x14ac:dyDescent="0.2">
      <c r="A128" s="247" t="s">
        <v>205</v>
      </c>
      <c r="B128" s="248"/>
      <c r="C128" s="248"/>
      <c r="D128" s="248"/>
      <c r="E128" s="248"/>
      <c r="F128" s="248"/>
      <c r="G128" s="248"/>
      <c r="H128" s="249"/>
      <c r="I128" s="78">
        <f>SUM(I39,I80,I91,I117,I126)</f>
        <v>0</v>
      </c>
      <c r="J128" s="9"/>
    </row>
    <row r="129" spans="1:12" x14ac:dyDescent="0.2">
      <c r="A129" s="3"/>
      <c r="B129" s="3"/>
      <c r="C129" s="3"/>
      <c r="D129" s="3"/>
      <c r="E129" s="3"/>
      <c r="F129" s="3"/>
      <c r="G129" s="3"/>
      <c r="H129" s="3"/>
      <c r="I129" s="2"/>
    </row>
    <row r="130" spans="1:12" x14ac:dyDescent="0.2">
      <c r="A130" s="6" t="s">
        <v>206</v>
      </c>
      <c r="B130" s="3"/>
      <c r="C130" s="3"/>
      <c r="D130" s="3"/>
      <c r="E130" s="3"/>
      <c r="F130" s="3"/>
      <c r="G130" s="3"/>
      <c r="H130" s="3"/>
      <c r="I130" s="2"/>
    </row>
    <row r="131" spans="1:12" x14ac:dyDescent="0.2">
      <c r="A131" s="29">
        <v>6</v>
      </c>
      <c r="B131" s="230" t="s">
        <v>207</v>
      </c>
      <c r="C131" s="230"/>
      <c r="D131" s="230"/>
      <c r="E131" s="230"/>
      <c r="F131" s="230"/>
      <c r="G131" s="230"/>
      <c r="H131" s="7" t="s">
        <v>144</v>
      </c>
      <c r="I131" s="7" t="s">
        <v>22</v>
      </c>
      <c r="L131" s="10"/>
    </row>
    <row r="132" spans="1:12" x14ac:dyDescent="0.2">
      <c r="A132" s="30" t="s">
        <v>109</v>
      </c>
      <c r="B132" s="221" t="s">
        <v>208</v>
      </c>
      <c r="C132" s="221"/>
      <c r="D132" s="221"/>
      <c r="E132" s="221"/>
      <c r="F132" s="221"/>
      <c r="G132" s="221"/>
      <c r="H132" s="75"/>
      <c r="I132" s="68">
        <f>H132*I128</f>
        <v>0</v>
      </c>
    </row>
    <row r="133" spans="1:12" x14ac:dyDescent="0.2">
      <c r="A133" s="30" t="s">
        <v>111</v>
      </c>
      <c r="B133" s="221" t="s">
        <v>209</v>
      </c>
      <c r="C133" s="221"/>
      <c r="D133" s="221"/>
      <c r="E133" s="221"/>
      <c r="F133" s="221"/>
      <c r="G133" s="221"/>
      <c r="H133" s="75"/>
      <c r="I133" s="68">
        <f>H133*(I132+I128)</f>
        <v>0</v>
      </c>
    </row>
    <row r="134" spans="1:12" x14ac:dyDescent="0.2">
      <c r="A134" s="30" t="s">
        <v>113</v>
      </c>
      <c r="B134" s="221" t="s">
        <v>210</v>
      </c>
      <c r="C134" s="221"/>
      <c r="D134" s="221"/>
      <c r="E134" s="221"/>
      <c r="F134" s="221"/>
      <c r="G134" s="221"/>
      <c r="H134" s="81">
        <f>SUM(H135:H137)</f>
        <v>0</v>
      </c>
      <c r="I134" s="68">
        <f>(I133+I132+I128)/H139*H134</f>
        <v>0</v>
      </c>
    </row>
    <row r="135" spans="1:12" x14ac:dyDescent="0.2">
      <c r="A135" s="30"/>
      <c r="B135" s="247" t="s">
        <v>211</v>
      </c>
      <c r="C135" s="248"/>
      <c r="D135" s="248"/>
      <c r="E135" s="248"/>
      <c r="F135" s="248"/>
      <c r="G135" s="249"/>
      <c r="H135" s="75"/>
      <c r="I135" s="69">
        <f>((I128+I132+I133)/H139)*H135</f>
        <v>0</v>
      </c>
      <c r="J135" s="80"/>
    </row>
    <row r="136" spans="1:12" x14ac:dyDescent="0.2">
      <c r="A136" s="228"/>
      <c r="B136" s="247" t="s">
        <v>212</v>
      </c>
      <c r="C136" s="248"/>
      <c r="D136" s="248"/>
      <c r="E136" s="248"/>
      <c r="F136" s="248"/>
      <c r="G136" s="249"/>
      <c r="H136" s="75"/>
      <c r="I136" s="68">
        <f>(I133+I132+I128)/H139*(H136)</f>
        <v>0</v>
      </c>
    </row>
    <row r="137" spans="1:12" x14ac:dyDescent="0.2">
      <c r="A137" s="228"/>
      <c r="B137" s="247" t="s">
        <v>213</v>
      </c>
      <c r="C137" s="248"/>
      <c r="D137" s="248"/>
      <c r="E137" s="248"/>
      <c r="F137" s="248"/>
      <c r="G137" s="249"/>
      <c r="H137" s="75"/>
      <c r="I137" s="68">
        <f>(I133+I132+I128)/H139*(H137)</f>
        <v>0</v>
      </c>
    </row>
    <row r="138" spans="1:12" x14ac:dyDescent="0.2">
      <c r="A138" s="230" t="s">
        <v>75</v>
      </c>
      <c r="B138" s="230"/>
      <c r="C138" s="230"/>
      <c r="D138" s="230"/>
      <c r="E138" s="230"/>
      <c r="F138" s="230"/>
      <c r="G138" s="230"/>
      <c r="H138" s="230"/>
      <c r="I138" s="82">
        <f>SUM(I132:I134)</f>
        <v>0</v>
      </c>
    </row>
    <row r="139" spans="1:12" x14ac:dyDescent="0.2">
      <c r="A139" s="250" t="s">
        <v>214</v>
      </c>
      <c r="B139" s="250"/>
      <c r="C139" s="250"/>
      <c r="D139" s="250"/>
      <c r="E139" s="250"/>
      <c r="F139" s="250"/>
      <c r="G139" s="250"/>
      <c r="H139" s="77">
        <v>0.85670000000000002</v>
      </c>
      <c r="I139" s="77"/>
    </row>
    <row r="140" spans="1:12" x14ac:dyDescent="0.2">
      <c r="A140" s="3"/>
      <c r="B140" s="3"/>
      <c r="C140" s="3"/>
      <c r="D140" s="3"/>
      <c r="E140" s="3"/>
      <c r="F140" s="3"/>
      <c r="G140" s="3"/>
      <c r="H140" s="3"/>
      <c r="I140" s="2"/>
    </row>
    <row r="141" spans="1:12" x14ac:dyDescent="0.2">
      <c r="A141" s="227" t="s">
        <v>215</v>
      </c>
      <c r="B141" s="227"/>
      <c r="C141" s="227"/>
      <c r="D141" s="227"/>
      <c r="E141" s="227"/>
      <c r="F141" s="227"/>
      <c r="G141" s="227"/>
      <c r="H141" s="227"/>
      <c r="I141" s="227"/>
    </row>
    <row r="142" spans="1:12" x14ac:dyDescent="0.2">
      <c r="A142" s="3"/>
      <c r="B142" s="3"/>
      <c r="C142" s="3"/>
      <c r="D142" s="3"/>
      <c r="E142" s="3"/>
      <c r="F142" s="3"/>
      <c r="G142" s="3"/>
      <c r="H142" s="3"/>
      <c r="I142" s="2"/>
    </row>
    <row r="143" spans="1:12" x14ac:dyDescent="0.2">
      <c r="A143" s="7"/>
      <c r="B143" s="230" t="s">
        <v>216</v>
      </c>
      <c r="C143" s="230"/>
      <c r="D143" s="230"/>
      <c r="E143" s="230"/>
      <c r="F143" s="230"/>
      <c r="G143" s="230"/>
      <c r="H143" s="230"/>
      <c r="I143" s="7" t="s">
        <v>217</v>
      </c>
    </row>
    <row r="144" spans="1:12" x14ac:dyDescent="0.2">
      <c r="A144" s="30" t="s">
        <v>109</v>
      </c>
      <c r="B144" s="221" t="s">
        <v>218</v>
      </c>
      <c r="C144" s="221"/>
      <c r="D144" s="221"/>
      <c r="E144" s="221"/>
      <c r="F144" s="221"/>
      <c r="G144" s="221"/>
      <c r="H144" s="221"/>
      <c r="I144" s="67">
        <f>I39</f>
        <v>0</v>
      </c>
    </row>
    <row r="145" spans="1:9" x14ac:dyDescent="0.2">
      <c r="A145" s="30" t="s">
        <v>111</v>
      </c>
      <c r="B145" s="221" t="s">
        <v>140</v>
      </c>
      <c r="C145" s="221"/>
      <c r="D145" s="221"/>
      <c r="E145" s="221"/>
      <c r="F145" s="221"/>
      <c r="G145" s="221"/>
      <c r="H145" s="221"/>
      <c r="I145" s="67">
        <f>I80</f>
        <v>0</v>
      </c>
    </row>
    <row r="146" spans="1:9" x14ac:dyDescent="0.2">
      <c r="A146" s="30" t="s">
        <v>113</v>
      </c>
      <c r="B146" s="221" t="s">
        <v>174</v>
      </c>
      <c r="C146" s="221"/>
      <c r="D146" s="221"/>
      <c r="E146" s="221"/>
      <c r="F146" s="221"/>
      <c r="G146" s="221"/>
      <c r="H146" s="221"/>
      <c r="I146" s="67">
        <f>I91</f>
        <v>0</v>
      </c>
    </row>
    <row r="147" spans="1:9" x14ac:dyDescent="0.2">
      <c r="A147" s="30" t="s">
        <v>115</v>
      </c>
      <c r="B147" s="221" t="s">
        <v>182</v>
      </c>
      <c r="C147" s="221"/>
      <c r="D147" s="221"/>
      <c r="E147" s="221"/>
      <c r="F147" s="221"/>
      <c r="G147" s="221"/>
      <c r="H147" s="221"/>
      <c r="I147" s="67">
        <f>I117</f>
        <v>0</v>
      </c>
    </row>
    <row r="148" spans="1:9" x14ac:dyDescent="0.2">
      <c r="A148" s="30" t="s">
        <v>135</v>
      </c>
      <c r="B148" s="221" t="s">
        <v>198</v>
      </c>
      <c r="C148" s="221"/>
      <c r="D148" s="221"/>
      <c r="E148" s="221"/>
      <c r="F148" s="221"/>
      <c r="G148" s="221"/>
      <c r="H148" s="221"/>
      <c r="I148" s="67">
        <f>I126</f>
        <v>0</v>
      </c>
    </row>
    <row r="149" spans="1:9" x14ac:dyDescent="0.2">
      <c r="A149" s="230" t="s">
        <v>219</v>
      </c>
      <c r="B149" s="230"/>
      <c r="C149" s="230"/>
      <c r="D149" s="230"/>
      <c r="E149" s="230"/>
      <c r="F149" s="230"/>
      <c r="G149" s="230"/>
      <c r="H149" s="230"/>
      <c r="I149" s="70">
        <f>SUM(I144:I148)</f>
        <v>0</v>
      </c>
    </row>
    <row r="150" spans="1:9" x14ac:dyDescent="0.2">
      <c r="A150" s="30" t="s">
        <v>137</v>
      </c>
      <c r="B150" s="221" t="s">
        <v>220</v>
      </c>
      <c r="C150" s="221"/>
      <c r="D150" s="221"/>
      <c r="E150" s="221"/>
      <c r="F150" s="221"/>
      <c r="G150" s="221"/>
      <c r="H150" s="221"/>
      <c r="I150" s="67">
        <f>I138</f>
        <v>0</v>
      </c>
    </row>
    <row r="151" spans="1:9" x14ac:dyDescent="0.2">
      <c r="A151" s="230" t="s">
        <v>221</v>
      </c>
      <c r="B151" s="230"/>
      <c r="C151" s="230"/>
      <c r="D151" s="230"/>
      <c r="E151" s="230"/>
      <c r="F151" s="230"/>
      <c r="G151" s="230"/>
      <c r="H151" s="230"/>
      <c r="I151" s="76">
        <f>SUM(I149:I150)</f>
        <v>0</v>
      </c>
    </row>
  </sheetData>
  <mergeCells count="115">
    <mergeCell ref="B86:H86"/>
    <mergeCell ref="B146:H146"/>
    <mergeCell ref="B147:H147"/>
    <mergeCell ref="B148:H148"/>
    <mergeCell ref="A149:H149"/>
    <mergeCell ref="B150:H150"/>
    <mergeCell ref="A151:H151"/>
    <mergeCell ref="B144:H144"/>
    <mergeCell ref="B145:H145"/>
    <mergeCell ref="A138:H138"/>
    <mergeCell ref="A139:G139"/>
    <mergeCell ref="A141:I141"/>
    <mergeCell ref="B143:H143"/>
    <mergeCell ref="B133:G133"/>
    <mergeCell ref="B134:G134"/>
    <mergeCell ref="B135:G135"/>
    <mergeCell ref="B136:G136"/>
    <mergeCell ref="B131:G131"/>
    <mergeCell ref="B132:G132"/>
    <mergeCell ref="B124:H124"/>
    <mergeCell ref="B125:H125"/>
    <mergeCell ref="B126:H126"/>
    <mergeCell ref="A128:H128"/>
    <mergeCell ref="A136:A137"/>
    <mergeCell ref="B137:G137"/>
    <mergeCell ref="A110:H110"/>
    <mergeCell ref="B114:H114"/>
    <mergeCell ref="B115:H115"/>
    <mergeCell ref="B116:H116"/>
    <mergeCell ref="A117:H117"/>
    <mergeCell ref="B121:H121"/>
    <mergeCell ref="B122:H122"/>
    <mergeCell ref="B123:H123"/>
    <mergeCell ref="A91:H91"/>
    <mergeCell ref="B97:H97"/>
    <mergeCell ref="B98:H98"/>
    <mergeCell ref="B99:H99"/>
    <mergeCell ref="B100:H100"/>
    <mergeCell ref="B101:H101"/>
    <mergeCell ref="B102:H102"/>
    <mergeCell ref="B103:H103"/>
    <mergeCell ref="A104:H104"/>
    <mergeCell ref="B108:H108"/>
    <mergeCell ref="B109:H109"/>
    <mergeCell ref="B87:H87"/>
    <mergeCell ref="B88:H88"/>
    <mergeCell ref="B89:H89"/>
    <mergeCell ref="B90:H90"/>
    <mergeCell ref="B57:G57"/>
    <mergeCell ref="B58:G58"/>
    <mergeCell ref="B59:G59"/>
    <mergeCell ref="B60:G60"/>
    <mergeCell ref="B61:G61"/>
    <mergeCell ref="B62:G62"/>
    <mergeCell ref="B63:G63"/>
    <mergeCell ref="B67:H67"/>
    <mergeCell ref="B68:H68"/>
    <mergeCell ref="B69:H69"/>
    <mergeCell ref="B70:H70"/>
    <mergeCell ref="B71:H71"/>
    <mergeCell ref="B72:H72"/>
    <mergeCell ref="B76:H76"/>
    <mergeCell ref="B77:H77"/>
    <mergeCell ref="B78:H78"/>
    <mergeCell ref="B79:H79"/>
    <mergeCell ref="A80:H80"/>
    <mergeCell ref="B84:H84"/>
    <mergeCell ref="B85:H85"/>
    <mergeCell ref="B56:G56"/>
    <mergeCell ref="B33:H33"/>
    <mergeCell ref="B34:H34"/>
    <mergeCell ref="B35:H35"/>
    <mergeCell ref="B36:H36"/>
    <mergeCell ref="B37:H37"/>
    <mergeCell ref="B38:H38"/>
    <mergeCell ref="A48:H48"/>
    <mergeCell ref="B49:G49"/>
    <mergeCell ref="A50:G50"/>
    <mergeCell ref="B54:G54"/>
    <mergeCell ref="B55:G55"/>
    <mergeCell ref="B27:G27"/>
    <mergeCell ref="H27:I27"/>
    <mergeCell ref="B28:G28"/>
    <mergeCell ref="H28:I28"/>
    <mergeCell ref="B32:H32"/>
    <mergeCell ref="B39:H39"/>
    <mergeCell ref="B45:G45"/>
    <mergeCell ref="B46:G46"/>
    <mergeCell ref="B47:G47"/>
    <mergeCell ref="A21:I21"/>
    <mergeCell ref="A22:I22"/>
    <mergeCell ref="A24:I24"/>
    <mergeCell ref="B25:G25"/>
    <mergeCell ref="H25:I25"/>
    <mergeCell ref="B26:G26"/>
    <mergeCell ref="H26:I26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A4:I4"/>
    <mergeCell ref="B6:G6"/>
    <mergeCell ref="H6:I6"/>
    <mergeCell ref="B7:G7"/>
    <mergeCell ref="H7:I7"/>
    <mergeCell ref="B12:G12"/>
    <mergeCell ref="H12:I12"/>
  </mergeCells>
  <pageMargins left="0" right="0" top="0.39374999999999999" bottom="0.39374999999999999" header="0" footer="0"/>
  <pageSetup scale="85" firstPageNumber="0" pageOrder="overThenDown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9E321-D56A-46ED-8EEF-9932D427C200}">
  <dimension ref="A1:L151"/>
  <sheetViews>
    <sheetView topLeftCell="A95" zoomScaleNormal="100" workbookViewId="0">
      <selection activeCell="H26" sqref="H26:I26"/>
    </sheetView>
  </sheetViews>
  <sheetFormatPr defaultColWidth="12.140625" defaultRowHeight="12.75" x14ac:dyDescent="0.2"/>
  <cols>
    <col min="1" max="1" width="5.42578125" style="5" customWidth="1"/>
    <col min="2" max="2" width="9.7109375" style="5" customWidth="1"/>
    <col min="3" max="3" width="28.28515625" style="5" customWidth="1"/>
    <col min="4" max="6" width="9.7109375" style="5" customWidth="1"/>
    <col min="7" max="7" width="19.28515625" style="5" customWidth="1"/>
    <col min="8" max="8" width="33.42578125" style="5" customWidth="1"/>
    <col min="9" max="9" width="21" style="8" customWidth="1"/>
    <col min="10" max="10" width="15.42578125" style="3" customWidth="1"/>
    <col min="11" max="16384" width="12.140625" style="3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2"/>
    </row>
    <row r="2" spans="1:9" x14ac:dyDescent="0.2">
      <c r="A2" s="3"/>
      <c r="B2" s="3"/>
      <c r="C2" s="3"/>
      <c r="D2" s="3"/>
      <c r="E2" s="3"/>
      <c r="F2" s="3"/>
      <c r="G2" s="3"/>
      <c r="H2" s="3"/>
      <c r="I2" s="2"/>
    </row>
    <row r="3" spans="1:9" x14ac:dyDescent="0.2">
      <c r="A3" s="3"/>
      <c r="B3" s="3"/>
      <c r="C3" s="3"/>
      <c r="D3" s="3"/>
      <c r="E3" s="3"/>
      <c r="F3" s="3"/>
      <c r="G3" s="3"/>
      <c r="H3" s="3"/>
      <c r="I3" s="2"/>
    </row>
    <row r="4" spans="1:9" x14ac:dyDescent="0.2">
      <c r="A4" s="227" t="s">
        <v>104</v>
      </c>
      <c r="B4" s="227"/>
      <c r="C4" s="227"/>
      <c r="D4" s="227"/>
      <c r="E4" s="227"/>
      <c r="F4" s="227"/>
      <c r="G4" s="227"/>
      <c r="H4" s="227"/>
      <c r="I4" s="227"/>
    </row>
    <row r="5" spans="1:9" x14ac:dyDescent="0.2">
      <c r="A5" s="3"/>
      <c r="B5" s="3"/>
      <c r="C5" s="3"/>
      <c r="D5" s="3"/>
      <c r="E5" s="3"/>
      <c r="F5" s="3"/>
      <c r="G5" s="3"/>
      <c r="H5" s="3"/>
      <c r="I5" s="2"/>
    </row>
    <row r="6" spans="1:9" x14ac:dyDescent="0.2">
      <c r="A6" s="4"/>
      <c r="B6" s="221" t="s">
        <v>105</v>
      </c>
      <c r="C6" s="221"/>
      <c r="D6" s="221"/>
      <c r="E6" s="221"/>
      <c r="F6" s="221"/>
      <c r="G6" s="221"/>
      <c r="H6" s="228"/>
      <c r="I6" s="228"/>
    </row>
    <row r="7" spans="1:9" x14ac:dyDescent="0.2">
      <c r="A7" s="4"/>
      <c r="B7" s="221" t="s">
        <v>106</v>
      </c>
      <c r="C7" s="221"/>
      <c r="D7" s="221"/>
      <c r="E7" s="221"/>
      <c r="F7" s="221"/>
      <c r="G7" s="221"/>
      <c r="H7" s="228"/>
      <c r="I7" s="228"/>
    </row>
    <row r="8" spans="1:9" x14ac:dyDescent="0.2">
      <c r="A8" s="3"/>
      <c r="B8" s="3"/>
      <c r="C8" s="3"/>
      <c r="D8" s="3"/>
      <c r="E8" s="3"/>
      <c r="F8" s="3"/>
      <c r="G8" s="3"/>
      <c r="H8" s="3"/>
      <c r="I8" s="2"/>
    </row>
    <row r="9" spans="1:9" x14ac:dyDescent="0.2">
      <c r="A9" s="5" t="s">
        <v>107</v>
      </c>
      <c r="B9" s="3"/>
      <c r="C9" s="3"/>
      <c r="D9" s="3"/>
      <c r="E9" s="3"/>
      <c r="F9" s="3"/>
      <c r="G9" s="3"/>
      <c r="H9" s="3"/>
      <c r="I9" s="2"/>
    </row>
    <row r="10" spans="1:9" x14ac:dyDescent="0.2">
      <c r="A10" s="3"/>
      <c r="B10" s="3"/>
      <c r="C10" s="3"/>
      <c r="D10" s="3"/>
      <c r="E10" s="3"/>
      <c r="F10" s="3"/>
      <c r="G10" s="3"/>
      <c r="H10" s="3"/>
      <c r="I10" s="2"/>
    </row>
    <row r="11" spans="1:9" x14ac:dyDescent="0.2">
      <c r="A11" s="6" t="s">
        <v>108</v>
      </c>
      <c r="B11" s="3"/>
      <c r="C11" s="3"/>
      <c r="D11" s="3"/>
      <c r="E11" s="3"/>
      <c r="F11" s="3"/>
      <c r="G11" s="3"/>
      <c r="H11" s="3"/>
      <c r="I11" s="2"/>
    </row>
    <row r="12" spans="1:9" x14ac:dyDescent="0.2">
      <c r="A12" s="4" t="s">
        <v>109</v>
      </c>
      <c r="B12" s="221" t="s">
        <v>110</v>
      </c>
      <c r="C12" s="221"/>
      <c r="D12" s="221"/>
      <c r="E12" s="221"/>
      <c r="F12" s="221"/>
      <c r="G12" s="221"/>
      <c r="H12" s="222"/>
      <c r="I12" s="222"/>
    </row>
    <row r="13" spans="1:9" x14ac:dyDescent="0.2">
      <c r="A13" s="4" t="s">
        <v>111</v>
      </c>
      <c r="B13" s="221" t="s">
        <v>112</v>
      </c>
      <c r="C13" s="221"/>
      <c r="D13" s="221"/>
      <c r="E13" s="221"/>
      <c r="F13" s="221"/>
      <c r="G13" s="221"/>
      <c r="H13" s="222"/>
      <c r="I13" s="222"/>
    </row>
    <row r="14" spans="1:9" ht="33.6" customHeight="1" x14ac:dyDescent="0.2">
      <c r="A14" s="4" t="s">
        <v>113</v>
      </c>
      <c r="B14" s="223" t="s">
        <v>114</v>
      </c>
      <c r="C14" s="223"/>
      <c r="D14" s="223"/>
      <c r="E14" s="223"/>
      <c r="F14" s="223"/>
      <c r="G14" s="223"/>
      <c r="H14" s="224"/>
      <c r="I14" s="225"/>
    </row>
    <row r="15" spans="1:9" x14ac:dyDescent="0.2">
      <c r="A15" s="4" t="s">
        <v>115</v>
      </c>
      <c r="B15" s="221" t="s">
        <v>116</v>
      </c>
      <c r="C15" s="221"/>
      <c r="D15" s="221"/>
      <c r="E15" s="221"/>
      <c r="F15" s="221"/>
      <c r="G15" s="221"/>
      <c r="H15" s="226">
        <v>12</v>
      </c>
      <c r="I15" s="226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2"/>
    </row>
    <row r="17" spans="1:11" x14ac:dyDescent="0.2">
      <c r="A17" s="6" t="s">
        <v>117</v>
      </c>
      <c r="B17" s="3"/>
      <c r="C17" s="3"/>
      <c r="D17" s="3"/>
      <c r="E17" s="3"/>
      <c r="F17" s="3"/>
      <c r="G17" s="3"/>
      <c r="H17" s="3"/>
      <c r="I17" s="2"/>
    </row>
    <row r="18" spans="1:11" x14ac:dyDescent="0.2">
      <c r="A18" s="230" t="s">
        <v>118</v>
      </c>
      <c r="B18" s="230"/>
      <c r="C18" s="230"/>
      <c r="D18" s="230" t="s">
        <v>119</v>
      </c>
      <c r="E18" s="230"/>
      <c r="F18" s="233" t="s">
        <v>120</v>
      </c>
      <c r="G18" s="233"/>
      <c r="H18" s="233"/>
      <c r="I18" s="233"/>
    </row>
    <row r="19" spans="1:11" ht="25.5" customHeight="1" x14ac:dyDescent="0.2">
      <c r="A19" s="234" t="s">
        <v>313</v>
      </c>
      <c r="B19" s="234"/>
      <c r="C19" s="234"/>
      <c r="D19" s="226" t="s">
        <v>121</v>
      </c>
      <c r="E19" s="226"/>
      <c r="F19" s="226">
        <v>1</v>
      </c>
      <c r="G19" s="226"/>
      <c r="H19" s="226"/>
      <c r="I19" s="226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2"/>
    </row>
    <row r="21" spans="1:11" x14ac:dyDescent="0.2">
      <c r="A21" s="229"/>
      <c r="B21" s="229"/>
      <c r="C21" s="229"/>
      <c r="D21" s="229"/>
      <c r="E21" s="229"/>
      <c r="F21" s="229"/>
      <c r="G21" s="229"/>
      <c r="H21" s="229"/>
      <c r="I21" s="229"/>
    </row>
    <row r="22" spans="1:11" x14ac:dyDescent="0.2">
      <c r="A22" s="227" t="s">
        <v>122</v>
      </c>
      <c r="B22" s="227"/>
      <c r="C22" s="227"/>
      <c r="D22" s="227"/>
      <c r="E22" s="227"/>
      <c r="F22" s="227"/>
      <c r="G22" s="227"/>
      <c r="H22" s="227"/>
      <c r="I22" s="227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2"/>
    </row>
    <row r="24" spans="1:11" x14ac:dyDescent="0.2">
      <c r="A24" s="230" t="s">
        <v>123</v>
      </c>
      <c r="B24" s="230"/>
      <c r="C24" s="230"/>
      <c r="D24" s="230"/>
      <c r="E24" s="230"/>
      <c r="F24" s="230"/>
      <c r="G24" s="230"/>
      <c r="H24" s="230"/>
      <c r="I24" s="230"/>
    </row>
    <row r="25" spans="1:11" ht="29.25" customHeight="1" x14ac:dyDescent="0.2">
      <c r="A25" s="30">
        <v>1</v>
      </c>
      <c r="B25" s="221" t="s">
        <v>124</v>
      </c>
      <c r="C25" s="221"/>
      <c r="D25" s="221"/>
      <c r="E25" s="221"/>
      <c r="F25" s="221"/>
      <c r="G25" s="221"/>
      <c r="H25" s="231" t="str">
        <f>A19</f>
        <v>ENCARREGADO DE MANUTENÇÃO MECÂNICA DE SISTEMAS OPERACIONAIS - 44h</v>
      </c>
      <c r="I25" s="231"/>
    </row>
    <row r="26" spans="1:11" x14ac:dyDescent="0.2">
      <c r="A26" s="30">
        <v>2</v>
      </c>
      <c r="B26" s="221" t="s">
        <v>125</v>
      </c>
      <c r="C26" s="221"/>
      <c r="D26" s="221"/>
      <c r="E26" s="221"/>
      <c r="F26" s="221"/>
      <c r="G26" s="221"/>
      <c r="H26" s="232"/>
      <c r="I26" s="232"/>
    </row>
    <row r="27" spans="1:11" ht="24" customHeight="1" x14ac:dyDescent="0.2">
      <c r="A27" s="30">
        <v>3</v>
      </c>
      <c r="B27" s="221" t="s">
        <v>126</v>
      </c>
      <c r="C27" s="221"/>
      <c r="D27" s="221"/>
      <c r="E27" s="221"/>
      <c r="F27" s="221"/>
      <c r="G27" s="221"/>
      <c r="H27" s="234" t="str">
        <f>A19</f>
        <v>ENCARREGADO DE MANUTENÇÃO MECÂNICA DE SISTEMAS OPERACIONAIS - 44h</v>
      </c>
      <c r="I27" s="234"/>
    </row>
    <row r="28" spans="1:11" x14ac:dyDescent="0.2">
      <c r="A28" s="30">
        <v>4</v>
      </c>
      <c r="B28" s="221" t="s">
        <v>127</v>
      </c>
      <c r="C28" s="221"/>
      <c r="D28" s="221"/>
      <c r="E28" s="221"/>
      <c r="F28" s="221"/>
      <c r="G28" s="221"/>
      <c r="H28" s="235"/>
      <c r="I28" s="236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2"/>
    </row>
    <row r="30" spans="1:11" x14ac:dyDescent="0.2">
      <c r="A30" s="6" t="s">
        <v>128</v>
      </c>
      <c r="B30" s="3"/>
      <c r="C30" s="3"/>
      <c r="D30" s="3"/>
      <c r="E30" s="3"/>
      <c r="F30" s="3"/>
      <c r="G30" s="3"/>
      <c r="H30" s="3"/>
      <c r="I30" s="2"/>
      <c r="J30" s="2"/>
      <c r="K30" s="2"/>
    </row>
    <row r="31" spans="1:11" x14ac:dyDescent="0.2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1" x14ac:dyDescent="0.2">
      <c r="A32" s="29">
        <v>1</v>
      </c>
      <c r="B32" s="230" t="s">
        <v>129</v>
      </c>
      <c r="C32" s="230"/>
      <c r="D32" s="230"/>
      <c r="E32" s="230"/>
      <c r="F32" s="230"/>
      <c r="G32" s="230"/>
      <c r="H32" s="230"/>
      <c r="I32" s="7" t="s">
        <v>22</v>
      </c>
      <c r="J32" s="2"/>
      <c r="K32" s="9"/>
    </row>
    <row r="33" spans="1:11" x14ac:dyDescent="0.2">
      <c r="A33" s="30" t="s">
        <v>109</v>
      </c>
      <c r="B33" s="221" t="s">
        <v>130</v>
      </c>
      <c r="C33" s="221"/>
      <c r="D33" s="221"/>
      <c r="E33" s="221"/>
      <c r="F33" s="221"/>
      <c r="G33" s="221"/>
      <c r="H33" s="221"/>
      <c r="I33" s="68">
        <f>H26</f>
        <v>0</v>
      </c>
      <c r="J33" s="9"/>
      <c r="K33" s="9"/>
    </row>
    <row r="34" spans="1:11" x14ac:dyDescent="0.2">
      <c r="A34" s="30" t="s">
        <v>111</v>
      </c>
      <c r="B34" s="221" t="s">
        <v>131</v>
      </c>
      <c r="C34" s="221"/>
      <c r="D34" s="221"/>
      <c r="E34" s="221"/>
      <c r="F34" s="221"/>
      <c r="G34" s="221"/>
      <c r="H34" s="221"/>
      <c r="I34" s="68" t="s">
        <v>15</v>
      </c>
      <c r="J34" s="139" t="s">
        <v>132</v>
      </c>
    </row>
    <row r="35" spans="1:11" x14ac:dyDescent="0.2">
      <c r="A35" s="30" t="s">
        <v>113</v>
      </c>
      <c r="B35" s="221" t="s">
        <v>133</v>
      </c>
      <c r="C35" s="221"/>
      <c r="D35" s="221"/>
      <c r="E35" s="221"/>
      <c r="F35" s="221"/>
      <c r="G35" s="221"/>
      <c r="H35" s="221"/>
      <c r="I35" s="116" t="s">
        <v>15</v>
      </c>
      <c r="J35" s="139" t="s">
        <v>132</v>
      </c>
    </row>
    <row r="36" spans="1:11" x14ac:dyDescent="0.2">
      <c r="A36" s="30" t="s">
        <v>115</v>
      </c>
      <c r="B36" s="221" t="s">
        <v>134</v>
      </c>
      <c r="C36" s="221"/>
      <c r="D36" s="221"/>
      <c r="E36" s="221"/>
      <c r="F36" s="221"/>
      <c r="G36" s="221"/>
      <c r="H36" s="221"/>
      <c r="I36" s="68" t="s">
        <v>15</v>
      </c>
    </row>
    <row r="37" spans="1:11" x14ac:dyDescent="0.2">
      <c r="A37" s="30" t="s">
        <v>135</v>
      </c>
      <c r="B37" s="221" t="s">
        <v>136</v>
      </c>
      <c r="C37" s="221"/>
      <c r="D37" s="221"/>
      <c r="E37" s="221"/>
      <c r="F37" s="221"/>
      <c r="G37" s="221"/>
      <c r="H37" s="221"/>
      <c r="I37" s="68" t="s">
        <v>15</v>
      </c>
    </row>
    <row r="38" spans="1:11" x14ac:dyDescent="0.2">
      <c r="A38" s="30" t="s">
        <v>137</v>
      </c>
      <c r="B38" s="221" t="s">
        <v>138</v>
      </c>
      <c r="C38" s="221"/>
      <c r="D38" s="221"/>
      <c r="E38" s="221"/>
      <c r="F38" s="221"/>
      <c r="G38" s="221"/>
      <c r="H38" s="221"/>
      <c r="I38" s="68" t="s">
        <v>15</v>
      </c>
    </row>
    <row r="39" spans="1:11" x14ac:dyDescent="0.2">
      <c r="A39" s="29"/>
      <c r="B39" s="230" t="s">
        <v>139</v>
      </c>
      <c r="C39" s="230"/>
      <c r="D39" s="230"/>
      <c r="E39" s="230"/>
      <c r="F39" s="230"/>
      <c r="G39" s="230"/>
      <c r="H39" s="230"/>
      <c r="I39" s="78">
        <f>SUM(I33:I38)</f>
        <v>0</v>
      </c>
    </row>
    <row r="40" spans="1:11" x14ac:dyDescent="0.2">
      <c r="A40" s="3"/>
      <c r="B40" s="3"/>
      <c r="C40" s="3"/>
      <c r="D40" s="3"/>
      <c r="E40" s="3"/>
      <c r="F40" s="3"/>
      <c r="G40" s="3"/>
      <c r="H40" s="3"/>
      <c r="I40" s="2"/>
    </row>
    <row r="41" spans="1:11" x14ac:dyDescent="0.2">
      <c r="A41" s="6" t="s">
        <v>140</v>
      </c>
      <c r="B41" s="3"/>
      <c r="C41" s="3"/>
      <c r="D41" s="3"/>
      <c r="E41" s="3"/>
      <c r="F41" s="3"/>
      <c r="G41" s="3"/>
      <c r="H41" s="3"/>
      <c r="I41" s="2"/>
    </row>
    <row r="42" spans="1:11" x14ac:dyDescent="0.2">
      <c r="A42" s="6"/>
      <c r="B42" s="3"/>
      <c r="C42" s="3"/>
      <c r="D42" s="3"/>
      <c r="E42" s="3"/>
      <c r="F42" s="3"/>
      <c r="G42" s="3"/>
      <c r="H42" s="3"/>
      <c r="I42" s="2"/>
    </row>
    <row r="43" spans="1:11" x14ac:dyDescent="0.2">
      <c r="A43" s="6" t="s">
        <v>141</v>
      </c>
      <c r="B43" s="3"/>
      <c r="C43" s="3"/>
      <c r="D43" s="3"/>
      <c r="E43" s="3"/>
      <c r="F43" s="3"/>
      <c r="G43" s="3"/>
      <c r="H43" s="3"/>
      <c r="I43" s="2"/>
    </row>
    <row r="44" spans="1:11" x14ac:dyDescent="0.2">
      <c r="A44" s="6"/>
      <c r="B44" s="3"/>
      <c r="C44" s="3"/>
      <c r="D44" s="3"/>
      <c r="E44" s="3"/>
      <c r="F44" s="3"/>
      <c r="G44" s="3"/>
      <c r="H44" s="3"/>
      <c r="I44" s="2"/>
      <c r="K44" s="11"/>
    </row>
    <row r="45" spans="1:11" x14ac:dyDescent="0.2">
      <c r="A45" s="29" t="s">
        <v>142</v>
      </c>
      <c r="B45" s="230" t="s">
        <v>143</v>
      </c>
      <c r="C45" s="230"/>
      <c r="D45" s="230"/>
      <c r="E45" s="230"/>
      <c r="F45" s="230"/>
      <c r="G45" s="230"/>
      <c r="H45" s="7" t="s">
        <v>144</v>
      </c>
      <c r="I45" s="7" t="s">
        <v>22</v>
      </c>
    </row>
    <row r="46" spans="1:11" x14ac:dyDescent="0.2">
      <c r="A46" s="30" t="s">
        <v>109</v>
      </c>
      <c r="B46" s="221" t="s">
        <v>143</v>
      </c>
      <c r="C46" s="221"/>
      <c r="D46" s="221"/>
      <c r="E46" s="221"/>
      <c r="F46" s="221"/>
      <c r="G46" s="221"/>
      <c r="H46" s="75"/>
      <c r="I46" s="68">
        <f>$I$39*H46</f>
        <v>0</v>
      </c>
    </row>
    <row r="47" spans="1:11" x14ac:dyDescent="0.2">
      <c r="A47" s="30" t="s">
        <v>111</v>
      </c>
      <c r="B47" s="221" t="s">
        <v>145</v>
      </c>
      <c r="C47" s="221"/>
      <c r="D47" s="221"/>
      <c r="E47" s="221"/>
      <c r="F47" s="221"/>
      <c r="G47" s="221"/>
      <c r="H47" s="75"/>
      <c r="I47" s="68">
        <f>$I$39*H47</f>
        <v>0</v>
      </c>
    </row>
    <row r="48" spans="1:11" x14ac:dyDescent="0.2">
      <c r="A48" s="230" t="s">
        <v>146</v>
      </c>
      <c r="B48" s="230"/>
      <c r="C48" s="230"/>
      <c r="D48" s="230"/>
      <c r="E48" s="230"/>
      <c r="F48" s="230"/>
      <c r="G48" s="230"/>
      <c r="H48" s="230"/>
      <c r="I48" s="69">
        <f>SUM(I46:I47)</f>
        <v>0</v>
      </c>
    </row>
    <row r="49" spans="1:10" x14ac:dyDescent="0.2">
      <c r="A49" s="30" t="s">
        <v>113</v>
      </c>
      <c r="B49" s="246" t="s">
        <v>147</v>
      </c>
      <c r="C49" s="246"/>
      <c r="D49" s="246"/>
      <c r="E49" s="246"/>
      <c r="F49" s="246"/>
      <c r="G49" s="246"/>
      <c r="H49" s="74">
        <f>(H46+H47)*H63</f>
        <v>0</v>
      </c>
      <c r="I49" s="68">
        <f>TRUNC((H49*I39),2)</f>
        <v>0</v>
      </c>
    </row>
    <row r="50" spans="1:10" x14ac:dyDescent="0.2">
      <c r="A50" s="230" t="s">
        <v>75</v>
      </c>
      <c r="B50" s="230"/>
      <c r="C50" s="230"/>
      <c r="D50" s="230"/>
      <c r="E50" s="230"/>
      <c r="F50" s="230"/>
      <c r="G50" s="230"/>
      <c r="H50" s="73">
        <f>SUM(H46:H49)</f>
        <v>0</v>
      </c>
      <c r="I50" s="83">
        <f>SUM(I48,I49)</f>
        <v>0</v>
      </c>
    </row>
    <row r="51" spans="1:10" x14ac:dyDescent="0.2">
      <c r="A51" s="6"/>
      <c r="B51" s="3"/>
      <c r="C51" s="3"/>
      <c r="D51" s="3"/>
      <c r="E51" s="3"/>
      <c r="F51" s="3"/>
      <c r="G51" s="3"/>
      <c r="H51" s="3"/>
      <c r="I51" s="2"/>
    </row>
    <row r="52" spans="1:10" x14ac:dyDescent="0.2">
      <c r="A52" s="6" t="s">
        <v>148</v>
      </c>
      <c r="B52" s="3"/>
      <c r="C52" s="3"/>
      <c r="D52" s="3"/>
      <c r="E52" s="3"/>
      <c r="F52" s="3"/>
      <c r="G52" s="3"/>
      <c r="H52" s="3"/>
      <c r="I52" s="2"/>
    </row>
    <row r="53" spans="1:10" x14ac:dyDescent="0.2">
      <c r="A53" s="3"/>
      <c r="B53" s="3"/>
      <c r="C53" s="3"/>
      <c r="D53" s="3"/>
      <c r="E53" s="3"/>
      <c r="F53" s="3"/>
      <c r="G53" s="3"/>
      <c r="H53" s="3"/>
      <c r="I53" s="2"/>
    </row>
    <row r="54" spans="1:10" x14ac:dyDescent="0.2">
      <c r="A54" s="29" t="s">
        <v>142</v>
      </c>
      <c r="B54" s="230" t="s">
        <v>149</v>
      </c>
      <c r="C54" s="230"/>
      <c r="D54" s="230"/>
      <c r="E54" s="230"/>
      <c r="F54" s="230"/>
      <c r="G54" s="230"/>
      <c r="H54" s="7" t="s">
        <v>150</v>
      </c>
      <c r="I54" s="7" t="s">
        <v>22</v>
      </c>
    </row>
    <row r="55" spans="1:10" x14ac:dyDescent="0.2">
      <c r="A55" s="30" t="s">
        <v>109</v>
      </c>
      <c r="B55" s="243" t="s">
        <v>151</v>
      </c>
      <c r="C55" s="244"/>
      <c r="D55" s="244"/>
      <c r="E55" s="244"/>
      <c r="F55" s="244"/>
      <c r="G55" s="245"/>
      <c r="H55" s="122"/>
      <c r="I55" s="68">
        <f>$I$39*H55</f>
        <v>0</v>
      </c>
      <c r="J55" s="1"/>
    </row>
    <row r="56" spans="1:10" x14ac:dyDescent="0.2">
      <c r="A56" s="30" t="s">
        <v>111</v>
      </c>
      <c r="B56" s="243" t="s">
        <v>152</v>
      </c>
      <c r="C56" s="244"/>
      <c r="D56" s="244"/>
      <c r="E56" s="244"/>
      <c r="F56" s="244"/>
      <c r="G56" s="245"/>
      <c r="H56" s="122"/>
      <c r="I56" s="68">
        <f t="shared" ref="I56:I62" si="0">$I$39*H56</f>
        <v>0</v>
      </c>
    </row>
    <row r="57" spans="1:10" x14ac:dyDescent="0.2">
      <c r="A57" s="30" t="s">
        <v>113</v>
      </c>
      <c r="B57" s="243" t="s">
        <v>153</v>
      </c>
      <c r="C57" s="244"/>
      <c r="D57" s="244"/>
      <c r="E57" s="244"/>
      <c r="F57" s="244"/>
      <c r="G57" s="245"/>
      <c r="H57" s="122"/>
      <c r="I57" s="68">
        <f t="shared" si="0"/>
        <v>0</v>
      </c>
    </row>
    <row r="58" spans="1:10" x14ac:dyDescent="0.2">
      <c r="A58" s="30" t="s">
        <v>115</v>
      </c>
      <c r="B58" s="243" t="s">
        <v>154</v>
      </c>
      <c r="C58" s="244"/>
      <c r="D58" s="244"/>
      <c r="E58" s="244"/>
      <c r="F58" s="244"/>
      <c r="G58" s="245"/>
      <c r="H58" s="122"/>
      <c r="I58" s="68">
        <f t="shared" si="0"/>
        <v>0</v>
      </c>
    </row>
    <row r="59" spans="1:10" x14ac:dyDescent="0.2">
      <c r="A59" s="30" t="s">
        <v>135</v>
      </c>
      <c r="B59" s="243" t="s">
        <v>155</v>
      </c>
      <c r="C59" s="244"/>
      <c r="D59" s="244"/>
      <c r="E59" s="244"/>
      <c r="F59" s="244"/>
      <c r="G59" s="245"/>
      <c r="H59" s="122"/>
      <c r="I59" s="68">
        <f t="shared" si="0"/>
        <v>0</v>
      </c>
    </row>
    <row r="60" spans="1:10" x14ac:dyDescent="0.2">
      <c r="A60" s="30" t="s">
        <v>137</v>
      </c>
      <c r="B60" s="243" t="s">
        <v>156</v>
      </c>
      <c r="C60" s="244"/>
      <c r="D60" s="244"/>
      <c r="E60" s="244"/>
      <c r="F60" s="244"/>
      <c r="G60" s="245"/>
      <c r="H60" s="122"/>
      <c r="I60" s="68">
        <f t="shared" si="0"/>
        <v>0</v>
      </c>
    </row>
    <row r="61" spans="1:10" x14ac:dyDescent="0.2">
      <c r="A61" s="30" t="s">
        <v>157</v>
      </c>
      <c r="B61" s="243" t="s">
        <v>158</v>
      </c>
      <c r="C61" s="244"/>
      <c r="D61" s="244"/>
      <c r="E61" s="244"/>
      <c r="F61" s="244"/>
      <c r="G61" s="245"/>
      <c r="H61" s="122"/>
      <c r="I61" s="68">
        <f t="shared" si="0"/>
        <v>0</v>
      </c>
    </row>
    <row r="62" spans="1:10" x14ac:dyDescent="0.2">
      <c r="A62" s="30" t="s">
        <v>159</v>
      </c>
      <c r="B62" s="243" t="s">
        <v>160</v>
      </c>
      <c r="C62" s="244"/>
      <c r="D62" s="244"/>
      <c r="E62" s="244"/>
      <c r="F62" s="244"/>
      <c r="G62" s="245"/>
      <c r="H62" s="122"/>
      <c r="I62" s="68">
        <f t="shared" si="0"/>
        <v>0</v>
      </c>
    </row>
    <row r="63" spans="1:10" x14ac:dyDescent="0.2">
      <c r="A63" s="7"/>
      <c r="B63" s="230" t="s">
        <v>75</v>
      </c>
      <c r="C63" s="230"/>
      <c r="D63" s="230"/>
      <c r="E63" s="230"/>
      <c r="F63" s="230"/>
      <c r="G63" s="230"/>
      <c r="H63" s="72">
        <f>SUM(H55:H62)</f>
        <v>0</v>
      </c>
      <c r="I63" s="83">
        <f>SUM(I55:I62)</f>
        <v>0</v>
      </c>
    </row>
    <row r="64" spans="1:10" x14ac:dyDescent="0.2">
      <c r="A64" s="3"/>
      <c r="B64" s="3"/>
      <c r="C64" s="3"/>
      <c r="D64" s="3"/>
      <c r="E64" s="3"/>
      <c r="F64" s="3"/>
      <c r="G64" s="3"/>
      <c r="H64" s="3"/>
      <c r="I64" s="2"/>
    </row>
    <row r="65" spans="1:9" x14ac:dyDescent="0.2">
      <c r="A65" s="6" t="s">
        <v>161</v>
      </c>
      <c r="B65" s="3"/>
      <c r="C65" s="3"/>
      <c r="D65" s="3"/>
      <c r="E65" s="3"/>
      <c r="F65" s="3"/>
      <c r="G65" s="3"/>
      <c r="H65" s="3"/>
      <c r="I65" s="2"/>
    </row>
    <row r="66" spans="1:9" x14ac:dyDescent="0.2">
      <c r="A66" s="6"/>
      <c r="B66" s="3"/>
      <c r="C66" s="3"/>
      <c r="D66" s="3"/>
      <c r="E66" s="3"/>
      <c r="F66" s="3"/>
      <c r="G66" s="3"/>
      <c r="H66" s="3"/>
      <c r="I66" s="2"/>
    </row>
    <row r="67" spans="1:9" x14ac:dyDescent="0.2">
      <c r="A67" s="29" t="s">
        <v>162</v>
      </c>
      <c r="B67" s="230" t="s">
        <v>163</v>
      </c>
      <c r="C67" s="230"/>
      <c r="D67" s="230"/>
      <c r="E67" s="230"/>
      <c r="F67" s="230"/>
      <c r="G67" s="230"/>
      <c r="H67" s="230"/>
      <c r="I67" s="7" t="s">
        <v>22</v>
      </c>
    </row>
    <row r="68" spans="1:9" x14ac:dyDescent="0.2">
      <c r="A68" s="30" t="s">
        <v>109</v>
      </c>
      <c r="B68" s="221" t="s">
        <v>164</v>
      </c>
      <c r="C68" s="221"/>
      <c r="D68" s="221"/>
      <c r="E68" s="221"/>
      <c r="F68" s="221"/>
      <c r="G68" s="221"/>
      <c r="H68" s="221"/>
      <c r="I68" s="71"/>
    </row>
    <row r="69" spans="1:9" x14ac:dyDescent="0.2">
      <c r="A69" s="30" t="s">
        <v>111</v>
      </c>
      <c r="B69" s="221" t="s">
        <v>165</v>
      </c>
      <c r="C69" s="221"/>
      <c r="D69" s="221"/>
      <c r="E69" s="221"/>
      <c r="F69" s="221"/>
      <c r="G69" s="221"/>
      <c r="H69" s="221"/>
      <c r="I69" s="71"/>
    </row>
    <row r="70" spans="1:9" x14ac:dyDescent="0.2">
      <c r="A70" s="30" t="s">
        <v>113</v>
      </c>
      <c r="B70" s="221" t="s">
        <v>166</v>
      </c>
      <c r="C70" s="221"/>
      <c r="D70" s="221"/>
      <c r="E70" s="221"/>
      <c r="F70" s="221"/>
      <c r="G70" s="221"/>
      <c r="H70" s="221"/>
      <c r="I70" s="71"/>
    </row>
    <row r="71" spans="1:9" x14ac:dyDescent="0.2">
      <c r="A71" s="30" t="s">
        <v>115</v>
      </c>
      <c r="B71" s="221" t="s">
        <v>138</v>
      </c>
      <c r="C71" s="221"/>
      <c r="D71" s="221"/>
      <c r="E71" s="221"/>
      <c r="F71" s="221"/>
      <c r="G71" s="221"/>
      <c r="H71" s="221"/>
      <c r="I71" s="71"/>
    </row>
    <row r="72" spans="1:9" x14ac:dyDescent="0.2">
      <c r="A72" s="7"/>
      <c r="B72" s="237" t="s">
        <v>167</v>
      </c>
      <c r="C72" s="238"/>
      <c r="D72" s="238"/>
      <c r="E72" s="238"/>
      <c r="F72" s="238"/>
      <c r="G72" s="238"/>
      <c r="H72" s="238"/>
      <c r="I72" s="83">
        <f>SUM(I68:I71)</f>
        <v>0</v>
      </c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2"/>
    </row>
    <row r="74" spans="1:9" x14ac:dyDescent="0.2">
      <c r="A74" s="6" t="s">
        <v>168</v>
      </c>
      <c r="B74" s="3"/>
      <c r="C74" s="3"/>
      <c r="D74" s="3"/>
      <c r="E74" s="3"/>
      <c r="F74" s="3"/>
      <c r="G74" s="3"/>
      <c r="H74" s="3"/>
      <c r="I74" s="2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2"/>
    </row>
    <row r="76" spans="1:9" x14ac:dyDescent="0.2">
      <c r="A76" s="29">
        <v>2</v>
      </c>
      <c r="B76" s="237" t="s">
        <v>169</v>
      </c>
      <c r="C76" s="238"/>
      <c r="D76" s="238"/>
      <c r="E76" s="238"/>
      <c r="F76" s="238"/>
      <c r="G76" s="238"/>
      <c r="H76" s="239"/>
      <c r="I76" s="7" t="s">
        <v>22</v>
      </c>
    </row>
    <row r="77" spans="1:9" x14ac:dyDescent="0.2">
      <c r="A77" s="30" t="s">
        <v>142</v>
      </c>
      <c r="B77" s="243" t="s">
        <v>170</v>
      </c>
      <c r="C77" s="244"/>
      <c r="D77" s="244"/>
      <c r="E77" s="244"/>
      <c r="F77" s="244"/>
      <c r="G77" s="244"/>
      <c r="H77" s="245"/>
      <c r="I77" s="68">
        <f>I50</f>
        <v>0</v>
      </c>
    </row>
    <row r="78" spans="1:9" x14ac:dyDescent="0.2">
      <c r="A78" s="30" t="s">
        <v>171</v>
      </c>
      <c r="B78" s="243" t="s">
        <v>172</v>
      </c>
      <c r="C78" s="244"/>
      <c r="D78" s="244"/>
      <c r="E78" s="244"/>
      <c r="F78" s="244"/>
      <c r="G78" s="244"/>
      <c r="H78" s="245"/>
      <c r="I78" s="68">
        <f>I63</f>
        <v>0</v>
      </c>
    </row>
    <row r="79" spans="1:9" x14ac:dyDescent="0.2">
      <c r="A79" s="30" t="s">
        <v>162</v>
      </c>
      <c r="B79" s="243" t="s">
        <v>173</v>
      </c>
      <c r="C79" s="244"/>
      <c r="D79" s="244"/>
      <c r="E79" s="244"/>
      <c r="F79" s="244"/>
      <c r="G79" s="244"/>
      <c r="H79" s="245"/>
      <c r="I79" s="68">
        <f>I72</f>
        <v>0</v>
      </c>
    </row>
    <row r="80" spans="1:9" x14ac:dyDescent="0.2">
      <c r="A80" s="237" t="s">
        <v>75</v>
      </c>
      <c r="B80" s="238"/>
      <c r="C80" s="238"/>
      <c r="D80" s="238"/>
      <c r="E80" s="238"/>
      <c r="F80" s="238"/>
      <c r="G80" s="238"/>
      <c r="H80" s="239"/>
      <c r="I80" s="78">
        <f>SUM(I77:I79)</f>
        <v>0</v>
      </c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2"/>
    </row>
    <row r="82" spans="1:9" x14ac:dyDescent="0.2">
      <c r="A82" s="6" t="s">
        <v>174</v>
      </c>
      <c r="B82" s="3"/>
      <c r="C82" s="3"/>
      <c r="D82" s="3"/>
      <c r="E82" s="3"/>
      <c r="F82" s="3"/>
      <c r="G82" s="3"/>
      <c r="H82" s="3"/>
      <c r="I82" s="2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2"/>
    </row>
    <row r="84" spans="1:9" x14ac:dyDescent="0.2">
      <c r="A84" s="29">
        <v>3</v>
      </c>
      <c r="B84" s="237" t="s">
        <v>175</v>
      </c>
      <c r="C84" s="238"/>
      <c r="D84" s="238"/>
      <c r="E84" s="238"/>
      <c r="F84" s="238"/>
      <c r="G84" s="238"/>
      <c r="H84" s="239"/>
      <c r="I84" s="7" t="s">
        <v>22</v>
      </c>
    </row>
    <row r="85" spans="1:9" x14ac:dyDescent="0.2">
      <c r="A85" s="30" t="s">
        <v>109</v>
      </c>
      <c r="B85" s="240" t="s">
        <v>176</v>
      </c>
      <c r="C85" s="241"/>
      <c r="D85" s="241"/>
      <c r="E85" s="241"/>
      <c r="F85" s="241"/>
      <c r="G85" s="241"/>
      <c r="H85" s="242"/>
      <c r="I85" s="71"/>
    </row>
    <row r="86" spans="1:9" x14ac:dyDescent="0.2">
      <c r="A86" s="30" t="s">
        <v>111</v>
      </c>
      <c r="B86" s="240" t="s">
        <v>177</v>
      </c>
      <c r="C86" s="241"/>
      <c r="D86" s="241"/>
      <c r="E86" s="241"/>
      <c r="F86" s="241"/>
      <c r="G86" s="241"/>
      <c r="H86" s="242"/>
      <c r="I86" s="71"/>
    </row>
    <row r="87" spans="1:9" x14ac:dyDescent="0.2">
      <c r="A87" s="30" t="s">
        <v>113</v>
      </c>
      <c r="B87" s="240" t="s">
        <v>178</v>
      </c>
      <c r="C87" s="241"/>
      <c r="D87" s="241"/>
      <c r="E87" s="241"/>
      <c r="F87" s="241"/>
      <c r="G87" s="241"/>
      <c r="H87" s="242"/>
      <c r="I87" s="71"/>
    </row>
    <row r="88" spans="1:9" x14ac:dyDescent="0.2">
      <c r="A88" s="30" t="s">
        <v>115</v>
      </c>
      <c r="B88" s="240" t="s">
        <v>179</v>
      </c>
      <c r="C88" s="241"/>
      <c r="D88" s="241"/>
      <c r="E88" s="241"/>
      <c r="F88" s="241"/>
      <c r="G88" s="241"/>
      <c r="H88" s="242"/>
      <c r="I88" s="71"/>
    </row>
    <row r="89" spans="1:9" x14ac:dyDescent="0.2">
      <c r="A89" s="30" t="s">
        <v>135</v>
      </c>
      <c r="B89" s="240" t="s">
        <v>180</v>
      </c>
      <c r="C89" s="241"/>
      <c r="D89" s="241"/>
      <c r="E89" s="241"/>
      <c r="F89" s="241"/>
      <c r="G89" s="241"/>
      <c r="H89" s="242"/>
      <c r="I89" s="71"/>
    </row>
    <row r="90" spans="1:9" x14ac:dyDescent="0.2">
      <c r="A90" s="30" t="s">
        <v>137</v>
      </c>
      <c r="B90" s="240" t="s">
        <v>181</v>
      </c>
      <c r="C90" s="241"/>
      <c r="D90" s="241"/>
      <c r="E90" s="241"/>
      <c r="F90" s="241"/>
      <c r="G90" s="241"/>
      <c r="H90" s="242"/>
      <c r="I90" s="71"/>
    </row>
    <row r="91" spans="1:9" x14ac:dyDescent="0.2">
      <c r="A91" s="237" t="s">
        <v>75</v>
      </c>
      <c r="B91" s="238"/>
      <c r="C91" s="238"/>
      <c r="D91" s="238"/>
      <c r="E91" s="238"/>
      <c r="F91" s="238"/>
      <c r="G91" s="238"/>
      <c r="H91" s="239"/>
      <c r="I91" s="78">
        <f>SUM(I85:I90)</f>
        <v>0</v>
      </c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2"/>
    </row>
    <row r="93" spans="1:9" x14ac:dyDescent="0.2">
      <c r="A93" s="6" t="s">
        <v>182</v>
      </c>
      <c r="B93" s="3"/>
      <c r="C93" s="3"/>
      <c r="D93" s="3"/>
      <c r="E93" s="3"/>
      <c r="F93" s="3"/>
      <c r="G93" s="3"/>
      <c r="H93" s="3"/>
      <c r="I93" s="2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2"/>
    </row>
    <row r="95" spans="1:9" x14ac:dyDescent="0.2">
      <c r="A95" s="6" t="s">
        <v>183</v>
      </c>
      <c r="B95" s="3"/>
      <c r="C95" s="3"/>
      <c r="D95" s="3"/>
      <c r="E95" s="3"/>
      <c r="F95" s="3"/>
      <c r="G95" s="3"/>
      <c r="H95" s="3"/>
      <c r="I95" s="2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2"/>
    </row>
    <row r="97" spans="1:9" x14ac:dyDescent="0.2">
      <c r="A97" s="29" t="s">
        <v>184</v>
      </c>
      <c r="B97" s="237" t="s">
        <v>185</v>
      </c>
      <c r="C97" s="238"/>
      <c r="D97" s="238"/>
      <c r="E97" s="238"/>
      <c r="F97" s="238"/>
      <c r="G97" s="238"/>
      <c r="H97" s="239"/>
      <c r="I97" s="7" t="s">
        <v>22</v>
      </c>
    </row>
    <row r="98" spans="1:9" x14ac:dyDescent="0.2">
      <c r="A98" s="30" t="s">
        <v>109</v>
      </c>
      <c r="B98" s="240" t="s">
        <v>186</v>
      </c>
      <c r="C98" s="241"/>
      <c r="D98" s="241"/>
      <c r="E98" s="241"/>
      <c r="F98" s="241"/>
      <c r="G98" s="241"/>
      <c r="H98" s="242"/>
      <c r="I98" s="71"/>
    </row>
    <row r="99" spans="1:9" x14ac:dyDescent="0.2">
      <c r="A99" s="30" t="s">
        <v>111</v>
      </c>
      <c r="B99" s="240" t="s">
        <v>187</v>
      </c>
      <c r="C99" s="241"/>
      <c r="D99" s="241"/>
      <c r="E99" s="241"/>
      <c r="F99" s="241"/>
      <c r="G99" s="241"/>
      <c r="H99" s="242"/>
      <c r="I99" s="71"/>
    </row>
    <row r="100" spans="1:9" x14ac:dyDescent="0.2">
      <c r="A100" s="30" t="s">
        <v>113</v>
      </c>
      <c r="B100" s="240" t="s">
        <v>188</v>
      </c>
      <c r="C100" s="241"/>
      <c r="D100" s="241"/>
      <c r="E100" s="241"/>
      <c r="F100" s="241"/>
      <c r="G100" s="241"/>
      <c r="H100" s="242"/>
      <c r="I100" s="71"/>
    </row>
    <row r="101" spans="1:9" x14ac:dyDescent="0.2">
      <c r="A101" s="30" t="s">
        <v>115</v>
      </c>
      <c r="B101" s="240" t="s">
        <v>189</v>
      </c>
      <c r="C101" s="241"/>
      <c r="D101" s="241"/>
      <c r="E101" s="241"/>
      <c r="F101" s="241"/>
      <c r="G101" s="241"/>
      <c r="H101" s="242"/>
      <c r="I101" s="71"/>
    </row>
    <row r="102" spans="1:9" x14ac:dyDescent="0.2">
      <c r="A102" s="30" t="s">
        <v>135</v>
      </c>
      <c r="B102" s="240" t="s">
        <v>190</v>
      </c>
      <c r="C102" s="241"/>
      <c r="D102" s="241"/>
      <c r="E102" s="241"/>
      <c r="F102" s="241"/>
      <c r="G102" s="241"/>
      <c r="H102" s="242"/>
      <c r="I102" s="71"/>
    </row>
    <row r="103" spans="1:9" x14ac:dyDescent="0.2">
      <c r="A103" s="30" t="s">
        <v>137</v>
      </c>
      <c r="B103" s="240" t="s">
        <v>191</v>
      </c>
      <c r="C103" s="241"/>
      <c r="D103" s="241"/>
      <c r="E103" s="241"/>
      <c r="F103" s="241"/>
      <c r="G103" s="241"/>
      <c r="H103" s="242"/>
      <c r="I103" s="71"/>
    </row>
    <row r="104" spans="1:9" x14ac:dyDescent="0.2">
      <c r="A104" s="237" t="s">
        <v>75</v>
      </c>
      <c r="B104" s="238"/>
      <c r="C104" s="238"/>
      <c r="D104" s="238"/>
      <c r="E104" s="238"/>
      <c r="F104" s="238"/>
      <c r="G104" s="238"/>
      <c r="H104" s="239"/>
      <c r="I104" s="83">
        <f>SUM(I98:I103)</f>
        <v>0</v>
      </c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2"/>
    </row>
    <row r="106" spans="1:9" x14ac:dyDescent="0.2">
      <c r="A106" s="6" t="s">
        <v>192</v>
      </c>
      <c r="B106" s="3"/>
      <c r="C106" s="3"/>
      <c r="D106" s="3"/>
      <c r="E106" s="3"/>
      <c r="F106" s="3"/>
      <c r="G106" s="3"/>
      <c r="H106" s="3"/>
      <c r="I106" s="2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2"/>
    </row>
    <row r="108" spans="1:9" x14ac:dyDescent="0.2">
      <c r="A108" s="29" t="s">
        <v>193</v>
      </c>
      <c r="B108" s="237" t="s">
        <v>185</v>
      </c>
      <c r="C108" s="238"/>
      <c r="D108" s="238"/>
      <c r="E108" s="238"/>
      <c r="F108" s="238"/>
      <c r="G108" s="238"/>
      <c r="H108" s="239"/>
      <c r="I108" s="7" t="s">
        <v>22</v>
      </c>
    </row>
    <row r="109" spans="1:9" x14ac:dyDescent="0.2">
      <c r="A109" s="30" t="s">
        <v>109</v>
      </c>
      <c r="B109" s="240" t="s">
        <v>194</v>
      </c>
      <c r="C109" s="241"/>
      <c r="D109" s="241"/>
      <c r="E109" s="241"/>
      <c r="F109" s="241"/>
      <c r="G109" s="241"/>
      <c r="H109" s="242"/>
      <c r="I109" s="71"/>
    </row>
    <row r="110" spans="1:9" x14ac:dyDescent="0.2">
      <c r="A110" s="237" t="s">
        <v>75</v>
      </c>
      <c r="B110" s="238"/>
      <c r="C110" s="238"/>
      <c r="D110" s="238"/>
      <c r="E110" s="238"/>
      <c r="F110" s="238"/>
      <c r="G110" s="238"/>
      <c r="H110" s="239"/>
      <c r="I110" s="83">
        <f>SUM(I109:I109)</f>
        <v>0</v>
      </c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2"/>
    </row>
    <row r="112" spans="1:9" x14ac:dyDescent="0.2">
      <c r="A112" s="6" t="s">
        <v>195</v>
      </c>
      <c r="B112" s="3"/>
      <c r="C112" s="3"/>
      <c r="D112" s="3"/>
      <c r="E112" s="3"/>
      <c r="F112" s="3"/>
      <c r="G112" s="3"/>
      <c r="H112" s="3"/>
      <c r="I112" s="2"/>
    </row>
    <row r="113" spans="1:10" x14ac:dyDescent="0.2">
      <c r="A113" s="3"/>
      <c r="B113" s="3"/>
      <c r="C113" s="3"/>
      <c r="D113" s="3"/>
      <c r="E113" s="3"/>
      <c r="F113" s="3"/>
      <c r="G113" s="3"/>
      <c r="H113" s="3"/>
      <c r="I113" s="2"/>
    </row>
    <row r="114" spans="1:10" ht="15" customHeight="1" x14ac:dyDescent="0.2">
      <c r="A114" s="29">
        <v>4</v>
      </c>
      <c r="B114" s="237" t="s">
        <v>196</v>
      </c>
      <c r="C114" s="238"/>
      <c r="D114" s="238"/>
      <c r="E114" s="238"/>
      <c r="F114" s="238"/>
      <c r="G114" s="238"/>
      <c r="H114" s="239"/>
      <c r="I114" s="7" t="s">
        <v>22</v>
      </c>
    </row>
    <row r="115" spans="1:10" x14ac:dyDescent="0.2">
      <c r="A115" s="30" t="s">
        <v>184</v>
      </c>
      <c r="B115" s="243" t="s">
        <v>185</v>
      </c>
      <c r="C115" s="244"/>
      <c r="D115" s="244"/>
      <c r="E115" s="244"/>
      <c r="F115" s="244"/>
      <c r="G115" s="244"/>
      <c r="H115" s="245"/>
      <c r="I115" s="68">
        <f>I104</f>
        <v>0</v>
      </c>
    </row>
    <row r="116" spans="1:10" x14ac:dyDescent="0.2">
      <c r="A116" s="30" t="s">
        <v>193</v>
      </c>
      <c r="B116" s="243" t="s">
        <v>197</v>
      </c>
      <c r="C116" s="244"/>
      <c r="D116" s="244"/>
      <c r="E116" s="244"/>
      <c r="F116" s="244"/>
      <c r="G116" s="244"/>
      <c r="H116" s="245"/>
      <c r="I116" s="68">
        <f>I110</f>
        <v>0</v>
      </c>
    </row>
    <row r="117" spans="1:10" x14ac:dyDescent="0.2">
      <c r="A117" s="237" t="s">
        <v>75</v>
      </c>
      <c r="B117" s="238"/>
      <c r="C117" s="238"/>
      <c r="D117" s="238"/>
      <c r="E117" s="238"/>
      <c r="F117" s="238"/>
      <c r="G117" s="238"/>
      <c r="H117" s="239"/>
      <c r="I117" s="78">
        <f>SUM(I115:I116)</f>
        <v>0</v>
      </c>
    </row>
    <row r="118" spans="1:10" x14ac:dyDescent="0.2">
      <c r="A118" s="66"/>
      <c r="B118" s="66"/>
      <c r="C118" s="66"/>
      <c r="D118" s="66"/>
      <c r="E118" s="66"/>
      <c r="F118" s="66"/>
      <c r="G118" s="66"/>
      <c r="H118" s="66"/>
      <c r="I118" s="2"/>
    </row>
    <row r="119" spans="1:10" x14ac:dyDescent="0.2">
      <c r="A119" s="6" t="s">
        <v>198</v>
      </c>
      <c r="B119" s="66"/>
      <c r="C119" s="66"/>
      <c r="D119" s="66"/>
      <c r="E119" s="66"/>
      <c r="F119" s="66"/>
      <c r="G119" s="66"/>
      <c r="H119" s="66"/>
      <c r="I119" s="2"/>
    </row>
    <row r="120" spans="1:10" x14ac:dyDescent="0.2">
      <c r="A120" s="3"/>
      <c r="B120" s="3"/>
      <c r="C120" s="3"/>
      <c r="D120" s="3"/>
      <c r="E120" s="3"/>
      <c r="F120" s="3"/>
      <c r="G120" s="3"/>
      <c r="H120" s="3"/>
      <c r="I120" s="2"/>
    </row>
    <row r="121" spans="1:10" x14ac:dyDescent="0.2">
      <c r="A121" s="29">
        <v>5</v>
      </c>
      <c r="B121" s="230" t="s">
        <v>199</v>
      </c>
      <c r="C121" s="230"/>
      <c r="D121" s="230"/>
      <c r="E121" s="230"/>
      <c r="F121" s="230"/>
      <c r="G121" s="230"/>
      <c r="H121" s="230"/>
      <c r="I121" s="7" t="s">
        <v>22</v>
      </c>
    </row>
    <row r="122" spans="1:10" x14ac:dyDescent="0.2">
      <c r="A122" s="30" t="s">
        <v>109</v>
      </c>
      <c r="B122" s="221" t="s">
        <v>200</v>
      </c>
      <c r="C122" s="221"/>
      <c r="D122" s="221"/>
      <c r="E122" s="221"/>
      <c r="F122" s="221"/>
      <c r="G122" s="221"/>
      <c r="H122" s="221"/>
      <c r="I122" s="105">
        <f>EPI!F36</f>
        <v>0</v>
      </c>
    </row>
    <row r="123" spans="1:10" x14ac:dyDescent="0.2">
      <c r="A123" s="30" t="s">
        <v>111</v>
      </c>
      <c r="B123" s="221" t="s">
        <v>201</v>
      </c>
      <c r="C123" s="221"/>
      <c r="D123" s="221"/>
      <c r="E123" s="221"/>
      <c r="F123" s="221"/>
      <c r="G123" s="221"/>
      <c r="H123" s="221"/>
      <c r="I123" s="105">
        <f>'Uniforme e Crachá'!F10</f>
        <v>0</v>
      </c>
    </row>
    <row r="124" spans="1:10" x14ac:dyDescent="0.2">
      <c r="A124" s="30" t="s">
        <v>113</v>
      </c>
      <c r="B124" s="221" t="s">
        <v>202</v>
      </c>
      <c r="C124" s="221"/>
      <c r="D124" s="221"/>
      <c r="E124" s="221"/>
      <c r="F124" s="221"/>
      <c r="G124" s="221"/>
      <c r="H124" s="221"/>
      <c r="I124" s="105">
        <f>'Mat. Básicos'!C170</f>
        <v>0</v>
      </c>
    </row>
    <row r="125" spans="1:10" x14ac:dyDescent="0.2">
      <c r="A125" s="30" t="s">
        <v>115</v>
      </c>
      <c r="B125" s="221" t="s">
        <v>203</v>
      </c>
      <c r="C125" s="221"/>
      <c r="D125" s="221"/>
      <c r="E125" s="221"/>
      <c r="F125" s="221"/>
      <c r="G125" s="221"/>
      <c r="H125" s="221"/>
      <c r="I125" s="79"/>
    </row>
    <row r="126" spans="1:10" x14ac:dyDescent="0.2">
      <c r="A126" s="29"/>
      <c r="B126" s="230" t="s">
        <v>204</v>
      </c>
      <c r="C126" s="230"/>
      <c r="D126" s="230"/>
      <c r="E126" s="230"/>
      <c r="F126" s="230"/>
      <c r="G126" s="230"/>
      <c r="H126" s="230"/>
      <c r="I126" s="78">
        <f>SUM(I122:I125)</f>
        <v>0</v>
      </c>
    </row>
    <row r="127" spans="1:10" x14ac:dyDescent="0.2">
      <c r="A127" s="3"/>
      <c r="B127" s="3"/>
      <c r="C127" s="3"/>
      <c r="D127" s="3"/>
      <c r="E127" s="3"/>
      <c r="F127" s="3"/>
      <c r="G127" s="3"/>
      <c r="H127" s="3"/>
      <c r="I127" s="2"/>
    </row>
    <row r="128" spans="1:10" x14ac:dyDescent="0.2">
      <c r="A128" s="247" t="s">
        <v>205</v>
      </c>
      <c r="B128" s="248"/>
      <c r="C128" s="248"/>
      <c r="D128" s="248"/>
      <c r="E128" s="248"/>
      <c r="F128" s="248"/>
      <c r="G128" s="248"/>
      <c r="H128" s="249"/>
      <c r="I128" s="78">
        <f>SUM(I39,I80,I91,I117,I126)</f>
        <v>0</v>
      </c>
      <c r="J128" s="9"/>
    </row>
    <row r="129" spans="1:12" x14ac:dyDescent="0.2">
      <c r="A129" s="3"/>
      <c r="B129" s="3"/>
      <c r="C129" s="3"/>
      <c r="D129" s="3"/>
      <c r="E129" s="3"/>
      <c r="F129" s="3"/>
      <c r="G129" s="3"/>
      <c r="H129" s="3"/>
      <c r="I129" s="2"/>
    </row>
    <row r="130" spans="1:12" x14ac:dyDescent="0.2">
      <c r="A130" s="6" t="s">
        <v>206</v>
      </c>
      <c r="B130" s="3"/>
      <c r="C130" s="3"/>
      <c r="D130" s="3"/>
      <c r="E130" s="3"/>
      <c r="F130" s="3"/>
      <c r="G130" s="3"/>
      <c r="H130" s="3"/>
      <c r="I130" s="2"/>
    </row>
    <row r="131" spans="1:12" x14ac:dyDescent="0.2">
      <c r="A131" s="29">
        <v>6</v>
      </c>
      <c r="B131" s="230" t="s">
        <v>207</v>
      </c>
      <c r="C131" s="230"/>
      <c r="D131" s="230"/>
      <c r="E131" s="230"/>
      <c r="F131" s="230"/>
      <c r="G131" s="230"/>
      <c r="H131" s="7" t="s">
        <v>144</v>
      </c>
      <c r="I131" s="7" t="s">
        <v>22</v>
      </c>
      <c r="L131" s="10"/>
    </row>
    <row r="132" spans="1:12" x14ac:dyDescent="0.2">
      <c r="A132" s="30" t="s">
        <v>109</v>
      </c>
      <c r="B132" s="221" t="s">
        <v>208</v>
      </c>
      <c r="C132" s="221"/>
      <c r="D132" s="221"/>
      <c r="E132" s="221"/>
      <c r="F132" s="221"/>
      <c r="G132" s="221"/>
      <c r="H132" s="75"/>
      <c r="I132" s="68">
        <f>H132*I128</f>
        <v>0</v>
      </c>
    </row>
    <row r="133" spans="1:12" x14ac:dyDescent="0.2">
      <c r="A133" s="30" t="s">
        <v>111</v>
      </c>
      <c r="B133" s="221" t="s">
        <v>209</v>
      </c>
      <c r="C133" s="221"/>
      <c r="D133" s="221"/>
      <c r="E133" s="221"/>
      <c r="F133" s="221"/>
      <c r="G133" s="221"/>
      <c r="H133" s="75"/>
      <c r="I133" s="68">
        <f>H133*(I132+I128)</f>
        <v>0</v>
      </c>
    </row>
    <row r="134" spans="1:12" x14ac:dyDescent="0.2">
      <c r="A134" s="30" t="s">
        <v>113</v>
      </c>
      <c r="B134" s="221" t="s">
        <v>210</v>
      </c>
      <c r="C134" s="221"/>
      <c r="D134" s="221"/>
      <c r="E134" s="221"/>
      <c r="F134" s="221"/>
      <c r="G134" s="221"/>
      <c r="H134" s="81">
        <f>SUM(H135:H137)</f>
        <v>0</v>
      </c>
      <c r="I134" s="68">
        <f>(I133+I132+I128)/H139*H134</f>
        <v>0</v>
      </c>
    </row>
    <row r="135" spans="1:12" x14ac:dyDescent="0.2">
      <c r="A135" s="30"/>
      <c r="B135" s="247" t="s">
        <v>211</v>
      </c>
      <c r="C135" s="248"/>
      <c r="D135" s="248"/>
      <c r="E135" s="248"/>
      <c r="F135" s="248"/>
      <c r="G135" s="249"/>
      <c r="H135" s="75"/>
      <c r="I135" s="69">
        <f>((I128+I132+I133)/H139)*H135</f>
        <v>0</v>
      </c>
      <c r="J135" s="80"/>
    </row>
    <row r="136" spans="1:12" x14ac:dyDescent="0.2">
      <c r="A136" s="228"/>
      <c r="B136" s="247" t="s">
        <v>212</v>
      </c>
      <c r="C136" s="248"/>
      <c r="D136" s="248"/>
      <c r="E136" s="248"/>
      <c r="F136" s="248"/>
      <c r="G136" s="249"/>
      <c r="H136" s="75"/>
      <c r="I136" s="68">
        <f>(I133+I132+I128)/H139*(H136)</f>
        <v>0</v>
      </c>
    </row>
    <row r="137" spans="1:12" x14ac:dyDescent="0.2">
      <c r="A137" s="228"/>
      <c r="B137" s="247" t="s">
        <v>213</v>
      </c>
      <c r="C137" s="248"/>
      <c r="D137" s="248"/>
      <c r="E137" s="248"/>
      <c r="F137" s="248"/>
      <c r="G137" s="249"/>
      <c r="H137" s="75"/>
      <c r="I137" s="68">
        <f>(I133+I132+I128)/H139*(H137)</f>
        <v>0</v>
      </c>
    </row>
    <row r="138" spans="1:12" x14ac:dyDescent="0.2">
      <c r="A138" s="230" t="s">
        <v>75</v>
      </c>
      <c r="B138" s="230"/>
      <c r="C138" s="230"/>
      <c r="D138" s="230"/>
      <c r="E138" s="230"/>
      <c r="F138" s="230"/>
      <c r="G138" s="230"/>
      <c r="H138" s="230"/>
      <c r="I138" s="82">
        <f>SUM(I132:I134)</f>
        <v>0</v>
      </c>
    </row>
    <row r="139" spans="1:12" x14ac:dyDescent="0.2">
      <c r="A139" s="250" t="s">
        <v>214</v>
      </c>
      <c r="B139" s="250"/>
      <c r="C139" s="250"/>
      <c r="D139" s="250"/>
      <c r="E139" s="250"/>
      <c r="F139" s="250"/>
      <c r="G139" s="250"/>
      <c r="H139" s="77">
        <v>0.85670000000000002</v>
      </c>
      <c r="I139" s="77"/>
    </row>
    <row r="140" spans="1:12" x14ac:dyDescent="0.2">
      <c r="A140" s="3"/>
      <c r="B140" s="3"/>
      <c r="C140" s="3"/>
      <c r="D140" s="3"/>
      <c r="E140" s="3"/>
      <c r="F140" s="3"/>
      <c r="G140" s="3"/>
      <c r="H140" s="3"/>
      <c r="I140" s="2"/>
    </row>
    <row r="141" spans="1:12" x14ac:dyDescent="0.2">
      <c r="A141" s="227" t="s">
        <v>215</v>
      </c>
      <c r="B141" s="227"/>
      <c r="C141" s="227"/>
      <c r="D141" s="227"/>
      <c r="E141" s="227"/>
      <c r="F141" s="227"/>
      <c r="G141" s="227"/>
      <c r="H141" s="227"/>
      <c r="I141" s="227"/>
    </row>
    <row r="142" spans="1:12" x14ac:dyDescent="0.2">
      <c r="A142" s="3"/>
      <c r="B142" s="3"/>
      <c r="C142" s="3"/>
      <c r="D142" s="3"/>
      <c r="E142" s="3"/>
      <c r="F142" s="3"/>
      <c r="G142" s="3"/>
      <c r="H142" s="3"/>
      <c r="I142" s="2"/>
    </row>
    <row r="143" spans="1:12" x14ac:dyDescent="0.2">
      <c r="A143" s="7"/>
      <c r="B143" s="230" t="s">
        <v>216</v>
      </c>
      <c r="C143" s="230"/>
      <c r="D143" s="230"/>
      <c r="E143" s="230"/>
      <c r="F143" s="230"/>
      <c r="G143" s="230"/>
      <c r="H143" s="230"/>
      <c r="I143" s="7" t="s">
        <v>217</v>
      </c>
    </row>
    <row r="144" spans="1:12" x14ac:dyDescent="0.2">
      <c r="A144" s="30" t="s">
        <v>109</v>
      </c>
      <c r="B144" s="221" t="s">
        <v>218</v>
      </c>
      <c r="C144" s="221"/>
      <c r="D144" s="221"/>
      <c r="E144" s="221"/>
      <c r="F144" s="221"/>
      <c r="G144" s="221"/>
      <c r="H144" s="221"/>
      <c r="I144" s="67">
        <f>I39</f>
        <v>0</v>
      </c>
    </row>
    <row r="145" spans="1:9" x14ac:dyDescent="0.2">
      <c r="A145" s="30" t="s">
        <v>111</v>
      </c>
      <c r="B145" s="221" t="s">
        <v>140</v>
      </c>
      <c r="C145" s="221"/>
      <c r="D145" s="221"/>
      <c r="E145" s="221"/>
      <c r="F145" s="221"/>
      <c r="G145" s="221"/>
      <c r="H145" s="221"/>
      <c r="I145" s="67">
        <f>I80</f>
        <v>0</v>
      </c>
    </row>
    <row r="146" spans="1:9" x14ac:dyDescent="0.2">
      <c r="A146" s="30" t="s">
        <v>113</v>
      </c>
      <c r="B146" s="221" t="s">
        <v>174</v>
      </c>
      <c r="C146" s="221"/>
      <c r="D146" s="221"/>
      <c r="E146" s="221"/>
      <c r="F146" s="221"/>
      <c r="G146" s="221"/>
      <c r="H146" s="221"/>
      <c r="I146" s="67">
        <f>I91</f>
        <v>0</v>
      </c>
    </row>
    <row r="147" spans="1:9" x14ac:dyDescent="0.2">
      <c r="A147" s="30" t="s">
        <v>115</v>
      </c>
      <c r="B147" s="221" t="s">
        <v>182</v>
      </c>
      <c r="C147" s="221"/>
      <c r="D147" s="221"/>
      <c r="E147" s="221"/>
      <c r="F147" s="221"/>
      <c r="G147" s="221"/>
      <c r="H147" s="221"/>
      <c r="I147" s="67">
        <f>I117</f>
        <v>0</v>
      </c>
    </row>
    <row r="148" spans="1:9" x14ac:dyDescent="0.2">
      <c r="A148" s="30" t="s">
        <v>135</v>
      </c>
      <c r="B148" s="221" t="s">
        <v>198</v>
      </c>
      <c r="C148" s="221"/>
      <c r="D148" s="221"/>
      <c r="E148" s="221"/>
      <c r="F148" s="221"/>
      <c r="G148" s="221"/>
      <c r="H148" s="221"/>
      <c r="I148" s="67">
        <f>I126</f>
        <v>0</v>
      </c>
    </row>
    <row r="149" spans="1:9" x14ac:dyDescent="0.2">
      <c r="A149" s="230" t="s">
        <v>219</v>
      </c>
      <c r="B149" s="230"/>
      <c r="C149" s="230"/>
      <c r="D149" s="230"/>
      <c r="E149" s="230"/>
      <c r="F149" s="230"/>
      <c r="G149" s="230"/>
      <c r="H149" s="230"/>
      <c r="I149" s="70">
        <f>SUM(I144:I148)</f>
        <v>0</v>
      </c>
    </row>
    <row r="150" spans="1:9" x14ac:dyDescent="0.2">
      <c r="A150" s="30" t="s">
        <v>137</v>
      </c>
      <c r="B150" s="221" t="s">
        <v>220</v>
      </c>
      <c r="C150" s="221"/>
      <c r="D150" s="221"/>
      <c r="E150" s="221"/>
      <c r="F150" s="221"/>
      <c r="G150" s="221"/>
      <c r="H150" s="221"/>
      <c r="I150" s="67">
        <f>I138</f>
        <v>0</v>
      </c>
    </row>
    <row r="151" spans="1:9" x14ac:dyDescent="0.2">
      <c r="A151" s="230" t="s">
        <v>221</v>
      </c>
      <c r="B151" s="230"/>
      <c r="C151" s="230"/>
      <c r="D151" s="230"/>
      <c r="E151" s="230"/>
      <c r="F151" s="230"/>
      <c r="G151" s="230"/>
      <c r="H151" s="230"/>
      <c r="I151" s="76">
        <f>SUM(I149:I150)</f>
        <v>0</v>
      </c>
    </row>
  </sheetData>
  <mergeCells count="115">
    <mergeCell ref="B86:H86"/>
    <mergeCell ref="B146:H146"/>
    <mergeCell ref="B147:H147"/>
    <mergeCell ref="B148:H148"/>
    <mergeCell ref="A149:H149"/>
    <mergeCell ref="B150:H150"/>
    <mergeCell ref="A151:H151"/>
    <mergeCell ref="B144:H144"/>
    <mergeCell ref="B145:H145"/>
    <mergeCell ref="A138:H138"/>
    <mergeCell ref="A139:G139"/>
    <mergeCell ref="A141:I141"/>
    <mergeCell ref="B143:H143"/>
    <mergeCell ref="B133:G133"/>
    <mergeCell ref="B134:G134"/>
    <mergeCell ref="B135:G135"/>
    <mergeCell ref="B136:G136"/>
    <mergeCell ref="B131:G131"/>
    <mergeCell ref="B132:G132"/>
    <mergeCell ref="B124:H124"/>
    <mergeCell ref="B125:H125"/>
    <mergeCell ref="B126:H126"/>
    <mergeCell ref="A128:H128"/>
    <mergeCell ref="A136:A137"/>
    <mergeCell ref="B137:G137"/>
    <mergeCell ref="A110:H110"/>
    <mergeCell ref="B114:H114"/>
    <mergeCell ref="B115:H115"/>
    <mergeCell ref="B116:H116"/>
    <mergeCell ref="A117:H117"/>
    <mergeCell ref="B121:H121"/>
    <mergeCell ref="B122:H122"/>
    <mergeCell ref="B123:H123"/>
    <mergeCell ref="A91:H91"/>
    <mergeCell ref="B97:H97"/>
    <mergeCell ref="B98:H98"/>
    <mergeCell ref="B99:H99"/>
    <mergeCell ref="B100:H100"/>
    <mergeCell ref="B101:H101"/>
    <mergeCell ref="B102:H102"/>
    <mergeCell ref="B103:H103"/>
    <mergeCell ref="A104:H104"/>
    <mergeCell ref="B108:H108"/>
    <mergeCell ref="B109:H109"/>
    <mergeCell ref="B87:H87"/>
    <mergeCell ref="B88:H88"/>
    <mergeCell ref="B89:H89"/>
    <mergeCell ref="B90:H90"/>
    <mergeCell ref="B57:G57"/>
    <mergeCell ref="B58:G58"/>
    <mergeCell ref="B59:G59"/>
    <mergeCell ref="B60:G60"/>
    <mergeCell ref="B61:G61"/>
    <mergeCell ref="B62:G62"/>
    <mergeCell ref="B63:G63"/>
    <mergeCell ref="B67:H67"/>
    <mergeCell ref="B68:H68"/>
    <mergeCell ref="B69:H69"/>
    <mergeCell ref="B70:H70"/>
    <mergeCell ref="B71:H71"/>
    <mergeCell ref="B72:H72"/>
    <mergeCell ref="B76:H76"/>
    <mergeCell ref="B77:H77"/>
    <mergeCell ref="B78:H78"/>
    <mergeCell ref="B79:H79"/>
    <mergeCell ref="A80:H80"/>
    <mergeCell ref="B84:H84"/>
    <mergeCell ref="B85:H85"/>
    <mergeCell ref="B56:G56"/>
    <mergeCell ref="B33:H33"/>
    <mergeCell ref="B34:H34"/>
    <mergeCell ref="B35:H35"/>
    <mergeCell ref="B36:H36"/>
    <mergeCell ref="B37:H37"/>
    <mergeCell ref="B38:H38"/>
    <mergeCell ref="A48:H48"/>
    <mergeCell ref="B49:G49"/>
    <mergeCell ref="A50:G50"/>
    <mergeCell ref="B54:G54"/>
    <mergeCell ref="B55:G55"/>
    <mergeCell ref="B27:G27"/>
    <mergeCell ref="H27:I27"/>
    <mergeCell ref="B28:G28"/>
    <mergeCell ref="H28:I28"/>
    <mergeCell ref="B32:H32"/>
    <mergeCell ref="B39:H39"/>
    <mergeCell ref="B45:G45"/>
    <mergeCell ref="B46:G46"/>
    <mergeCell ref="B47:G47"/>
    <mergeCell ref="A21:I21"/>
    <mergeCell ref="A22:I22"/>
    <mergeCell ref="A24:I24"/>
    <mergeCell ref="B25:G25"/>
    <mergeCell ref="H25:I25"/>
    <mergeCell ref="B26:G26"/>
    <mergeCell ref="H26:I26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A4:I4"/>
    <mergeCell ref="B6:G6"/>
    <mergeCell ref="H6:I6"/>
    <mergeCell ref="B7:G7"/>
    <mergeCell ref="H7:I7"/>
    <mergeCell ref="B12:G12"/>
    <mergeCell ref="H12:I12"/>
  </mergeCells>
  <pageMargins left="0" right="0" top="0.39374999999999999" bottom="0.39374999999999999" header="0" footer="0"/>
  <pageSetup scale="85" firstPageNumber="0" pageOrder="overThenDown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9588-7145-4A43-BDA8-6C6CA6278751}">
  <dimension ref="A1:L151"/>
  <sheetViews>
    <sheetView topLeftCell="A104" zoomScaleNormal="100" workbookViewId="0">
      <selection activeCell="H26" sqref="H26:I26"/>
    </sheetView>
  </sheetViews>
  <sheetFormatPr defaultColWidth="12.140625" defaultRowHeight="12.75" x14ac:dyDescent="0.2"/>
  <cols>
    <col min="1" max="1" width="5.42578125" style="5" customWidth="1"/>
    <col min="2" max="2" width="9.7109375" style="5" customWidth="1"/>
    <col min="3" max="3" width="15.28515625" style="5" customWidth="1"/>
    <col min="4" max="6" width="9.7109375" style="5" customWidth="1"/>
    <col min="7" max="7" width="19.28515625" style="5" customWidth="1"/>
    <col min="8" max="8" width="33.42578125" style="5" customWidth="1"/>
    <col min="9" max="9" width="21" style="8" customWidth="1"/>
    <col min="10" max="10" width="15.42578125" style="3" customWidth="1"/>
    <col min="11" max="16384" width="12.140625" style="3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2"/>
    </row>
    <row r="2" spans="1:9" x14ac:dyDescent="0.2">
      <c r="A2" s="3"/>
      <c r="B2" s="3"/>
      <c r="C2" s="3"/>
      <c r="D2" s="3"/>
      <c r="E2" s="3"/>
      <c r="F2" s="3"/>
      <c r="G2" s="3"/>
      <c r="H2" s="3"/>
      <c r="I2" s="2"/>
    </row>
    <row r="3" spans="1:9" x14ac:dyDescent="0.2">
      <c r="A3" s="3"/>
      <c r="B3" s="3"/>
      <c r="C3" s="3"/>
      <c r="D3" s="3"/>
      <c r="E3" s="3"/>
      <c r="F3" s="3"/>
      <c r="G3" s="3"/>
      <c r="H3" s="3"/>
      <c r="I3" s="2"/>
    </row>
    <row r="4" spans="1:9" x14ac:dyDescent="0.2">
      <c r="A4" s="227" t="s">
        <v>104</v>
      </c>
      <c r="B4" s="227"/>
      <c r="C4" s="227"/>
      <c r="D4" s="227"/>
      <c r="E4" s="227"/>
      <c r="F4" s="227"/>
      <c r="G4" s="227"/>
      <c r="H4" s="227"/>
      <c r="I4" s="227"/>
    </row>
    <row r="5" spans="1:9" x14ac:dyDescent="0.2">
      <c r="A5" s="3"/>
      <c r="B5" s="3"/>
      <c r="C5" s="3"/>
      <c r="D5" s="3"/>
      <c r="E5" s="3"/>
      <c r="F5" s="3"/>
      <c r="G5" s="3"/>
      <c r="H5" s="3"/>
      <c r="I5" s="2"/>
    </row>
    <row r="6" spans="1:9" x14ac:dyDescent="0.2">
      <c r="A6" s="4"/>
      <c r="B6" s="221" t="s">
        <v>105</v>
      </c>
      <c r="C6" s="221"/>
      <c r="D6" s="221"/>
      <c r="E6" s="221"/>
      <c r="F6" s="221"/>
      <c r="G6" s="221"/>
      <c r="H6" s="228"/>
      <c r="I6" s="228"/>
    </row>
    <row r="7" spans="1:9" x14ac:dyDescent="0.2">
      <c r="A7" s="4"/>
      <c r="B7" s="221" t="s">
        <v>106</v>
      </c>
      <c r="C7" s="221"/>
      <c r="D7" s="221"/>
      <c r="E7" s="221"/>
      <c r="F7" s="221"/>
      <c r="G7" s="221"/>
      <c r="H7" s="228"/>
      <c r="I7" s="228"/>
    </row>
    <row r="8" spans="1:9" x14ac:dyDescent="0.2">
      <c r="A8" s="3"/>
      <c r="B8" s="3"/>
      <c r="C8" s="3"/>
      <c r="D8" s="3"/>
      <c r="E8" s="3"/>
      <c r="F8" s="3"/>
      <c r="G8" s="3"/>
      <c r="H8" s="3"/>
      <c r="I8" s="2"/>
    </row>
    <row r="9" spans="1:9" x14ac:dyDescent="0.2">
      <c r="A9" s="5" t="s">
        <v>107</v>
      </c>
      <c r="B9" s="3"/>
      <c r="C9" s="3"/>
      <c r="D9" s="3"/>
      <c r="E9" s="3"/>
      <c r="F9" s="3"/>
      <c r="G9" s="3"/>
      <c r="H9" s="3"/>
      <c r="I9" s="2"/>
    </row>
    <row r="10" spans="1:9" x14ac:dyDescent="0.2">
      <c r="A10" s="3"/>
      <c r="B10" s="3"/>
      <c r="C10" s="3"/>
      <c r="D10" s="3"/>
      <c r="E10" s="3"/>
      <c r="F10" s="3"/>
      <c r="G10" s="3"/>
      <c r="H10" s="3"/>
      <c r="I10" s="2"/>
    </row>
    <row r="11" spans="1:9" x14ac:dyDescent="0.2">
      <c r="A11" s="6" t="s">
        <v>108</v>
      </c>
      <c r="B11" s="3"/>
      <c r="C11" s="3"/>
      <c r="D11" s="3"/>
      <c r="E11" s="3"/>
      <c r="F11" s="3"/>
      <c r="G11" s="3"/>
      <c r="H11" s="3"/>
      <c r="I11" s="2"/>
    </row>
    <row r="12" spans="1:9" x14ac:dyDescent="0.2">
      <c r="A12" s="4" t="s">
        <v>109</v>
      </c>
      <c r="B12" s="221" t="s">
        <v>110</v>
      </c>
      <c r="C12" s="221"/>
      <c r="D12" s="221"/>
      <c r="E12" s="221"/>
      <c r="F12" s="221"/>
      <c r="G12" s="221"/>
      <c r="H12" s="222"/>
      <c r="I12" s="222"/>
    </row>
    <row r="13" spans="1:9" x14ac:dyDescent="0.2">
      <c r="A13" s="4" t="s">
        <v>111</v>
      </c>
      <c r="B13" s="221" t="s">
        <v>112</v>
      </c>
      <c r="C13" s="221"/>
      <c r="D13" s="221"/>
      <c r="E13" s="221"/>
      <c r="F13" s="221"/>
      <c r="G13" s="221"/>
      <c r="H13" s="222"/>
      <c r="I13" s="222"/>
    </row>
    <row r="14" spans="1:9" ht="33.6" customHeight="1" x14ac:dyDescent="0.2">
      <c r="A14" s="4" t="s">
        <v>113</v>
      </c>
      <c r="B14" s="223" t="s">
        <v>114</v>
      </c>
      <c r="C14" s="223"/>
      <c r="D14" s="223"/>
      <c r="E14" s="223"/>
      <c r="F14" s="223"/>
      <c r="G14" s="223"/>
      <c r="H14" s="224"/>
      <c r="I14" s="225"/>
    </row>
    <row r="15" spans="1:9" x14ac:dyDescent="0.2">
      <c r="A15" s="4" t="s">
        <v>115</v>
      </c>
      <c r="B15" s="221" t="s">
        <v>116</v>
      </c>
      <c r="C15" s="221"/>
      <c r="D15" s="221"/>
      <c r="E15" s="221"/>
      <c r="F15" s="221"/>
      <c r="G15" s="221"/>
      <c r="H15" s="226">
        <v>12</v>
      </c>
      <c r="I15" s="226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2"/>
    </row>
    <row r="17" spans="1:11" x14ac:dyDescent="0.2">
      <c r="A17" s="6" t="s">
        <v>117</v>
      </c>
      <c r="B17" s="3"/>
      <c r="C17" s="3"/>
      <c r="D17" s="3"/>
      <c r="E17" s="3"/>
      <c r="F17" s="3"/>
      <c r="G17" s="3"/>
      <c r="H17" s="3"/>
      <c r="I17" s="2"/>
    </row>
    <row r="18" spans="1:11" x14ac:dyDescent="0.2">
      <c r="A18" s="230" t="s">
        <v>118</v>
      </c>
      <c r="B18" s="230"/>
      <c r="C18" s="230"/>
      <c r="D18" s="230" t="s">
        <v>119</v>
      </c>
      <c r="E18" s="230"/>
      <c r="F18" s="233" t="s">
        <v>120</v>
      </c>
      <c r="G18" s="233"/>
      <c r="H18" s="233"/>
      <c r="I18" s="233"/>
    </row>
    <row r="19" spans="1:11" ht="25.5" customHeight="1" x14ac:dyDescent="0.2">
      <c r="A19" s="231" t="s">
        <v>314</v>
      </c>
      <c r="B19" s="231"/>
      <c r="C19" s="231"/>
      <c r="D19" s="226" t="s">
        <v>121</v>
      </c>
      <c r="E19" s="226"/>
      <c r="F19" s="226">
        <v>1</v>
      </c>
      <c r="G19" s="226"/>
      <c r="H19" s="226"/>
      <c r="I19" s="226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2"/>
    </row>
    <row r="21" spans="1:11" x14ac:dyDescent="0.2">
      <c r="A21" s="229"/>
      <c r="B21" s="229"/>
      <c r="C21" s="229"/>
      <c r="D21" s="229"/>
      <c r="E21" s="229"/>
      <c r="F21" s="229"/>
      <c r="G21" s="229"/>
      <c r="H21" s="229"/>
      <c r="I21" s="229"/>
    </row>
    <row r="22" spans="1:11" x14ac:dyDescent="0.2">
      <c r="A22" s="227" t="s">
        <v>122</v>
      </c>
      <c r="B22" s="227"/>
      <c r="C22" s="227"/>
      <c r="D22" s="227"/>
      <c r="E22" s="227"/>
      <c r="F22" s="227"/>
      <c r="G22" s="227"/>
      <c r="H22" s="227"/>
      <c r="I22" s="227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2"/>
    </row>
    <row r="24" spans="1:11" x14ac:dyDescent="0.2">
      <c r="A24" s="230" t="s">
        <v>123</v>
      </c>
      <c r="B24" s="230"/>
      <c r="C24" s="230"/>
      <c r="D24" s="230"/>
      <c r="E24" s="230"/>
      <c r="F24" s="230"/>
      <c r="G24" s="230"/>
      <c r="H24" s="230"/>
      <c r="I24" s="230"/>
    </row>
    <row r="25" spans="1:11" ht="29.25" customHeight="1" x14ac:dyDescent="0.2">
      <c r="A25" s="30">
        <v>1</v>
      </c>
      <c r="B25" s="221" t="s">
        <v>124</v>
      </c>
      <c r="C25" s="221"/>
      <c r="D25" s="221"/>
      <c r="E25" s="221"/>
      <c r="F25" s="221"/>
      <c r="G25" s="221"/>
      <c r="H25" s="231" t="str">
        <f>A19</f>
        <v>OPERADOR DE CALDEIRAS - Regime de revezamento</v>
      </c>
      <c r="I25" s="231"/>
    </row>
    <row r="26" spans="1:11" x14ac:dyDescent="0.2">
      <c r="A26" s="30">
        <v>2</v>
      </c>
      <c r="B26" s="221" t="s">
        <v>125</v>
      </c>
      <c r="C26" s="221"/>
      <c r="D26" s="221"/>
      <c r="E26" s="221"/>
      <c r="F26" s="221"/>
      <c r="G26" s="221"/>
      <c r="H26" s="232"/>
      <c r="I26" s="232"/>
    </row>
    <row r="27" spans="1:11" ht="24" customHeight="1" x14ac:dyDescent="0.2">
      <c r="A27" s="30">
        <v>3</v>
      </c>
      <c r="B27" s="221" t="s">
        <v>126</v>
      </c>
      <c r="C27" s="221"/>
      <c r="D27" s="221"/>
      <c r="E27" s="221"/>
      <c r="F27" s="221"/>
      <c r="G27" s="221"/>
      <c r="H27" s="234" t="str">
        <f>A19</f>
        <v>OPERADOR DE CALDEIRAS - Regime de revezamento</v>
      </c>
      <c r="I27" s="234"/>
    </row>
    <row r="28" spans="1:11" x14ac:dyDescent="0.2">
      <c r="A28" s="30">
        <v>4</v>
      </c>
      <c r="B28" s="221" t="s">
        <v>127</v>
      </c>
      <c r="C28" s="221"/>
      <c r="D28" s="221"/>
      <c r="E28" s="221"/>
      <c r="F28" s="221"/>
      <c r="G28" s="221"/>
      <c r="H28" s="235"/>
      <c r="I28" s="236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2"/>
    </row>
    <row r="30" spans="1:11" x14ac:dyDescent="0.2">
      <c r="A30" s="6" t="s">
        <v>128</v>
      </c>
      <c r="B30" s="3"/>
      <c r="C30" s="3"/>
      <c r="D30" s="3"/>
      <c r="E30" s="3"/>
      <c r="F30" s="3"/>
      <c r="G30" s="3"/>
      <c r="H30" s="3"/>
      <c r="I30" s="2"/>
      <c r="J30" s="2"/>
      <c r="K30" s="2"/>
    </row>
    <row r="31" spans="1:11" x14ac:dyDescent="0.2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1" x14ac:dyDescent="0.2">
      <c r="A32" s="29">
        <v>1</v>
      </c>
      <c r="B32" s="230" t="s">
        <v>129</v>
      </c>
      <c r="C32" s="230"/>
      <c r="D32" s="230"/>
      <c r="E32" s="230"/>
      <c r="F32" s="230"/>
      <c r="G32" s="230"/>
      <c r="H32" s="230"/>
      <c r="I32" s="7" t="s">
        <v>22</v>
      </c>
      <c r="J32" s="2"/>
      <c r="K32" s="9"/>
    </row>
    <row r="33" spans="1:11" x14ac:dyDescent="0.2">
      <c r="A33" s="30" t="s">
        <v>109</v>
      </c>
      <c r="B33" s="221" t="s">
        <v>130</v>
      </c>
      <c r="C33" s="221"/>
      <c r="D33" s="221"/>
      <c r="E33" s="221"/>
      <c r="F33" s="221"/>
      <c r="G33" s="221"/>
      <c r="H33" s="221"/>
      <c r="I33" s="68">
        <f>H26</f>
        <v>0</v>
      </c>
      <c r="J33" s="9"/>
      <c r="K33" s="9"/>
    </row>
    <row r="34" spans="1:11" x14ac:dyDescent="0.2">
      <c r="A34" s="30" t="s">
        <v>111</v>
      </c>
      <c r="B34" s="221" t="s">
        <v>131</v>
      </c>
      <c r="C34" s="221"/>
      <c r="D34" s="221"/>
      <c r="E34" s="221"/>
      <c r="F34" s="221"/>
      <c r="G34" s="221"/>
      <c r="H34" s="221"/>
      <c r="I34" s="68" t="s">
        <v>15</v>
      </c>
      <c r="J34" s="139" t="s">
        <v>132</v>
      </c>
    </row>
    <row r="35" spans="1:11" x14ac:dyDescent="0.2">
      <c r="A35" s="30" t="s">
        <v>113</v>
      </c>
      <c r="B35" s="221" t="s">
        <v>133</v>
      </c>
      <c r="C35" s="221"/>
      <c r="D35" s="221"/>
      <c r="E35" s="221"/>
      <c r="F35" s="221"/>
      <c r="G35" s="221"/>
      <c r="H35" s="221"/>
      <c r="I35" s="116" t="s">
        <v>15</v>
      </c>
      <c r="J35" s="139" t="s">
        <v>132</v>
      </c>
    </row>
    <row r="36" spans="1:11" x14ac:dyDescent="0.2">
      <c r="A36" s="30" t="s">
        <v>115</v>
      </c>
      <c r="B36" s="221" t="s">
        <v>134</v>
      </c>
      <c r="C36" s="221"/>
      <c r="D36" s="221"/>
      <c r="E36" s="221"/>
      <c r="F36" s="221"/>
      <c r="G36" s="221"/>
      <c r="H36" s="221"/>
      <c r="I36" s="68" t="s">
        <v>15</v>
      </c>
    </row>
    <row r="37" spans="1:11" x14ac:dyDescent="0.2">
      <c r="A37" s="30" t="s">
        <v>135</v>
      </c>
      <c r="B37" s="221" t="s">
        <v>136</v>
      </c>
      <c r="C37" s="221"/>
      <c r="D37" s="221"/>
      <c r="E37" s="221"/>
      <c r="F37" s="221"/>
      <c r="G37" s="221"/>
      <c r="H37" s="221"/>
      <c r="I37" s="68" t="s">
        <v>15</v>
      </c>
    </row>
    <row r="38" spans="1:11" x14ac:dyDescent="0.2">
      <c r="A38" s="30" t="s">
        <v>137</v>
      </c>
      <c r="B38" s="221" t="s">
        <v>138</v>
      </c>
      <c r="C38" s="221"/>
      <c r="D38" s="221"/>
      <c r="E38" s="221"/>
      <c r="F38" s="221"/>
      <c r="G38" s="221"/>
      <c r="H38" s="221"/>
      <c r="I38" s="68" t="s">
        <v>15</v>
      </c>
    </row>
    <row r="39" spans="1:11" x14ac:dyDescent="0.2">
      <c r="A39" s="29"/>
      <c r="B39" s="230" t="s">
        <v>139</v>
      </c>
      <c r="C39" s="230"/>
      <c r="D39" s="230"/>
      <c r="E39" s="230"/>
      <c r="F39" s="230"/>
      <c r="G39" s="230"/>
      <c r="H39" s="230"/>
      <c r="I39" s="78">
        <f>SUM(I33:I38)</f>
        <v>0</v>
      </c>
    </row>
    <row r="40" spans="1:11" x14ac:dyDescent="0.2">
      <c r="A40" s="3"/>
      <c r="B40" s="3"/>
      <c r="C40" s="3"/>
      <c r="D40" s="3"/>
      <c r="E40" s="3"/>
      <c r="F40" s="3"/>
      <c r="G40" s="3"/>
      <c r="H40" s="3"/>
      <c r="I40" s="2"/>
    </row>
    <row r="41" spans="1:11" x14ac:dyDescent="0.2">
      <c r="A41" s="6" t="s">
        <v>140</v>
      </c>
      <c r="B41" s="3"/>
      <c r="C41" s="3"/>
      <c r="D41" s="3"/>
      <c r="E41" s="3"/>
      <c r="F41" s="3"/>
      <c r="G41" s="3"/>
      <c r="H41" s="3"/>
      <c r="I41" s="2"/>
    </row>
    <row r="42" spans="1:11" x14ac:dyDescent="0.2">
      <c r="A42" s="6"/>
      <c r="B42" s="3"/>
      <c r="C42" s="3"/>
      <c r="D42" s="3"/>
      <c r="E42" s="3"/>
      <c r="F42" s="3"/>
      <c r="G42" s="3"/>
      <c r="H42" s="3"/>
      <c r="I42" s="2"/>
    </row>
    <row r="43" spans="1:11" x14ac:dyDescent="0.2">
      <c r="A43" s="6" t="s">
        <v>141</v>
      </c>
      <c r="B43" s="3"/>
      <c r="C43" s="3"/>
      <c r="D43" s="3"/>
      <c r="E43" s="3"/>
      <c r="F43" s="3"/>
      <c r="G43" s="3"/>
      <c r="H43" s="3"/>
      <c r="I43" s="2"/>
    </row>
    <row r="44" spans="1:11" x14ac:dyDescent="0.2">
      <c r="A44" s="6"/>
      <c r="B44" s="3"/>
      <c r="C44" s="3"/>
      <c r="D44" s="3"/>
      <c r="E44" s="3"/>
      <c r="F44" s="3"/>
      <c r="G44" s="3"/>
      <c r="H44" s="3"/>
      <c r="I44" s="2"/>
      <c r="K44" s="11"/>
    </row>
    <row r="45" spans="1:11" x14ac:dyDescent="0.2">
      <c r="A45" s="29" t="s">
        <v>142</v>
      </c>
      <c r="B45" s="230" t="s">
        <v>143</v>
      </c>
      <c r="C45" s="230"/>
      <c r="D45" s="230"/>
      <c r="E45" s="230"/>
      <c r="F45" s="230"/>
      <c r="G45" s="230"/>
      <c r="H45" s="7" t="s">
        <v>144</v>
      </c>
      <c r="I45" s="7" t="s">
        <v>22</v>
      </c>
    </row>
    <row r="46" spans="1:11" x14ac:dyDescent="0.2">
      <c r="A46" s="30" t="s">
        <v>109</v>
      </c>
      <c r="B46" s="221" t="s">
        <v>143</v>
      </c>
      <c r="C46" s="221"/>
      <c r="D46" s="221"/>
      <c r="E46" s="221"/>
      <c r="F46" s="221"/>
      <c r="G46" s="221"/>
      <c r="H46" s="75"/>
      <c r="I46" s="68">
        <f>$I$39*H46</f>
        <v>0</v>
      </c>
    </row>
    <row r="47" spans="1:11" x14ac:dyDescent="0.2">
      <c r="A47" s="30" t="s">
        <v>111</v>
      </c>
      <c r="B47" s="221" t="s">
        <v>145</v>
      </c>
      <c r="C47" s="221"/>
      <c r="D47" s="221"/>
      <c r="E47" s="221"/>
      <c r="F47" s="221"/>
      <c r="G47" s="221"/>
      <c r="H47" s="75"/>
      <c r="I47" s="68">
        <f>$I$39*H47</f>
        <v>0</v>
      </c>
    </row>
    <row r="48" spans="1:11" x14ac:dyDescent="0.2">
      <c r="A48" s="230" t="s">
        <v>146</v>
      </c>
      <c r="B48" s="230"/>
      <c r="C48" s="230"/>
      <c r="D48" s="230"/>
      <c r="E48" s="230"/>
      <c r="F48" s="230"/>
      <c r="G48" s="230"/>
      <c r="H48" s="230"/>
      <c r="I48" s="69">
        <f>SUM(I46:I47)</f>
        <v>0</v>
      </c>
    </row>
    <row r="49" spans="1:10" x14ac:dyDescent="0.2">
      <c r="A49" s="30" t="s">
        <v>113</v>
      </c>
      <c r="B49" s="246" t="s">
        <v>147</v>
      </c>
      <c r="C49" s="246"/>
      <c r="D49" s="246"/>
      <c r="E49" s="246"/>
      <c r="F49" s="246"/>
      <c r="G49" s="246"/>
      <c r="H49" s="74">
        <f>(H46+H47)*H63</f>
        <v>0</v>
      </c>
      <c r="I49" s="68">
        <f>TRUNC((H49*I39),2)</f>
        <v>0</v>
      </c>
    </row>
    <row r="50" spans="1:10" x14ac:dyDescent="0.2">
      <c r="A50" s="230" t="s">
        <v>75</v>
      </c>
      <c r="B50" s="230"/>
      <c r="C50" s="230"/>
      <c r="D50" s="230"/>
      <c r="E50" s="230"/>
      <c r="F50" s="230"/>
      <c r="G50" s="230"/>
      <c r="H50" s="73">
        <f>SUM(H46:H49)</f>
        <v>0</v>
      </c>
      <c r="I50" s="83">
        <f>SUM(I48,I49)</f>
        <v>0</v>
      </c>
    </row>
    <row r="51" spans="1:10" x14ac:dyDescent="0.2">
      <c r="A51" s="6"/>
      <c r="B51" s="3"/>
      <c r="C51" s="3"/>
      <c r="D51" s="3"/>
      <c r="E51" s="3"/>
      <c r="F51" s="3"/>
      <c r="G51" s="3"/>
      <c r="H51" s="3"/>
      <c r="I51" s="2"/>
    </row>
    <row r="52" spans="1:10" x14ac:dyDescent="0.2">
      <c r="A52" s="6" t="s">
        <v>148</v>
      </c>
      <c r="B52" s="3"/>
      <c r="C52" s="3"/>
      <c r="D52" s="3"/>
      <c r="E52" s="3"/>
      <c r="F52" s="3"/>
      <c r="G52" s="3"/>
      <c r="H52" s="3"/>
      <c r="I52" s="2"/>
    </row>
    <row r="53" spans="1:10" x14ac:dyDescent="0.2">
      <c r="A53" s="3"/>
      <c r="B53" s="3"/>
      <c r="C53" s="3"/>
      <c r="D53" s="3"/>
      <c r="E53" s="3"/>
      <c r="F53" s="3"/>
      <c r="G53" s="3"/>
      <c r="H53" s="3"/>
      <c r="I53" s="2"/>
    </row>
    <row r="54" spans="1:10" x14ac:dyDescent="0.2">
      <c r="A54" s="29" t="s">
        <v>142</v>
      </c>
      <c r="B54" s="230" t="s">
        <v>149</v>
      </c>
      <c r="C54" s="230"/>
      <c r="D54" s="230"/>
      <c r="E54" s="230"/>
      <c r="F54" s="230"/>
      <c r="G54" s="230"/>
      <c r="H54" s="7" t="s">
        <v>150</v>
      </c>
      <c r="I54" s="7" t="s">
        <v>22</v>
      </c>
    </row>
    <row r="55" spans="1:10" x14ac:dyDescent="0.2">
      <c r="A55" s="30" t="s">
        <v>109</v>
      </c>
      <c r="B55" s="243" t="s">
        <v>151</v>
      </c>
      <c r="C55" s="244"/>
      <c r="D55" s="244"/>
      <c r="E55" s="244"/>
      <c r="F55" s="244"/>
      <c r="G55" s="245"/>
      <c r="H55" s="122"/>
      <c r="I55" s="68">
        <f>$I$39*H55</f>
        <v>0</v>
      </c>
      <c r="J55" s="1"/>
    </row>
    <row r="56" spans="1:10" x14ac:dyDescent="0.2">
      <c r="A56" s="30" t="s">
        <v>111</v>
      </c>
      <c r="B56" s="243" t="s">
        <v>152</v>
      </c>
      <c r="C56" s="244"/>
      <c r="D56" s="244"/>
      <c r="E56" s="244"/>
      <c r="F56" s="244"/>
      <c r="G56" s="245"/>
      <c r="H56" s="122"/>
      <c r="I56" s="68">
        <f t="shared" ref="I56:I62" si="0">$I$39*H56</f>
        <v>0</v>
      </c>
    </row>
    <row r="57" spans="1:10" x14ac:dyDescent="0.2">
      <c r="A57" s="30" t="s">
        <v>113</v>
      </c>
      <c r="B57" s="243" t="s">
        <v>153</v>
      </c>
      <c r="C57" s="244"/>
      <c r="D57" s="244"/>
      <c r="E57" s="244"/>
      <c r="F57" s="244"/>
      <c r="G57" s="245"/>
      <c r="H57" s="122"/>
      <c r="I57" s="68">
        <f t="shared" si="0"/>
        <v>0</v>
      </c>
    </row>
    <row r="58" spans="1:10" x14ac:dyDescent="0.2">
      <c r="A58" s="30" t="s">
        <v>115</v>
      </c>
      <c r="B58" s="243" t="s">
        <v>154</v>
      </c>
      <c r="C58" s="244"/>
      <c r="D58" s="244"/>
      <c r="E58" s="244"/>
      <c r="F58" s="244"/>
      <c r="G58" s="245"/>
      <c r="H58" s="122"/>
      <c r="I58" s="68">
        <f t="shared" si="0"/>
        <v>0</v>
      </c>
    </row>
    <row r="59" spans="1:10" x14ac:dyDescent="0.2">
      <c r="A59" s="30" t="s">
        <v>135</v>
      </c>
      <c r="B59" s="243" t="s">
        <v>155</v>
      </c>
      <c r="C59" s="244"/>
      <c r="D59" s="244"/>
      <c r="E59" s="244"/>
      <c r="F59" s="244"/>
      <c r="G59" s="245"/>
      <c r="H59" s="122"/>
      <c r="I59" s="68">
        <f t="shared" si="0"/>
        <v>0</v>
      </c>
    </row>
    <row r="60" spans="1:10" x14ac:dyDescent="0.2">
      <c r="A60" s="30" t="s">
        <v>137</v>
      </c>
      <c r="B60" s="243" t="s">
        <v>156</v>
      </c>
      <c r="C60" s="244"/>
      <c r="D60" s="244"/>
      <c r="E60" s="244"/>
      <c r="F60" s="244"/>
      <c r="G60" s="245"/>
      <c r="H60" s="122"/>
      <c r="I60" s="68">
        <f t="shared" si="0"/>
        <v>0</v>
      </c>
    </row>
    <row r="61" spans="1:10" x14ac:dyDescent="0.2">
      <c r="A61" s="30" t="s">
        <v>157</v>
      </c>
      <c r="B61" s="243" t="s">
        <v>158</v>
      </c>
      <c r="C61" s="244"/>
      <c r="D61" s="244"/>
      <c r="E61" s="244"/>
      <c r="F61" s="244"/>
      <c r="G61" s="245"/>
      <c r="H61" s="122"/>
      <c r="I61" s="68">
        <f t="shared" si="0"/>
        <v>0</v>
      </c>
    </row>
    <row r="62" spans="1:10" x14ac:dyDescent="0.2">
      <c r="A62" s="30" t="s">
        <v>159</v>
      </c>
      <c r="B62" s="243" t="s">
        <v>160</v>
      </c>
      <c r="C62" s="244"/>
      <c r="D62" s="244"/>
      <c r="E62" s="244"/>
      <c r="F62" s="244"/>
      <c r="G62" s="245"/>
      <c r="H62" s="122"/>
      <c r="I62" s="68">
        <f t="shared" si="0"/>
        <v>0</v>
      </c>
    </row>
    <row r="63" spans="1:10" x14ac:dyDescent="0.2">
      <c r="A63" s="7"/>
      <c r="B63" s="230" t="s">
        <v>75</v>
      </c>
      <c r="C63" s="230"/>
      <c r="D63" s="230"/>
      <c r="E63" s="230"/>
      <c r="F63" s="230"/>
      <c r="G63" s="230"/>
      <c r="H63" s="72">
        <f>SUM(H55:H62)</f>
        <v>0</v>
      </c>
      <c r="I63" s="83">
        <f>SUM(I55:I62)</f>
        <v>0</v>
      </c>
    </row>
    <row r="64" spans="1:10" x14ac:dyDescent="0.2">
      <c r="A64" s="3"/>
      <c r="B64" s="3"/>
      <c r="C64" s="3"/>
      <c r="D64" s="3"/>
      <c r="E64" s="3"/>
      <c r="F64" s="3"/>
      <c r="G64" s="3"/>
      <c r="H64" s="3"/>
      <c r="I64" s="2"/>
    </row>
    <row r="65" spans="1:9" x14ac:dyDescent="0.2">
      <c r="A65" s="6" t="s">
        <v>161</v>
      </c>
      <c r="B65" s="3"/>
      <c r="C65" s="3"/>
      <c r="D65" s="3"/>
      <c r="E65" s="3"/>
      <c r="F65" s="3"/>
      <c r="G65" s="3"/>
      <c r="H65" s="3"/>
      <c r="I65" s="2"/>
    </row>
    <row r="66" spans="1:9" x14ac:dyDescent="0.2">
      <c r="A66" s="6"/>
      <c r="B66" s="3"/>
      <c r="C66" s="3"/>
      <c r="D66" s="3"/>
      <c r="E66" s="3"/>
      <c r="F66" s="3"/>
      <c r="G66" s="3"/>
      <c r="H66" s="3"/>
      <c r="I66" s="2"/>
    </row>
    <row r="67" spans="1:9" x14ac:dyDescent="0.2">
      <c r="A67" s="29" t="s">
        <v>162</v>
      </c>
      <c r="B67" s="230" t="s">
        <v>163</v>
      </c>
      <c r="C67" s="230"/>
      <c r="D67" s="230"/>
      <c r="E67" s="230"/>
      <c r="F67" s="230"/>
      <c r="G67" s="230"/>
      <c r="H67" s="230"/>
      <c r="I67" s="7" t="s">
        <v>22</v>
      </c>
    </row>
    <row r="68" spans="1:9" x14ac:dyDescent="0.2">
      <c r="A68" s="30" t="s">
        <v>109</v>
      </c>
      <c r="B68" s="221" t="s">
        <v>164</v>
      </c>
      <c r="C68" s="221"/>
      <c r="D68" s="221"/>
      <c r="E68" s="221"/>
      <c r="F68" s="221"/>
      <c r="G68" s="221"/>
      <c r="H68" s="221"/>
      <c r="I68" s="71"/>
    </row>
    <row r="69" spans="1:9" x14ac:dyDescent="0.2">
      <c r="A69" s="30" t="s">
        <v>111</v>
      </c>
      <c r="B69" s="221" t="s">
        <v>165</v>
      </c>
      <c r="C69" s="221"/>
      <c r="D69" s="221"/>
      <c r="E69" s="221"/>
      <c r="F69" s="221"/>
      <c r="G69" s="221"/>
      <c r="H69" s="221"/>
      <c r="I69" s="71"/>
    </row>
    <row r="70" spans="1:9" x14ac:dyDescent="0.2">
      <c r="A70" s="30" t="s">
        <v>113</v>
      </c>
      <c r="B70" s="221" t="s">
        <v>166</v>
      </c>
      <c r="C70" s="221"/>
      <c r="D70" s="221"/>
      <c r="E70" s="221"/>
      <c r="F70" s="221"/>
      <c r="G70" s="221"/>
      <c r="H70" s="221"/>
      <c r="I70" s="71"/>
    </row>
    <row r="71" spans="1:9" x14ac:dyDescent="0.2">
      <c r="A71" s="30" t="s">
        <v>115</v>
      </c>
      <c r="B71" s="221" t="s">
        <v>138</v>
      </c>
      <c r="C71" s="221"/>
      <c r="D71" s="221"/>
      <c r="E71" s="221"/>
      <c r="F71" s="221"/>
      <c r="G71" s="221"/>
      <c r="H71" s="221"/>
      <c r="I71" s="71"/>
    </row>
    <row r="72" spans="1:9" x14ac:dyDescent="0.2">
      <c r="A72" s="7"/>
      <c r="B72" s="237" t="s">
        <v>167</v>
      </c>
      <c r="C72" s="238"/>
      <c r="D72" s="238"/>
      <c r="E72" s="238"/>
      <c r="F72" s="238"/>
      <c r="G72" s="238"/>
      <c r="H72" s="238"/>
      <c r="I72" s="83">
        <f>SUM(I68:I71)</f>
        <v>0</v>
      </c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2"/>
    </row>
    <row r="74" spans="1:9" x14ac:dyDescent="0.2">
      <c r="A74" s="6" t="s">
        <v>168</v>
      </c>
      <c r="B74" s="3"/>
      <c r="C74" s="3"/>
      <c r="D74" s="3"/>
      <c r="E74" s="3"/>
      <c r="F74" s="3"/>
      <c r="G74" s="3"/>
      <c r="H74" s="3"/>
      <c r="I74" s="2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2"/>
    </row>
    <row r="76" spans="1:9" x14ac:dyDescent="0.2">
      <c r="A76" s="29">
        <v>2</v>
      </c>
      <c r="B76" s="237" t="s">
        <v>169</v>
      </c>
      <c r="C76" s="238"/>
      <c r="D76" s="238"/>
      <c r="E76" s="238"/>
      <c r="F76" s="238"/>
      <c r="G76" s="238"/>
      <c r="H76" s="239"/>
      <c r="I76" s="7" t="s">
        <v>22</v>
      </c>
    </row>
    <row r="77" spans="1:9" x14ac:dyDescent="0.2">
      <c r="A77" s="30" t="s">
        <v>142</v>
      </c>
      <c r="B77" s="243" t="s">
        <v>170</v>
      </c>
      <c r="C77" s="244"/>
      <c r="D77" s="244"/>
      <c r="E77" s="244"/>
      <c r="F77" s="244"/>
      <c r="G77" s="244"/>
      <c r="H77" s="245"/>
      <c r="I77" s="68">
        <f>I50</f>
        <v>0</v>
      </c>
    </row>
    <row r="78" spans="1:9" x14ac:dyDescent="0.2">
      <c r="A78" s="30" t="s">
        <v>171</v>
      </c>
      <c r="B78" s="243" t="s">
        <v>172</v>
      </c>
      <c r="C78" s="244"/>
      <c r="D78" s="244"/>
      <c r="E78" s="244"/>
      <c r="F78" s="244"/>
      <c r="G78" s="244"/>
      <c r="H78" s="245"/>
      <c r="I78" s="68">
        <f>I63</f>
        <v>0</v>
      </c>
    </row>
    <row r="79" spans="1:9" x14ac:dyDescent="0.2">
      <c r="A79" s="30" t="s">
        <v>162</v>
      </c>
      <c r="B79" s="243" t="s">
        <v>173</v>
      </c>
      <c r="C79" s="244"/>
      <c r="D79" s="244"/>
      <c r="E79" s="244"/>
      <c r="F79" s="244"/>
      <c r="G79" s="244"/>
      <c r="H79" s="245"/>
      <c r="I79" s="68">
        <f>I72</f>
        <v>0</v>
      </c>
    </row>
    <row r="80" spans="1:9" x14ac:dyDescent="0.2">
      <c r="A80" s="237" t="s">
        <v>75</v>
      </c>
      <c r="B80" s="238"/>
      <c r="C80" s="238"/>
      <c r="D80" s="238"/>
      <c r="E80" s="238"/>
      <c r="F80" s="238"/>
      <c r="G80" s="238"/>
      <c r="H80" s="239"/>
      <c r="I80" s="78">
        <f>SUM(I77:I79)</f>
        <v>0</v>
      </c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2"/>
    </row>
    <row r="82" spans="1:9" x14ac:dyDescent="0.2">
      <c r="A82" s="6" t="s">
        <v>174</v>
      </c>
      <c r="B82" s="3"/>
      <c r="C82" s="3"/>
      <c r="D82" s="3"/>
      <c r="E82" s="3"/>
      <c r="F82" s="3"/>
      <c r="G82" s="3"/>
      <c r="H82" s="3"/>
      <c r="I82" s="2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2"/>
    </row>
    <row r="84" spans="1:9" x14ac:dyDescent="0.2">
      <c r="A84" s="29">
        <v>3</v>
      </c>
      <c r="B84" s="237" t="s">
        <v>175</v>
      </c>
      <c r="C84" s="238"/>
      <c r="D84" s="238"/>
      <c r="E84" s="238"/>
      <c r="F84" s="238"/>
      <c r="G84" s="238"/>
      <c r="H84" s="239"/>
      <c r="I84" s="7" t="s">
        <v>22</v>
      </c>
    </row>
    <row r="85" spans="1:9" x14ac:dyDescent="0.2">
      <c r="A85" s="30" t="s">
        <v>109</v>
      </c>
      <c r="B85" s="240" t="s">
        <v>176</v>
      </c>
      <c r="C85" s="241"/>
      <c r="D85" s="241"/>
      <c r="E85" s="241"/>
      <c r="F85" s="241"/>
      <c r="G85" s="241"/>
      <c r="H85" s="242"/>
      <c r="I85" s="71"/>
    </row>
    <row r="86" spans="1:9" x14ac:dyDescent="0.2">
      <c r="A86" s="30" t="s">
        <v>111</v>
      </c>
      <c r="B86" s="240" t="s">
        <v>177</v>
      </c>
      <c r="C86" s="241"/>
      <c r="D86" s="241"/>
      <c r="E86" s="241"/>
      <c r="F86" s="241"/>
      <c r="G86" s="241"/>
      <c r="H86" s="242"/>
      <c r="I86" s="71"/>
    </row>
    <row r="87" spans="1:9" x14ac:dyDescent="0.2">
      <c r="A87" s="30" t="s">
        <v>113</v>
      </c>
      <c r="B87" s="240" t="s">
        <v>178</v>
      </c>
      <c r="C87" s="241"/>
      <c r="D87" s="241"/>
      <c r="E87" s="241"/>
      <c r="F87" s="241"/>
      <c r="G87" s="241"/>
      <c r="H87" s="242"/>
      <c r="I87" s="71"/>
    </row>
    <row r="88" spans="1:9" x14ac:dyDescent="0.2">
      <c r="A88" s="30" t="s">
        <v>115</v>
      </c>
      <c r="B88" s="240" t="s">
        <v>179</v>
      </c>
      <c r="C88" s="241"/>
      <c r="D88" s="241"/>
      <c r="E88" s="241"/>
      <c r="F88" s="241"/>
      <c r="G88" s="241"/>
      <c r="H88" s="242"/>
      <c r="I88" s="71"/>
    </row>
    <row r="89" spans="1:9" x14ac:dyDescent="0.2">
      <c r="A89" s="30" t="s">
        <v>135</v>
      </c>
      <c r="B89" s="240" t="s">
        <v>180</v>
      </c>
      <c r="C89" s="241"/>
      <c r="D89" s="241"/>
      <c r="E89" s="241"/>
      <c r="F89" s="241"/>
      <c r="G89" s="241"/>
      <c r="H89" s="242"/>
      <c r="I89" s="71"/>
    </row>
    <row r="90" spans="1:9" x14ac:dyDescent="0.2">
      <c r="A90" s="30" t="s">
        <v>137</v>
      </c>
      <c r="B90" s="240" t="s">
        <v>181</v>
      </c>
      <c r="C90" s="241"/>
      <c r="D90" s="241"/>
      <c r="E90" s="241"/>
      <c r="F90" s="241"/>
      <c r="G90" s="241"/>
      <c r="H90" s="242"/>
      <c r="I90" s="71"/>
    </row>
    <row r="91" spans="1:9" x14ac:dyDescent="0.2">
      <c r="A91" s="237" t="s">
        <v>75</v>
      </c>
      <c r="B91" s="238"/>
      <c r="C91" s="238"/>
      <c r="D91" s="238"/>
      <c r="E91" s="238"/>
      <c r="F91" s="238"/>
      <c r="G91" s="238"/>
      <c r="H91" s="239"/>
      <c r="I91" s="78">
        <f>SUM(I85:I90)</f>
        <v>0</v>
      </c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2"/>
    </row>
    <row r="93" spans="1:9" x14ac:dyDescent="0.2">
      <c r="A93" s="6" t="s">
        <v>182</v>
      </c>
      <c r="B93" s="3"/>
      <c r="C93" s="3"/>
      <c r="D93" s="3"/>
      <c r="E93" s="3"/>
      <c r="F93" s="3"/>
      <c r="G93" s="3"/>
      <c r="H93" s="3"/>
      <c r="I93" s="2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2"/>
    </row>
    <row r="95" spans="1:9" x14ac:dyDescent="0.2">
      <c r="A95" s="6" t="s">
        <v>183</v>
      </c>
      <c r="B95" s="3"/>
      <c r="C95" s="3"/>
      <c r="D95" s="3"/>
      <c r="E95" s="3"/>
      <c r="F95" s="3"/>
      <c r="G95" s="3"/>
      <c r="H95" s="3"/>
      <c r="I95" s="2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2"/>
    </row>
    <row r="97" spans="1:9" x14ac:dyDescent="0.2">
      <c r="A97" s="29" t="s">
        <v>184</v>
      </c>
      <c r="B97" s="237" t="s">
        <v>185</v>
      </c>
      <c r="C97" s="238"/>
      <c r="D97" s="238"/>
      <c r="E97" s="238"/>
      <c r="F97" s="238"/>
      <c r="G97" s="238"/>
      <c r="H97" s="239"/>
      <c r="I97" s="7" t="s">
        <v>22</v>
      </c>
    </row>
    <row r="98" spans="1:9" x14ac:dyDescent="0.2">
      <c r="A98" s="30" t="s">
        <v>109</v>
      </c>
      <c r="B98" s="240" t="s">
        <v>186</v>
      </c>
      <c r="C98" s="241"/>
      <c r="D98" s="241"/>
      <c r="E98" s="241"/>
      <c r="F98" s="241"/>
      <c r="G98" s="241"/>
      <c r="H98" s="242"/>
      <c r="I98" s="71"/>
    </row>
    <row r="99" spans="1:9" x14ac:dyDescent="0.2">
      <c r="A99" s="30" t="s">
        <v>111</v>
      </c>
      <c r="B99" s="240" t="s">
        <v>187</v>
      </c>
      <c r="C99" s="241"/>
      <c r="D99" s="241"/>
      <c r="E99" s="241"/>
      <c r="F99" s="241"/>
      <c r="G99" s="241"/>
      <c r="H99" s="242"/>
      <c r="I99" s="71"/>
    </row>
    <row r="100" spans="1:9" x14ac:dyDescent="0.2">
      <c r="A100" s="30" t="s">
        <v>113</v>
      </c>
      <c r="B100" s="240" t="s">
        <v>188</v>
      </c>
      <c r="C100" s="241"/>
      <c r="D100" s="241"/>
      <c r="E100" s="241"/>
      <c r="F100" s="241"/>
      <c r="G100" s="241"/>
      <c r="H100" s="242"/>
      <c r="I100" s="71"/>
    </row>
    <row r="101" spans="1:9" x14ac:dyDescent="0.2">
      <c r="A101" s="30" t="s">
        <v>115</v>
      </c>
      <c r="B101" s="240" t="s">
        <v>189</v>
      </c>
      <c r="C101" s="241"/>
      <c r="D101" s="241"/>
      <c r="E101" s="241"/>
      <c r="F101" s="241"/>
      <c r="G101" s="241"/>
      <c r="H101" s="242"/>
      <c r="I101" s="71"/>
    </row>
    <row r="102" spans="1:9" x14ac:dyDescent="0.2">
      <c r="A102" s="30" t="s">
        <v>135</v>
      </c>
      <c r="B102" s="240" t="s">
        <v>190</v>
      </c>
      <c r="C102" s="241"/>
      <c r="D102" s="241"/>
      <c r="E102" s="241"/>
      <c r="F102" s="241"/>
      <c r="G102" s="241"/>
      <c r="H102" s="242"/>
      <c r="I102" s="71"/>
    </row>
    <row r="103" spans="1:9" x14ac:dyDescent="0.2">
      <c r="A103" s="30" t="s">
        <v>137</v>
      </c>
      <c r="B103" s="240" t="s">
        <v>191</v>
      </c>
      <c r="C103" s="241"/>
      <c r="D103" s="241"/>
      <c r="E103" s="241"/>
      <c r="F103" s="241"/>
      <c r="G103" s="241"/>
      <c r="H103" s="242"/>
      <c r="I103" s="71"/>
    </row>
    <row r="104" spans="1:9" x14ac:dyDescent="0.2">
      <c r="A104" s="237" t="s">
        <v>75</v>
      </c>
      <c r="B104" s="238"/>
      <c r="C104" s="238"/>
      <c r="D104" s="238"/>
      <c r="E104" s="238"/>
      <c r="F104" s="238"/>
      <c r="G104" s="238"/>
      <c r="H104" s="239"/>
      <c r="I104" s="83">
        <f>SUM(I98:I103)</f>
        <v>0</v>
      </c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2"/>
    </row>
    <row r="106" spans="1:9" x14ac:dyDescent="0.2">
      <c r="A106" s="6" t="s">
        <v>192</v>
      </c>
      <c r="B106" s="3"/>
      <c r="C106" s="3"/>
      <c r="D106" s="3"/>
      <c r="E106" s="3"/>
      <c r="F106" s="3"/>
      <c r="G106" s="3"/>
      <c r="H106" s="3"/>
      <c r="I106" s="2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2"/>
    </row>
    <row r="108" spans="1:9" x14ac:dyDescent="0.2">
      <c r="A108" s="29" t="s">
        <v>193</v>
      </c>
      <c r="B108" s="237" t="s">
        <v>185</v>
      </c>
      <c r="C108" s="238"/>
      <c r="D108" s="238"/>
      <c r="E108" s="238"/>
      <c r="F108" s="238"/>
      <c r="G108" s="238"/>
      <c r="H108" s="239"/>
      <c r="I108" s="7" t="s">
        <v>22</v>
      </c>
    </row>
    <row r="109" spans="1:9" x14ac:dyDescent="0.2">
      <c r="A109" s="30" t="s">
        <v>109</v>
      </c>
      <c r="B109" s="240" t="s">
        <v>194</v>
      </c>
      <c r="C109" s="241"/>
      <c r="D109" s="241"/>
      <c r="E109" s="241"/>
      <c r="F109" s="241"/>
      <c r="G109" s="241"/>
      <c r="H109" s="242"/>
      <c r="I109" s="71"/>
    </row>
    <row r="110" spans="1:9" x14ac:dyDescent="0.2">
      <c r="A110" s="237" t="s">
        <v>75</v>
      </c>
      <c r="B110" s="238"/>
      <c r="C110" s="238"/>
      <c r="D110" s="238"/>
      <c r="E110" s="238"/>
      <c r="F110" s="238"/>
      <c r="G110" s="238"/>
      <c r="H110" s="239"/>
      <c r="I110" s="83">
        <f>SUM(I109:I109)</f>
        <v>0</v>
      </c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2"/>
    </row>
    <row r="112" spans="1:9" x14ac:dyDescent="0.2">
      <c r="A112" s="6" t="s">
        <v>195</v>
      </c>
      <c r="B112" s="3"/>
      <c r="C112" s="3"/>
      <c r="D112" s="3"/>
      <c r="E112" s="3"/>
      <c r="F112" s="3"/>
      <c r="G112" s="3"/>
      <c r="H112" s="3"/>
      <c r="I112" s="2"/>
    </row>
    <row r="113" spans="1:10" x14ac:dyDescent="0.2">
      <c r="A113" s="3"/>
      <c r="B113" s="3"/>
      <c r="C113" s="3"/>
      <c r="D113" s="3"/>
      <c r="E113" s="3"/>
      <c r="F113" s="3"/>
      <c r="G113" s="3"/>
      <c r="H113" s="3"/>
      <c r="I113" s="2"/>
    </row>
    <row r="114" spans="1:10" ht="15" customHeight="1" x14ac:dyDescent="0.2">
      <c r="A114" s="29">
        <v>4</v>
      </c>
      <c r="B114" s="237" t="s">
        <v>196</v>
      </c>
      <c r="C114" s="238"/>
      <c r="D114" s="238"/>
      <c r="E114" s="238"/>
      <c r="F114" s="238"/>
      <c r="G114" s="238"/>
      <c r="H114" s="239"/>
      <c r="I114" s="7" t="s">
        <v>22</v>
      </c>
    </row>
    <row r="115" spans="1:10" x14ac:dyDescent="0.2">
      <c r="A115" s="30" t="s">
        <v>184</v>
      </c>
      <c r="B115" s="243" t="s">
        <v>185</v>
      </c>
      <c r="C115" s="244"/>
      <c r="D115" s="244"/>
      <c r="E115" s="244"/>
      <c r="F115" s="244"/>
      <c r="G115" s="244"/>
      <c r="H115" s="245"/>
      <c r="I115" s="68">
        <f>I104</f>
        <v>0</v>
      </c>
    </row>
    <row r="116" spans="1:10" x14ac:dyDescent="0.2">
      <c r="A116" s="30" t="s">
        <v>193</v>
      </c>
      <c r="B116" s="243" t="s">
        <v>197</v>
      </c>
      <c r="C116" s="244"/>
      <c r="D116" s="244"/>
      <c r="E116" s="244"/>
      <c r="F116" s="244"/>
      <c r="G116" s="244"/>
      <c r="H116" s="245"/>
      <c r="I116" s="68">
        <f>I110</f>
        <v>0</v>
      </c>
    </row>
    <row r="117" spans="1:10" x14ac:dyDescent="0.2">
      <c r="A117" s="237" t="s">
        <v>75</v>
      </c>
      <c r="B117" s="238"/>
      <c r="C117" s="238"/>
      <c r="D117" s="238"/>
      <c r="E117" s="238"/>
      <c r="F117" s="238"/>
      <c r="G117" s="238"/>
      <c r="H117" s="239"/>
      <c r="I117" s="78">
        <f>SUM(I115:I116)</f>
        <v>0</v>
      </c>
    </row>
    <row r="118" spans="1:10" x14ac:dyDescent="0.2">
      <c r="A118" s="66"/>
      <c r="B118" s="66"/>
      <c r="C118" s="66"/>
      <c r="D118" s="66"/>
      <c r="E118" s="66"/>
      <c r="F118" s="66"/>
      <c r="G118" s="66"/>
      <c r="H118" s="66"/>
      <c r="I118" s="2"/>
    </row>
    <row r="119" spans="1:10" x14ac:dyDescent="0.2">
      <c r="A119" s="6" t="s">
        <v>198</v>
      </c>
      <c r="B119" s="66"/>
      <c r="C119" s="66"/>
      <c r="D119" s="66"/>
      <c r="E119" s="66"/>
      <c r="F119" s="66"/>
      <c r="G119" s="66"/>
      <c r="H119" s="66"/>
      <c r="I119" s="2"/>
    </row>
    <row r="120" spans="1:10" x14ac:dyDescent="0.2">
      <c r="A120" s="3"/>
      <c r="B120" s="3"/>
      <c r="C120" s="3"/>
      <c r="D120" s="3"/>
      <c r="E120" s="3"/>
      <c r="F120" s="3"/>
      <c r="G120" s="3"/>
      <c r="H120" s="3"/>
      <c r="I120" s="2"/>
    </row>
    <row r="121" spans="1:10" x14ac:dyDescent="0.2">
      <c r="A121" s="29">
        <v>5</v>
      </c>
      <c r="B121" s="230" t="s">
        <v>199</v>
      </c>
      <c r="C121" s="230"/>
      <c r="D121" s="230"/>
      <c r="E121" s="230"/>
      <c r="F121" s="230"/>
      <c r="G121" s="230"/>
      <c r="H121" s="230"/>
      <c r="I121" s="7" t="s">
        <v>22</v>
      </c>
    </row>
    <row r="122" spans="1:10" x14ac:dyDescent="0.2">
      <c r="A122" s="30" t="s">
        <v>109</v>
      </c>
      <c r="B122" s="221" t="s">
        <v>200</v>
      </c>
      <c r="C122" s="221"/>
      <c r="D122" s="221"/>
      <c r="E122" s="221"/>
      <c r="F122" s="221"/>
      <c r="G122" s="221"/>
      <c r="H122" s="221"/>
      <c r="I122" s="105">
        <f>EPI!F56</f>
        <v>0</v>
      </c>
    </row>
    <row r="123" spans="1:10" x14ac:dyDescent="0.2">
      <c r="A123" s="30" t="s">
        <v>111</v>
      </c>
      <c r="B123" s="221" t="s">
        <v>201</v>
      </c>
      <c r="C123" s="221"/>
      <c r="D123" s="221"/>
      <c r="E123" s="221"/>
      <c r="F123" s="221"/>
      <c r="G123" s="221"/>
      <c r="H123" s="221"/>
      <c r="I123" s="105">
        <f>'Uniforme e Crachá'!F10</f>
        <v>0</v>
      </c>
    </row>
    <row r="124" spans="1:10" x14ac:dyDescent="0.2">
      <c r="A124" s="30" t="s">
        <v>113</v>
      </c>
      <c r="B124" s="221" t="s">
        <v>202</v>
      </c>
      <c r="C124" s="221"/>
      <c r="D124" s="221"/>
      <c r="E124" s="221"/>
      <c r="F124" s="221"/>
      <c r="G124" s="221"/>
      <c r="H124" s="221"/>
      <c r="I124" s="105">
        <f>'Mat. Básicos'!C170</f>
        <v>0</v>
      </c>
    </row>
    <row r="125" spans="1:10" x14ac:dyDescent="0.2">
      <c r="A125" s="30" t="s">
        <v>115</v>
      </c>
      <c r="B125" s="221" t="s">
        <v>203</v>
      </c>
      <c r="C125" s="221"/>
      <c r="D125" s="221"/>
      <c r="E125" s="221"/>
      <c r="F125" s="221"/>
      <c r="G125" s="221"/>
      <c r="H125" s="221"/>
      <c r="I125" s="79"/>
    </row>
    <row r="126" spans="1:10" x14ac:dyDescent="0.2">
      <c r="A126" s="29"/>
      <c r="B126" s="230" t="s">
        <v>204</v>
      </c>
      <c r="C126" s="230"/>
      <c r="D126" s="230"/>
      <c r="E126" s="230"/>
      <c r="F126" s="230"/>
      <c r="G126" s="230"/>
      <c r="H126" s="230"/>
      <c r="I126" s="78">
        <f>SUM(I122:I125)</f>
        <v>0</v>
      </c>
    </row>
    <row r="127" spans="1:10" x14ac:dyDescent="0.2">
      <c r="A127" s="3"/>
      <c r="B127" s="3"/>
      <c r="C127" s="3"/>
      <c r="D127" s="3"/>
      <c r="E127" s="3"/>
      <c r="F127" s="3"/>
      <c r="G127" s="3"/>
      <c r="H127" s="3"/>
      <c r="I127" s="2"/>
    </row>
    <row r="128" spans="1:10" x14ac:dyDescent="0.2">
      <c r="A128" s="247" t="s">
        <v>205</v>
      </c>
      <c r="B128" s="248"/>
      <c r="C128" s="248"/>
      <c r="D128" s="248"/>
      <c r="E128" s="248"/>
      <c r="F128" s="248"/>
      <c r="G128" s="248"/>
      <c r="H128" s="249"/>
      <c r="I128" s="78">
        <f>SUM(I39,I80,I91,I117,I126)</f>
        <v>0</v>
      </c>
      <c r="J128" s="9"/>
    </row>
    <row r="129" spans="1:12" x14ac:dyDescent="0.2">
      <c r="A129" s="3"/>
      <c r="B129" s="3"/>
      <c r="C129" s="3"/>
      <c r="D129" s="3"/>
      <c r="E129" s="3"/>
      <c r="F129" s="3"/>
      <c r="G129" s="3"/>
      <c r="H129" s="3"/>
      <c r="I129" s="2"/>
    </row>
    <row r="130" spans="1:12" x14ac:dyDescent="0.2">
      <c r="A130" s="6" t="s">
        <v>206</v>
      </c>
      <c r="B130" s="3"/>
      <c r="C130" s="3"/>
      <c r="D130" s="3"/>
      <c r="E130" s="3"/>
      <c r="F130" s="3"/>
      <c r="G130" s="3"/>
      <c r="H130" s="3"/>
      <c r="I130" s="2"/>
    </row>
    <row r="131" spans="1:12" x14ac:dyDescent="0.2">
      <c r="A131" s="29">
        <v>6</v>
      </c>
      <c r="B131" s="230" t="s">
        <v>207</v>
      </c>
      <c r="C131" s="230"/>
      <c r="D131" s="230"/>
      <c r="E131" s="230"/>
      <c r="F131" s="230"/>
      <c r="G131" s="230"/>
      <c r="H131" s="7" t="s">
        <v>144</v>
      </c>
      <c r="I131" s="7" t="s">
        <v>22</v>
      </c>
      <c r="L131" s="10"/>
    </row>
    <row r="132" spans="1:12" x14ac:dyDescent="0.2">
      <c r="A132" s="30" t="s">
        <v>109</v>
      </c>
      <c r="B132" s="221" t="s">
        <v>208</v>
      </c>
      <c r="C132" s="221"/>
      <c r="D132" s="221"/>
      <c r="E132" s="221"/>
      <c r="F132" s="221"/>
      <c r="G132" s="221"/>
      <c r="H132" s="75"/>
      <c r="I132" s="68">
        <f>H132*I128</f>
        <v>0</v>
      </c>
    </row>
    <row r="133" spans="1:12" x14ac:dyDescent="0.2">
      <c r="A133" s="30" t="s">
        <v>111</v>
      </c>
      <c r="B133" s="221" t="s">
        <v>209</v>
      </c>
      <c r="C133" s="221"/>
      <c r="D133" s="221"/>
      <c r="E133" s="221"/>
      <c r="F133" s="221"/>
      <c r="G133" s="221"/>
      <c r="H133" s="75"/>
      <c r="I133" s="68">
        <f>H133*(I132+I128)</f>
        <v>0</v>
      </c>
    </row>
    <row r="134" spans="1:12" x14ac:dyDescent="0.2">
      <c r="A134" s="30" t="s">
        <v>113</v>
      </c>
      <c r="B134" s="221" t="s">
        <v>210</v>
      </c>
      <c r="C134" s="221"/>
      <c r="D134" s="221"/>
      <c r="E134" s="221"/>
      <c r="F134" s="221"/>
      <c r="G134" s="221"/>
      <c r="H134" s="81">
        <f>SUM(H135:H137)</f>
        <v>0</v>
      </c>
      <c r="I134" s="68">
        <f>(I133+I132+I128)/H139*H134</f>
        <v>0</v>
      </c>
    </row>
    <row r="135" spans="1:12" x14ac:dyDescent="0.2">
      <c r="A135" s="30"/>
      <c r="B135" s="247" t="s">
        <v>211</v>
      </c>
      <c r="C135" s="248"/>
      <c r="D135" s="248"/>
      <c r="E135" s="248"/>
      <c r="F135" s="248"/>
      <c r="G135" s="249"/>
      <c r="H135" s="75"/>
      <c r="I135" s="69">
        <f>((I128+I132+I133)/H139)*H135</f>
        <v>0</v>
      </c>
      <c r="J135" s="80"/>
    </row>
    <row r="136" spans="1:12" x14ac:dyDescent="0.2">
      <c r="A136" s="228"/>
      <c r="B136" s="247" t="s">
        <v>212</v>
      </c>
      <c r="C136" s="248"/>
      <c r="D136" s="248"/>
      <c r="E136" s="248"/>
      <c r="F136" s="248"/>
      <c r="G136" s="249"/>
      <c r="H136" s="75"/>
      <c r="I136" s="68">
        <f>(I133+I132+I128)/H139*(H136)</f>
        <v>0</v>
      </c>
    </row>
    <row r="137" spans="1:12" x14ac:dyDescent="0.2">
      <c r="A137" s="228"/>
      <c r="B137" s="247" t="s">
        <v>213</v>
      </c>
      <c r="C137" s="248"/>
      <c r="D137" s="248"/>
      <c r="E137" s="248"/>
      <c r="F137" s="248"/>
      <c r="G137" s="249"/>
      <c r="H137" s="75"/>
      <c r="I137" s="68">
        <f>(I133+I132+I128)/H139*(H137)</f>
        <v>0</v>
      </c>
    </row>
    <row r="138" spans="1:12" x14ac:dyDescent="0.2">
      <c r="A138" s="230" t="s">
        <v>75</v>
      </c>
      <c r="B138" s="230"/>
      <c r="C138" s="230"/>
      <c r="D138" s="230"/>
      <c r="E138" s="230"/>
      <c r="F138" s="230"/>
      <c r="G138" s="230"/>
      <c r="H138" s="230"/>
      <c r="I138" s="82">
        <f>SUM(I132:I134)</f>
        <v>0</v>
      </c>
    </row>
    <row r="139" spans="1:12" x14ac:dyDescent="0.2">
      <c r="A139" s="250" t="s">
        <v>214</v>
      </c>
      <c r="B139" s="250"/>
      <c r="C139" s="250"/>
      <c r="D139" s="250"/>
      <c r="E139" s="250"/>
      <c r="F139" s="250"/>
      <c r="G139" s="250"/>
      <c r="H139" s="77">
        <v>0.85670000000000002</v>
      </c>
      <c r="I139" s="77"/>
    </row>
    <row r="140" spans="1:12" x14ac:dyDescent="0.2">
      <c r="A140" s="3"/>
      <c r="B140" s="3"/>
      <c r="C140" s="3"/>
      <c r="D140" s="3"/>
      <c r="E140" s="3"/>
      <c r="F140" s="3"/>
      <c r="G140" s="3"/>
      <c r="H140" s="3"/>
      <c r="I140" s="2"/>
    </row>
    <row r="141" spans="1:12" x14ac:dyDescent="0.2">
      <c r="A141" s="227" t="s">
        <v>215</v>
      </c>
      <c r="B141" s="227"/>
      <c r="C141" s="227"/>
      <c r="D141" s="227"/>
      <c r="E141" s="227"/>
      <c r="F141" s="227"/>
      <c r="G141" s="227"/>
      <c r="H141" s="227"/>
      <c r="I141" s="227"/>
    </row>
    <row r="142" spans="1:12" x14ac:dyDescent="0.2">
      <c r="A142" s="3"/>
      <c r="B142" s="3"/>
      <c r="C142" s="3"/>
      <c r="D142" s="3"/>
      <c r="E142" s="3"/>
      <c r="F142" s="3"/>
      <c r="G142" s="3"/>
      <c r="H142" s="3"/>
      <c r="I142" s="2"/>
    </row>
    <row r="143" spans="1:12" x14ac:dyDescent="0.2">
      <c r="A143" s="7"/>
      <c r="B143" s="230" t="s">
        <v>216</v>
      </c>
      <c r="C143" s="230"/>
      <c r="D143" s="230"/>
      <c r="E143" s="230"/>
      <c r="F143" s="230"/>
      <c r="G143" s="230"/>
      <c r="H143" s="230"/>
      <c r="I143" s="7" t="s">
        <v>217</v>
      </c>
    </row>
    <row r="144" spans="1:12" x14ac:dyDescent="0.2">
      <c r="A144" s="30" t="s">
        <v>109</v>
      </c>
      <c r="B144" s="221" t="s">
        <v>218</v>
      </c>
      <c r="C144" s="221"/>
      <c r="D144" s="221"/>
      <c r="E144" s="221"/>
      <c r="F144" s="221"/>
      <c r="G144" s="221"/>
      <c r="H144" s="221"/>
      <c r="I144" s="67">
        <f>I39</f>
        <v>0</v>
      </c>
    </row>
    <row r="145" spans="1:9" x14ac:dyDescent="0.2">
      <c r="A145" s="30" t="s">
        <v>111</v>
      </c>
      <c r="B145" s="221" t="s">
        <v>140</v>
      </c>
      <c r="C145" s="221"/>
      <c r="D145" s="221"/>
      <c r="E145" s="221"/>
      <c r="F145" s="221"/>
      <c r="G145" s="221"/>
      <c r="H145" s="221"/>
      <c r="I145" s="67">
        <f>I80</f>
        <v>0</v>
      </c>
    </row>
    <row r="146" spans="1:9" x14ac:dyDescent="0.2">
      <c r="A146" s="30" t="s">
        <v>113</v>
      </c>
      <c r="B146" s="221" t="s">
        <v>174</v>
      </c>
      <c r="C146" s="221"/>
      <c r="D146" s="221"/>
      <c r="E146" s="221"/>
      <c r="F146" s="221"/>
      <c r="G146" s="221"/>
      <c r="H146" s="221"/>
      <c r="I146" s="67">
        <f>I91</f>
        <v>0</v>
      </c>
    </row>
    <row r="147" spans="1:9" x14ac:dyDescent="0.2">
      <c r="A147" s="30" t="s">
        <v>115</v>
      </c>
      <c r="B147" s="221" t="s">
        <v>182</v>
      </c>
      <c r="C147" s="221"/>
      <c r="D147" s="221"/>
      <c r="E147" s="221"/>
      <c r="F147" s="221"/>
      <c r="G147" s="221"/>
      <c r="H147" s="221"/>
      <c r="I147" s="67">
        <f>I117</f>
        <v>0</v>
      </c>
    </row>
    <row r="148" spans="1:9" x14ac:dyDescent="0.2">
      <c r="A148" s="30" t="s">
        <v>135</v>
      </c>
      <c r="B148" s="221" t="s">
        <v>198</v>
      </c>
      <c r="C148" s="221"/>
      <c r="D148" s="221"/>
      <c r="E148" s="221"/>
      <c r="F148" s="221"/>
      <c r="G148" s="221"/>
      <c r="H148" s="221"/>
      <c r="I148" s="67">
        <f>I126</f>
        <v>0</v>
      </c>
    </row>
    <row r="149" spans="1:9" x14ac:dyDescent="0.2">
      <c r="A149" s="230" t="s">
        <v>219</v>
      </c>
      <c r="B149" s="230"/>
      <c r="C149" s="230"/>
      <c r="D149" s="230"/>
      <c r="E149" s="230"/>
      <c r="F149" s="230"/>
      <c r="G149" s="230"/>
      <c r="H149" s="230"/>
      <c r="I149" s="70">
        <f>SUM(I144:I148)</f>
        <v>0</v>
      </c>
    </row>
    <row r="150" spans="1:9" x14ac:dyDescent="0.2">
      <c r="A150" s="30" t="s">
        <v>137</v>
      </c>
      <c r="B150" s="221" t="s">
        <v>220</v>
      </c>
      <c r="C150" s="221"/>
      <c r="D150" s="221"/>
      <c r="E150" s="221"/>
      <c r="F150" s="221"/>
      <c r="G150" s="221"/>
      <c r="H150" s="221"/>
      <c r="I150" s="67">
        <f>I138</f>
        <v>0</v>
      </c>
    </row>
    <row r="151" spans="1:9" x14ac:dyDescent="0.2">
      <c r="A151" s="230" t="s">
        <v>221</v>
      </c>
      <c r="B151" s="230"/>
      <c r="C151" s="230"/>
      <c r="D151" s="230"/>
      <c r="E151" s="230"/>
      <c r="F151" s="230"/>
      <c r="G151" s="230"/>
      <c r="H151" s="230"/>
      <c r="I151" s="76">
        <f>SUM(I149:I150)</f>
        <v>0</v>
      </c>
    </row>
  </sheetData>
  <mergeCells count="115">
    <mergeCell ref="B86:H86"/>
    <mergeCell ref="B146:H146"/>
    <mergeCell ref="B147:H147"/>
    <mergeCell ref="B148:H148"/>
    <mergeCell ref="A149:H149"/>
    <mergeCell ref="B150:H150"/>
    <mergeCell ref="A151:H151"/>
    <mergeCell ref="B144:H144"/>
    <mergeCell ref="B145:H145"/>
    <mergeCell ref="A138:H138"/>
    <mergeCell ref="A139:G139"/>
    <mergeCell ref="A141:I141"/>
    <mergeCell ref="B143:H143"/>
    <mergeCell ref="B133:G133"/>
    <mergeCell ref="B134:G134"/>
    <mergeCell ref="B135:G135"/>
    <mergeCell ref="B136:G136"/>
    <mergeCell ref="B131:G131"/>
    <mergeCell ref="B132:G132"/>
    <mergeCell ref="B124:H124"/>
    <mergeCell ref="B125:H125"/>
    <mergeCell ref="B126:H126"/>
    <mergeCell ref="A128:H128"/>
    <mergeCell ref="A136:A137"/>
    <mergeCell ref="B137:G137"/>
    <mergeCell ref="A110:H110"/>
    <mergeCell ref="B114:H114"/>
    <mergeCell ref="B115:H115"/>
    <mergeCell ref="B116:H116"/>
    <mergeCell ref="A117:H117"/>
    <mergeCell ref="B121:H121"/>
    <mergeCell ref="B122:H122"/>
    <mergeCell ref="B123:H123"/>
    <mergeCell ref="A91:H91"/>
    <mergeCell ref="B97:H97"/>
    <mergeCell ref="B98:H98"/>
    <mergeCell ref="B99:H99"/>
    <mergeCell ref="B100:H100"/>
    <mergeCell ref="B101:H101"/>
    <mergeCell ref="B102:H102"/>
    <mergeCell ref="B103:H103"/>
    <mergeCell ref="A104:H104"/>
    <mergeCell ref="B108:H108"/>
    <mergeCell ref="B109:H109"/>
    <mergeCell ref="B87:H87"/>
    <mergeCell ref="B88:H88"/>
    <mergeCell ref="B89:H89"/>
    <mergeCell ref="B90:H90"/>
    <mergeCell ref="B57:G57"/>
    <mergeCell ref="B58:G58"/>
    <mergeCell ref="B59:G59"/>
    <mergeCell ref="B60:G60"/>
    <mergeCell ref="B61:G61"/>
    <mergeCell ref="B62:G62"/>
    <mergeCell ref="B63:G63"/>
    <mergeCell ref="B67:H67"/>
    <mergeCell ref="B68:H68"/>
    <mergeCell ref="B69:H69"/>
    <mergeCell ref="B70:H70"/>
    <mergeCell ref="B71:H71"/>
    <mergeCell ref="B72:H72"/>
    <mergeCell ref="B76:H76"/>
    <mergeCell ref="B77:H77"/>
    <mergeCell ref="B78:H78"/>
    <mergeCell ref="B79:H79"/>
    <mergeCell ref="A80:H80"/>
    <mergeCell ref="B84:H84"/>
    <mergeCell ref="B85:H85"/>
    <mergeCell ref="B56:G56"/>
    <mergeCell ref="B33:H33"/>
    <mergeCell ref="B34:H34"/>
    <mergeCell ref="B35:H35"/>
    <mergeCell ref="B36:H36"/>
    <mergeCell ref="B37:H37"/>
    <mergeCell ref="B38:H38"/>
    <mergeCell ref="A48:H48"/>
    <mergeCell ref="B49:G49"/>
    <mergeCell ref="A50:G50"/>
    <mergeCell ref="B54:G54"/>
    <mergeCell ref="B55:G55"/>
    <mergeCell ref="B27:G27"/>
    <mergeCell ref="H27:I27"/>
    <mergeCell ref="B28:G28"/>
    <mergeCell ref="H28:I28"/>
    <mergeCell ref="B32:H32"/>
    <mergeCell ref="B39:H39"/>
    <mergeCell ref="B45:G45"/>
    <mergeCell ref="B46:G46"/>
    <mergeCell ref="B47:G47"/>
    <mergeCell ref="A21:I21"/>
    <mergeCell ref="A22:I22"/>
    <mergeCell ref="A24:I24"/>
    <mergeCell ref="B25:G25"/>
    <mergeCell ref="H25:I25"/>
    <mergeCell ref="B26:G26"/>
    <mergeCell ref="H26:I26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A4:I4"/>
    <mergeCell ref="B6:G6"/>
    <mergeCell ref="H6:I6"/>
    <mergeCell ref="B7:G7"/>
    <mergeCell ref="H7:I7"/>
    <mergeCell ref="B12:G12"/>
    <mergeCell ref="H12:I12"/>
  </mergeCells>
  <pageMargins left="0" right="0" top="0.39374999999999999" bottom="0.39374999999999999" header="0" footer="0"/>
  <pageSetup scale="85" firstPageNumber="0" pageOrder="overThenDown" orientation="portrait" horizontalDpi="300" verticalDpi="300" r:id="rId1"/>
  <headerFooter>
    <oddHeader>&amp;C&amp;A</oddHeader>
    <oddFooter>&amp;CPágina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ANEXO- Modelo Proposta</vt:lpstr>
      <vt:lpstr>Consolidado MO Contínua</vt:lpstr>
      <vt:lpstr>Origem MO Contínua</vt:lpstr>
      <vt:lpstr>BDI</vt:lpstr>
      <vt:lpstr>EPI</vt:lpstr>
      <vt:lpstr>Uniforme e Crachá</vt:lpstr>
      <vt:lpstr>Mat. Básicos</vt:lpstr>
      <vt:lpstr>Supervisor</vt:lpstr>
      <vt:lpstr>Encarregado</vt:lpstr>
      <vt:lpstr>Operador</vt:lpstr>
      <vt:lpstr>'Origem MO Contínua'!Area_de_impressao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Maycon Udson Miranda Moreira</dc:creator>
  <cp:keywords/>
  <dc:description/>
  <cp:lastModifiedBy>Isaac Diego Pereira De Sousa</cp:lastModifiedBy>
  <cp:revision>17</cp:revision>
  <cp:lastPrinted>2025-04-08T17:42:52Z</cp:lastPrinted>
  <dcterms:created xsi:type="dcterms:W3CDTF">2015-06-05T18:19:34Z</dcterms:created>
  <dcterms:modified xsi:type="dcterms:W3CDTF">2025-05-14T12:02:01Z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