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lucas.silva\Downloads\"/>
    </mc:Choice>
  </mc:AlternateContent>
  <xr:revisionPtr revIDLastSave="0" documentId="13_ncr:1_{78BE618B-2843-486F-8637-F31C17807856}" xr6:coauthVersionLast="47" xr6:coauthVersionMax="47" xr10:uidLastSave="{00000000-0000-0000-0000-000000000000}"/>
  <bookViews>
    <workbookView xWindow="-28920" yWindow="-120" windowWidth="29040" windowHeight="15840" xr2:uid="{671548D8-7F13-491A-8B4A-91AF64F2348A}"/>
  </bookViews>
  <sheets>
    <sheet name="Grade x TR v1" sheetId="1" r:id="rId1"/>
  </sheets>
  <definedNames>
    <definedName name="_xlnm._FilterDatabase" localSheetId="0" hidden="1">'Grade x TR v1'!$A$8:$F$63</definedName>
    <definedName name="DiasESemanas">{0,1,2,3,4,5,6} + {0;1;2;3;4;5}*7</definedName>
    <definedName name="_xlnm.Print_Titles" localSheetId="0">'Grade x TR v1'!$1:$8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 i="1" l="1"/>
  <c r="K10" i="1" l="1"/>
  <c r="L10" i="1" s="1"/>
  <c r="K20" i="1"/>
  <c r="L20" i="1" s="1"/>
  <c r="K36" i="1"/>
  <c r="L36" i="1" s="1"/>
  <c r="K38" i="1"/>
  <c r="L38" i="1" s="1"/>
  <c r="K43" i="1"/>
  <c r="K45" i="1"/>
  <c r="L45" i="1" s="1"/>
  <c r="K54" i="1"/>
  <c r="L54" i="1" s="1"/>
  <c r="K59" i="1"/>
  <c r="L59" i="1" s="1"/>
  <c r="K63" i="1"/>
  <c r="L63" i="1" s="1"/>
  <c r="K58" i="1"/>
  <c r="L58" i="1" s="1"/>
  <c r="K56" i="1"/>
  <c r="L56" i="1" s="1"/>
  <c r="K47" i="1"/>
  <c r="K44" i="1"/>
  <c r="L44" i="1" s="1"/>
  <c r="K41" i="1"/>
  <c r="K34" i="1"/>
  <c r="K25" i="1"/>
  <c r="K19" i="1"/>
  <c r="L19" i="1" s="1"/>
  <c r="K17" i="1"/>
  <c r="L17" i="1" s="1"/>
  <c r="L6" i="1"/>
  <c r="L5" i="1"/>
  <c r="L4" i="1"/>
  <c r="L3" i="1"/>
  <c r="L2" i="1"/>
  <c r="C2" i="1"/>
  <c r="L1" i="1"/>
  <c r="K62" i="1" l="1"/>
  <c r="L62" i="1" s="1"/>
  <c r="K53" i="1"/>
  <c r="L53" i="1" s="1"/>
  <c r="K27" i="1"/>
  <c r="L27" i="1" s="1"/>
  <c r="K61" i="1"/>
  <c r="L61" i="1" s="1"/>
  <c r="K52" i="1"/>
  <c r="L52" i="1" s="1"/>
  <c r="K31" i="1"/>
  <c r="L31" i="1" s="1"/>
  <c r="K26" i="1"/>
  <c r="L26" i="1" s="1"/>
  <c r="K18" i="1"/>
  <c r="L18" i="1" s="1"/>
  <c r="K60" i="1"/>
  <c r="L60" i="1" s="1"/>
  <c r="K30" i="1"/>
  <c r="L30" i="1" s="1"/>
  <c r="L25" i="1"/>
  <c r="K51" i="1"/>
  <c r="L51" i="1" s="1"/>
  <c r="L43" i="1"/>
  <c r="K37" i="1"/>
  <c r="L37" i="1" s="1"/>
  <c r="K23" i="1"/>
  <c r="L23" i="1" s="1"/>
  <c r="K16" i="1"/>
  <c r="L16" i="1" s="1"/>
  <c r="K49" i="1"/>
  <c r="L49" i="1" s="1"/>
  <c r="K42" i="1"/>
  <c r="L42" i="1" s="1"/>
  <c r="K35" i="1"/>
  <c r="L35" i="1" s="1"/>
  <c r="K22" i="1"/>
  <c r="L22" i="1" s="1"/>
  <c r="K48" i="1"/>
  <c r="L48" i="1" s="1"/>
  <c r="L41" i="1"/>
  <c r="K14" i="1"/>
  <c r="L14" i="1" s="1"/>
  <c r="K57" i="1"/>
  <c r="L57" i="1" s="1"/>
  <c r="L47" i="1"/>
  <c r="L34" i="1"/>
  <c r="K29" i="1"/>
  <c r="L29" i="1" s="1"/>
  <c r="K13" i="1"/>
  <c r="L13" i="1" s="1"/>
  <c r="K50" i="1"/>
  <c r="L50" i="1" s="1"/>
  <c r="K40" i="1"/>
  <c r="L40" i="1" s="1"/>
  <c r="K28" i="1"/>
  <c r="L28" i="1" s="1"/>
  <c r="K55" i="1"/>
  <c r="L55" i="1" s="1"/>
  <c r="K46" i="1"/>
  <c r="L46" i="1" s="1"/>
  <c r="K39" i="1"/>
  <c r="L39" i="1" s="1"/>
  <c r="K32" i="1"/>
  <c r="L32" i="1" s="1"/>
  <c r="K21" i="1"/>
  <c r="L21" i="1" s="1"/>
  <c r="K11" i="1"/>
  <c r="L11" i="1" s="1"/>
</calcChain>
</file>

<file path=xl/sharedStrings.xml><?xml version="1.0" encoding="utf-8"?>
<sst xmlns="http://schemas.openxmlformats.org/spreadsheetml/2006/main" count="257" uniqueCount="138">
  <si>
    <t>Equipe de Planejamento da Contratação - Aquisição de Produtos para Saúde</t>
  </si>
  <si>
    <t>Região / Compras Centralizadas</t>
  </si>
  <si>
    <t>Região B</t>
  </si>
  <si>
    <t>Regionalizada:</t>
  </si>
  <si>
    <t>Macrorregião</t>
  </si>
  <si>
    <t>Sudeste</t>
  </si>
  <si>
    <t>Centro-Oeste</t>
  </si>
  <si>
    <t>Não</t>
  </si>
  <si>
    <t>UF</t>
  </si>
  <si>
    <t>RJ</t>
  </si>
  <si>
    <t>DF</t>
  </si>
  <si>
    <t>Cidade</t>
  </si>
  <si>
    <t>Rio de Janeiro</t>
  </si>
  <si>
    <t>Brasília</t>
  </si>
  <si>
    <t>Reserva Técnica:</t>
  </si>
  <si>
    <t>Período: 2026/2027</t>
  </si>
  <si>
    <t>Cod.Município</t>
  </si>
  <si>
    <t>Quantitativo por HUF</t>
  </si>
  <si>
    <t>UASG</t>
  </si>
  <si>
    <t>Sigla Licitações</t>
  </si>
  <si>
    <t>Item</t>
  </si>
  <si>
    <t>CATMAT</t>
  </si>
  <si>
    <t>Ebserh</t>
  </si>
  <si>
    <t xml:space="preserve">AGHUx (Órgão Gerenciador) </t>
  </si>
  <si>
    <t>Descritivo Simples</t>
  </si>
  <si>
    <t>Descritivo Completo</t>
  </si>
  <si>
    <t>Apresentação EBSERH (Unidade de Medida)</t>
  </si>
  <si>
    <t>HUSE + IST</t>
  </si>
  <si>
    <t>CH-UFRJ</t>
  </si>
  <si>
    <t>HUAP</t>
  </si>
  <si>
    <t>Participação</t>
  </si>
  <si>
    <t>AMPLA</t>
  </si>
  <si>
    <t>Sim</t>
  </si>
  <si>
    <t>Reserva Técnica (20%)</t>
  </si>
  <si>
    <t>Intervalo de Lances</t>
  </si>
  <si>
    <t>GRUPO 1</t>
  </si>
  <si>
    <t>EBS05811</t>
  </si>
  <si>
    <t>EBS05805</t>
  </si>
  <si>
    <t>GRAMPEADOR cirúrgico, tipo LINEAR CORTANTE, TAMANHO 75 mm a 80 mm, para aplicação em TECIDO NORMAL, COM LINHA DE SUTURA DE 75 mm a 80 mm. Recarregável, ESTÉRIL, descartável. INFORMAÇÕES COMPLEMENTARES: Deverá haver compatibilidade com os grampos adquiridos no item 2.</t>
  </si>
  <si>
    <t>GRAMPO (carga / refil), material TITÂNIO, para grampeador cirúrgico tipo LINEAR CORTANTE, TAMANHO 75 mm a 80 mm, para aplicação em TECIDO NORMAL. ESTÉRIL, descartável. INFORMAÇÕES COMPLEMENTARES: Deverá haver compatibilidade técnica com o grampeador adquiridos no item 1.</t>
  </si>
  <si>
    <t>UNIDADE</t>
  </si>
  <si>
    <t>GRUPO 2</t>
  </si>
  <si>
    <t>EBS05810</t>
  </si>
  <si>
    <t>EBS05804</t>
  </si>
  <si>
    <t>GRAMPEADOR cirúrgico, tipo LINEAR CORTANTE, TAMANHO 75 mm a 80 mm, para aplicação em TECIDO ESPESSO, COM LINHA DE SUTURA DE 75 mm a 80 mm. Recarregável, ESTÉRIL, descartável. INFORMAÇÕES COMPLEMENTARES: Deverá haver compatibilidade técnica com os grampos adquiridos no item 4.</t>
  </si>
  <si>
    <t>GRAMPO (carga / refil), material TITÂNIO, para grampeador cirúrgico tipo LINEAR CORTANTE, TAMANHO 75 mm a 80 mm, para aplicação em TECIDO ESPESSO. ESTÉRIL, descartável. INFORMAÇÕES COMPLEMENTARE: Deverá haver compatibilidade técnica com o grampeador no item 3.</t>
  </si>
  <si>
    <t>GRUPO 3</t>
  </si>
  <si>
    <t>GRAMPEADOR cirúrgico, tipo LINEAR ENDOSCÓPICO CORTANTE, TAMANHO 45 mm, para cirurgias videolaparoscópicas. Aceita grande gama de cargas; com abertura de mandíbula de 22 mm; SEM CARGA; haste com carga acoplada, deve TER NO MÍNIMO 30 mm; compatível com trocater de 12 mm. Recarregável, ESTÉRIL, descartável. INFORMAÇÕES COMPLEMENTARES: HASTE CURTA. Deverá haver compatibilidade técnica com os grampos adquiridos nos itens 7, 8 e 9</t>
  </si>
  <si>
    <t>GRAMPEADOR cirúrgico, tipo LINEAR ENDOSCÓPICO CORTANTE, TAMANHO 60 mm, para cirurgias videolaparoscópicas. Aceita grande gama de cargas; com abertura de mandíbula de 22 mm; SEM CARGA; haste com carga acoplada, deve TER NO MÍNIMO 30 mm; compatível com trocater de 12 mm. Recarregável, ESTÉRIL, descartável. INFORMAÇÕES COMPLEMENTARES HASTE CURTA: Deverá haver compatibilidade técnica com os grampos adquiridos nos itens 10, 11 e 12.</t>
  </si>
  <si>
    <t>EBS05813</t>
  </si>
  <si>
    <t>EBS05814</t>
  </si>
  <si>
    <t>EBS05819</t>
  </si>
  <si>
    <t>EBS05823</t>
  </si>
  <si>
    <t>EBS05821</t>
  </si>
  <si>
    <t>EBS05820</t>
  </si>
  <si>
    <t>EBS05824</t>
  </si>
  <si>
    <t>EBS05822</t>
  </si>
  <si>
    <t>GRAMPO (carga / refil), material TITÂNIO, para grampeador cirúrgico tipo LINEAR ENDOSCÓPICO CORTANTE TAMANHO de 45 mm, com altura fixa do fechamento do grampo ou alturas escalonadas (compressão gradual) com 06 (seis) linhas de grampos (2 linhas triplas de grampo). Para aplicação em TECIDO NORMAL. ESTÉRIL, descartável. INFORMAÇÕES COMPLEMENTARES: Deverá haver compatibilidade técnica entre o grampeador e grampos adquiridos do item 5.</t>
  </si>
  <si>
    <t>GRAMPO (carga / refil), material TITÂNIO, para grampeador cirúrgico tipo LINEAR ENDOSCÓPICO CORTANTE TAMANHO DE 45 mm, com altura fixa do fechamento do grampo ou alturas escalonadas (compressão gradual) com 06 (seis) linhas de grampos (2 linhas triplas de grampo). Para aplicação em TECIDO ESPESSO. ESTÉRIL, descartável. INFORMAÇÕES COMPLEMENTARES: Deverá haver compatibilidade técnica com o grampeador adquiridos no item 5.</t>
  </si>
  <si>
    <t>GRAMPO (carga / refil), material TITÂNIO, para grampeador cirúrgico tipo LINEAR ENDOSCÓPICO CORTANTE TAMANHO DE 45 mm, com altura fixa do fechamento do grampo ou alturas escalonadas (compressão gradual) com 06 (seis) linhas de grampos (2 linhas triplas de grampo). Para aplicação em TECIDO VASCULAR. ESTÉRIL, descartável. INFORMAÇÕES COMPLEMENTARES: Deverá haver compatibilidade técnica com o grampeador adquiridos no item 5.</t>
  </si>
  <si>
    <t>GRAMPO (carga / refil), material TITÂNIO, para grampeador cirúrgico tipo LINEAR ENDOSCÓPICO CORTANTE TAMANHO DE 60 mm, com altura fixa do fechamento do grampo ou alturas escalonadas (compressão gradual) com 06 (seis) linhas de grampos (2 linhas triplas de grampo). Para aplicação em TECIDO NORMAL. ESTÉRIL, descartável. INFORMAÇÕES COMPLEMENTARES: Deverá haver compatibilidade técnica com o grampeador adquiridos no item 6.</t>
  </si>
  <si>
    <t>GRAMPO (carga / refil), material TITÂNIO, para grampeador cirúrgico tipo LINEAR ENDOSCÓPICO CORTANTE TAMANHO DE 60 mm, com altura fixa do fechamento do grampo ou alturas escalonadas (compressão gradual) com 06 (seis) linhas de grampos (2 linhas triplas de grampo). Para aplicação em TECIDO ESPESSO. ESTÉRIL, descartável. INFORMAÇÕES COMPLEMENTARES: Deverá haver compatibilidade técnica com o grampeador adquiridos no item 6.</t>
  </si>
  <si>
    <t>GRAMPO (carga / refil), material TITÂNIO, para grampeador cirúrgico tipo LINEAR ENDOSCÓPICO CORTANTE TAMANHO DE 60 mm, com altura fixa do fechamento do grampo ou alturas escalonadas (compressão gradual) com 06 (seis) linhas de grampos (2 linhas triplas de grampo). Para aplicação em TECIDO VASCULAR. Estéril, descartável. INFORMAÇÕES COMPLEMENTARES: Deverá haver compatibilidade técnica com o grampeador adquiridos no item 6.</t>
  </si>
  <si>
    <t>GRUPO 4</t>
  </si>
  <si>
    <t>GRAMPEADOR cirúrgico, tipo LINEAR ENDOSCÓPICO CORTANTE, articulado, TAMANHO 45 mm, com trava de segurança, aceita grande gama de cargas. Para cirurgias videolaparoscópicas. Recarregável, ESTÉRIL, descartável. INFORMAÇÕES COMPLEMENTARES HASTE LONGA: Deverá haver compatibilidade técnica com os grampos adquiridos nos itens 15, 16 e 17.</t>
  </si>
  <si>
    <t>GRAMPEADOR cirúrgico, tipo LINEAR ENDOSCÓPICO CORTANTE, articulado, TAMANHO 60 mm, com trava de segurança, aceita grande gama de cargas. Para cirurgias videolaparoscópicas. Recarregável, ESTÉRIL, descartável. INFORMAÇÕES COMPLEMENTARES HASTE LONGA: Deverá haver compatibilidade técnica com os grampos adquiridos nos itens 18, 19 e 20.</t>
  </si>
  <si>
    <t>GRAMPO (carga / refil), material TITÂNIO, para grampeador cirúrgico tipo LINEAR ENDOSCÓPICO CORTANTE TAMANHO de 45 mm, com altura fixa do fechamento do grampo ou alturas escalonadas (compressão gradual) com 06 (seis) linhas de grampos (2 linhas triplas de grampo). Para aplicação em TECIDO NORMAL. ESTÉRIL, descartável. INFORMAÇÕES COMPLEMENTARES: Deverá haver compatibilidade técnica com o grampeador adquiridos no item 13.</t>
  </si>
  <si>
    <t>GRAMPO (carga / refil), material TITÂNIO, para grampeador cirúrgico tipo LINEAR ENDOSCÓPICO CORTANTE TAMANHO DE 45 mm, com altura fixa do fechamento do grampo ou alturas escalonadas (compressão gradual) com 06 (seis) linhas de grampos (2 linhas triplas de grampo). Para aplicação em TECIDO ESPESSO. ESTÉRIL, descartável. INFORMAÇÕES COMPLEMENTARES: Deverá haver compatibilidade técnica com o grampeador adquiridos no item 13.</t>
  </si>
  <si>
    <t>GRAMPO (carga / refil), material TITÂNIO, para grampeador cirúrgico tipo LINEAR ENDOSCÓPICO CORTANTE TAMANHO DE 45 mm, com altura fixa do fechamento do grampo ou alturas escalonadas (compressão gradual) com 06 (seis) linhas de grampos (2 linhas triplas de grampo). Para aplicação em TECIDO VASCULAR. ESTÉRIL, descartável. INFORMAÇÕES COMPLEMENTARES: Deverá haver compatibilidade técnica com o grampeador adquiridos no item 13.</t>
  </si>
  <si>
    <t>GRAMPO (carga / refil), material TITÂNIO, para grampeador cirúrgico tipo LINEAR ENDOSCÓPICO CORTANTE TAMANHO DE 60 mm, com altura fixa do fechamento do grampo ou alturas escalonadas (compressão gradual) com 06 (seis) linhas de grampos (2 linhas triplas de grampo). Para aplicação em TECIDO NORMAL. ESTÉRIL, descartável. INFORMAÇÕES COMPLEMENTARES: Deverá haver compatibilidade técnica com o grampeador adquiridos no item 14.</t>
  </si>
  <si>
    <t>GRAMPO (carga / refil), material TITÂNIO, para grampeador cirúrgico tipo LINEAR ENDOSCÓPICO CORTANTE TAMANHO DE 60 mm, com altura fixa do fechamento do grampo ou alturas escalonadas (compressão gradual) com 06 (seis) linhas de grampos (2 linhas triplas de grampo). Para aplicação em TECIDO ESPESSO. ESTÉRIL, descartável. INFORMAÇÕES COMPLEMENTARES: Deverá haver compatibilidade técnica com o grampeador adquiridos no item 14.</t>
  </si>
  <si>
    <t>GRAMPO (carga / refil), material TITÂNIO, para grampeador cirúrgico tipo LINEAR ENDOSCÓPICO CORTANTE TAMANHO DE 60 mm, com altura fixa do fechamento do grampo ou alturas escalonadas (compressão gradual) com 06 (seis) linhas de grampos (2 linhas triplas de grampo). Para aplicação em TECIDO VASCULAR. Estéril, descartável. INFORMAÇÕES COMPLEMENTARES: Deverá haver compatibilidade técnica com o grampeador adquiridos no item 14.</t>
  </si>
  <si>
    <t>EBS08363</t>
  </si>
  <si>
    <t>EBS08364</t>
  </si>
  <si>
    <t>ITENS AVULSOS</t>
  </si>
  <si>
    <t>CLIPE HEMOSTÁTICO, de TITÂNIO, TAMANHO PEQUENO, atraumático, cor AMARELO, envelope com 06 clipes. Disponível COM 02 (dois) APLICADORES de clipe hemostático, intercambiável 20 cm x 10 mm, totalmente desmontável, tamanho pequeno, PARA CIRURGIA CARDÍACA. Material deve ser compatível com equipamento utilizado na instituição e/ou especificado em edital.</t>
  </si>
  <si>
    <t>CLIPE HEMOSTÁTICO, para LIGADURA DE VASOS DE 5 mm a 13 mm (TAMANHO GRANDE)/ROXO. Confeccionado em POLÍMERO NÃO-ABSORVÍVEL, inerte e radiotransparente. Forma ARREDONDADA com ranhuras internas que proporcionam uma fixação segura e sem escorregamento, para reter o clipe no aplicador. Sistema de fechamento por travamento, travando apenas se o vaso for menor que o campo de alcance do clipe. Capaz de reverter uma ligadura sem danificar o vaso. Conjunto ESTÉRIL, de uso único. Apresentação: cartucho com 6 clipes. Embalagem em papel grau cirúrgico com abertura em pétala, contendo externamente dados de identificação, procedência, tipo de esterilização, número do lote, data de fabricação, validade do produto e registro no Ministério da Saúde/Anvisa. Etiqueta de rastreabilidade para identificação em prontuário do paciente. Disponível com: 02 (duas) UNIDADES DE APLICADORES ENDOSCÓPICOS compatíveis com os clipes adquiridos, DIMENSÕES DA HASTE 10 mm (diâmetro) x 45 cm (COMPRIMENTO). Aplicadores em aço inoxidável, leves e de fácil manuseio, que possam ser submetidos a processos de limpeza e autoclavagem. Material deve ser compatível com equipamento utilizado na instituição e/ou especificado em edital.</t>
  </si>
  <si>
    <t>CLIPE uso cirúrgico, material POLÍMERO, tipo com SISTEMA DE TRAVA, tamanho EXTRA-GRANDE 16 mm, aplicação: uso ENDOSCÓPICO. ESTÉRIL, descartável. Embalagem em papel grau cirúrgico com abertura em pétala, contendo externamente dados de identificação, procedência, tipo de esterilização, número do lote, data de fabricação, validade do produto e registro no Ministério da Saúde/Anvisa. Etiqueta de rastreabilidade para identificação em prontuário do paciente. Material deve ser compatível com clipador utilizado na instituição e/ou especificado em edital. (VERIFICAR ESPECIFICAÇÕES)</t>
  </si>
  <si>
    <t>CLIPE uso cirúrgico, material TITÂNIO, tamanho MÉDIO, compatível com clipador laparoscópico. ESTÉRIL, descartável. Caixa com 30 cartuchos de 06 unidades. Embalagem em papel grau cirúrgico com abertura em pétala, contendo externamente dados de identificação, procedência, tipo de esterilização, número do lote, data de fabricação, validade do produto e registro no Ministério da Saúde/Anvisa. Etiqueta de rastreabilidade para identificação em prontuário do paciente. A EMPRESA VENCEDORA DEVERÁ FORNECER SOB REGIME DE COMODATO CLIPADORES COMPATÍVEIS COM O CLIPE</t>
  </si>
  <si>
    <t>CLIPE uso cirúrgico, material TITÂNIO, tamanho MÉDIO-GRANDE. ESTÉRIL, descartável. Caixa com 30 cartuchos de 06 unidades. Embalagem em papel grau cirúrgico com abertura em pétala, contendo externamente dados de identificação, procedência, tipo de esterilização, número do lote, data de fabricação, validade do produto e registro no Ministério da Saúde/Anvisa. Etiqueta de rastreabilidade para identificação em prontuário do paciente. Compatível com equipamento em uso ou a ser comodatado/ locado/ adquirido pelo HUF. (VERIFICAR ESPECIFICAÇÕES)</t>
  </si>
  <si>
    <t>Dreno de SUCÇÃO contínua tipo BLAKE - 19 FR, dreno tubular em SILICONE, centro rígido com 4 canais laterais para sucção de fluidos no pós-operatório, contendo reservatório de sucção graduado, com CAPACIDADE MÍNIMA de 100 ml. Válvula unidirecional. Radiopaco. ESTÉRIL, USO ÚNICO. Embalagem individual com abertura asséptica, contendo a identificação do produto, lote, validade, dados do fabricante, fabricação e registro na Anvisa/MS.</t>
  </si>
  <si>
    <t>Dreno KHER, nº 08 em SILICONE,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t>
  </si>
  <si>
    <t>Dreno KHER, nº 10 em SILICONE,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t>
  </si>
  <si>
    <t>Dreno KHER, nº 12 em SILICONE,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t>
  </si>
  <si>
    <t>Dreno KHER, nº 16 em SILICONE,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t>
  </si>
  <si>
    <t>DRENO LAMINAR, TIPO PENROSE, Nº 01 (6 MM +/-1 X 300 A 350 MM DE COMPRIMENTO), estéril. Em SILICONE atóxico, formato tubular em toda a sua extensão. Com lúmen de forma a não colabar, com paredes finas maleáveis. Apresentando elasticidade adequada. Embalado individualmente. Isento de talco. Embalagem individual resistente com abertura em pétala asséptica, contendo a identificação do produto, lote e validade de fácil visualização.</t>
  </si>
  <si>
    <t>DRENO LAMINAR, TIPO PENROSE, Nº 02 (12 MM +/-1 x 300 A 350 MM DE COMPRIMENTO), estéril. Em SILICONE atóxico, formato tubular em toda a sua extensão. Com lúmen de forma a não colabar, com paredes finas maleáveis. Apresentando elasticidade adequada. Embalado individualmente. Isento de talco. Embalagem individual resistente com abertura em pétala asséptica, contendo a identificação do produto, lote e validade de fácil visualização.</t>
  </si>
  <si>
    <t>DRENO LAMINAR, TIPO PENROSE, Nº 03 (19 MM +/-1 x 300 A 350 MM DE COMPRIMENTO), estéril. Em LÁTEX atóxico, formato tubular em toda a sua extensão. Com lúmen de forma a não colabar, com paredes finas maleáveis. Apresentando elasticidade adequada. Embalado individualmente. Isento de talco. Embalagem individual resistente com abertura em pétala asséptica, Contendo a identificação do produto, lote e validade de fácil visualização.</t>
  </si>
  <si>
    <t>DRENO LAMINAR, TIPO PENROSE, Nº 04 (25 MM +/-1 x 300 A 350 MM DE COMPRIMENTO), estéril. Em LÁTEX atóxico, formato tubular em toda a sua extensão. Com lúmen de forma a não colabar, com paredes finas maleáveis. Apresentando elasticidade adequada. Embalado individualmente. Isento de talco. Embalagem individual resistente com abertura em pétala asséptica, contendo a identificação do produto, lote e validade de fácil visualização.</t>
  </si>
  <si>
    <t>Expansor de tecido, tipo: MAMÁRIO, material: lúmen externo com gel de silicone, solução salina, superfície microtexturizada, formato anatômico com válvula dupla, auto vedante, volume 500 ml, estéril, uso único. | Apresentação: UNIDADE</t>
  </si>
  <si>
    <t>GRAMPEADOR cirúrgico, automático, tipo CURVO CORTANTE, TAMANHO 40 mm a 45 mm, pré-carregado e recarregável, ALTURA DO GRAMPO FECHADO DE 2,0 mm. ESTÉRIL, de uso único, embalagem compatível com a legislação vigente.</t>
  </si>
  <si>
    <t>GRAMPEADOR cirúrgico, tipo CIRCULAR INTRALUMINAL MECÂNICO, TAMANHO 25 mm OU 26 mm, utilizado para anastomoses digestivas, com cabeça destacável de DIÂMETROS DE 25 mm OU 26 mm, TRAVA DE SEGURANÇA, grampos em titânio pré-carregados no grampeador. ESTÉRIL, descartável.</t>
  </si>
  <si>
    <t xml:space="preserve">GRAMPEADOR cirúrgico, tipo CIRCULAR INTRALUMINAL MECÂNICO, TAMANHO 28 mm OU 29 mm, utilizado para anastomoses digestivas, com cabeça destacável de DIÂMETROS De 28 mm OU 29 mm, TRAVA DE SEGURANÇA, grampos em titânio pré-carregados no grampeador. ESTÉRIL, descartável. </t>
  </si>
  <si>
    <t>GRAMPEADOR cirúrgico, tipo CIRCULAR INTRALUMINAL MECÂNICO, TAMANHO 31 mm OU 33 mm, utilizado para anastomoses digestivas, com cabeça destacável de DIÂMETROS DE 31 mm OU 33 mm, TRAVA DE SEGURANÇA, grampos em titânio pré-carregados no grampeador. ESTÉRIL, descartável.</t>
  </si>
  <si>
    <t>PINÇA cirúrgica PARA SELAGEM DE VASOS, ARTÉRIAS E FEIXES TECIDUAIS, CORTE E COAGULAÇÃO, para cirurgias laparoscópicas. Com lâmina para corte, HASTE RETA cerca de 5 mm x 37 cm, com manopla, com abertura da mandíbula bilateral e modo de ativação por pedal ou manual. ESTÉRIL, E DE USO ÚNICO. Armazenamento em temperatura ambiente. Embalagem individual contendo dados de identificação, procedência, número de lote, data de fabricação, validade do produto e registro na ANVISA/MS.
A EMPRESA VENCEDORA DEVERÁ FORNECER SOB REGIME DE COMODATO FONTE DE ENERGIA COMPATÍVEL COM A PINÇA</t>
  </si>
  <si>
    <t xml:space="preserve">PINÇA cirúrgica PARA SELAGEM DE VASOS, ARTÉRIAS E FEIXES TECIDUAIS, para cirurgias abertas, MODELO de até 7 mm. HASTE RETA com comprimento de 15 a 19 cm, com manopla, comprimento de SELAGEM de pelo menos 16,5 mm e comprimento de CORTE de pelo menos 14,7 mm, com abertura da mandíbula bilateral e modo de ativação por pedal ou manual. Apresentar DISPERSÃO TÉRMICA MÉDIA de até 1,5 mm. ESTÉRIL, E DE USO ÚNICO. Armazenamento em temperatura ambiente. Embalagem individual contendo dados de identificação, procedência, número de lote, data de fabricação, validade do produto e registro na ANVISA/MS.
A EMPRESA VENCEDORA DEVERÁ FORNECER SOB REGIME DE COMODATO FONTE DE ENERGIA COMPATÍVEL COM A PINÇA </t>
  </si>
  <si>
    <t>Próteses MAMÁRIAS, formato REDONDO OU ANATÔMICO, perfis/projeções: alto, moderado/ médio/natural ou baixo, com volume/densidade a ser definido no aviso cirúrgico, material: SILICONE gel coesivo e superfície de silicone TEXTURIZADO. Estéril. Possuir registro Anvisa.</t>
  </si>
  <si>
    <t>Sonda FOUCHET 32 FR, COMPRIMENTO MÍNIMO 80 cm, em PVC siliconizado, biocompatível, conexão fêmea com adaptação universal e tampa protetora. Ponta distal arredondada e perfurada com fenestras laterais. Todo material deve ser atóxico, resistente, ter flexibilidade segura, isento de resíduos e impurezas, atraumática e de fácil manuseio. Estéril e de uso único. Embalagem individual, segura, com abertura e transferência asséptica, contendo identificação do produto, validade e lote de fácil visualização.</t>
  </si>
  <si>
    <t>TELA cirúrgica, inorgânica, material POLIPROPILENO, MEDINDO 250 (+/- 25) cm²; TAMANHO cerca de 15 x 15 cm. Implantável, ESTÉRIL, de uso único. Embalagem contendo dados de identificação, procedência, número do lote, prazo de validade e registro no Ministério da Saúde/ Anvisa. CÓD SUS: 07.02.05.056-3.</t>
  </si>
  <si>
    <t>TELA cirúrgica, inorgânica, material POLIPROPILENO, MEDINDO 950 (+/- 100) cm², TAMANHO cerca de 30 x 30 cm. Implantável, ESTÉRIL, de uso único. Embalagem contendo dados de identificação, procedência, número do lote, prazo de validade e registro no Ministério da Saúde/ Anvisa. CÓD SUS: 07.02.05.055-5.</t>
  </si>
  <si>
    <t>TELA SEPARADORA DE TECIDOS, formato QUADRADO (square), DIMENSÕES: 15 cm x 15 cm. Composta por: tela de POLIPROPILENO MONOFILAMENTAR DE BAIXA DENSIDADE entre duas lâminas de polidioxanona; camada de celulose oxidada regenerada; matéria-prima de origem vegetal para evitar aderência de tecidos; polidioxanona absorvível. Construção monofilamentar de baixa densidade. Implantável, ESTÉRIL, de uso único. Embalagem contendo dados de identificação, procedência, número do lote, prazo de validade e registro no Ministério da Saúde/ Anvisa.</t>
  </si>
  <si>
    <t>TELA SEPARADORA DE TECIDOS, formato QUADRADO (square), DIMENSÕES: 30 cm x 30 cm (+/- 1). Composta por: tela de POLIPROPILENO MONOFILAMENTAR DE BAIXA DENSIDADE entre duas lâminas de polidioxanona; camada de celulose oxidada regenerada; matéria-prima de origem vegetal para evitar aderência de tecidos; polidioxanona absorvível. Construção monofilamentar de baixa densidade. Implantável, ESTÉRIL, de uso único. Embalagem contendo dados de identificação, procedência, número do lote, prazo de validade e registro no Ministério da Saúde/ Anvisa.</t>
  </si>
  <si>
    <t>Trocarte para cirurgia videolaparoscópica, DESCARTÁVEL, TAMANHO 5 mm. Cânula para cirurgia videolaparoscópica. Com extremidade cortante protegida por uma ponta retrátil automática. Quando ultrapassar a parede peritoneal, a proteção deve ser disparada automaticamente, cobrindo a lâmina cortante e protegendo os órgãos intra-abdominais. Cânula transparente em policarbonato com formato ergonômico, ranhuras para melhor aderência e torneira para insuflação. Com duplo sistema de vedação para impossibilitar o vazamento de CO². Mandril em aço inox com ponta plástica em policarbonato dilatadora sem corte. Membranas vedantes fabricadas em silicone, inerte, inodoro e atóxico. Corpo da cânula transparente com rosca estabilizadora. Estéril, descartável. Embalagem individual contendo dados de identificação, procedência, número de lote, data de fabricação, validade do produto e registro na ANVISA/MS. | Apresentação: UNIDADE</t>
  </si>
  <si>
    <t>Trocarte para laparoscopia, TAMANHO 12 X 100 mm, em POLÍMERO, isento de látex natural, cânula com superfície lisa, válvula vedante em silicone para mínima perda de CO² para facilitar a manipulação de instalação 5 a 12 mm, com redutor integrado, com torneira para insuflação, obturador ponta distal com lâmina. Produto ESTÉRIL, DESCARTÁVEL, embalado em papel grau cirúrgico com abertura em pétala, apresentando dados de identificação, tipo de esterilização, data de fabricação, validade, número do lote e Registro na Anvisa.</t>
  </si>
  <si>
    <t>Bolsa para ACONDICIONAMENTO E TRANSPORTE DE ÓRGÃOS para transplante, confeccionada em PLÁSTICO atóxico, ESTÉRIL, incolor, nitidamente transparente, MEDINDO aproximadamente 50 x 50 cm. Abre e fecha facilmente, embalagem individual em material que promova barreira microbiana não oferecendo risco de citotoxidade ou liberação de pirogênios para o órgão com abertura asséptica e possibilite vedação adequada prevenindo perda de conteúdo. | Apresentação: UNIDADE</t>
  </si>
  <si>
    <t>EBS06801</t>
  </si>
  <si>
    <t>EBS06802</t>
  </si>
  <si>
    <t>EBS06817</t>
  </si>
  <si>
    <t>EBS06811</t>
  </si>
  <si>
    <t>EBS06812</t>
  </si>
  <si>
    <t>EBS08525</t>
  </si>
  <si>
    <t>EBS00178</t>
  </si>
  <si>
    <t>EBS00179</t>
  </si>
  <si>
    <t>EBS00180</t>
  </si>
  <si>
    <t>EBS00182</t>
  </si>
  <si>
    <t>EBS13220</t>
  </si>
  <si>
    <t>EBS13219</t>
  </si>
  <si>
    <t>EBS00224</t>
  </si>
  <si>
    <t>EBS00225</t>
  </si>
  <si>
    <t>EBS08754</t>
  </si>
  <si>
    <t>EBS05806</t>
  </si>
  <si>
    <t>EBS05807</t>
  </si>
  <si>
    <t>EBS05808</t>
  </si>
  <si>
    <t>EBS05809</t>
  </si>
  <si>
    <t>EBS09462</t>
  </si>
  <si>
    <t>EBS09460</t>
  </si>
  <si>
    <t>EBS09900</t>
  </si>
  <si>
    <t>EBS01907</t>
  </si>
  <si>
    <t>EBS06711</t>
  </si>
  <si>
    <t>EBS06713</t>
  </si>
  <si>
    <t>EBS06743</t>
  </si>
  <si>
    <t>EBS06744</t>
  </si>
  <si>
    <t>EBS15585</t>
  </si>
  <si>
    <t>EBS09414</t>
  </si>
  <si>
    <t>EBS08416</t>
  </si>
  <si>
    <t>A criar</t>
  </si>
  <si>
    <t>Processo SEI: 23819.001604/2026-00</t>
  </si>
  <si>
    <t>Objeto: OPMEs E OUTROS MATERIAIS HOSPITALARES (CIRURGIA GERAL E OUTROS)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</si>
</sst>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family val="2"/>
      <scheme val="minor"/>
    </font>
    <font>
      <sz val="11"/>
      <color theme="1"/>
      <name val="Arial"/>
      <family val="2"/>
      <scheme val="minor"/>
    </font>
    <font>
      <b/>
      <sz val="11"/>
      <color theme="1"/>
      <name val="Arial"/>
      <family val="2"/>
      <scheme val="minor"/>
    </font>
    <font>
      <b/>
      <sz val="11"/>
      <name val="Arial"/>
      <family val="2"/>
      <scheme val="minor"/>
    </font>
    <font>
      <b/>
      <sz val="12"/>
      <name val="Arial"/>
      <family val="2"/>
      <scheme val="minor"/>
    </font>
    <font>
      <b/>
      <sz val="10"/>
      <name val="Arial"/>
      <family val="2"/>
      <scheme val="minor"/>
    </font>
    <font>
      <sz val="11"/>
      <name val="Arial"/>
      <family val="2"/>
      <scheme val="minor"/>
    </font>
    <font>
      <sz val="9"/>
      <name val="Arial"/>
      <family val="2"/>
      <scheme val="minor"/>
    </font>
    <font>
      <b/>
      <sz val="12"/>
      <color rgb="FF002060"/>
      <name val="Arial"/>
      <family val="2"/>
      <scheme val="minor"/>
    </font>
    <font>
      <sz val="9"/>
      <color rgb="FF002060"/>
      <name val="Arial"/>
      <family val="2"/>
      <scheme val="minor"/>
    </font>
    <font>
      <b/>
      <sz val="12"/>
      <color theme="1"/>
      <name val="Arial"/>
      <family val="2"/>
      <scheme val="minor"/>
    </font>
    <font>
      <b/>
      <sz val="14"/>
      <name val="Arial"/>
      <family val="2"/>
      <scheme val="minor"/>
    </font>
    <font>
      <b/>
      <sz val="12"/>
      <color theme="0"/>
      <name val="Arial"/>
      <family val="2"/>
      <scheme val="minor"/>
    </font>
    <font>
      <sz val="10"/>
      <name val="Arial"/>
      <family val="2"/>
    </font>
    <font>
      <b/>
      <sz val="11"/>
      <color rgb="FF000000"/>
      <name val="Aptos Narrow"/>
      <family val="2"/>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2060"/>
        <bgColor indexed="64"/>
      </patternFill>
    </fill>
    <fill>
      <patternFill patternType="solid">
        <fgColor theme="2" tint="-0.14999847407452621"/>
        <bgColor indexed="64"/>
      </patternFill>
    </fill>
  </fills>
  <borders count="12">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indexed="64"/>
      </top>
      <bottom/>
      <diagonal/>
    </border>
    <border>
      <left/>
      <right/>
      <top style="medium">
        <color indexed="64"/>
      </top>
      <bottom/>
      <diagonal/>
    </border>
    <border>
      <left/>
      <right style="thin">
        <color indexed="64"/>
      </right>
      <top style="medium">
        <color indexed="64"/>
      </top>
      <bottom/>
      <diagonal/>
    </border>
  </borders>
  <cellStyleXfs count="2">
    <xf numFmtId="0" fontId="0" fillId="0" borderId="0"/>
    <xf numFmtId="0" fontId="1" fillId="0" borderId="0"/>
  </cellStyleXfs>
  <cellXfs count="42">
    <xf numFmtId="0" fontId="0" fillId="0" borderId="0" xfId="0"/>
    <xf numFmtId="0" fontId="2" fillId="2" borderId="0" xfId="1" applyFont="1" applyFill="1" applyAlignment="1">
      <alignment vertical="center"/>
    </xf>
    <xf numFmtId="0" fontId="3" fillId="2" borderId="0" xfId="1" applyFont="1" applyFill="1"/>
    <xf numFmtId="0" fontId="5" fillId="3" borderId="2" xfId="1" applyFont="1" applyFill="1" applyBorder="1" applyAlignment="1">
      <alignment horizontal="center"/>
    </xf>
    <xf numFmtId="0" fontId="6" fillId="3" borderId="2" xfId="1" applyFont="1" applyFill="1" applyBorder="1" applyAlignment="1">
      <alignment horizontal="center"/>
    </xf>
    <xf numFmtId="0" fontId="6" fillId="3" borderId="2" xfId="1" applyFont="1" applyFill="1" applyBorder="1" applyAlignment="1">
      <alignment horizontal="center" vertical="center"/>
    </xf>
    <xf numFmtId="0" fontId="7" fillId="3" borderId="0" xfId="1" applyFont="1" applyFill="1" applyAlignment="1">
      <alignment horizontal="center" vertical="center"/>
    </xf>
    <xf numFmtId="0" fontId="1" fillId="3" borderId="0" xfId="1" applyFill="1" applyAlignment="1">
      <alignment horizontal="center" vertical="center"/>
    </xf>
    <xf numFmtId="0" fontId="1" fillId="0" borderId="0" xfId="1"/>
    <xf numFmtId="3" fontId="6" fillId="3" borderId="2" xfId="1" applyNumberFormat="1" applyFont="1" applyFill="1" applyBorder="1" applyAlignment="1">
      <alignment horizontal="center"/>
    </xf>
    <xf numFmtId="0" fontId="9" fillId="3" borderId="0" xfId="1" applyFont="1" applyFill="1" applyAlignment="1">
      <alignment horizontal="center" vertical="center"/>
    </xf>
    <xf numFmtId="0" fontId="10" fillId="2" borderId="0" xfId="1" applyFont="1" applyFill="1" applyAlignment="1">
      <alignment horizontal="left" vertical="center"/>
    </xf>
    <xf numFmtId="0" fontId="10" fillId="2" borderId="1" xfId="1" applyFont="1" applyFill="1" applyBorder="1" applyAlignment="1">
      <alignment horizontal="left" vertical="center"/>
    </xf>
    <xf numFmtId="1" fontId="6" fillId="3" borderId="2" xfId="1" applyNumberFormat="1" applyFont="1" applyFill="1" applyBorder="1" applyAlignment="1">
      <alignment horizontal="center"/>
    </xf>
    <xf numFmtId="0" fontId="11" fillId="2" borderId="0" xfId="1" applyFont="1" applyFill="1" applyAlignment="1">
      <alignment horizontal="left"/>
    </xf>
    <xf numFmtId="0" fontId="11" fillId="2" borderId="1" xfId="1" applyFont="1" applyFill="1" applyBorder="1" applyAlignment="1">
      <alignment horizontal="left"/>
    </xf>
    <xf numFmtId="0" fontId="6" fillId="0" borderId="0" xfId="1" applyFont="1"/>
    <xf numFmtId="0" fontId="3" fillId="3" borderId="3" xfId="1" applyFont="1" applyFill="1" applyBorder="1" applyAlignment="1">
      <alignment horizontal="center"/>
    </xf>
    <xf numFmtId="0" fontId="6" fillId="3" borderId="0" xfId="1" applyFont="1" applyFill="1" applyAlignment="1">
      <alignment horizontal="center"/>
    </xf>
    <xf numFmtId="0" fontId="2" fillId="4" borderId="4" xfId="1" applyFont="1" applyFill="1" applyBorder="1" applyAlignment="1">
      <alignment horizontal="center" vertical="center"/>
    </xf>
    <xf numFmtId="0" fontId="2" fillId="4" borderId="5" xfId="1" applyFont="1" applyFill="1" applyBorder="1" applyAlignment="1">
      <alignment horizontal="center" vertical="center"/>
    </xf>
    <xf numFmtId="0" fontId="3" fillId="4" borderId="5" xfId="1" applyFont="1" applyFill="1" applyBorder="1" applyAlignment="1">
      <alignment horizontal="center" vertical="center"/>
    </xf>
    <xf numFmtId="0" fontId="3" fillId="4" borderId="5" xfId="1" applyFont="1" applyFill="1" applyBorder="1" applyAlignment="1">
      <alignment horizontal="center" vertical="center" wrapText="1"/>
    </xf>
    <xf numFmtId="0" fontId="12" fillId="5" borderId="5" xfId="1" applyFont="1" applyFill="1" applyBorder="1" applyAlignment="1">
      <alignment horizontal="center" vertical="center"/>
    </xf>
    <xf numFmtId="0" fontId="2" fillId="4" borderId="6" xfId="1" applyFont="1" applyFill="1" applyBorder="1" applyAlignment="1">
      <alignment horizontal="center" vertical="center"/>
    </xf>
    <xf numFmtId="0" fontId="1" fillId="0" borderId="2" xfId="1" applyBorder="1" applyAlignment="1">
      <alignment vertical="center"/>
    </xf>
    <xf numFmtId="0" fontId="2" fillId="4" borderId="7" xfId="1" applyFont="1" applyFill="1" applyBorder="1" applyAlignment="1">
      <alignment horizontal="center" vertical="center" wrapText="1"/>
    </xf>
    <xf numFmtId="0" fontId="13" fillId="0" borderId="8" xfId="0" applyFont="1" applyBorder="1" applyAlignment="1">
      <alignment horizontal="center" vertical="center" wrapText="1"/>
    </xf>
    <xf numFmtId="0" fontId="6" fillId="0" borderId="8" xfId="1" applyFont="1" applyBorder="1" applyAlignment="1">
      <alignment horizontal="center" vertical="center" wrapText="1"/>
    </xf>
    <xf numFmtId="0" fontId="13" fillId="0" borderId="8" xfId="0" applyFont="1" applyBorder="1" applyAlignment="1">
      <alignment vertical="center" wrapText="1"/>
    </xf>
    <xf numFmtId="0" fontId="6" fillId="0" borderId="8" xfId="1" applyFont="1" applyBorder="1" applyAlignment="1">
      <alignment horizontal="center" vertical="center"/>
    </xf>
    <xf numFmtId="3" fontId="6" fillId="0" borderId="8" xfId="1" applyNumberFormat="1" applyFont="1" applyBorder="1" applyAlignment="1">
      <alignment horizontal="center" vertical="center"/>
    </xf>
    <xf numFmtId="0" fontId="1" fillId="0" borderId="8" xfId="1" applyBorder="1" applyAlignment="1">
      <alignment horizontal="center" vertical="center"/>
    </xf>
    <xf numFmtId="0" fontId="13" fillId="0" borderId="8" xfId="0" applyFont="1" applyBorder="1" applyAlignment="1">
      <alignment horizontal="left" vertical="center" wrapText="1"/>
    </xf>
    <xf numFmtId="0" fontId="14" fillId="6" borderId="9" xfId="0" applyFont="1" applyFill="1" applyBorder="1" applyAlignment="1">
      <alignment horizontal="center" vertical="center"/>
    </xf>
    <xf numFmtId="0" fontId="14" fillId="6" borderId="10" xfId="0" applyFont="1" applyFill="1" applyBorder="1" applyAlignment="1">
      <alignment vertical="center"/>
    </xf>
    <xf numFmtId="0" fontId="14" fillId="6" borderId="11" xfId="0" applyFont="1" applyFill="1" applyBorder="1" applyAlignment="1">
      <alignment vertical="center"/>
    </xf>
    <xf numFmtId="1" fontId="6" fillId="0" borderId="8" xfId="1" applyNumberFormat="1" applyFont="1" applyBorder="1" applyAlignment="1">
      <alignment horizontal="center" vertical="center"/>
    </xf>
    <xf numFmtId="0" fontId="4" fillId="2" borderId="0" xfId="1" applyFont="1" applyFill="1" applyAlignment="1">
      <alignment horizontal="left"/>
    </xf>
    <xf numFmtId="0" fontId="4" fillId="2" borderId="1" xfId="1" applyFont="1" applyFill="1" applyBorder="1" applyAlignment="1">
      <alignment horizontal="left"/>
    </xf>
    <xf numFmtId="0" fontId="8" fillId="2" borderId="0" xfId="1" applyFont="1" applyFill="1" applyAlignment="1">
      <alignment horizontal="left" vertical="center"/>
    </xf>
    <xf numFmtId="0" fontId="8" fillId="2" borderId="1" xfId="1" applyFont="1" applyFill="1" applyBorder="1" applyAlignment="1">
      <alignment horizontal="left" vertical="center"/>
    </xf>
  </cellXfs>
  <cellStyles count="2">
    <cellStyle name="Normal" xfId="0" builtinId="0"/>
    <cellStyle name="Normal 4" xfId="1" xr:uid="{0E787C0A-E8BD-4FF0-A582-A95E31B04F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10631</xdr:colOff>
      <xdr:row>0</xdr:row>
      <xdr:rowOff>19049</xdr:rowOff>
    </xdr:from>
    <xdr:to>
      <xdr:col>1</xdr:col>
      <xdr:colOff>876300</xdr:colOff>
      <xdr:row>1</xdr:row>
      <xdr:rowOff>169069</xdr:rowOff>
    </xdr:to>
    <xdr:pic>
      <xdr:nvPicPr>
        <xdr:cNvPr id="2" name="Imagem 1">
          <a:extLst>
            <a:ext uri="{FF2B5EF4-FFF2-40B4-BE49-F238E27FC236}">
              <a16:creationId xmlns:a16="http://schemas.microsoft.com/office/drawing/2014/main" id="{3F78B6DD-AD3E-4F20-AE00-B8D4F6B58F9A}"/>
            </a:ext>
          </a:extLst>
        </xdr:cNvPr>
        <xdr:cNvPicPr>
          <a:picLocks noChangeAspect="1"/>
        </xdr:cNvPicPr>
      </xdr:nvPicPr>
      <xdr:blipFill>
        <a:blip xmlns:r="http://schemas.openxmlformats.org/officeDocument/2006/relationships" r:embed="rId1"/>
        <a:stretch>
          <a:fillRect/>
        </a:stretch>
      </xdr:blipFill>
      <xdr:spPr>
        <a:xfrm>
          <a:off x="10631" y="19049"/>
          <a:ext cx="1370494" cy="350045"/>
        </a:xfrm>
        <a:prstGeom prst="rect">
          <a:avLst/>
        </a:prstGeom>
      </xdr:spPr>
    </xdr:pic>
    <xdr:clientData/>
  </xdr:twoCellAnchor>
  <xdr:twoCellAnchor editAs="oneCell">
    <xdr:from>
      <xdr:col>0</xdr:col>
      <xdr:colOff>10631</xdr:colOff>
      <xdr:row>0</xdr:row>
      <xdr:rowOff>19050</xdr:rowOff>
    </xdr:from>
    <xdr:to>
      <xdr:col>1</xdr:col>
      <xdr:colOff>914400</xdr:colOff>
      <xdr:row>2</xdr:row>
      <xdr:rowOff>121428</xdr:rowOff>
    </xdr:to>
    <xdr:pic>
      <xdr:nvPicPr>
        <xdr:cNvPr id="3" name="Imagem 2">
          <a:extLst>
            <a:ext uri="{FF2B5EF4-FFF2-40B4-BE49-F238E27FC236}">
              <a16:creationId xmlns:a16="http://schemas.microsoft.com/office/drawing/2014/main" id="{B73075EF-7C55-4A39-A992-A08D46192B18}"/>
            </a:ext>
          </a:extLst>
        </xdr:cNvPr>
        <xdr:cNvPicPr>
          <a:picLocks noChangeAspect="1"/>
        </xdr:cNvPicPr>
      </xdr:nvPicPr>
      <xdr:blipFill>
        <a:blip xmlns:r="http://schemas.openxmlformats.org/officeDocument/2006/relationships" r:embed="rId2"/>
        <a:stretch>
          <a:fillRect/>
        </a:stretch>
      </xdr:blipFill>
      <xdr:spPr>
        <a:xfrm>
          <a:off x="10631" y="19050"/>
          <a:ext cx="1408594" cy="502428"/>
        </a:xfrm>
        <a:prstGeom prst="rect">
          <a:avLst/>
        </a:prstGeom>
      </xdr:spPr>
    </xdr:pic>
    <xdr:clientData/>
  </xdr:twoCellAnchor>
</xdr:wsDr>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93441-6E49-46DF-A9BC-4FCE4A872553}">
  <sheetPr>
    <pageSetUpPr fitToPage="1"/>
  </sheetPr>
  <dimension ref="A1:W63"/>
  <sheetViews>
    <sheetView showGridLines="0" tabSelected="1" topLeftCell="C1" zoomScaleNormal="100" workbookViewId="0">
      <pane ySplit="8" topLeftCell="A39" activePane="bottomLeft" state="frozen"/>
      <selection pane="bottomLeft" activeCell="I5" sqref="I5"/>
    </sheetView>
  </sheetViews>
  <sheetFormatPr defaultColWidth="9" defaultRowHeight="14.25" x14ac:dyDescent="0.2"/>
  <cols>
    <col min="1" max="1" width="6.625" style="8" customWidth="1"/>
    <col min="2" max="2" width="12.5" style="8" customWidth="1"/>
    <col min="3" max="3" width="14.125" style="16" customWidth="1"/>
    <col min="4" max="4" width="17.25" style="16" customWidth="1"/>
    <col min="5" max="5" width="25.375" style="16" hidden="1" customWidth="1"/>
    <col min="6" max="6" width="69.75" style="16" customWidth="1"/>
    <col min="7" max="7" width="28.875" style="16" customWidth="1"/>
    <col min="8" max="8" width="13.625" style="16" customWidth="1"/>
    <col min="9" max="10" width="14.625" style="16" customWidth="1"/>
    <col min="11" max="11" width="13.875" style="16" customWidth="1"/>
    <col min="12" max="12" width="15.875" style="16" customWidth="1"/>
    <col min="13" max="13" width="15.25" style="8" customWidth="1"/>
    <col min="14" max="14" width="16.875" style="8" hidden="1" customWidth="1"/>
    <col min="15" max="22" width="9" style="8"/>
    <col min="23" max="23" width="0" style="8" hidden="1" customWidth="1"/>
    <col min="24" max="16384" width="9" style="8"/>
  </cols>
  <sheetData>
    <row r="1" spans="1:23" ht="15.75" x14ac:dyDescent="0.25">
      <c r="A1" s="1"/>
      <c r="B1" s="2"/>
      <c r="C1" s="38" t="s">
        <v>0</v>
      </c>
      <c r="D1" s="38"/>
      <c r="E1" s="38"/>
      <c r="F1" s="39"/>
      <c r="G1" s="3" t="s">
        <v>1</v>
      </c>
      <c r="H1" s="4" t="s">
        <v>2</v>
      </c>
      <c r="I1" s="4" t="s">
        <v>2</v>
      </c>
      <c r="J1" s="4" t="s">
        <v>2</v>
      </c>
      <c r="K1" s="4"/>
      <c r="L1" s="5" t="str">
        <f t="shared" ref="L1:L6" si="0">IF(OR($M$5="Sim",$M$5="SIM",$M$5="sim"),"",H1)</f>
        <v/>
      </c>
      <c r="M1" s="6" t="s">
        <v>3</v>
      </c>
      <c r="W1" s="8" t="s">
        <v>32</v>
      </c>
    </row>
    <row r="2" spans="1:23" ht="15.75" x14ac:dyDescent="0.2">
      <c r="A2" s="1"/>
      <c r="B2" s="1"/>
      <c r="C2" s="40" t="str">
        <f>IF(OR(M2="Sim",M2="SIM"),"Escopo: Compra Regionalizada - Hospital dos Servidores do Estado da UniRio","Escopo: Compra Local - Hospital dos Servidores do Estado da UniRio")</f>
        <v>Escopo: Compra Regionalizada - Hospital dos Servidores do Estado da UniRio</v>
      </c>
      <c r="D2" s="40"/>
      <c r="E2" s="40"/>
      <c r="F2" s="41"/>
      <c r="G2" s="3" t="s">
        <v>4</v>
      </c>
      <c r="H2" s="9" t="s">
        <v>5</v>
      </c>
      <c r="I2" s="9" t="s">
        <v>5</v>
      </c>
      <c r="J2" s="9" t="s">
        <v>5</v>
      </c>
      <c r="K2" s="9" t="s">
        <v>6</v>
      </c>
      <c r="L2" s="5" t="str">
        <f t="shared" si="0"/>
        <v/>
      </c>
      <c r="M2" s="10" t="s">
        <v>32</v>
      </c>
      <c r="W2" s="8" t="s">
        <v>7</v>
      </c>
    </row>
    <row r="3" spans="1:23" ht="15.75" x14ac:dyDescent="0.2">
      <c r="A3" s="1"/>
      <c r="B3" s="1"/>
      <c r="C3" s="11" t="s">
        <v>137</v>
      </c>
      <c r="D3" s="11"/>
      <c r="E3" s="11"/>
      <c r="F3" s="12"/>
      <c r="G3" s="3" t="s">
        <v>8</v>
      </c>
      <c r="H3" s="9" t="s">
        <v>9</v>
      </c>
      <c r="I3" s="9" t="s">
        <v>9</v>
      </c>
      <c r="J3" s="9" t="s">
        <v>9</v>
      </c>
      <c r="K3" s="9" t="s">
        <v>10</v>
      </c>
      <c r="L3" s="5" t="str">
        <f t="shared" si="0"/>
        <v/>
      </c>
      <c r="M3" s="7"/>
    </row>
    <row r="4" spans="1:23" ht="15.75" x14ac:dyDescent="0.2">
      <c r="A4" s="1"/>
      <c r="B4" s="1"/>
      <c r="C4" s="11" t="s">
        <v>136</v>
      </c>
      <c r="D4" s="11"/>
      <c r="E4" s="11"/>
      <c r="F4" s="12"/>
      <c r="G4" s="3" t="s">
        <v>11</v>
      </c>
      <c r="H4" s="9" t="s">
        <v>12</v>
      </c>
      <c r="I4" s="9" t="s">
        <v>12</v>
      </c>
      <c r="J4" s="9" t="s">
        <v>12</v>
      </c>
      <c r="K4" s="9" t="s">
        <v>13</v>
      </c>
      <c r="L4" s="5" t="str">
        <f t="shared" si="0"/>
        <v/>
      </c>
      <c r="M4" s="6" t="s">
        <v>14</v>
      </c>
    </row>
    <row r="5" spans="1:23" ht="15.75" x14ac:dyDescent="0.25">
      <c r="A5" s="2"/>
      <c r="B5" s="2"/>
      <c r="C5" s="38" t="s">
        <v>15</v>
      </c>
      <c r="D5" s="38"/>
      <c r="E5" s="38"/>
      <c r="F5" s="39"/>
      <c r="G5" s="3" t="s">
        <v>16</v>
      </c>
      <c r="H5" s="13">
        <v>60011</v>
      </c>
      <c r="I5" s="13">
        <v>58653</v>
      </c>
      <c r="J5" s="13">
        <v>60011</v>
      </c>
      <c r="K5" s="13">
        <v>97012</v>
      </c>
      <c r="L5" s="5" t="str">
        <f t="shared" si="0"/>
        <v/>
      </c>
      <c r="M5" s="10" t="s">
        <v>32</v>
      </c>
    </row>
    <row r="6" spans="1:23" ht="21" customHeight="1" thickBot="1" x14ac:dyDescent="0.3">
      <c r="A6" s="14" t="s">
        <v>17</v>
      </c>
      <c r="B6" s="14"/>
      <c r="C6" s="14"/>
      <c r="D6" s="14"/>
      <c r="E6" s="14"/>
      <c r="F6" s="15"/>
      <c r="G6" s="3" t="s">
        <v>18</v>
      </c>
      <c r="H6" s="13">
        <v>155911</v>
      </c>
      <c r="I6" s="13">
        <v>155915</v>
      </c>
      <c r="J6" s="13">
        <v>157243</v>
      </c>
      <c r="K6" s="13">
        <v>155007</v>
      </c>
      <c r="L6" s="5" t="str">
        <f t="shared" si="0"/>
        <v/>
      </c>
      <c r="M6" s="7"/>
    </row>
    <row r="7" spans="1:23" ht="18.75" hidden="1" customHeight="1" thickBot="1" x14ac:dyDescent="0.3">
      <c r="G7" s="17" t="s">
        <v>19</v>
      </c>
      <c r="H7" s="18"/>
      <c r="I7" s="18"/>
      <c r="J7" s="18"/>
      <c r="K7" s="18"/>
    </row>
    <row r="8" spans="1:23" ht="47.25" customHeight="1" thickBot="1" x14ac:dyDescent="0.25">
      <c r="A8" s="19" t="s">
        <v>20</v>
      </c>
      <c r="B8" s="20" t="s">
        <v>21</v>
      </c>
      <c r="C8" s="21" t="s">
        <v>22</v>
      </c>
      <c r="D8" s="22" t="s">
        <v>23</v>
      </c>
      <c r="E8" s="22" t="s">
        <v>24</v>
      </c>
      <c r="F8" s="22" t="s">
        <v>25</v>
      </c>
      <c r="G8" s="22" t="s">
        <v>26</v>
      </c>
      <c r="H8" s="21" t="s">
        <v>27</v>
      </c>
      <c r="I8" s="21" t="s">
        <v>29</v>
      </c>
      <c r="J8" s="21" t="s">
        <v>28</v>
      </c>
      <c r="K8" s="22" t="s">
        <v>33</v>
      </c>
      <c r="L8" s="23" t="str">
        <f>IF($M$2="Sim","Quant. Itens","HUSE+IST")</f>
        <v>Quant. Itens</v>
      </c>
      <c r="M8" s="24" t="s">
        <v>30</v>
      </c>
      <c r="N8" s="26" t="s">
        <v>34</v>
      </c>
    </row>
    <row r="9" spans="1:23" ht="15" x14ac:dyDescent="0.2">
      <c r="A9" s="35"/>
      <c r="B9" s="35"/>
      <c r="C9" s="35"/>
      <c r="D9" s="35"/>
      <c r="E9" s="35"/>
      <c r="F9" s="34" t="s">
        <v>35</v>
      </c>
      <c r="G9" s="35"/>
      <c r="H9" s="35"/>
      <c r="I9" s="35"/>
      <c r="J9" s="35"/>
      <c r="K9" s="35"/>
      <c r="L9" s="35"/>
      <c r="M9" s="36"/>
      <c r="N9" s="25"/>
    </row>
    <row r="10" spans="1:23" ht="51" x14ac:dyDescent="0.2">
      <c r="A10" s="27">
        <v>1</v>
      </c>
      <c r="B10" s="27">
        <v>430380</v>
      </c>
      <c r="C10" s="27" t="s">
        <v>36</v>
      </c>
      <c r="D10" s="27">
        <v>402139</v>
      </c>
      <c r="E10" s="28"/>
      <c r="F10" s="29" t="s">
        <v>38</v>
      </c>
      <c r="G10" s="27" t="s">
        <v>40</v>
      </c>
      <c r="H10" s="30">
        <v>156</v>
      </c>
      <c r="I10" s="30">
        <v>154</v>
      </c>
      <c r="J10" s="30">
        <v>68</v>
      </c>
      <c r="K10" s="37">
        <f>SUM(H10,J10,I10)*0.2</f>
        <v>75.600000000000009</v>
      </c>
      <c r="L10" s="31">
        <f>IF(OR($M$5="Sim",$M$5="SIM",$M$5="sim"),SUM(H10,J10,I10,K10),SUM(H10,J10,I10))</f>
        <v>453.6</v>
      </c>
      <c r="M10" s="32" t="s">
        <v>31</v>
      </c>
      <c r="N10" s="25"/>
    </row>
    <row r="11" spans="1:23" ht="51.75" thickBot="1" x14ac:dyDescent="0.25">
      <c r="A11" s="27">
        <v>2</v>
      </c>
      <c r="B11" s="27">
        <v>433526</v>
      </c>
      <c r="C11" s="27" t="s">
        <v>37</v>
      </c>
      <c r="D11" s="27">
        <v>400424</v>
      </c>
      <c r="E11" s="28"/>
      <c r="F11" s="29" t="s">
        <v>39</v>
      </c>
      <c r="G11" s="27" t="s">
        <v>40</v>
      </c>
      <c r="H11" s="30">
        <v>468</v>
      </c>
      <c r="I11" s="30">
        <v>410</v>
      </c>
      <c r="J11" s="30">
        <v>116</v>
      </c>
      <c r="K11" s="37">
        <f>SUM(H11,J11,I11)*0.2</f>
        <v>198.8</v>
      </c>
      <c r="L11" s="31">
        <f>IF(OR($M$5="Sim",$M$5="SIM",$M$5="sim"),SUM(H11,J11,I11,K11),SUM(H11,J11,I11))</f>
        <v>1192.8</v>
      </c>
      <c r="M11" s="32" t="s">
        <v>31</v>
      </c>
      <c r="N11" s="25"/>
    </row>
    <row r="12" spans="1:23" ht="15" x14ac:dyDescent="0.2">
      <c r="A12" s="35"/>
      <c r="B12" s="35"/>
      <c r="C12" s="35"/>
      <c r="D12" s="35"/>
      <c r="E12" s="35"/>
      <c r="F12" s="34" t="s">
        <v>41</v>
      </c>
      <c r="G12" s="35"/>
      <c r="H12" s="35"/>
      <c r="I12" s="35"/>
      <c r="J12" s="35"/>
      <c r="K12" s="35"/>
      <c r="L12" s="35"/>
      <c r="M12" s="36"/>
      <c r="N12" s="25"/>
    </row>
    <row r="13" spans="1:23" ht="51" x14ac:dyDescent="0.2">
      <c r="A13" s="27">
        <v>3</v>
      </c>
      <c r="B13" s="27">
        <v>430379</v>
      </c>
      <c r="C13" s="27" t="s">
        <v>42</v>
      </c>
      <c r="D13" s="27">
        <v>400424</v>
      </c>
      <c r="E13" s="28"/>
      <c r="F13" s="29" t="s">
        <v>44</v>
      </c>
      <c r="G13" s="27" t="s">
        <v>40</v>
      </c>
      <c r="H13" s="30">
        <v>65</v>
      </c>
      <c r="I13" s="30">
        <v>68</v>
      </c>
      <c r="J13" s="30">
        <v>0</v>
      </c>
      <c r="K13" s="37">
        <f>SUM(H13,J13,I13)*0.2</f>
        <v>26.6</v>
      </c>
      <c r="L13" s="31">
        <f>IF(OR($M$5="Sim",$M$5="SIM",$M$5="sim"),SUM(H13,J13,I13,K13),SUM(H13,J13,I13))</f>
        <v>159.6</v>
      </c>
      <c r="M13" s="32" t="s">
        <v>31</v>
      </c>
      <c r="N13" s="25"/>
    </row>
    <row r="14" spans="1:23" ht="51.75" thickBot="1" x14ac:dyDescent="0.25">
      <c r="A14" s="27">
        <v>4</v>
      </c>
      <c r="B14" s="27">
        <v>433525</v>
      </c>
      <c r="C14" s="27" t="s">
        <v>43</v>
      </c>
      <c r="D14" s="27">
        <v>400202</v>
      </c>
      <c r="E14" s="28"/>
      <c r="F14" s="29" t="s">
        <v>45</v>
      </c>
      <c r="G14" s="27" t="s">
        <v>40</v>
      </c>
      <c r="H14" s="30">
        <v>156</v>
      </c>
      <c r="I14" s="30">
        <v>122</v>
      </c>
      <c r="J14" s="30">
        <v>0</v>
      </c>
      <c r="K14" s="37">
        <f>SUM(H14,J14,I14)*0.2</f>
        <v>55.6</v>
      </c>
      <c r="L14" s="31">
        <f>IF(OR($M$5="Sim",$M$5="SIM",$M$5="sim"),SUM(H14,J14,I14,K14),SUM(H14,J14,I14))</f>
        <v>333.6</v>
      </c>
      <c r="M14" s="32" t="s">
        <v>31</v>
      </c>
      <c r="N14" s="25"/>
    </row>
    <row r="15" spans="1:23" ht="15" x14ac:dyDescent="0.2">
      <c r="A15" s="35"/>
      <c r="B15" s="35"/>
      <c r="C15" s="35"/>
      <c r="D15" s="35"/>
      <c r="E15" s="35"/>
      <c r="F15" s="34" t="s">
        <v>46</v>
      </c>
      <c r="G15" s="35"/>
      <c r="H15" s="35"/>
      <c r="I15" s="35"/>
      <c r="J15" s="35"/>
      <c r="K15" s="35"/>
      <c r="L15" s="35"/>
      <c r="M15" s="36"/>
      <c r="N15" s="25"/>
    </row>
    <row r="16" spans="1:23" ht="76.5" x14ac:dyDescent="0.2">
      <c r="A16" s="27">
        <v>5</v>
      </c>
      <c r="B16" s="27">
        <v>428865</v>
      </c>
      <c r="C16" s="27" t="s">
        <v>49</v>
      </c>
      <c r="D16" s="27">
        <v>402141</v>
      </c>
      <c r="E16" s="28"/>
      <c r="F16" s="29" t="s">
        <v>47</v>
      </c>
      <c r="G16" s="27" t="s">
        <v>40</v>
      </c>
      <c r="H16" s="30">
        <v>260</v>
      </c>
      <c r="I16" s="30">
        <v>10</v>
      </c>
      <c r="J16" s="30">
        <v>480</v>
      </c>
      <c r="K16" s="37">
        <f t="shared" ref="K16:K23" si="1">SUM(H16,J16,I16)*0.2</f>
        <v>150</v>
      </c>
      <c r="L16" s="31">
        <f t="shared" ref="L16:L23" si="2">IF(OR($M$5="Sim",$M$5="SIM",$M$5="sim"),SUM(H16,J16,I16,K16),SUM(H16,J16,I16))</f>
        <v>900</v>
      </c>
      <c r="M16" s="32" t="s">
        <v>31</v>
      </c>
      <c r="N16" s="25"/>
    </row>
    <row r="17" spans="1:14" ht="76.5" x14ac:dyDescent="0.2">
      <c r="A17" s="27">
        <v>6</v>
      </c>
      <c r="B17" s="27">
        <v>428870</v>
      </c>
      <c r="C17" s="27" t="s">
        <v>50</v>
      </c>
      <c r="D17" s="27">
        <v>402331</v>
      </c>
      <c r="E17" s="28"/>
      <c r="F17" s="29" t="s">
        <v>48</v>
      </c>
      <c r="G17" s="27" t="s">
        <v>40</v>
      </c>
      <c r="H17" s="30">
        <v>860</v>
      </c>
      <c r="I17" s="30">
        <v>36</v>
      </c>
      <c r="J17" s="30">
        <v>430</v>
      </c>
      <c r="K17" s="37">
        <f t="shared" si="1"/>
        <v>265.2</v>
      </c>
      <c r="L17" s="31">
        <f t="shared" si="2"/>
        <v>1591.2</v>
      </c>
      <c r="M17" s="32" t="s">
        <v>31</v>
      </c>
      <c r="N17" s="25"/>
    </row>
    <row r="18" spans="1:14" ht="76.5" x14ac:dyDescent="0.2">
      <c r="A18" s="27">
        <v>7</v>
      </c>
      <c r="B18" s="27">
        <v>433583</v>
      </c>
      <c r="C18" s="27" t="s">
        <v>51</v>
      </c>
      <c r="D18" s="27">
        <v>402131</v>
      </c>
      <c r="E18" s="28"/>
      <c r="F18" s="29" t="s">
        <v>57</v>
      </c>
      <c r="G18" s="27" t="s">
        <v>40</v>
      </c>
      <c r="H18" s="30">
        <v>1140</v>
      </c>
      <c r="I18" s="30">
        <v>10</v>
      </c>
      <c r="J18" s="30">
        <v>2400</v>
      </c>
      <c r="K18" s="37">
        <f t="shared" si="1"/>
        <v>710</v>
      </c>
      <c r="L18" s="31">
        <f t="shared" si="2"/>
        <v>4260</v>
      </c>
      <c r="M18" s="32" t="s">
        <v>31</v>
      </c>
      <c r="N18" s="25"/>
    </row>
    <row r="19" spans="1:14" ht="76.5" x14ac:dyDescent="0.2">
      <c r="A19" s="27">
        <v>8</v>
      </c>
      <c r="B19" s="27">
        <v>433582</v>
      </c>
      <c r="C19" s="27" t="s">
        <v>52</v>
      </c>
      <c r="D19" s="27">
        <v>401421</v>
      </c>
      <c r="E19" s="28"/>
      <c r="F19" s="29" t="s">
        <v>58</v>
      </c>
      <c r="G19" s="27" t="s">
        <v>40</v>
      </c>
      <c r="H19" s="30">
        <v>250</v>
      </c>
      <c r="I19" s="30">
        <v>10</v>
      </c>
      <c r="J19" s="30">
        <v>260</v>
      </c>
      <c r="K19" s="37">
        <f t="shared" si="1"/>
        <v>104</v>
      </c>
      <c r="L19" s="31">
        <f t="shared" si="2"/>
        <v>624</v>
      </c>
      <c r="M19" s="32" t="s">
        <v>31</v>
      </c>
      <c r="N19" s="25"/>
    </row>
    <row r="20" spans="1:14" ht="76.5" x14ac:dyDescent="0.2">
      <c r="A20" s="27">
        <v>9</v>
      </c>
      <c r="B20" s="27">
        <v>433584</v>
      </c>
      <c r="C20" s="27" t="s">
        <v>53</v>
      </c>
      <c r="D20" s="27">
        <v>402130</v>
      </c>
      <c r="E20" s="28"/>
      <c r="F20" s="29" t="s">
        <v>59</v>
      </c>
      <c r="G20" s="27" t="s">
        <v>40</v>
      </c>
      <c r="H20" s="30">
        <v>1130</v>
      </c>
      <c r="I20" s="30">
        <v>10</v>
      </c>
      <c r="J20" s="30">
        <v>980</v>
      </c>
      <c r="K20" s="37">
        <f t="shared" si="1"/>
        <v>424</v>
      </c>
      <c r="L20" s="31">
        <f t="shared" si="2"/>
        <v>2544</v>
      </c>
      <c r="M20" s="32" t="s">
        <v>31</v>
      </c>
      <c r="N20" s="25"/>
    </row>
    <row r="21" spans="1:14" ht="76.5" x14ac:dyDescent="0.2">
      <c r="A21" s="27">
        <v>10</v>
      </c>
      <c r="B21" s="27">
        <v>433588</v>
      </c>
      <c r="C21" s="27" t="s">
        <v>54</v>
      </c>
      <c r="D21" s="27">
        <v>402135</v>
      </c>
      <c r="E21" s="28"/>
      <c r="F21" s="29" t="s">
        <v>60</v>
      </c>
      <c r="G21" s="27" t="s">
        <v>40</v>
      </c>
      <c r="H21" s="30">
        <v>1380</v>
      </c>
      <c r="I21" s="30">
        <v>62</v>
      </c>
      <c r="J21" s="30">
        <v>620</v>
      </c>
      <c r="K21" s="37">
        <f t="shared" si="1"/>
        <v>412.40000000000003</v>
      </c>
      <c r="L21" s="31">
        <f t="shared" si="2"/>
        <v>2474.4</v>
      </c>
      <c r="M21" s="32" t="s">
        <v>31</v>
      </c>
      <c r="N21" s="25"/>
    </row>
    <row r="22" spans="1:14" ht="76.5" x14ac:dyDescent="0.2">
      <c r="A22" s="27">
        <v>11</v>
      </c>
      <c r="B22" s="27">
        <v>433587</v>
      </c>
      <c r="C22" s="27" t="s">
        <v>55</v>
      </c>
      <c r="D22" s="27">
        <v>402132</v>
      </c>
      <c r="E22" s="28"/>
      <c r="F22" s="29" t="s">
        <v>61</v>
      </c>
      <c r="G22" s="27" t="s">
        <v>40</v>
      </c>
      <c r="H22" s="30">
        <v>250</v>
      </c>
      <c r="I22" s="30">
        <v>38</v>
      </c>
      <c r="J22" s="30">
        <v>240</v>
      </c>
      <c r="K22" s="37">
        <f t="shared" si="1"/>
        <v>105.60000000000001</v>
      </c>
      <c r="L22" s="31">
        <f t="shared" si="2"/>
        <v>633.6</v>
      </c>
      <c r="M22" s="32" t="s">
        <v>31</v>
      </c>
      <c r="N22" s="25"/>
    </row>
    <row r="23" spans="1:14" ht="77.25" thickBot="1" x14ac:dyDescent="0.25">
      <c r="A23" s="27">
        <v>12</v>
      </c>
      <c r="B23" s="27">
        <v>433589</v>
      </c>
      <c r="C23" s="27" t="s">
        <v>56</v>
      </c>
      <c r="D23" s="27">
        <v>401419</v>
      </c>
      <c r="E23" s="28"/>
      <c r="F23" s="29" t="s">
        <v>62</v>
      </c>
      <c r="G23" s="27" t="s">
        <v>40</v>
      </c>
      <c r="H23" s="30">
        <v>370</v>
      </c>
      <c r="I23" s="30">
        <v>10</v>
      </c>
      <c r="J23" s="30">
        <v>820</v>
      </c>
      <c r="K23" s="37">
        <f t="shared" si="1"/>
        <v>240</v>
      </c>
      <c r="L23" s="31">
        <f t="shared" si="2"/>
        <v>1440</v>
      </c>
      <c r="M23" s="32" t="s">
        <v>31</v>
      </c>
      <c r="N23" s="25"/>
    </row>
    <row r="24" spans="1:14" ht="15" x14ac:dyDescent="0.2">
      <c r="A24" s="35"/>
      <c r="B24" s="35"/>
      <c r="C24" s="35"/>
      <c r="D24" s="35"/>
      <c r="E24" s="35"/>
      <c r="F24" s="34" t="s">
        <v>63</v>
      </c>
      <c r="G24" s="35"/>
      <c r="H24" s="35"/>
      <c r="I24" s="35"/>
      <c r="J24" s="35"/>
      <c r="K24" s="35"/>
      <c r="L24" s="35"/>
      <c r="M24" s="36"/>
      <c r="N24" s="25"/>
    </row>
    <row r="25" spans="1:14" ht="63.75" x14ac:dyDescent="0.2">
      <c r="A25" s="27">
        <v>13</v>
      </c>
      <c r="B25" s="27">
        <v>428864</v>
      </c>
      <c r="C25" s="27" t="s">
        <v>72</v>
      </c>
      <c r="D25" s="27">
        <v>402141</v>
      </c>
      <c r="E25" s="28"/>
      <c r="F25" s="29" t="s">
        <v>64</v>
      </c>
      <c r="G25" s="27" t="s">
        <v>40</v>
      </c>
      <c r="H25" s="30">
        <v>260</v>
      </c>
      <c r="I25" s="30">
        <v>39</v>
      </c>
      <c r="J25" s="30">
        <v>480</v>
      </c>
      <c r="K25" s="37">
        <f t="shared" ref="K25:K32" si="3">SUM(H25,J25,I25)*0.2</f>
        <v>155.80000000000001</v>
      </c>
      <c r="L25" s="31">
        <f t="shared" ref="L25:L32" si="4">IF(OR($M$5="Sim",$M$5="SIM",$M$5="sim"),SUM(H25,J25,I25,K25),SUM(H25,J25,I25))</f>
        <v>934.8</v>
      </c>
      <c r="M25" s="32" t="s">
        <v>31</v>
      </c>
      <c r="N25" s="25"/>
    </row>
    <row r="26" spans="1:14" ht="63.75" x14ac:dyDescent="0.2">
      <c r="A26" s="27">
        <v>14</v>
      </c>
      <c r="B26" s="27">
        <v>428869</v>
      </c>
      <c r="C26" s="27" t="s">
        <v>73</v>
      </c>
      <c r="D26" s="27">
        <v>402331</v>
      </c>
      <c r="E26" s="28"/>
      <c r="F26" s="29" t="s">
        <v>65</v>
      </c>
      <c r="G26" s="27" t="s">
        <v>40</v>
      </c>
      <c r="H26" s="30">
        <v>260</v>
      </c>
      <c r="I26" s="30">
        <v>10</v>
      </c>
      <c r="J26" s="30">
        <v>430</v>
      </c>
      <c r="K26" s="37">
        <f t="shared" si="3"/>
        <v>140</v>
      </c>
      <c r="L26" s="31">
        <f t="shared" si="4"/>
        <v>840</v>
      </c>
      <c r="M26" s="32" t="s">
        <v>31</v>
      </c>
      <c r="N26" s="25"/>
    </row>
    <row r="27" spans="1:14" ht="76.5" x14ac:dyDescent="0.2">
      <c r="A27" s="27">
        <v>15</v>
      </c>
      <c r="B27" s="27">
        <v>433583</v>
      </c>
      <c r="C27" s="27" t="s">
        <v>51</v>
      </c>
      <c r="D27" s="27">
        <v>402131</v>
      </c>
      <c r="E27" s="28"/>
      <c r="F27" s="29" t="s">
        <v>66</v>
      </c>
      <c r="G27" s="27" t="s">
        <v>40</v>
      </c>
      <c r="H27" s="30">
        <v>520</v>
      </c>
      <c r="I27" s="30">
        <v>92</v>
      </c>
      <c r="J27" s="30">
        <v>2400</v>
      </c>
      <c r="K27" s="37">
        <f t="shared" si="3"/>
        <v>602.4</v>
      </c>
      <c r="L27" s="31">
        <f t="shared" si="4"/>
        <v>3614.4</v>
      </c>
      <c r="M27" s="32" t="s">
        <v>31</v>
      </c>
      <c r="N27" s="25"/>
    </row>
    <row r="28" spans="1:14" ht="76.5" x14ac:dyDescent="0.2">
      <c r="A28" s="27">
        <v>16</v>
      </c>
      <c r="B28" s="27">
        <v>433582</v>
      </c>
      <c r="C28" s="27" t="s">
        <v>52</v>
      </c>
      <c r="D28" s="27">
        <v>401421</v>
      </c>
      <c r="E28" s="28"/>
      <c r="F28" s="29" t="s">
        <v>67</v>
      </c>
      <c r="G28" s="27" t="s">
        <v>40</v>
      </c>
      <c r="H28" s="30">
        <v>130</v>
      </c>
      <c r="I28" s="30">
        <v>10</v>
      </c>
      <c r="J28" s="30">
        <v>260</v>
      </c>
      <c r="K28" s="37">
        <f t="shared" si="3"/>
        <v>80</v>
      </c>
      <c r="L28" s="31">
        <f t="shared" si="4"/>
        <v>480</v>
      </c>
      <c r="M28" s="32" t="s">
        <v>31</v>
      </c>
      <c r="N28" s="25"/>
    </row>
    <row r="29" spans="1:14" ht="76.5" x14ac:dyDescent="0.2">
      <c r="A29" s="27">
        <v>17</v>
      </c>
      <c r="B29" s="27">
        <v>433584</v>
      </c>
      <c r="C29" s="27" t="s">
        <v>53</v>
      </c>
      <c r="D29" s="27">
        <v>402130</v>
      </c>
      <c r="E29" s="28"/>
      <c r="F29" s="29" t="s">
        <v>68</v>
      </c>
      <c r="G29" s="27" t="s">
        <v>40</v>
      </c>
      <c r="H29" s="30">
        <v>65</v>
      </c>
      <c r="I29" s="30">
        <v>10</v>
      </c>
      <c r="J29" s="30">
        <v>980</v>
      </c>
      <c r="K29" s="37">
        <f t="shared" si="3"/>
        <v>211</v>
      </c>
      <c r="L29" s="31">
        <f t="shared" si="4"/>
        <v>1266</v>
      </c>
      <c r="M29" s="32" t="s">
        <v>31</v>
      </c>
      <c r="N29" s="25"/>
    </row>
    <row r="30" spans="1:14" ht="76.5" x14ac:dyDescent="0.2">
      <c r="A30" s="27">
        <v>18</v>
      </c>
      <c r="B30" s="27">
        <v>428869</v>
      </c>
      <c r="C30" s="27" t="s">
        <v>73</v>
      </c>
      <c r="D30" s="27">
        <v>402135</v>
      </c>
      <c r="E30" s="28"/>
      <c r="F30" s="29" t="s">
        <v>69</v>
      </c>
      <c r="G30" s="27" t="s">
        <v>40</v>
      </c>
      <c r="H30" s="30">
        <v>390</v>
      </c>
      <c r="I30" s="30">
        <v>10</v>
      </c>
      <c r="J30" s="30">
        <v>620</v>
      </c>
      <c r="K30" s="37">
        <f t="shared" si="3"/>
        <v>204</v>
      </c>
      <c r="L30" s="31">
        <f t="shared" si="4"/>
        <v>1224</v>
      </c>
      <c r="M30" s="32" t="s">
        <v>31</v>
      </c>
      <c r="N30" s="25"/>
    </row>
    <row r="31" spans="1:14" ht="76.5" x14ac:dyDescent="0.2">
      <c r="A31" s="27">
        <v>19</v>
      </c>
      <c r="B31" s="27">
        <v>433587</v>
      </c>
      <c r="C31" s="27" t="s">
        <v>55</v>
      </c>
      <c r="D31" s="27">
        <v>402132</v>
      </c>
      <c r="E31" s="28"/>
      <c r="F31" s="29" t="s">
        <v>70</v>
      </c>
      <c r="G31" s="27" t="s">
        <v>40</v>
      </c>
      <c r="H31" s="30">
        <v>65</v>
      </c>
      <c r="I31" s="30">
        <v>10</v>
      </c>
      <c r="J31" s="30">
        <v>240</v>
      </c>
      <c r="K31" s="37">
        <f t="shared" si="3"/>
        <v>63</v>
      </c>
      <c r="L31" s="31">
        <f t="shared" si="4"/>
        <v>378</v>
      </c>
      <c r="M31" s="32" t="s">
        <v>31</v>
      </c>
      <c r="N31" s="25"/>
    </row>
    <row r="32" spans="1:14" ht="77.25" thickBot="1" x14ac:dyDescent="0.25">
      <c r="A32" s="27">
        <v>20</v>
      </c>
      <c r="B32" s="27">
        <v>433589</v>
      </c>
      <c r="C32" s="27" t="s">
        <v>56</v>
      </c>
      <c r="D32" s="27">
        <v>401419</v>
      </c>
      <c r="E32" s="28"/>
      <c r="F32" s="29" t="s">
        <v>71</v>
      </c>
      <c r="G32" s="27" t="s">
        <v>40</v>
      </c>
      <c r="H32" s="30">
        <v>26</v>
      </c>
      <c r="I32" s="30">
        <v>10</v>
      </c>
      <c r="J32" s="30">
        <v>820</v>
      </c>
      <c r="K32" s="37">
        <f t="shared" si="3"/>
        <v>171.20000000000002</v>
      </c>
      <c r="L32" s="31">
        <f t="shared" si="4"/>
        <v>1027.2</v>
      </c>
      <c r="M32" s="32" t="s">
        <v>31</v>
      </c>
      <c r="N32" s="25"/>
    </row>
    <row r="33" spans="1:14" ht="15" x14ac:dyDescent="0.2">
      <c r="A33" s="35"/>
      <c r="B33" s="35"/>
      <c r="C33" s="35"/>
      <c r="D33" s="35"/>
      <c r="E33" s="35"/>
      <c r="F33" s="34" t="s">
        <v>74</v>
      </c>
      <c r="G33" s="35"/>
      <c r="H33" s="35"/>
      <c r="I33" s="35"/>
      <c r="J33" s="35"/>
      <c r="K33" s="35"/>
      <c r="L33" s="35"/>
      <c r="M33" s="36"/>
      <c r="N33" s="25"/>
    </row>
    <row r="34" spans="1:14" ht="63.75" x14ac:dyDescent="0.2">
      <c r="A34" s="27">
        <v>21</v>
      </c>
      <c r="B34" s="27">
        <v>443989</v>
      </c>
      <c r="C34" s="27" t="s">
        <v>105</v>
      </c>
      <c r="D34" s="27">
        <v>402365</v>
      </c>
      <c r="E34" s="28"/>
      <c r="F34" s="29" t="s">
        <v>75</v>
      </c>
      <c r="G34" s="27" t="s">
        <v>40</v>
      </c>
      <c r="H34" s="30">
        <v>195</v>
      </c>
      <c r="I34" s="30">
        <v>235</v>
      </c>
      <c r="J34" s="30">
        <v>60</v>
      </c>
      <c r="K34" s="37">
        <f t="shared" ref="K34:K63" si="5">SUM(H34,J34,I34)*0.2</f>
        <v>98</v>
      </c>
      <c r="L34" s="31">
        <f t="shared" ref="L34:L63" si="6">IF(OR($M$5="Sim",$M$5="SIM",$M$5="sim"),SUM(H34,J34,I34,K34),SUM(H34,J34,I34))</f>
        <v>588</v>
      </c>
      <c r="M34" s="32" t="s">
        <v>31</v>
      </c>
      <c r="N34" s="25"/>
    </row>
    <row r="35" spans="1:14" ht="191.25" x14ac:dyDescent="0.2">
      <c r="A35" s="27">
        <v>22</v>
      </c>
      <c r="B35" s="27">
        <v>443992</v>
      </c>
      <c r="C35" s="27" t="s">
        <v>106</v>
      </c>
      <c r="D35" s="27">
        <v>402079</v>
      </c>
      <c r="E35" s="28"/>
      <c r="F35" s="29" t="s">
        <v>76</v>
      </c>
      <c r="G35" s="27" t="s">
        <v>40</v>
      </c>
      <c r="H35" s="30">
        <v>195</v>
      </c>
      <c r="I35" s="30">
        <v>191</v>
      </c>
      <c r="J35" s="30">
        <v>360</v>
      </c>
      <c r="K35" s="37">
        <f t="shared" si="5"/>
        <v>149.20000000000002</v>
      </c>
      <c r="L35" s="31">
        <f t="shared" si="6"/>
        <v>895.2</v>
      </c>
      <c r="M35" s="32" t="s">
        <v>31</v>
      </c>
      <c r="N35" s="25"/>
    </row>
    <row r="36" spans="1:14" ht="89.25" x14ac:dyDescent="0.2">
      <c r="A36" s="27">
        <v>23</v>
      </c>
      <c r="B36" s="27">
        <v>443991</v>
      </c>
      <c r="C36" s="27" t="s">
        <v>107</v>
      </c>
      <c r="D36" s="27">
        <v>402179</v>
      </c>
      <c r="E36" s="28"/>
      <c r="F36" s="29" t="s">
        <v>77</v>
      </c>
      <c r="G36" s="27" t="s">
        <v>40</v>
      </c>
      <c r="H36" s="30">
        <v>260</v>
      </c>
      <c r="I36" s="30">
        <v>122</v>
      </c>
      <c r="J36" s="30">
        <v>360</v>
      </c>
      <c r="K36" s="37">
        <f t="shared" si="5"/>
        <v>148.4</v>
      </c>
      <c r="L36" s="31">
        <f t="shared" si="6"/>
        <v>890.4</v>
      </c>
      <c r="M36" s="32" t="s">
        <v>31</v>
      </c>
      <c r="N36" s="25"/>
    </row>
    <row r="37" spans="1:14" ht="89.25" x14ac:dyDescent="0.2">
      <c r="A37" s="27">
        <v>24</v>
      </c>
      <c r="B37" s="27">
        <v>443988</v>
      </c>
      <c r="C37" s="27" t="s">
        <v>108</v>
      </c>
      <c r="D37" s="27">
        <v>402113</v>
      </c>
      <c r="E37" s="28"/>
      <c r="F37" s="29" t="s">
        <v>78</v>
      </c>
      <c r="G37" s="27" t="s">
        <v>40</v>
      </c>
      <c r="H37" s="30">
        <v>520</v>
      </c>
      <c r="I37" s="30">
        <v>0</v>
      </c>
      <c r="J37" s="30">
        <v>800</v>
      </c>
      <c r="K37" s="37">
        <f t="shared" si="5"/>
        <v>264</v>
      </c>
      <c r="L37" s="31">
        <f t="shared" si="6"/>
        <v>1584</v>
      </c>
      <c r="M37" s="32" t="s">
        <v>31</v>
      </c>
      <c r="N37" s="25"/>
    </row>
    <row r="38" spans="1:14" ht="89.25" x14ac:dyDescent="0.2">
      <c r="A38" s="27">
        <v>25</v>
      </c>
      <c r="B38" s="27">
        <v>443990</v>
      </c>
      <c r="C38" s="27" t="s">
        <v>109</v>
      </c>
      <c r="D38" s="27">
        <v>402112</v>
      </c>
      <c r="E38" s="28"/>
      <c r="F38" s="29" t="s">
        <v>79</v>
      </c>
      <c r="G38" s="27" t="s">
        <v>40</v>
      </c>
      <c r="H38" s="30">
        <v>2790</v>
      </c>
      <c r="I38" s="30">
        <v>197</v>
      </c>
      <c r="J38" s="30">
        <v>80</v>
      </c>
      <c r="K38" s="37">
        <f t="shared" si="5"/>
        <v>613.4</v>
      </c>
      <c r="L38" s="31">
        <f t="shared" si="6"/>
        <v>3680.4</v>
      </c>
      <c r="M38" s="32" t="s">
        <v>31</v>
      </c>
      <c r="N38" s="25"/>
    </row>
    <row r="39" spans="1:14" ht="76.5" x14ac:dyDescent="0.2">
      <c r="A39" s="27">
        <v>26</v>
      </c>
      <c r="B39" s="27">
        <v>449476</v>
      </c>
      <c r="C39" s="27" t="s">
        <v>110</v>
      </c>
      <c r="D39" s="27">
        <v>400321</v>
      </c>
      <c r="E39" s="28"/>
      <c r="F39" s="29" t="s">
        <v>80</v>
      </c>
      <c r="G39" s="27" t="s">
        <v>40</v>
      </c>
      <c r="H39" s="30">
        <v>1610</v>
      </c>
      <c r="I39" s="30">
        <v>12</v>
      </c>
      <c r="J39" s="30">
        <v>720</v>
      </c>
      <c r="K39" s="37">
        <f t="shared" si="5"/>
        <v>468.40000000000003</v>
      </c>
      <c r="L39" s="31">
        <f t="shared" si="6"/>
        <v>2810.4</v>
      </c>
      <c r="M39" s="32" t="s">
        <v>31</v>
      </c>
      <c r="N39" s="25"/>
    </row>
    <row r="40" spans="1:14" ht="51" x14ac:dyDescent="0.2">
      <c r="A40" s="27">
        <v>27</v>
      </c>
      <c r="B40" s="27">
        <v>438514</v>
      </c>
      <c r="C40" s="27" t="s">
        <v>111</v>
      </c>
      <c r="D40" s="27" t="s">
        <v>135</v>
      </c>
      <c r="E40" s="28"/>
      <c r="F40" s="29" t="s">
        <v>81</v>
      </c>
      <c r="G40" s="27" t="s">
        <v>40</v>
      </c>
      <c r="H40" s="30">
        <v>39</v>
      </c>
      <c r="I40" s="30">
        <v>0</v>
      </c>
      <c r="J40" s="30">
        <v>20</v>
      </c>
      <c r="K40" s="37">
        <f t="shared" si="5"/>
        <v>11.8</v>
      </c>
      <c r="L40" s="31">
        <f t="shared" si="6"/>
        <v>70.8</v>
      </c>
      <c r="M40" s="32" t="s">
        <v>31</v>
      </c>
      <c r="N40" s="25"/>
    </row>
    <row r="41" spans="1:14" ht="51" x14ac:dyDescent="0.2">
      <c r="A41" s="27">
        <v>28</v>
      </c>
      <c r="B41" s="27">
        <v>438516</v>
      </c>
      <c r="C41" s="27" t="s">
        <v>112</v>
      </c>
      <c r="D41" s="27" t="s">
        <v>135</v>
      </c>
      <c r="E41" s="28"/>
      <c r="F41" s="29" t="s">
        <v>82</v>
      </c>
      <c r="G41" s="27" t="s">
        <v>40</v>
      </c>
      <c r="H41" s="30">
        <v>39</v>
      </c>
      <c r="I41" s="30">
        <v>0</v>
      </c>
      <c r="J41" s="30">
        <v>20</v>
      </c>
      <c r="K41" s="37">
        <f t="shared" si="5"/>
        <v>11.8</v>
      </c>
      <c r="L41" s="31">
        <f t="shared" si="6"/>
        <v>70.8</v>
      </c>
      <c r="M41" s="32" t="s">
        <v>31</v>
      </c>
      <c r="N41" s="25"/>
    </row>
    <row r="42" spans="1:14" ht="51" x14ac:dyDescent="0.2">
      <c r="A42" s="27">
        <v>29</v>
      </c>
      <c r="B42" s="27">
        <v>438517</v>
      </c>
      <c r="C42" s="27" t="s">
        <v>113</v>
      </c>
      <c r="D42" s="27" t="s">
        <v>135</v>
      </c>
      <c r="E42" s="28"/>
      <c r="F42" s="33" t="s">
        <v>83</v>
      </c>
      <c r="G42" s="27" t="s">
        <v>40</v>
      </c>
      <c r="H42" s="30">
        <v>52</v>
      </c>
      <c r="I42" s="30">
        <v>2</v>
      </c>
      <c r="J42" s="30">
        <v>20</v>
      </c>
      <c r="K42" s="37">
        <f t="shared" si="5"/>
        <v>14.8</v>
      </c>
      <c r="L42" s="31">
        <f t="shared" si="6"/>
        <v>88.8</v>
      </c>
      <c r="M42" s="32" t="s">
        <v>31</v>
      </c>
      <c r="N42" s="25"/>
    </row>
    <row r="43" spans="1:14" ht="51" x14ac:dyDescent="0.2">
      <c r="A43" s="27">
        <v>30</v>
      </c>
      <c r="B43" s="27">
        <v>438515</v>
      </c>
      <c r="C43" s="27" t="s">
        <v>114</v>
      </c>
      <c r="D43" s="27" t="s">
        <v>135</v>
      </c>
      <c r="E43" s="28"/>
      <c r="F43" s="33" t="s">
        <v>84</v>
      </c>
      <c r="G43" s="27" t="s">
        <v>40</v>
      </c>
      <c r="H43" s="30">
        <v>52</v>
      </c>
      <c r="I43" s="30">
        <v>2</v>
      </c>
      <c r="J43" s="30">
        <v>20</v>
      </c>
      <c r="K43" s="37">
        <f t="shared" si="5"/>
        <v>14.8</v>
      </c>
      <c r="L43" s="31">
        <f t="shared" si="6"/>
        <v>88.8</v>
      </c>
      <c r="M43" s="32" t="s">
        <v>31</v>
      </c>
      <c r="N43" s="25"/>
    </row>
    <row r="44" spans="1:14" ht="76.5" x14ac:dyDescent="0.2">
      <c r="A44" s="27">
        <v>31</v>
      </c>
      <c r="B44" s="27">
        <v>438519</v>
      </c>
      <c r="C44" s="27" t="s">
        <v>115</v>
      </c>
      <c r="D44" s="27">
        <v>400327</v>
      </c>
      <c r="E44" s="28"/>
      <c r="F44" s="29" t="s">
        <v>85</v>
      </c>
      <c r="G44" s="27" t="s">
        <v>40</v>
      </c>
      <c r="H44" s="30">
        <v>130</v>
      </c>
      <c r="I44" s="30">
        <v>42</v>
      </c>
      <c r="J44" s="30">
        <v>160</v>
      </c>
      <c r="K44" s="37">
        <f t="shared" si="5"/>
        <v>66.400000000000006</v>
      </c>
      <c r="L44" s="31">
        <f t="shared" si="6"/>
        <v>398.4</v>
      </c>
      <c r="M44" s="32" t="s">
        <v>31</v>
      </c>
      <c r="N44" s="25"/>
    </row>
    <row r="45" spans="1:14" ht="76.5" x14ac:dyDescent="0.2">
      <c r="A45" s="27">
        <v>32</v>
      </c>
      <c r="B45" s="27">
        <v>438522</v>
      </c>
      <c r="C45" s="27" t="s">
        <v>116</v>
      </c>
      <c r="D45" s="27">
        <v>400324</v>
      </c>
      <c r="E45" s="28"/>
      <c r="F45" s="29" t="s">
        <v>86</v>
      </c>
      <c r="G45" s="27" t="s">
        <v>40</v>
      </c>
      <c r="H45" s="30">
        <v>130</v>
      </c>
      <c r="I45" s="30">
        <v>129</v>
      </c>
      <c r="J45" s="30">
        <v>320</v>
      </c>
      <c r="K45" s="37">
        <f t="shared" si="5"/>
        <v>115.80000000000001</v>
      </c>
      <c r="L45" s="31">
        <f t="shared" si="6"/>
        <v>694.8</v>
      </c>
      <c r="M45" s="32" t="s">
        <v>31</v>
      </c>
      <c r="N45" s="25"/>
    </row>
    <row r="46" spans="1:14" ht="76.5" x14ac:dyDescent="0.2">
      <c r="A46" s="27">
        <v>33</v>
      </c>
      <c r="B46" s="27">
        <v>440501</v>
      </c>
      <c r="C46" s="27" t="s">
        <v>117</v>
      </c>
      <c r="D46" s="27">
        <v>400329</v>
      </c>
      <c r="E46" s="28"/>
      <c r="F46" s="29" t="s">
        <v>87</v>
      </c>
      <c r="G46" s="27" t="s">
        <v>40</v>
      </c>
      <c r="H46" s="30">
        <v>130</v>
      </c>
      <c r="I46" s="30">
        <v>122</v>
      </c>
      <c r="J46" s="30">
        <v>610</v>
      </c>
      <c r="K46" s="37">
        <f t="shared" si="5"/>
        <v>172.4</v>
      </c>
      <c r="L46" s="31">
        <f t="shared" si="6"/>
        <v>1034.4000000000001</v>
      </c>
      <c r="M46" s="32" t="s">
        <v>31</v>
      </c>
      <c r="N46" s="25"/>
    </row>
    <row r="47" spans="1:14" ht="76.5" x14ac:dyDescent="0.2">
      <c r="A47" s="27">
        <v>34</v>
      </c>
      <c r="B47" s="27">
        <v>440502</v>
      </c>
      <c r="C47" s="27" t="s">
        <v>118</v>
      </c>
      <c r="D47" s="27">
        <v>403377</v>
      </c>
      <c r="E47" s="28"/>
      <c r="F47" s="29" t="s">
        <v>88</v>
      </c>
      <c r="G47" s="27" t="s">
        <v>40</v>
      </c>
      <c r="H47" s="30">
        <v>130</v>
      </c>
      <c r="I47" s="30">
        <v>53</v>
      </c>
      <c r="J47" s="30">
        <v>320</v>
      </c>
      <c r="K47" s="37">
        <f t="shared" si="5"/>
        <v>100.60000000000001</v>
      </c>
      <c r="L47" s="31">
        <f t="shared" si="6"/>
        <v>603.6</v>
      </c>
      <c r="M47" s="32" t="s">
        <v>31</v>
      </c>
      <c r="N47" s="25"/>
    </row>
    <row r="48" spans="1:14" ht="38.25" x14ac:dyDescent="0.2">
      <c r="A48" s="27">
        <v>35</v>
      </c>
      <c r="B48" s="27">
        <v>409026</v>
      </c>
      <c r="C48" s="27" t="s">
        <v>119</v>
      </c>
      <c r="D48" s="27">
        <v>406649</v>
      </c>
      <c r="E48" s="28"/>
      <c r="F48" s="29" t="s">
        <v>89</v>
      </c>
      <c r="G48" s="27" t="s">
        <v>40</v>
      </c>
      <c r="H48" s="30">
        <v>65</v>
      </c>
      <c r="I48" s="30">
        <v>12</v>
      </c>
      <c r="J48" s="30">
        <v>25</v>
      </c>
      <c r="K48" s="37">
        <f t="shared" si="5"/>
        <v>20.400000000000002</v>
      </c>
      <c r="L48" s="31">
        <f t="shared" si="6"/>
        <v>122.4</v>
      </c>
      <c r="M48" s="32" t="s">
        <v>31</v>
      </c>
      <c r="N48" s="25"/>
    </row>
    <row r="49" spans="1:14" ht="38.25" x14ac:dyDescent="0.2">
      <c r="A49" s="27">
        <v>36</v>
      </c>
      <c r="B49" s="27">
        <v>430376</v>
      </c>
      <c r="C49" s="27" t="s">
        <v>120</v>
      </c>
      <c r="D49" s="27">
        <v>405769</v>
      </c>
      <c r="E49" s="28"/>
      <c r="F49" s="29" t="s">
        <v>90</v>
      </c>
      <c r="G49" s="27" t="s">
        <v>40</v>
      </c>
      <c r="H49" s="30">
        <v>26</v>
      </c>
      <c r="I49" s="30">
        <v>0</v>
      </c>
      <c r="J49" s="30">
        <v>0</v>
      </c>
      <c r="K49" s="37">
        <f t="shared" si="5"/>
        <v>5.2</v>
      </c>
      <c r="L49" s="31">
        <f t="shared" si="6"/>
        <v>31.2</v>
      </c>
      <c r="M49" s="32" t="s">
        <v>31</v>
      </c>
      <c r="N49" s="25"/>
    </row>
    <row r="50" spans="1:14" ht="51" x14ac:dyDescent="0.2">
      <c r="A50" s="27">
        <v>37</v>
      </c>
      <c r="B50" s="27">
        <v>428432</v>
      </c>
      <c r="C50" s="27" t="s">
        <v>121</v>
      </c>
      <c r="D50" s="27">
        <v>401167</v>
      </c>
      <c r="E50" s="28"/>
      <c r="F50" s="29" t="s">
        <v>91</v>
      </c>
      <c r="G50" s="27" t="s">
        <v>40</v>
      </c>
      <c r="H50" s="30">
        <v>112</v>
      </c>
      <c r="I50" s="30">
        <v>10</v>
      </c>
      <c r="J50" s="30">
        <v>27</v>
      </c>
      <c r="K50" s="37">
        <f t="shared" si="5"/>
        <v>29.8</v>
      </c>
      <c r="L50" s="31">
        <f t="shared" si="6"/>
        <v>178.8</v>
      </c>
      <c r="M50" s="32" t="s">
        <v>31</v>
      </c>
      <c r="N50" s="25"/>
    </row>
    <row r="51" spans="1:14" ht="51" x14ac:dyDescent="0.2">
      <c r="A51" s="27">
        <v>38</v>
      </c>
      <c r="B51" s="27">
        <v>428435</v>
      </c>
      <c r="C51" s="27" t="s">
        <v>122</v>
      </c>
      <c r="D51" s="27">
        <v>401170</v>
      </c>
      <c r="E51" s="28"/>
      <c r="F51" s="29" t="s">
        <v>92</v>
      </c>
      <c r="G51" s="27" t="s">
        <v>40</v>
      </c>
      <c r="H51" s="30">
        <v>125</v>
      </c>
      <c r="I51" s="30">
        <v>13</v>
      </c>
      <c r="J51" s="30">
        <v>253</v>
      </c>
      <c r="K51" s="37">
        <f t="shared" si="5"/>
        <v>78.2</v>
      </c>
      <c r="L51" s="31">
        <f t="shared" si="6"/>
        <v>469.2</v>
      </c>
      <c r="M51" s="32" t="s">
        <v>31</v>
      </c>
      <c r="N51" s="25"/>
    </row>
    <row r="52" spans="1:14" ht="51" x14ac:dyDescent="0.2">
      <c r="A52" s="27">
        <v>39</v>
      </c>
      <c r="B52" s="27">
        <v>428436</v>
      </c>
      <c r="C52" s="27" t="s">
        <v>123</v>
      </c>
      <c r="D52" s="27">
        <v>400426</v>
      </c>
      <c r="E52" s="28"/>
      <c r="F52" s="29" t="s">
        <v>93</v>
      </c>
      <c r="G52" s="27" t="s">
        <v>40</v>
      </c>
      <c r="H52" s="30">
        <v>185</v>
      </c>
      <c r="I52" s="30">
        <v>13</v>
      </c>
      <c r="J52" s="30">
        <v>120</v>
      </c>
      <c r="K52" s="37">
        <f t="shared" si="5"/>
        <v>63.6</v>
      </c>
      <c r="L52" s="31">
        <f t="shared" si="6"/>
        <v>381.6</v>
      </c>
      <c r="M52" s="32" t="s">
        <v>31</v>
      </c>
      <c r="N52" s="25"/>
    </row>
    <row r="53" spans="1:14" ht="102" x14ac:dyDescent="0.2">
      <c r="A53" s="27">
        <v>40</v>
      </c>
      <c r="B53" s="27">
        <v>472202</v>
      </c>
      <c r="C53" s="27" t="s">
        <v>124</v>
      </c>
      <c r="D53" s="27">
        <v>405262</v>
      </c>
      <c r="E53" s="28"/>
      <c r="F53" s="29" t="s">
        <v>94</v>
      </c>
      <c r="G53" s="27" t="s">
        <v>40</v>
      </c>
      <c r="H53" s="30">
        <v>860</v>
      </c>
      <c r="I53" s="30">
        <v>65</v>
      </c>
      <c r="J53" s="30">
        <v>65</v>
      </c>
      <c r="K53" s="37">
        <f t="shared" si="5"/>
        <v>198</v>
      </c>
      <c r="L53" s="31">
        <f t="shared" si="6"/>
        <v>1188</v>
      </c>
      <c r="M53" s="32" t="s">
        <v>31</v>
      </c>
      <c r="N53" s="25"/>
    </row>
    <row r="54" spans="1:14" ht="127.5" x14ac:dyDescent="0.2">
      <c r="A54" s="27">
        <v>41</v>
      </c>
      <c r="B54" s="27">
        <v>472195</v>
      </c>
      <c r="C54" s="27" t="s">
        <v>125</v>
      </c>
      <c r="D54" s="27">
        <v>405261</v>
      </c>
      <c r="E54" s="28"/>
      <c r="F54" s="29" t="s">
        <v>95</v>
      </c>
      <c r="G54" s="27" t="s">
        <v>40</v>
      </c>
      <c r="H54" s="30">
        <v>260</v>
      </c>
      <c r="I54" s="30">
        <v>33</v>
      </c>
      <c r="J54" s="30">
        <v>96</v>
      </c>
      <c r="K54" s="37">
        <f t="shared" si="5"/>
        <v>77.800000000000011</v>
      </c>
      <c r="L54" s="31">
        <f t="shared" si="6"/>
        <v>466.8</v>
      </c>
      <c r="M54" s="32" t="s">
        <v>31</v>
      </c>
      <c r="N54" s="25"/>
    </row>
    <row r="55" spans="1:14" ht="51" x14ac:dyDescent="0.2">
      <c r="A55" s="27">
        <v>42</v>
      </c>
      <c r="B55" s="27">
        <v>408907</v>
      </c>
      <c r="C55" s="27" t="s">
        <v>126</v>
      </c>
      <c r="D55" s="27">
        <v>400531</v>
      </c>
      <c r="E55" s="28"/>
      <c r="F55" s="29" t="s">
        <v>96</v>
      </c>
      <c r="G55" s="27" t="s">
        <v>40</v>
      </c>
      <c r="H55" s="30">
        <v>130</v>
      </c>
      <c r="I55" s="30">
        <v>34</v>
      </c>
      <c r="J55" s="30">
        <v>500</v>
      </c>
      <c r="K55" s="37">
        <f t="shared" si="5"/>
        <v>132.80000000000001</v>
      </c>
      <c r="L55" s="31">
        <f t="shared" si="6"/>
        <v>796.8</v>
      </c>
      <c r="M55" s="32" t="s">
        <v>31</v>
      </c>
      <c r="N55" s="25"/>
    </row>
    <row r="56" spans="1:14" ht="76.5" x14ac:dyDescent="0.2">
      <c r="A56" s="27">
        <v>43</v>
      </c>
      <c r="B56" s="27">
        <v>435890</v>
      </c>
      <c r="C56" s="27" t="s">
        <v>127</v>
      </c>
      <c r="D56" s="27">
        <v>120200</v>
      </c>
      <c r="E56" s="28"/>
      <c r="F56" s="29" t="s">
        <v>97</v>
      </c>
      <c r="G56" s="27" t="s">
        <v>40</v>
      </c>
      <c r="H56" s="30">
        <v>26</v>
      </c>
      <c r="I56" s="30">
        <v>0</v>
      </c>
      <c r="J56" s="30">
        <v>180</v>
      </c>
      <c r="K56" s="37">
        <f t="shared" si="5"/>
        <v>41.2</v>
      </c>
      <c r="L56" s="31">
        <f t="shared" si="6"/>
        <v>247.2</v>
      </c>
      <c r="M56" s="32" t="s">
        <v>31</v>
      </c>
      <c r="N56" s="25"/>
    </row>
    <row r="57" spans="1:14" ht="51" x14ac:dyDescent="0.2">
      <c r="A57" s="27">
        <v>44</v>
      </c>
      <c r="B57" s="27">
        <v>435028</v>
      </c>
      <c r="C57" s="27" t="s">
        <v>128</v>
      </c>
      <c r="D57" s="27">
        <v>401451</v>
      </c>
      <c r="E57" s="28"/>
      <c r="F57" s="29" t="s">
        <v>98</v>
      </c>
      <c r="G57" s="27" t="s">
        <v>40</v>
      </c>
      <c r="H57" s="30">
        <v>575</v>
      </c>
      <c r="I57" s="30">
        <v>70</v>
      </c>
      <c r="J57" s="30">
        <v>360</v>
      </c>
      <c r="K57" s="37">
        <f t="shared" si="5"/>
        <v>201</v>
      </c>
      <c r="L57" s="31">
        <f t="shared" si="6"/>
        <v>1206</v>
      </c>
      <c r="M57" s="32" t="s">
        <v>31</v>
      </c>
      <c r="N57" s="25"/>
    </row>
    <row r="58" spans="1:14" ht="51" x14ac:dyDescent="0.2">
      <c r="A58" s="27">
        <v>45</v>
      </c>
      <c r="B58" s="27">
        <v>435030</v>
      </c>
      <c r="C58" s="27" t="s">
        <v>129</v>
      </c>
      <c r="D58" s="27">
        <v>400598</v>
      </c>
      <c r="E58" s="28"/>
      <c r="F58" s="29" t="s">
        <v>99</v>
      </c>
      <c r="G58" s="27" t="s">
        <v>40</v>
      </c>
      <c r="H58" s="30">
        <v>320</v>
      </c>
      <c r="I58" s="30">
        <v>26</v>
      </c>
      <c r="J58" s="30">
        <v>120</v>
      </c>
      <c r="K58" s="37">
        <f t="shared" si="5"/>
        <v>93.2</v>
      </c>
      <c r="L58" s="31">
        <f t="shared" si="6"/>
        <v>559.20000000000005</v>
      </c>
      <c r="M58" s="32" t="s">
        <v>31</v>
      </c>
      <c r="N58" s="25"/>
    </row>
    <row r="59" spans="1:14" ht="89.25" x14ac:dyDescent="0.2">
      <c r="A59" s="27">
        <v>46</v>
      </c>
      <c r="B59" s="27">
        <v>435038</v>
      </c>
      <c r="C59" s="27" t="s">
        <v>130</v>
      </c>
      <c r="D59" s="27">
        <v>406755</v>
      </c>
      <c r="E59" s="28"/>
      <c r="F59" s="29" t="s">
        <v>100</v>
      </c>
      <c r="G59" s="27" t="s">
        <v>40</v>
      </c>
      <c r="H59" s="30">
        <v>65</v>
      </c>
      <c r="I59" s="30">
        <v>0</v>
      </c>
      <c r="J59" s="30">
        <v>25</v>
      </c>
      <c r="K59" s="37">
        <f t="shared" si="5"/>
        <v>18</v>
      </c>
      <c r="L59" s="31">
        <f t="shared" si="6"/>
        <v>108</v>
      </c>
      <c r="M59" s="32" t="s">
        <v>31</v>
      </c>
      <c r="N59" s="25"/>
    </row>
    <row r="60" spans="1:14" ht="89.25" x14ac:dyDescent="0.2">
      <c r="A60" s="27">
        <v>47</v>
      </c>
      <c r="B60" s="27">
        <v>435039</v>
      </c>
      <c r="C60" s="27" t="s">
        <v>131</v>
      </c>
      <c r="D60" s="27">
        <v>406037</v>
      </c>
      <c r="E60" s="28"/>
      <c r="F60" s="29" t="s">
        <v>101</v>
      </c>
      <c r="G60" s="27" t="s">
        <v>40</v>
      </c>
      <c r="H60" s="30">
        <v>65</v>
      </c>
      <c r="I60" s="30">
        <v>0</v>
      </c>
      <c r="J60" s="30">
        <v>10</v>
      </c>
      <c r="K60" s="37">
        <f t="shared" si="5"/>
        <v>15</v>
      </c>
      <c r="L60" s="31">
        <f t="shared" si="6"/>
        <v>90</v>
      </c>
      <c r="M60" s="32" t="s">
        <v>31</v>
      </c>
      <c r="N60" s="25"/>
    </row>
    <row r="61" spans="1:14" ht="140.25" x14ac:dyDescent="0.2">
      <c r="A61" s="27">
        <v>48</v>
      </c>
      <c r="B61" s="27">
        <v>446417</v>
      </c>
      <c r="C61" s="27" t="s">
        <v>132</v>
      </c>
      <c r="D61" s="27" t="s">
        <v>135</v>
      </c>
      <c r="E61" s="28"/>
      <c r="F61" s="29" t="s">
        <v>102</v>
      </c>
      <c r="G61" s="27" t="s">
        <v>40</v>
      </c>
      <c r="H61" s="30">
        <v>120</v>
      </c>
      <c r="I61" s="30">
        <v>46</v>
      </c>
      <c r="J61" s="30">
        <v>135</v>
      </c>
      <c r="K61" s="37">
        <f t="shared" si="5"/>
        <v>60.2</v>
      </c>
      <c r="L61" s="31">
        <f t="shared" si="6"/>
        <v>361.2</v>
      </c>
      <c r="M61" s="32" t="s">
        <v>31</v>
      </c>
      <c r="N61" s="25"/>
    </row>
    <row r="62" spans="1:14" ht="89.25" x14ac:dyDescent="0.2">
      <c r="A62" s="27">
        <v>49</v>
      </c>
      <c r="B62" s="27">
        <v>446413</v>
      </c>
      <c r="C62" s="27" t="s">
        <v>133</v>
      </c>
      <c r="D62" s="27">
        <v>401459</v>
      </c>
      <c r="E62" s="28"/>
      <c r="F62" s="29" t="s">
        <v>103</v>
      </c>
      <c r="G62" s="27" t="s">
        <v>40</v>
      </c>
      <c r="H62" s="30">
        <v>4300</v>
      </c>
      <c r="I62" s="30">
        <v>67</v>
      </c>
      <c r="J62" s="30">
        <v>120</v>
      </c>
      <c r="K62" s="37">
        <f t="shared" si="5"/>
        <v>897.40000000000009</v>
      </c>
      <c r="L62" s="31">
        <f t="shared" si="6"/>
        <v>5384.4</v>
      </c>
      <c r="M62" s="32" t="s">
        <v>31</v>
      </c>
      <c r="N62" s="25"/>
    </row>
    <row r="63" spans="1:14" ht="76.5" x14ac:dyDescent="0.2">
      <c r="A63" s="27">
        <v>50</v>
      </c>
      <c r="B63" s="27">
        <v>444278</v>
      </c>
      <c r="C63" s="27" t="s">
        <v>134</v>
      </c>
      <c r="D63" s="27" t="s">
        <v>135</v>
      </c>
      <c r="E63" s="28"/>
      <c r="F63" s="29" t="s">
        <v>104</v>
      </c>
      <c r="G63" s="27" t="s">
        <v>40</v>
      </c>
      <c r="H63" s="30">
        <v>240</v>
      </c>
      <c r="I63" s="30">
        <v>0</v>
      </c>
      <c r="J63" s="30">
        <v>18</v>
      </c>
      <c r="K63" s="37">
        <f t="shared" si="5"/>
        <v>51.6</v>
      </c>
      <c r="L63" s="31">
        <f t="shared" si="6"/>
        <v>309.60000000000002</v>
      </c>
      <c r="M63" s="32" t="s">
        <v>31</v>
      </c>
      <c r="N63" s="25"/>
    </row>
  </sheetData>
  <autoFilter ref="A8:F63" xr:uid="{66C44E88-09D4-4F88-A981-2AAD26EBA8FD}"/>
  <mergeCells count="3">
    <mergeCell ref="C1:F1"/>
    <mergeCell ref="C2:F2"/>
    <mergeCell ref="C5:F5"/>
  </mergeCells>
  <dataValidations count="1">
    <dataValidation type="list" allowBlank="1" showInputMessage="1" showErrorMessage="1" sqref="M5 M2" xr:uid="{A2ECF417-28D4-47B4-9C59-D7C1DA784BBC}">
      <formula1>$W$1:$W$2</formula1>
    </dataValidation>
  </dataValidations>
  <printOptions horizontalCentered="1"/>
  <pageMargins left="0.25" right="0.25" top="0.75" bottom="0.75" header="0.3" footer="0.3"/>
  <pageSetup paperSize="9" scale="47" fitToHeight="0" orientation="landscape" r:id="rId1"/>
  <headerFooter>
    <oddFooter>&amp;L&amp;"-,Itálico"&amp;10\\HUSE-UniRio\Ebserh\SAFS\UPDE\&amp;F\&amp;A - Página &amp;P de &amp;N&amp;R&amp;10Impressa em &amp;D - &amp;T</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610D9D425A16946879D4AAD8B01A990" ma:contentTypeVersion="3" ma:contentTypeDescription="Crie um novo documento." ma:contentTypeScope="" ma:versionID="f38ffd72dd4d6edac0e026b77cff59f4">
  <xsd:schema xmlns:xsd="http://www.w3.org/2001/XMLSchema" xmlns:xs="http://www.w3.org/2001/XMLSchema" xmlns:p="http://schemas.microsoft.com/office/2006/metadata/properties" xmlns:ns2="3c41b6ab-e136-415c-8fd3-1685bd56ce0c" targetNamespace="http://schemas.microsoft.com/office/2006/metadata/properties" ma:root="true" ma:fieldsID="45c57e9fa54e63cbddf97b698c25a555" ns2:_="">
    <xsd:import namespace="3c41b6ab-e136-415c-8fd3-1685bd56ce0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41b6ab-e136-415c-8fd3-1685bd56ce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80F163-4A8A-4434-92E0-ADECC3A8C0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41b6ab-e136-415c-8fd3-1685bd56c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C2BB0B-EB4C-4B0B-8F51-B36CF07AA2DD}">
  <ds:schemaRefs>
    <ds:schemaRef ds:uri="http://purl.org/dc/dcmitype/"/>
    <ds:schemaRef ds:uri="http://schemas.microsoft.com/office/2006/metadata/properties"/>
    <ds:schemaRef ds:uri="http://schemas.microsoft.com/office/2006/documentManagement/types"/>
    <ds:schemaRef ds:uri="http://purl.org/dc/elements/1.1/"/>
    <ds:schemaRef ds:uri="http://purl.org/dc/terms/"/>
    <ds:schemaRef ds:uri="3c41b6ab-e136-415c-8fd3-1685bd56ce0c"/>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B7BBEA64-83B1-40E2-B251-75EA2D95DE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Grade x TR v1</vt:lpstr>
      <vt:lpstr>'Grade x TR v1'!Titulos_de_impressao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Sidney Pereira Da Silva</dc:creator>
  <cp:lastModifiedBy>Lucas Miranda Fernandes Da Silva</cp:lastModifiedBy>
  <dcterms:created xsi:type="dcterms:W3CDTF">2026-03-27T13:12:52Z</dcterms:created>
  <dcterms:modified xsi:type="dcterms:W3CDTF">2026-04-28T16:31:26Z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0x0101005610D9D425A16946879D4AAD8B01A990</vt:lpwstr>
  </property>
</Properties>
</file>