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bserhnet-my.sharepoint.com/personal/hendrio_santiago_ebserh_gov_br/Documents/"/>
    </mc:Choice>
  </mc:AlternateContent>
  <xr:revisionPtr revIDLastSave="133" documentId="8_{163F0311-2174-4EEA-8690-33503089A36B}" xr6:coauthVersionLast="47" xr6:coauthVersionMax="47" xr10:uidLastSave="{1795CC68-C386-43FD-ADC5-568401EC64CD}"/>
  <bookViews>
    <workbookView xWindow="28680" yWindow="-120" windowWidth="29040" windowHeight="15720" tabRatio="954" xr2:uid="{556ED1EA-721F-4CF5-8424-E7E956FA8633}"/>
  </bookViews>
  <sheets>
    <sheet name="CONSOLIDADA" sheetId="8" r:id="rId1"/>
    <sheet name="Custo por trabalhador" sheetId="58" r:id="rId2"/>
    <sheet name="RECEPCIONISTA I - 40 horas" sheetId="23" r:id="rId3"/>
    <sheet name="RECEPCIONISTA II - 12x36 diurno" sheetId="24" r:id="rId4"/>
    <sheet name="RECEPCIONISTA III - 12x36 notu" sheetId="46" r:id="rId5"/>
    <sheet name="PORTEIRO I (40 horas)" sheetId="35" r:id="rId6"/>
    <sheet name="PORTEIRO II (40 horas)" sheetId="36" r:id="rId7"/>
    <sheet name="PORTEIRO III (12x36) noturno" sheetId="25" r:id="rId8"/>
    <sheet name="PORTEIRO IV (12x36) diurno" sheetId="26" r:id="rId9"/>
    <sheet name="Encarregado (40 horas)" sheetId="20" r:id="rId10"/>
    <sheet name="Pedreiro (40 horas)" sheetId="21" r:id="rId11"/>
    <sheet name="Soldador (40 horas)" sheetId="22" r:id="rId12"/>
    <sheet name="Pintor 40h" sheetId="27" r:id="rId13"/>
    <sheet name="Marceneiro 40h" sheetId="28" r:id="rId14"/>
    <sheet name="Bomb Hidra. I 40h" sheetId="29" r:id="rId15"/>
    <sheet name="Bomb Hidra. II 12x36 diurno" sheetId="37" r:id="rId16"/>
    <sheet name="Bomb Hidra. III 12x36 noturno" sheetId="40" r:id="rId17"/>
    <sheet name="Eletricista I - 40h" sheetId="43" r:id="rId18"/>
    <sheet name="Eletricista II - 12x36 Diurno" sheetId="44" r:id="rId19"/>
    <sheet name="Eletricista III - 12x36 Noturno" sheetId="45" r:id="rId20"/>
    <sheet name="Oficial de Manutenção 40h" sheetId="56" r:id="rId21"/>
    <sheet name="Técnico Manutenção 40h" sheetId="55" r:id="rId22"/>
    <sheet name="Auxiliar Almox I 40h" sheetId="54" r:id="rId23"/>
    <sheet name="Auxiliar Almox II 12x36 diurno" sheetId="53" r:id="rId24"/>
    <sheet name="Carregador I - 40h " sheetId="52" r:id="rId25"/>
    <sheet name="Carregador II - 40h" sheetId="59" r:id="rId26"/>
    <sheet name="Carregador III - 12x36 diurno" sheetId="51" r:id="rId27"/>
    <sheet name="Auxiliar Doc I 40 h" sheetId="50" r:id="rId28"/>
    <sheet name="Auxiliar Doc II 40h" sheetId="49" r:id="rId29"/>
    <sheet name="Auxiliar Doc III 12x36 diurno" sheetId="48" r:id="rId30"/>
    <sheet name="Técnico Nutrição 12x36 diurno" sheetId="57" r:id="rId31"/>
    <sheet name="Governanta Hot 12x36 diurno" sheetId="47" r:id="rId32"/>
    <sheet name="Uniformes" sheetId="30" r:id="rId33"/>
    <sheet name="Equipamentos" sheetId="31" r:id="rId34"/>
    <sheet name="Materiais" sheetId="32" r:id="rId35"/>
  </sheets>
  <definedNames>
    <definedName name="_xlnm.Print_Area" localSheetId="14">'Bomb Hidra. I 40h'!#REF!</definedName>
    <definedName name="_xlnm.Print_Area" localSheetId="15">'Bomb Hidra. II 12x36 diurno'!#REF!</definedName>
    <definedName name="_xlnm.Print_Area" localSheetId="16">'Bomb Hidra. III 12x36 noturno'!#REF!</definedName>
    <definedName name="_xlnm.Print_Area" localSheetId="17">'Eletricista I - 40h'!#REF!</definedName>
    <definedName name="_xlnm.Print_Area" localSheetId="18">'Eletricista II - 12x36 Diurno'!#REF!</definedName>
    <definedName name="_xlnm.Print_Area" localSheetId="19">'Eletricista III - 12x36 Noturno'!#REF!</definedName>
    <definedName name="_xlnm.Print_Area" localSheetId="9">'Encarregado (40 horas)'!#REF!</definedName>
    <definedName name="_xlnm.Print_Area" localSheetId="13">'Marceneiro 40h'!#REF!</definedName>
    <definedName name="_xlnm.Print_Area" localSheetId="10">'Pedreiro (40 horas)'!#REF!</definedName>
    <definedName name="_xlnm.Print_Area" localSheetId="12">'Pintor 40h'!#REF!</definedName>
    <definedName name="_xlnm.Print_Area" localSheetId="5">'PORTEIRO I (40 horas)'!#REF!</definedName>
    <definedName name="_xlnm.Print_Area" localSheetId="6">'PORTEIRO II (40 horas)'!#REF!</definedName>
    <definedName name="_xlnm.Print_Area" localSheetId="7">'PORTEIRO III (12x36) noturno'!#REF!</definedName>
    <definedName name="_xlnm.Print_Area" localSheetId="8">'PORTEIRO IV (12x36) diurno'!#REF!</definedName>
    <definedName name="_xlnm.Print_Area" localSheetId="2">'RECEPCIONISTA I - 40 horas'!#REF!</definedName>
    <definedName name="_xlnm.Print_Area" localSheetId="3">'RECEPCIONISTA II - 12x36 diurno'!#REF!</definedName>
    <definedName name="_xlnm.Print_Area" localSheetId="4">'RECEPCIONISTA III - 12x36 notu'!#REF!</definedName>
    <definedName name="_xlnm.Print_Area" localSheetId="11">'Soldador (40 horas)'!#REF!</definedName>
    <definedName name="Excel_BuiltIn_Print_Area" localSheetId="14">#REF!</definedName>
    <definedName name="Excel_BuiltIn_Print_Area" localSheetId="15">#REF!</definedName>
    <definedName name="Excel_BuiltIn_Print_Area" localSheetId="16">#REF!</definedName>
    <definedName name="Excel_BuiltIn_Print_Area" localSheetId="17">#REF!</definedName>
    <definedName name="Excel_BuiltIn_Print_Area" localSheetId="18">#REF!</definedName>
    <definedName name="Excel_BuiltIn_Print_Area" localSheetId="19">#REF!</definedName>
    <definedName name="Excel_BuiltIn_Print_Area" localSheetId="9">#REF!</definedName>
    <definedName name="Excel_BuiltIn_Print_Area" localSheetId="13">#REF!</definedName>
    <definedName name="Excel_BuiltIn_Print_Area" localSheetId="10">#REF!</definedName>
    <definedName name="Excel_BuiltIn_Print_Area" localSheetId="12">#REF!</definedName>
    <definedName name="Excel_BuiltIn_Print_Area" localSheetId="5">#REF!</definedName>
    <definedName name="Excel_BuiltIn_Print_Area" localSheetId="6">#REF!</definedName>
    <definedName name="Excel_BuiltIn_Print_Area" localSheetId="7">#REF!</definedName>
    <definedName name="Excel_BuiltIn_Print_Area" localSheetId="8">#REF!</definedName>
    <definedName name="Excel_BuiltIn_Print_Area" localSheetId="2">#REF!</definedName>
    <definedName name="Excel_BuiltIn_Print_Area" localSheetId="3">#REF!</definedName>
    <definedName name="Excel_BuiltIn_Print_Area" localSheetId="4">#REF!</definedName>
    <definedName name="Excel_BuiltIn_Print_Area" localSheetId="1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4" i="58" l="1"/>
  <c r="C48" i="58"/>
  <c r="C15" i="54"/>
  <c r="C15" i="53"/>
  <c r="C9" i="53"/>
  <c r="C14" i="53" s="1"/>
  <c r="C9" i="54"/>
  <c r="C15" i="47"/>
  <c r="C9" i="47"/>
  <c r="C15" i="57"/>
  <c r="C9" i="57"/>
  <c r="C9" i="48"/>
  <c r="C9" i="49"/>
  <c r="C9" i="50"/>
  <c r="C9" i="51"/>
  <c r="C15" i="59"/>
  <c r="C9" i="59"/>
  <c r="C14" i="59"/>
  <c r="C9" i="52"/>
  <c r="C15" i="52"/>
  <c r="D131" i="59"/>
  <c r="C113" i="59"/>
  <c r="C107" i="59"/>
  <c r="C114" i="59" s="1"/>
  <c r="D101" i="59"/>
  <c r="D122" i="59" s="1"/>
  <c r="D88" i="59"/>
  <c r="D92" i="59" s="1"/>
  <c r="C84" i="59"/>
  <c r="C73" i="59"/>
  <c r="D57" i="59"/>
  <c r="D62" i="59" s="1"/>
  <c r="C47" i="59"/>
  <c r="C34" i="59"/>
  <c r="D25" i="59"/>
  <c r="D28" i="59" s="1"/>
  <c r="C11" i="59"/>
  <c r="D129" i="59" s="1"/>
  <c r="G42" i="8"/>
  <c r="F42" i="8"/>
  <c r="C112" i="47"/>
  <c r="C34" i="47"/>
  <c r="D23" i="47"/>
  <c r="D56" i="57"/>
  <c r="D32" i="59" l="1"/>
  <c r="D33" i="59"/>
  <c r="D39" i="59"/>
  <c r="D40" i="59"/>
  <c r="D41" i="59"/>
  <c r="D42" i="59"/>
  <c r="D43" i="59"/>
  <c r="D44" i="59"/>
  <c r="D45" i="59"/>
  <c r="D46" i="59"/>
  <c r="D72" i="59"/>
  <c r="D67" i="59"/>
  <c r="D68" i="59"/>
  <c r="D69" i="59"/>
  <c r="D70" i="59"/>
  <c r="D71" i="59"/>
  <c r="D77" i="59"/>
  <c r="D78" i="59"/>
  <c r="D79" i="59"/>
  <c r="D80" i="59"/>
  <c r="D81" i="59"/>
  <c r="D82" i="59"/>
  <c r="D83" i="59"/>
  <c r="D118" i="59"/>
  <c r="D26" i="25"/>
  <c r="D25" i="51"/>
  <c r="D26" i="43"/>
  <c r="C34" i="56"/>
  <c r="C113" i="56"/>
  <c r="C113" i="55"/>
  <c r="C34" i="55"/>
  <c r="C113" i="45"/>
  <c r="C34" i="45"/>
  <c r="C113" i="44"/>
  <c r="C34" i="44"/>
  <c r="D23" i="44"/>
  <c r="C113" i="43"/>
  <c r="C34" i="43"/>
  <c r="C113" i="40"/>
  <c r="C34" i="40"/>
  <c r="C113" i="37"/>
  <c r="C34" i="37"/>
  <c r="C113" i="29"/>
  <c r="C34" i="29"/>
  <c r="C113" i="28"/>
  <c r="C34" i="28"/>
  <c r="C113" i="27"/>
  <c r="C34" i="27"/>
  <c r="C113" i="22"/>
  <c r="C34" i="22"/>
  <c r="C113" i="21"/>
  <c r="C34" i="21"/>
  <c r="C113" i="48"/>
  <c r="C34" i="48"/>
  <c r="C113" i="49"/>
  <c r="C34" i="49"/>
  <c r="D23" i="49"/>
  <c r="C113" i="50"/>
  <c r="C34" i="50"/>
  <c r="D23" i="50"/>
  <c r="C113" i="53"/>
  <c r="D26" i="44" l="1"/>
  <c r="D34" i="59"/>
  <c r="D35" i="59" s="1"/>
  <c r="D36" i="59" s="1"/>
  <c r="D60" i="59" s="1"/>
  <c r="D47" i="59"/>
  <c r="D61" i="59" s="1"/>
  <c r="D73" i="59"/>
  <c r="D120" i="59" s="1"/>
  <c r="D84" i="59"/>
  <c r="D91" i="59" s="1"/>
  <c r="D93" i="59" s="1"/>
  <c r="D121" i="59" s="1"/>
  <c r="C34" i="53"/>
  <c r="D23" i="53"/>
  <c r="C113" i="54"/>
  <c r="C34" i="54"/>
  <c r="D23" i="54"/>
  <c r="C113" i="20"/>
  <c r="C34" i="20"/>
  <c r="C113" i="26"/>
  <c r="C34" i="26"/>
  <c r="C113" i="25"/>
  <c r="C34" i="25"/>
  <c r="C113" i="36"/>
  <c r="C34" i="36"/>
  <c r="C113" i="35"/>
  <c r="C34" i="35"/>
  <c r="C113" i="46"/>
  <c r="C34" i="46"/>
  <c r="C113" i="24"/>
  <c r="C34" i="24"/>
  <c r="C34" i="23"/>
  <c r="C113" i="51"/>
  <c r="C73" i="51"/>
  <c r="C34" i="51"/>
  <c r="C34" i="52"/>
  <c r="C543" i="58"/>
  <c r="C544" i="58" s="1"/>
  <c r="C535" i="58"/>
  <c r="C534" i="58"/>
  <c r="C533" i="58"/>
  <c r="C532" i="58"/>
  <c r="C531" i="58"/>
  <c r="C530" i="58"/>
  <c r="D519" i="58"/>
  <c r="C519" i="58"/>
  <c r="B519" i="58"/>
  <c r="D518" i="58"/>
  <c r="C518" i="58"/>
  <c r="B518" i="58"/>
  <c r="C517" i="58"/>
  <c r="B517" i="58"/>
  <c r="D517" i="58" s="1"/>
  <c r="C516" i="58"/>
  <c r="B516" i="58"/>
  <c r="D516" i="58" s="1"/>
  <c r="D554" i="58" s="1"/>
  <c r="C515" i="58"/>
  <c r="B515" i="58"/>
  <c r="D515" i="58" s="1"/>
  <c r="C554" i="58" s="1"/>
  <c r="C514" i="58"/>
  <c r="B514" i="58"/>
  <c r="D514" i="58" s="1"/>
  <c r="B554" i="58" s="1"/>
  <c r="C459" i="58"/>
  <c r="C458" i="58"/>
  <c r="C457" i="58"/>
  <c r="C441" i="58"/>
  <c r="C442" i="58" s="1"/>
  <c r="C420" i="58"/>
  <c r="C421" i="58" s="1"/>
  <c r="C422" i="58" s="1"/>
  <c r="C423" i="58" s="1"/>
  <c r="C424" i="58" s="1"/>
  <c r="D411" i="58"/>
  <c r="C411" i="58"/>
  <c r="B409" i="58"/>
  <c r="D408" i="58"/>
  <c r="B408" i="58"/>
  <c r="C407" i="58"/>
  <c r="B407" i="58"/>
  <c r="C406" i="58"/>
  <c r="C405" i="58"/>
  <c r="B402" i="58"/>
  <c r="D401" i="58"/>
  <c r="B401" i="58"/>
  <c r="G395" i="58"/>
  <c r="E395" i="58"/>
  <c r="B411" i="58" s="1"/>
  <c r="G394" i="58"/>
  <c r="D410" i="58" s="1"/>
  <c r="F394" i="58"/>
  <c r="E394" i="58"/>
  <c r="B410" i="58" s="1"/>
  <c r="G393" i="58"/>
  <c r="D409" i="58" s="1"/>
  <c r="F393" i="58"/>
  <c r="E393" i="58"/>
  <c r="C409" i="58" s="1"/>
  <c r="G392" i="58"/>
  <c r="E392" i="58"/>
  <c r="C408" i="58" s="1"/>
  <c r="G391" i="58"/>
  <c r="D407" i="58" s="1"/>
  <c r="E391" i="58"/>
  <c r="G390" i="58"/>
  <c r="D406" i="58" s="1"/>
  <c r="E390" i="58"/>
  <c r="B406" i="58" s="1"/>
  <c r="F389" i="58"/>
  <c r="G389" i="58" s="1"/>
  <c r="D405" i="58" s="1"/>
  <c r="E389" i="58"/>
  <c r="B405" i="58" s="1"/>
  <c r="G388" i="58"/>
  <c r="D404" i="58" s="1"/>
  <c r="E388" i="58"/>
  <c r="C404" i="58" s="1"/>
  <c r="F387" i="58"/>
  <c r="G387" i="58" s="1"/>
  <c r="D403" i="58" s="1"/>
  <c r="E387" i="58"/>
  <c r="C403" i="58" s="1"/>
  <c r="F386" i="58"/>
  <c r="G386" i="58" s="1"/>
  <c r="D402" i="58" s="1"/>
  <c r="E386" i="58"/>
  <c r="C402" i="58" s="1"/>
  <c r="G385" i="58"/>
  <c r="E385" i="58"/>
  <c r="C401" i="58" s="1"/>
  <c r="F384" i="58"/>
  <c r="G384" i="58" s="1"/>
  <c r="D400" i="58" s="1"/>
  <c r="D412" i="58" s="1"/>
  <c r="E384" i="58"/>
  <c r="C400" i="58" s="1"/>
  <c r="C364" i="58"/>
  <c r="C363" i="58"/>
  <c r="C362" i="58"/>
  <c r="C361" i="58"/>
  <c r="C360" i="58"/>
  <c r="C359" i="58"/>
  <c r="D355" i="58"/>
  <c r="C355" i="58"/>
  <c r="B355" i="58"/>
  <c r="E355" i="58" s="1"/>
  <c r="B364" i="58" s="1"/>
  <c r="D364" i="58" s="1"/>
  <c r="D375" i="58" s="1"/>
  <c r="E354" i="58"/>
  <c r="B363" i="58" s="1"/>
  <c r="D363" i="58" s="1"/>
  <c r="D374" i="58" s="1"/>
  <c r="D354" i="58"/>
  <c r="C354" i="58"/>
  <c r="B354" i="58"/>
  <c r="E353" i="58"/>
  <c r="B362" i="58" s="1"/>
  <c r="D362" i="58" s="1"/>
  <c r="D373" i="58" s="1"/>
  <c r="D353" i="58"/>
  <c r="C353" i="58"/>
  <c r="B353" i="58"/>
  <c r="C342" i="58"/>
  <c r="C338" i="58"/>
  <c r="D334" i="58"/>
  <c r="B334" i="58"/>
  <c r="D333" i="58"/>
  <c r="B333" i="58"/>
  <c r="D332" i="58"/>
  <c r="B332" i="58"/>
  <c r="C312" i="58"/>
  <c r="C311" i="58"/>
  <c r="C310" i="58"/>
  <c r="C309" i="58"/>
  <c r="C308" i="58"/>
  <c r="D304" i="58"/>
  <c r="B304" i="58"/>
  <c r="D303" i="58"/>
  <c r="B303" i="58"/>
  <c r="D302" i="58"/>
  <c r="B302" i="58"/>
  <c r="C292" i="58"/>
  <c r="C293" i="58" s="1"/>
  <c r="C294" i="58" s="1"/>
  <c r="C295" i="58" s="1"/>
  <c r="C291" i="58"/>
  <c r="B280" i="58"/>
  <c r="C343" i="58" s="1"/>
  <c r="B279" i="58"/>
  <c r="C313" i="58" s="1"/>
  <c r="C271" i="58"/>
  <c r="C270" i="58"/>
  <c r="C269" i="58"/>
  <c r="E260" i="58"/>
  <c r="D260" i="58"/>
  <c r="B260" i="58"/>
  <c r="E259" i="58"/>
  <c r="D259" i="58"/>
  <c r="B259" i="58"/>
  <c r="E258" i="58"/>
  <c r="D258" i="58"/>
  <c r="B258" i="58"/>
  <c r="E257" i="58"/>
  <c r="D257" i="58"/>
  <c r="E256" i="58"/>
  <c r="D256" i="58"/>
  <c r="E255" i="58"/>
  <c r="D255" i="58"/>
  <c r="C229" i="58"/>
  <c r="B229" i="58"/>
  <c r="D229" i="58" s="1"/>
  <c r="C260" i="58" s="1"/>
  <c r="F260" i="58" s="1"/>
  <c r="D271" i="58" s="1"/>
  <c r="C228" i="58"/>
  <c r="B228" i="58"/>
  <c r="D228" i="58" s="1"/>
  <c r="C259" i="58" s="1"/>
  <c r="D227" i="58"/>
  <c r="C258" i="58" s="1"/>
  <c r="F258" i="58" s="1"/>
  <c r="D269" i="58" s="1"/>
  <c r="C227" i="58"/>
  <c r="B227" i="58"/>
  <c r="C216" i="58"/>
  <c r="C217" i="58" s="1"/>
  <c r="D208" i="58"/>
  <c r="B226" i="58" s="1"/>
  <c r="C208" i="58"/>
  <c r="B208" i="58"/>
  <c r="C207" i="58"/>
  <c r="D207" i="58" s="1"/>
  <c r="B207" i="58"/>
  <c r="C206" i="58"/>
  <c r="D206" i="58" s="1"/>
  <c r="B195" i="58"/>
  <c r="B188" i="58"/>
  <c r="E188" i="58" s="1"/>
  <c r="C197" i="58" s="1"/>
  <c r="B187" i="58"/>
  <c r="E187" i="58" s="1"/>
  <c r="C196" i="58" s="1"/>
  <c r="B186" i="58"/>
  <c r="E186" i="58" s="1"/>
  <c r="C195" i="58" s="1"/>
  <c r="E179" i="58"/>
  <c r="B197" i="58" s="1"/>
  <c r="D197" i="58" s="1"/>
  <c r="B257" i="58" s="1"/>
  <c r="E178" i="58"/>
  <c r="B196" i="58" s="1"/>
  <c r="D196" i="58" s="1"/>
  <c r="B256" i="58" s="1"/>
  <c r="E177" i="58"/>
  <c r="C156" i="58"/>
  <c r="C155" i="58"/>
  <c r="C154" i="58"/>
  <c r="C147" i="58"/>
  <c r="C146" i="58"/>
  <c r="C145" i="58"/>
  <c r="B141" i="58"/>
  <c r="D126" i="58"/>
  <c r="C126" i="58"/>
  <c r="E126" i="58" s="1"/>
  <c r="B271" i="58" s="1"/>
  <c r="E271" i="58" s="1"/>
  <c r="B126" i="58"/>
  <c r="D125" i="58"/>
  <c r="C125" i="58"/>
  <c r="E125" i="58" s="1"/>
  <c r="B270" i="58" s="1"/>
  <c r="B125" i="58"/>
  <c r="D124" i="58"/>
  <c r="C124" i="58"/>
  <c r="E124" i="58" s="1"/>
  <c r="B269" i="58" s="1"/>
  <c r="B124" i="58"/>
  <c r="D114" i="58"/>
  <c r="C114" i="58"/>
  <c r="D113" i="58"/>
  <c r="C113" i="58"/>
  <c r="D112" i="58"/>
  <c r="C112" i="58"/>
  <c r="C105" i="58"/>
  <c r="C104" i="58"/>
  <c r="C103" i="58"/>
  <c r="C96" i="58"/>
  <c r="C95" i="58"/>
  <c r="C94" i="58"/>
  <c r="F83" i="58"/>
  <c r="D83" i="58"/>
  <c r="C83" i="58"/>
  <c r="B83" i="58"/>
  <c r="G83" i="58" s="1"/>
  <c r="F82" i="58"/>
  <c r="D82" i="58"/>
  <c r="C82" i="58"/>
  <c r="G82" i="58" s="1"/>
  <c r="B82" i="58"/>
  <c r="F81" i="58"/>
  <c r="D81" i="58"/>
  <c r="B81" i="58"/>
  <c r="G81" i="58" s="1"/>
  <c r="C55" i="58"/>
  <c r="B55" i="58"/>
  <c r="D53" i="58"/>
  <c r="E53" i="58" s="1"/>
  <c r="C60" i="58" s="1"/>
  <c r="C53" i="58"/>
  <c r="D50" i="58"/>
  <c r="C50" i="58"/>
  <c r="E50" i="58" s="1"/>
  <c r="B62" i="58" s="1"/>
  <c r="B50" i="58"/>
  <c r="D49" i="58"/>
  <c r="D55" i="58" s="1"/>
  <c r="E55" i="58" s="1"/>
  <c r="C62" i="58" s="1"/>
  <c r="C49" i="58"/>
  <c r="E49" i="58" s="1"/>
  <c r="B61" i="58" s="1"/>
  <c r="B49" i="58"/>
  <c r="E48" i="58"/>
  <c r="B60" i="58" s="1"/>
  <c r="D60" i="58" s="1"/>
  <c r="D24" i="58"/>
  <c r="B24" i="58"/>
  <c r="D23" i="58"/>
  <c r="C81" i="58" s="1"/>
  <c r="D63" i="59" l="1"/>
  <c r="B295" i="58"/>
  <c r="D295" i="58" s="1"/>
  <c r="B313" i="58" s="1"/>
  <c r="D313" i="58" s="1"/>
  <c r="B375" i="58" s="1"/>
  <c r="B325" i="58"/>
  <c r="D325" i="58" s="1"/>
  <c r="B343" i="58" s="1"/>
  <c r="D343" i="58" s="1"/>
  <c r="C375" i="58" s="1"/>
  <c r="B224" i="58"/>
  <c r="D224" i="58" s="1"/>
  <c r="C255" i="58" s="1"/>
  <c r="B215" i="58"/>
  <c r="D215" i="58" s="1"/>
  <c r="C224" i="58" s="1"/>
  <c r="C412" i="58"/>
  <c r="D550" i="58"/>
  <c r="B96" i="58"/>
  <c r="D96" i="58" s="1"/>
  <c r="B114" i="58"/>
  <c r="E114" i="58" s="1"/>
  <c r="B105" i="58"/>
  <c r="D105" i="58" s="1"/>
  <c r="B216" i="58"/>
  <c r="D216" i="58" s="1"/>
  <c r="C225" i="58" s="1"/>
  <c r="B225" i="58"/>
  <c r="D225" i="58" s="1"/>
  <c r="C256" i="58" s="1"/>
  <c r="D61" i="58"/>
  <c r="B550" i="58"/>
  <c r="B112" i="58"/>
  <c r="E112" i="58" s="1"/>
  <c r="B103" i="58"/>
  <c r="D103" i="58" s="1"/>
  <c r="B94" i="58"/>
  <c r="D94" i="58" s="1"/>
  <c r="D226" i="58"/>
  <c r="C257" i="58" s="1"/>
  <c r="F257" i="58" s="1"/>
  <c r="D268" i="58" s="1"/>
  <c r="C433" i="58"/>
  <c r="C430" i="58"/>
  <c r="F256" i="58"/>
  <c r="D267" i="58" s="1"/>
  <c r="D62" i="58"/>
  <c r="E269" i="58"/>
  <c r="B113" i="58"/>
  <c r="E113" i="58" s="1"/>
  <c r="B104" i="58"/>
  <c r="D104" i="58" s="1"/>
  <c r="B95" i="58"/>
  <c r="D95" i="58" s="1"/>
  <c r="C550" i="58"/>
  <c r="D195" i="58"/>
  <c r="B255" i="58" s="1"/>
  <c r="F259" i="58"/>
  <c r="D270" i="58" s="1"/>
  <c r="E270" i="58" s="1"/>
  <c r="C410" i="58"/>
  <c r="C341" i="58"/>
  <c r="B400" i="58"/>
  <c r="B412" i="58" s="1"/>
  <c r="B217" i="58"/>
  <c r="D217" i="58" s="1"/>
  <c r="C226" i="58" s="1"/>
  <c r="B403" i="58"/>
  <c r="D54" i="58"/>
  <c r="E54" i="58" s="1"/>
  <c r="C61" i="58" s="1"/>
  <c r="C339" i="58"/>
  <c r="B404" i="58"/>
  <c r="C340" i="58"/>
  <c r="B283" i="58"/>
  <c r="D119" i="59" l="1"/>
  <c r="D123" i="59" s="1"/>
  <c r="D105" i="59"/>
  <c r="D106" i="59" s="1"/>
  <c r="D107" i="59" s="1"/>
  <c r="B324" i="58"/>
  <c r="D324" i="58" s="1"/>
  <c r="B342" i="58" s="1"/>
  <c r="D342" i="58" s="1"/>
  <c r="C374" i="58" s="1"/>
  <c r="B294" i="58"/>
  <c r="D294" i="58" s="1"/>
  <c r="B312" i="58" s="1"/>
  <c r="D312" i="58" s="1"/>
  <c r="B374" i="58" s="1"/>
  <c r="E374" i="58" s="1"/>
  <c r="C431" i="58"/>
  <c r="C428" i="58"/>
  <c r="B121" i="58"/>
  <c r="B350" i="58"/>
  <c r="D352" i="58"/>
  <c r="D123" i="58"/>
  <c r="B323" i="58"/>
  <c r="D323" i="58" s="1"/>
  <c r="B341" i="58" s="1"/>
  <c r="D341" i="58" s="1"/>
  <c r="C373" i="58" s="1"/>
  <c r="B293" i="58"/>
  <c r="D293" i="58" s="1"/>
  <c r="B311" i="58" s="1"/>
  <c r="D311" i="58" s="1"/>
  <c r="B373" i="58" s="1"/>
  <c r="E373" i="58" s="1"/>
  <c r="B422" i="58" s="1"/>
  <c r="D422" i="58" s="1"/>
  <c r="B431" i="58" s="1"/>
  <c r="D431" i="58" s="1"/>
  <c r="E431" i="58" s="1"/>
  <c r="B457" i="58" s="1"/>
  <c r="D457" i="58" s="1"/>
  <c r="B351" i="58"/>
  <c r="B122" i="58"/>
  <c r="C122" i="58"/>
  <c r="C351" i="58"/>
  <c r="C350" i="58"/>
  <c r="C121" i="58"/>
  <c r="B123" i="58"/>
  <c r="E123" i="58" s="1"/>
  <c r="B352" i="58"/>
  <c r="C429" i="58"/>
  <c r="C432" i="58"/>
  <c r="F255" i="58"/>
  <c r="D266" i="58" s="1"/>
  <c r="D351" i="58"/>
  <c r="D122" i="58"/>
  <c r="D350" i="58"/>
  <c r="D121" i="58"/>
  <c r="C123" i="58"/>
  <c r="C352" i="58"/>
  <c r="E375" i="58"/>
  <c r="D110" i="59" l="1"/>
  <c r="D111" i="59"/>
  <c r="D112" i="59"/>
  <c r="B424" i="58"/>
  <c r="D424" i="58" s="1"/>
  <c r="B433" i="58" s="1"/>
  <c r="D433" i="58" s="1"/>
  <c r="E433" i="58" s="1"/>
  <c r="B459" i="58" s="1"/>
  <c r="D459" i="58" s="1"/>
  <c r="B423" i="58"/>
  <c r="D423" i="58" s="1"/>
  <c r="B432" i="58" s="1"/>
  <c r="D432" i="58" s="1"/>
  <c r="E432" i="58" s="1"/>
  <c r="B458" i="58" s="1"/>
  <c r="D458" i="58" s="1"/>
  <c r="E121" i="58"/>
  <c r="E351" i="58"/>
  <c r="B360" i="58" s="1"/>
  <c r="D360" i="58" s="1"/>
  <c r="D371" i="58" s="1"/>
  <c r="B533" i="58"/>
  <c r="D533" i="58" s="1"/>
  <c r="B542" i="58" s="1"/>
  <c r="D542" i="58" s="1"/>
  <c r="B556" i="58" s="1"/>
  <c r="E122" i="58"/>
  <c r="E352" i="58"/>
  <c r="B361" i="58" s="1"/>
  <c r="D361" i="58" s="1"/>
  <c r="D372" i="58" s="1"/>
  <c r="B268" i="58"/>
  <c r="B156" i="58"/>
  <c r="D156" i="58" s="1"/>
  <c r="B147" i="58"/>
  <c r="D147" i="58" s="1"/>
  <c r="B165" i="58" s="1"/>
  <c r="E350" i="58"/>
  <c r="B359" i="58" s="1"/>
  <c r="D359" i="58" s="1"/>
  <c r="D370" i="58" s="1"/>
  <c r="D113" i="59" l="1"/>
  <c r="D114" i="59" s="1"/>
  <c r="D124" i="59" s="1"/>
  <c r="D125" i="59" s="1"/>
  <c r="D128" i="59" s="1"/>
  <c r="B266" i="58"/>
  <c r="B145" i="58"/>
  <c r="D145" i="58" s="1"/>
  <c r="B163" i="58" s="1"/>
  <c r="B154" i="58"/>
  <c r="D154" i="58" s="1"/>
  <c r="E268" i="58"/>
  <c r="B331" i="58"/>
  <c r="D331" i="58" s="1"/>
  <c r="B301" i="58"/>
  <c r="D301" i="58" s="1"/>
  <c r="C165" i="58"/>
  <c r="B534" i="58"/>
  <c r="D534" i="58" s="1"/>
  <c r="B543" i="58" s="1"/>
  <c r="D543" i="58" s="1"/>
  <c r="C556" i="58" s="1"/>
  <c r="B535" i="58"/>
  <c r="D535" i="58" s="1"/>
  <c r="B544" i="58" s="1"/>
  <c r="D544" i="58" s="1"/>
  <c r="D556" i="58" s="1"/>
  <c r="D165" i="58"/>
  <c r="C268" i="58" s="1"/>
  <c r="B267" i="58"/>
  <c r="B155" i="58"/>
  <c r="D155" i="58" s="1"/>
  <c r="B146" i="58"/>
  <c r="D146" i="58" s="1"/>
  <c r="B164" i="58" s="1"/>
  <c r="D130" i="59" l="1"/>
  <c r="D35" i="8"/>
  <c r="C164" i="58"/>
  <c r="B330" i="58"/>
  <c r="D330" i="58" s="1"/>
  <c r="B300" i="58"/>
  <c r="D300" i="58" s="1"/>
  <c r="D551" i="58"/>
  <c r="B322" i="58"/>
  <c r="D322" i="58" s="1"/>
  <c r="B340" i="58" s="1"/>
  <c r="D340" i="58" s="1"/>
  <c r="C372" i="58" s="1"/>
  <c r="B292" i="58"/>
  <c r="D292" i="58" s="1"/>
  <c r="B310" i="58" s="1"/>
  <c r="D310" i="58" s="1"/>
  <c r="B372" i="58" s="1"/>
  <c r="E372" i="58" s="1"/>
  <c r="D552" i="58" s="1"/>
  <c r="D164" i="58"/>
  <c r="C267" i="58" s="1"/>
  <c r="E267" i="58" s="1"/>
  <c r="B329" i="58"/>
  <c r="D329" i="58" s="1"/>
  <c r="C163" i="58"/>
  <c r="D163" i="58" s="1"/>
  <c r="C266" i="58" s="1"/>
  <c r="E266" i="58" s="1"/>
  <c r="B299" i="58"/>
  <c r="D299" i="58" s="1"/>
  <c r="E35" i="8" l="1"/>
  <c r="H35" i="8" s="1"/>
  <c r="I35" i="8" s="1"/>
  <c r="D132" i="59"/>
  <c r="B551" i="58"/>
  <c r="B320" i="58"/>
  <c r="D320" i="58" s="1"/>
  <c r="B338" i="58" s="1"/>
  <c r="D338" i="58" s="1"/>
  <c r="C370" i="58" s="1"/>
  <c r="B290" i="58"/>
  <c r="D290" i="58" s="1"/>
  <c r="B308" i="58" s="1"/>
  <c r="D308" i="58" s="1"/>
  <c r="B370" i="58" s="1"/>
  <c r="E370" i="58" s="1"/>
  <c r="B552" i="58" s="1"/>
  <c r="C551" i="58"/>
  <c r="B321" i="58"/>
  <c r="D321" i="58" s="1"/>
  <c r="B339" i="58" s="1"/>
  <c r="D339" i="58" s="1"/>
  <c r="C371" i="58" s="1"/>
  <c r="B291" i="58"/>
  <c r="D291" i="58" s="1"/>
  <c r="B309" i="58" s="1"/>
  <c r="D309" i="58" s="1"/>
  <c r="B371" i="58" s="1"/>
  <c r="B442" i="58"/>
  <c r="D442" i="58" s="1"/>
  <c r="B448" i="58" s="1"/>
  <c r="D448" i="58" s="1"/>
  <c r="C456" i="58" s="1"/>
  <c r="B421" i="58"/>
  <c r="D421" i="58" s="1"/>
  <c r="B430" i="58" s="1"/>
  <c r="D430" i="58" s="1"/>
  <c r="E430" i="58" s="1"/>
  <c r="B456" i="58" s="1"/>
  <c r="D456" i="58" s="1"/>
  <c r="B419" i="58" l="1"/>
  <c r="D419" i="58" s="1"/>
  <c r="B428" i="58" s="1"/>
  <c r="D428" i="58" s="1"/>
  <c r="E428" i="58" s="1"/>
  <c r="B454" i="58" s="1"/>
  <c r="D553" i="58"/>
  <c r="B532" i="58"/>
  <c r="D532" i="58" s="1"/>
  <c r="D555" i="58" s="1"/>
  <c r="E371" i="58"/>
  <c r="B440" i="58"/>
  <c r="D440" i="58" s="1"/>
  <c r="B446" i="58" s="1"/>
  <c r="D446" i="58" s="1"/>
  <c r="C454" i="58" s="1"/>
  <c r="D557" i="58" l="1"/>
  <c r="D558" i="58" s="1"/>
  <c r="C552" i="58"/>
  <c r="B441" i="58"/>
  <c r="D441" i="58" s="1"/>
  <c r="B447" i="58" s="1"/>
  <c r="D447" i="58" s="1"/>
  <c r="C455" i="58" s="1"/>
  <c r="B420" i="58"/>
  <c r="D420" i="58" s="1"/>
  <c r="B429" i="58" s="1"/>
  <c r="D429" i="58" s="1"/>
  <c r="E429" i="58" s="1"/>
  <c r="B455" i="58" s="1"/>
  <c r="D455" i="58" s="1"/>
  <c r="C553" i="58" s="1"/>
  <c r="D454" i="58"/>
  <c r="B553" i="58" l="1"/>
  <c r="B557" i="58" s="1"/>
  <c r="B558" i="58" s="1"/>
  <c r="B530" i="58"/>
  <c r="D530" i="58" s="1"/>
  <c r="B555" i="58" s="1"/>
  <c r="B531" i="58"/>
  <c r="D531" i="58" s="1"/>
  <c r="C555" i="58" s="1"/>
  <c r="C557" i="58"/>
  <c r="C558" i="58" s="1"/>
  <c r="H111" i="30" l="1"/>
  <c r="G83" i="30"/>
  <c r="G82" i="30"/>
  <c r="G81" i="30"/>
  <c r="G80" i="30"/>
  <c r="G79" i="30"/>
  <c r="G14" i="30"/>
  <c r="C11" i="49"/>
  <c r="G84" i="30" l="1"/>
  <c r="G85" i="30" s="1"/>
  <c r="E110" i="30" l="1"/>
  <c r="G110" i="30" s="1"/>
  <c r="I110" i="30" s="1"/>
  <c r="E109" i="30"/>
  <c r="G109" i="30" s="1"/>
  <c r="I109" i="30" s="1"/>
  <c r="J109" i="30" l="1"/>
  <c r="K109" i="30"/>
  <c r="J110" i="30"/>
  <c r="K110" i="30"/>
  <c r="C11" i="50"/>
  <c r="D129" i="50" s="1"/>
  <c r="C14" i="50"/>
  <c r="C14" i="51"/>
  <c r="C11" i="52"/>
  <c r="C14" i="52"/>
  <c r="C11" i="54"/>
  <c r="C14" i="54"/>
  <c r="C15" i="55"/>
  <c r="C11" i="55"/>
  <c r="C15" i="56"/>
  <c r="C11" i="56"/>
  <c r="C9" i="56"/>
  <c r="C14" i="56" s="1"/>
  <c r="C9" i="45"/>
  <c r="C15" i="44"/>
  <c r="C9" i="44"/>
  <c r="C15" i="43"/>
  <c r="C9" i="43"/>
  <c r="C11" i="40"/>
  <c r="C9" i="40"/>
  <c r="C11" i="37"/>
  <c r="C15" i="37"/>
  <c r="C9" i="37"/>
  <c r="C15" i="29"/>
  <c r="C9" i="29"/>
  <c r="C15" i="28"/>
  <c r="C9" i="28"/>
  <c r="C14" i="28" s="1"/>
  <c r="C15" i="27"/>
  <c r="C9" i="27"/>
  <c r="C14" i="27" s="1"/>
  <c r="C11" i="22"/>
  <c r="D129" i="22" s="1"/>
  <c r="C9" i="22"/>
  <c r="C14" i="22" s="1"/>
  <c r="C15" i="21"/>
  <c r="C11" i="21"/>
  <c r="C9" i="21"/>
  <c r="C14" i="21" s="1"/>
  <c r="C15" i="20"/>
  <c r="C9" i="20"/>
  <c r="C14" i="20" s="1"/>
  <c r="C10" i="26"/>
  <c r="C11" i="26" s="1"/>
  <c r="C9" i="26"/>
  <c r="C14" i="26" s="1"/>
  <c r="C15" i="25"/>
  <c r="C10" i="25"/>
  <c r="D129" i="25" s="1"/>
  <c r="C9" i="25"/>
  <c r="C14" i="25" s="1"/>
  <c r="D130" i="47"/>
  <c r="D128" i="47"/>
  <c r="C106" i="47"/>
  <c r="C113" i="47" s="1"/>
  <c r="D87" i="47"/>
  <c r="D91" i="47" s="1"/>
  <c r="C83" i="47"/>
  <c r="C72" i="47"/>
  <c r="D56" i="47"/>
  <c r="D61" i="47" s="1"/>
  <c r="C47" i="47"/>
  <c r="D28" i="47"/>
  <c r="D76" i="47" s="1"/>
  <c r="C14" i="47"/>
  <c r="C11" i="47"/>
  <c r="D130" i="57"/>
  <c r="C112" i="57"/>
  <c r="C106" i="57"/>
  <c r="C113" i="57" s="1"/>
  <c r="C83" i="57"/>
  <c r="C72" i="57"/>
  <c r="D61" i="57"/>
  <c r="C47" i="57"/>
  <c r="C34" i="57"/>
  <c r="D28" i="57"/>
  <c r="C14" i="57"/>
  <c r="C11" i="57"/>
  <c r="D128" i="57" s="1"/>
  <c r="D131" i="48"/>
  <c r="C107" i="48"/>
  <c r="C114" i="48" s="1"/>
  <c r="D88" i="48"/>
  <c r="D92" i="48" s="1"/>
  <c r="C84" i="48"/>
  <c r="C73" i="48"/>
  <c r="D57" i="48"/>
  <c r="D62" i="48" s="1"/>
  <c r="C47" i="48"/>
  <c r="D28" i="48"/>
  <c r="D77" i="48" s="1"/>
  <c r="C14" i="48"/>
  <c r="C11" i="48"/>
  <c r="D129" i="48" s="1"/>
  <c r="D131" i="49"/>
  <c r="C107" i="49"/>
  <c r="D88" i="49"/>
  <c r="D92" i="49" s="1"/>
  <c r="C84" i="49"/>
  <c r="C73" i="49"/>
  <c r="D57" i="49"/>
  <c r="D62" i="49" s="1"/>
  <c r="C47" i="49"/>
  <c r="D28" i="49"/>
  <c r="D68" i="49" s="1"/>
  <c r="C14" i="49"/>
  <c r="D129" i="49"/>
  <c r="D131" i="50"/>
  <c r="C107" i="50"/>
  <c r="C114" i="50" s="1"/>
  <c r="D88" i="50"/>
  <c r="D92" i="50" s="1"/>
  <c r="C84" i="50"/>
  <c r="C73" i="50"/>
  <c r="D57" i="50"/>
  <c r="D62" i="50" s="1"/>
  <c r="C47" i="50"/>
  <c r="D28" i="50"/>
  <c r="D77" i="50" s="1"/>
  <c r="D131" i="51"/>
  <c r="C107" i="51"/>
  <c r="C114" i="51" s="1"/>
  <c r="D88" i="51"/>
  <c r="D92" i="51" s="1"/>
  <c r="C84" i="51"/>
  <c r="D57" i="51"/>
  <c r="D62" i="51" s="1"/>
  <c r="C47" i="51"/>
  <c r="D28" i="51"/>
  <c r="D77" i="51" s="1"/>
  <c r="C11" i="51"/>
  <c r="D129" i="51" s="1"/>
  <c r="D131" i="52"/>
  <c r="C113" i="52"/>
  <c r="C107" i="52"/>
  <c r="C114" i="52" s="1"/>
  <c r="D88" i="52"/>
  <c r="D92" i="52" s="1"/>
  <c r="C84" i="52"/>
  <c r="C73" i="52"/>
  <c r="D57" i="52"/>
  <c r="D62" i="52" s="1"/>
  <c r="C47" i="52"/>
  <c r="D28" i="52"/>
  <c r="D129" i="52"/>
  <c r="D131" i="53"/>
  <c r="C107" i="53"/>
  <c r="C114" i="53" s="1"/>
  <c r="D88" i="53"/>
  <c r="D92" i="53" s="1"/>
  <c r="C84" i="53"/>
  <c r="C73" i="53"/>
  <c r="D57" i="53"/>
  <c r="D62" i="53" s="1"/>
  <c r="C47" i="53"/>
  <c r="D28" i="53"/>
  <c r="D77" i="53" s="1"/>
  <c r="C11" i="53"/>
  <c r="D129" i="53" s="1"/>
  <c r="D131" i="54"/>
  <c r="D129" i="54"/>
  <c r="C107" i="54"/>
  <c r="C114" i="54" s="1"/>
  <c r="D88" i="54"/>
  <c r="D92" i="54" s="1"/>
  <c r="C84" i="54"/>
  <c r="C73" i="54"/>
  <c r="D57" i="54"/>
  <c r="D62" i="54" s="1"/>
  <c r="C47" i="54"/>
  <c r="D28" i="54"/>
  <c r="D77" i="54" s="1"/>
  <c r="D131" i="55"/>
  <c r="D129" i="55"/>
  <c r="C107" i="55"/>
  <c r="C114" i="55" s="1"/>
  <c r="D88" i="55"/>
  <c r="D92" i="55" s="1"/>
  <c r="C84" i="55"/>
  <c r="C73" i="55"/>
  <c r="D57" i="55"/>
  <c r="D62" i="55" s="1"/>
  <c r="C47" i="55"/>
  <c r="D28" i="55"/>
  <c r="D77" i="55" s="1"/>
  <c r="D131" i="56"/>
  <c r="D129" i="56"/>
  <c r="C107" i="56"/>
  <c r="C114" i="56" s="1"/>
  <c r="D88" i="56"/>
  <c r="D92" i="56" s="1"/>
  <c r="C84" i="56"/>
  <c r="C73" i="56"/>
  <c r="D57" i="56"/>
  <c r="D62" i="56" s="1"/>
  <c r="C47" i="56"/>
  <c r="D28" i="56"/>
  <c r="D118" i="56" s="1"/>
  <c r="C15" i="36"/>
  <c r="C10" i="36"/>
  <c r="C9" i="36"/>
  <c r="C14" i="36" s="1"/>
  <c r="C15" i="35"/>
  <c r="C11" i="35"/>
  <c r="C10" i="35"/>
  <c r="D131" i="35" s="1"/>
  <c r="C9" i="35"/>
  <c r="C14" i="35" s="1"/>
  <c r="C15" i="46"/>
  <c r="D28" i="46"/>
  <c r="D32" i="46" s="1"/>
  <c r="C11" i="46"/>
  <c r="C10" i="46"/>
  <c r="C9" i="46"/>
  <c r="C14" i="46" s="1"/>
  <c r="C15" i="24"/>
  <c r="C10" i="24"/>
  <c r="C9" i="24"/>
  <c r="C14" i="24" s="1"/>
  <c r="C15" i="23"/>
  <c r="C14" i="23"/>
  <c r="C9" i="23"/>
  <c r="C11" i="23"/>
  <c r="C10" i="23"/>
  <c r="C84" i="45"/>
  <c r="C84" i="44"/>
  <c r="C84" i="43"/>
  <c r="C84" i="40"/>
  <c r="C84" i="37"/>
  <c r="C84" i="29"/>
  <c r="C84" i="28"/>
  <c r="C84" i="27"/>
  <c r="C84" i="22"/>
  <c r="C84" i="21"/>
  <c r="C84" i="20"/>
  <c r="C84" i="36"/>
  <c r="C84" i="35"/>
  <c r="C84" i="46"/>
  <c r="C84" i="23"/>
  <c r="C84" i="24"/>
  <c r="D131" i="45"/>
  <c r="D131" i="44"/>
  <c r="D131" i="43"/>
  <c r="D131" i="40"/>
  <c r="D131" i="37"/>
  <c r="D131" i="29"/>
  <c r="D131" i="28"/>
  <c r="D131" i="27"/>
  <c r="D131" i="22"/>
  <c r="D131" i="21"/>
  <c r="D131" i="20"/>
  <c r="J8" i="31"/>
  <c r="J9" i="31"/>
  <c r="J10" i="31"/>
  <c r="J11" i="31"/>
  <c r="J12" i="31"/>
  <c r="J13" i="31"/>
  <c r="J14" i="31"/>
  <c r="H10" i="31"/>
  <c r="H11" i="31"/>
  <c r="H12" i="31"/>
  <c r="H13" i="31"/>
  <c r="H14" i="31"/>
  <c r="C84" i="26"/>
  <c r="D131" i="25" l="1"/>
  <c r="D131" i="26"/>
  <c r="D39" i="47"/>
  <c r="D67" i="47"/>
  <c r="D77" i="47"/>
  <c r="D76" i="57"/>
  <c r="D77" i="57"/>
  <c r="D67" i="57"/>
  <c r="D39" i="57"/>
  <c r="D129" i="23"/>
  <c r="D68" i="48"/>
  <c r="D68" i="51"/>
  <c r="D78" i="51"/>
  <c r="D77" i="52"/>
  <c r="D67" i="52"/>
  <c r="D67" i="56"/>
  <c r="D46" i="56"/>
  <c r="D83" i="56"/>
  <c r="D72" i="56"/>
  <c r="D43" i="56"/>
  <c r="D44" i="56"/>
  <c r="D77" i="56"/>
  <c r="D45" i="56"/>
  <c r="D82" i="56"/>
  <c r="D82" i="55"/>
  <c r="D72" i="55"/>
  <c r="D42" i="55"/>
  <c r="D118" i="55"/>
  <c r="D33" i="55"/>
  <c r="D68" i="55"/>
  <c r="D71" i="55"/>
  <c r="D39" i="55"/>
  <c r="D43" i="55"/>
  <c r="D78" i="55"/>
  <c r="D81" i="55"/>
  <c r="D78" i="48"/>
  <c r="D39" i="48"/>
  <c r="C114" i="49"/>
  <c r="D46" i="49"/>
  <c r="D44" i="49"/>
  <c r="D71" i="49"/>
  <c r="D45" i="49"/>
  <c r="D77" i="49"/>
  <c r="D83" i="49"/>
  <c r="D81" i="49"/>
  <c r="D39" i="49"/>
  <c r="D67" i="49"/>
  <c r="D78" i="49"/>
  <c r="D33" i="49"/>
  <c r="D42" i="49"/>
  <c r="D68" i="50"/>
  <c r="D39" i="50"/>
  <c r="D78" i="50"/>
  <c r="D78" i="53"/>
  <c r="D68" i="53"/>
  <c r="D39" i="53"/>
  <c r="D68" i="54"/>
  <c r="D78" i="54"/>
  <c r="D39" i="54"/>
  <c r="D39" i="51"/>
  <c r="D68" i="52"/>
  <c r="D39" i="52"/>
  <c r="D78" i="52"/>
  <c r="D40" i="47"/>
  <c r="D68" i="47"/>
  <c r="D78" i="47"/>
  <c r="D79" i="47"/>
  <c r="D117" i="47"/>
  <c r="D43" i="47"/>
  <c r="D71" i="47"/>
  <c r="D44" i="47"/>
  <c r="D82" i="47"/>
  <c r="D41" i="47"/>
  <c r="D69" i="47"/>
  <c r="D33" i="47"/>
  <c r="D42" i="47"/>
  <c r="D70" i="47"/>
  <c r="D80" i="47"/>
  <c r="D45" i="47"/>
  <c r="D32" i="47"/>
  <c r="D81" i="47"/>
  <c r="D46" i="47"/>
  <c r="D66" i="47"/>
  <c r="D40" i="57"/>
  <c r="D32" i="57"/>
  <c r="D41" i="57"/>
  <c r="D79" i="57"/>
  <c r="D33" i="57"/>
  <c r="D42" i="57"/>
  <c r="D70" i="57"/>
  <c r="D80" i="57"/>
  <c r="D117" i="57"/>
  <c r="D43" i="57"/>
  <c r="D71" i="57"/>
  <c r="D81" i="57"/>
  <c r="D68" i="57"/>
  <c r="D69" i="57"/>
  <c r="D45" i="57"/>
  <c r="D78" i="57"/>
  <c r="D44" i="57"/>
  <c r="D82" i="57"/>
  <c r="D46" i="57"/>
  <c r="D66" i="57"/>
  <c r="D72" i="57" s="1"/>
  <c r="D119" i="57" s="1"/>
  <c r="D69" i="48"/>
  <c r="D80" i="48"/>
  <c r="D42" i="48"/>
  <c r="D71" i="48"/>
  <c r="D118" i="48"/>
  <c r="D44" i="48"/>
  <c r="D83" i="48"/>
  <c r="D79" i="48"/>
  <c r="D41" i="48"/>
  <c r="D70" i="48"/>
  <c r="D33" i="48"/>
  <c r="D43" i="48"/>
  <c r="D72" i="48"/>
  <c r="D82" i="48"/>
  <c r="D45" i="48"/>
  <c r="D40" i="48"/>
  <c r="D32" i="48"/>
  <c r="D81" i="48"/>
  <c r="D46" i="48"/>
  <c r="D67" i="48"/>
  <c r="D40" i="49"/>
  <c r="D69" i="49"/>
  <c r="D79" i="49"/>
  <c r="D32" i="49"/>
  <c r="D41" i="49"/>
  <c r="D70" i="49"/>
  <c r="D80" i="49"/>
  <c r="D118" i="49"/>
  <c r="D43" i="49"/>
  <c r="D72" i="49"/>
  <c r="D82" i="49"/>
  <c r="D40" i="50"/>
  <c r="D69" i="50"/>
  <c r="D79" i="50"/>
  <c r="D32" i="50"/>
  <c r="D41" i="50"/>
  <c r="D70" i="50"/>
  <c r="D33" i="50"/>
  <c r="D42" i="50"/>
  <c r="D71" i="50"/>
  <c r="D81" i="50"/>
  <c r="D118" i="50"/>
  <c r="D43" i="50"/>
  <c r="D72" i="50"/>
  <c r="D82" i="50"/>
  <c r="D45" i="50"/>
  <c r="D80" i="50"/>
  <c r="D44" i="50"/>
  <c r="D83" i="50"/>
  <c r="D46" i="50"/>
  <c r="D67" i="50"/>
  <c r="D40" i="51"/>
  <c r="D69" i="51"/>
  <c r="D79" i="51"/>
  <c r="D70" i="51"/>
  <c r="D33" i="51"/>
  <c r="D118" i="51"/>
  <c r="D45" i="51"/>
  <c r="D32" i="51"/>
  <c r="D41" i="51"/>
  <c r="D80" i="51"/>
  <c r="D42" i="51"/>
  <c r="D71" i="51"/>
  <c r="D81" i="51"/>
  <c r="D43" i="51"/>
  <c r="D72" i="51"/>
  <c r="D82" i="51"/>
  <c r="D44" i="51"/>
  <c r="D83" i="51"/>
  <c r="D46" i="51"/>
  <c r="D67" i="51"/>
  <c r="D40" i="52"/>
  <c r="D69" i="52"/>
  <c r="D70" i="52"/>
  <c r="D80" i="52"/>
  <c r="D33" i="52"/>
  <c r="D44" i="52"/>
  <c r="D83" i="52"/>
  <c r="D79" i="52"/>
  <c r="D32" i="52"/>
  <c r="D41" i="52"/>
  <c r="D42" i="52"/>
  <c r="D71" i="52"/>
  <c r="D81" i="52"/>
  <c r="D118" i="52"/>
  <c r="D43" i="52"/>
  <c r="D72" i="52"/>
  <c r="D82" i="52"/>
  <c r="D45" i="52"/>
  <c r="D46" i="52"/>
  <c r="D40" i="53"/>
  <c r="D70" i="53"/>
  <c r="D33" i="53"/>
  <c r="D42" i="53"/>
  <c r="D71" i="53"/>
  <c r="D81" i="53"/>
  <c r="D118" i="53"/>
  <c r="D69" i="53"/>
  <c r="D79" i="53"/>
  <c r="D32" i="53"/>
  <c r="D43" i="53"/>
  <c r="D72" i="53"/>
  <c r="D82" i="53"/>
  <c r="D44" i="53"/>
  <c r="D83" i="53"/>
  <c r="D45" i="53"/>
  <c r="D41" i="53"/>
  <c r="D80" i="53"/>
  <c r="D46" i="53"/>
  <c r="D67" i="53"/>
  <c r="D69" i="54"/>
  <c r="D41" i="54"/>
  <c r="D80" i="54"/>
  <c r="D42" i="54"/>
  <c r="D71" i="54"/>
  <c r="D118" i="54"/>
  <c r="D44" i="54"/>
  <c r="D83" i="54"/>
  <c r="D32" i="54"/>
  <c r="D70" i="54"/>
  <c r="D33" i="54"/>
  <c r="D82" i="54"/>
  <c r="D45" i="54"/>
  <c r="D40" i="54"/>
  <c r="D79" i="54"/>
  <c r="D81" i="54"/>
  <c r="D43" i="54"/>
  <c r="D72" i="54"/>
  <c r="D46" i="54"/>
  <c r="D67" i="54"/>
  <c r="D40" i="55"/>
  <c r="D69" i="55"/>
  <c r="D79" i="55"/>
  <c r="D32" i="55"/>
  <c r="D41" i="55"/>
  <c r="D70" i="55"/>
  <c r="D80" i="55"/>
  <c r="D45" i="55"/>
  <c r="D44" i="55"/>
  <c r="D83" i="55"/>
  <c r="D46" i="55"/>
  <c r="D67" i="55"/>
  <c r="D32" i="56"/>
  <c r="D80" i="56"/>
  <c r="D39" i="56"/>
  <c r="D68" i="56"/>
  <c r="D78" i="56"/>
  <c r="D40" i="56"/>
  <c r="D69" i="56"/>
  <c r="D79" i="56"/>
  <c r="D41" i="56"/>
  <c r="D70" i="56"/>
  <c r="D33" i="56"/>
  <c r="D42" i="56"/>
  <c r="D71" i="56"/>
  <c r="D81" i="56"/>
  <c r="C84" i="25"/>
  <c r="C113" i="23"/>
  <c r="D34" i="50" l="1"/>
  <c r="D35" i="50" s="1"/>
  <c r="D36" i="50" s="1"/>
  <c r="D60" i="50" s="1"/>
  <c r="D63" i="50" s="1"/>
  <c r="D47" i="51"/>
  <c r="D61" i="51" s="1"/>
  <c r="D34" i="55"/>
  <c r="D35" i="55" s="1"/>
  <c r="D36" i="55" s="1"/>
  <c r="D60" i="55" s="1"/>
  <c r="D83" i="47"/>
  <c r="D90" i="47" s="1"/>
  <c r="D92" i="47" s="1"/>
  <c r="D120" i="47" s="1"/>
  <c r="D47" i="47"/>
  <c r="D60" i="47" s="1"/>
  <c r="D83" i="57"/>
  <c r="D34" i="57"/>
  <c r="D35" i="57" s="1"/>
  <c r="D36" i="57" s="1"/>
  <c r="D59" i="57" s="1"/>
  <c r="D62" i="57" s="1"/>
  <c r="D47" i="57"/>
  <c r="D60" i="57" s="1"/>
  <c r="D73" i="49"/>
  <c r="D120" i="49" s="1"/>
  <c r="D84" i="56"/>
  <c r="D91" i="56" s="1"/>
  <c r="D93" i="56" s="1"/>
  <c r="D121" i="56" s="1"/>
  <c r="D47" i="55"/>
  <c r="D61" i="55" s="1"/>
  <c r="D84" i="55"/>
  <c r="D91" i="55" s="1"/>
  <c r="D93" i="55" s="1"/>
  <c r="D121" i="55" s="1"/>
  <c r="D84" i="48"/>
  <c r="D91" i="48" s="1"/>
  <c r="D93" i="48" s="1"/>
  <c r="D121" i="48" s="1"/>
  <c r="D47" i="48"/>
  <c r="D61" i="48" s="1"/>
  <c r="D84" i="49"/>
  <c r="D91" i="49" s="1"/>
  <c r="D93" i="49" s="1"/>
  <c r="D121" i="49" s="1"/>
  <c r="D34" i="49"/>
  <c r="D35" i="49" s="1"/>
  <c r="D36" i="49" s="1"/>
  <c r="D60" i="49" s="1"/>
  <c r="D47" i="49"/>
  <c r="D61" i="49" s="1"/>
  <c r="D84" i="50"/>
  <c r="D91" i="50" s="1"/>
  <c r="D93" i="50" s="1"/>
  <c r="D121" i="50" s="1"/>
  <c r="D47" i="50"/>
  <c r="D61" i="50" s="1"/>
  <c r="D47" i="53"/>
  <c r="D61" i="53" s="1"/>
  <c r="D34" i="53"/>
  <c r="D35" i="53" s="1"/>
  <c r="D36" i="53" s="1"/>
  <c r="D60" i="53" s="1"/>
  <c r="D84" i="53"/>
  <c r="D91" i="53" s="1"/>
  <c r="D93" i="53" s="1"/>
  <c r="D121" i="53" s="1"/>
  <c r="D47" i="54"/>
  <c r="D61" i="54" s="1"/>
  <c r="D84" i="54"/>
  <c r="D91" i="54" s="1"/>
  <c r="D93" i="54" s="1"/>
  <c r="D121" i="54" s="1"/>
  <c r="D84" i="51"/>
  <c r="D91" i="51" s="1"/>
  <c r="D93" i="51" s="1"/>
  <c r="D121" i="51" s="1"/>
  <c r="D73" i="52"/>
  <c r="D120" i="52" s="1"/>
  <c r="D47" i="52"/>
  <c r="D61" i="52" s="1"/>
  <c r="D84" i="52"/>
  <c r="D91" i="52" s="1"/>
  <c r="D93" i="52" s="1"/>
  <c r="D121" i="52" s="1"/>
  <c r="D34" i="47"/>
  <c r="D35" i="47" s="1"/>
  <c r="D36" i="47" s="1"/>
  <c r="D59" i="47" s="1"/>
  <c r="D62" i="47" s="1"/>
  <c r="D72" i="47"/>
  <c r="D119" i="47" s="1"/>
  <c r="D34" i="48"/>
  <c r="D35" i="48" s="1"/>
  <c r="D36" i="48" s="1"/>
  <c r="D60" i="48" s="1"/>
  <c r="D63" i="48" s="1"/>
  <c r="D73" i="48"/>
  <c r="D120" i="48" s="1"/>
  <c r="D73" i="50"/>
  <c r="D120" i="50" s="1"/>
  <c r="D34" i="51"/>
  <c r="D35" i="51" s="1"/>
  <c r="D36" i="51" s="1"/>
  <c r="D60" i="51" s="1"/>
  <c r="D73" i="51"/>
  <c r="D120" i="51" s="1"/>
  <c r="D34" i="52"/>
  <c r="D35" i="52" s="1"/>
  <c r="D36" i="52" s="1"/>
  <c r="D60" i="52" s="1"/>
  <c r="D63" i="53"/>
  <c r="D73" i="53"/>
  <c r="D120" i="53" s="1"/>
  <c r="D34" i="54"/>
  <c r="D35" i="54" s="1"/>
  <c r="D36" i="54" s="1"/>
  <c r="D60" i="54" s="1"/>
  <c r="D73" i="54"/>
  <c r="D120" i="54" s="1"/>
  <c r="D73" i="55"/>
  <c r="D120" i="55" s="1"/>
  <c r="D73" i="56"/>
  <c r="D120" i="56" s="1"/>
  <c r="D47" i="56"/>
  <c r="D61" i="56" s="1"/>
  <c r="D34" i="56"/>
  <c r="D35" i="56" s="1"/>
  <c r="D36" i="56" s="1"/>
  <c r="D60" i="56" s="1"/>
  <c r="D63" i="56" s="1"/>
  <c r="J7" i="31"/>
  <c r="D63" i="49" l="1"/>
  <c r="D119" i="49" s="1"/>
  <c r="D63" i="51"/>
  <c r="D63" i="55"/>
  <c r="D119" i="55" s="1"/>
  <c r="D90" i="57"/>
  <c r="D87" i="57"/>
  <c r="D91" i="57" s="1"/>
  <c r="D63" i="54"/>
  <c r="D119" i="54" s="1"/>
  <c r="D63" i="52"/>
  <c r="D119" i="52" s="1"/>
  <c r="D118" i="47"/>
  <c r="D118" i="57"/>
  <c r="D119" i="48"/>
  <c r="D119" i="50"/>
  <c r="D119" i="51"/>
  <c r="D119" i="53"/>
  <c r="D119" i="56"/>
  <c r="D131" i="46"/>
  <c r="C107" i="46"/>
  <c r="C114" i="46" s="1"/>
  <c r="D88" i="46"/>
  <c r="D92" i="46" s="1"/>
  <c r="C47" i="46"/>
  <c r="G67" i="30"/>
  <c r="G68" i="30"/>
  <c r="G69" i="30"/>
  <c r="G70" i="30"/>
  <c r="G71" i="30"/>
  <c r="G72" i="30"/>
  <c r="G56" i="30"/>
  <c r="G57" i="30"/>
  <c r="G58" i="30"/>
  <c r="G59" i="30"/>
  <c r="G60" i="30"/>
  <c r="G44" i="30"/>
  <c r="G45" i="30"/>
  <c r="G46" i="30"/>
  <c r="G47" i="30"/>
  <c r="G48" i="30"/>
  <c r="G33" i="30"/>
  <c r="G34" i="30"/>
  <c r="G35" i="30"/>
  <c r="G36" i="30"/>
  <c r="G37" i="30"/>
  <c r="G21" i="30"/>
  <c r="G22" i="30"/>
  <c r="G23" i="30"/>
  <c r="G24" i="30"/>
  <c r="G25" i="30"/>
  <c r="G26" i="30"/>
  <c r="G9" i="30"/>
  <c r="G10" i="30"/>
  <c r="G11" i="30"/>
  <c r="G12" i="30"/>
  <c r="G13" i="30"/>
  <c r="D92" i="57" l="1"/>
  <c r="D120" i="57" s="1"/>
  <c r="G27" i="30"/>
  <c r="D77" i="46"/>
  <c r="D57" i="46"/>
  <c r="D62" i="46" s="1"/>
  <c r="D70" i="46"/>
  <c r="C73" i="46"/>
  <c r="D81" i="46" l="1"/>
  <c r="D83" i="46"/>
  <c r="D82" i="46"/>
  <c r="D80" i="46"/>
  <c r="D42" i="46"/>
  <c r="D46" i="46"/>
  <c r="D45" i="46"/>
  <c r="D33" i="46"/>
  <c r="D34" i="46" s="1"/>
  <c r="D35" i="46" s="1"/>
  <c r="D36" i="46" s="1"/>
  <c r="D60" i="46" s="1"/>
  <c r="D78" i="46"/>
  <c r="D79" i="46"/>
  <c r="D118" i="46"/>
  <c r="D71" i="46"/>
  <c r="D68" i="46"/>
  <c r="D41" i="46"/>
  <c r="D43" i="46"/>
  <c r="D67" i="46"/>
  <c r="D39" i="46"/>
  <c r="D44" i="46"/>
  <c r="D72" i="46"/>
  <c r="D40" i="46"/>
  <c r="D69" i="46"/>
  <c r="D47" i="46" l="1"/>
  <c r="D61" i="46" s="1"/>
  <c r="D63" i="46" s="1"/>
  <c r="D84" i="46"/>
  <c r="D91" i="46" s="1"/>
  <c r="D93" i="46" s="1"/>
  <c r="D121" i="46" s="1"/>
  <c r="D73" i="46"/>
  <c r="D120" i="46" s="1"/>
  <c r="H9" i="31"/>
  <c r="H8" i="31"/>
  <c r="D119" i="46" l="1"/>
  <c r="H7" i="31"/>
  <c r="G49" i="30" l="1"/>
  <c r="G73" i="30"/>
  <c r="G61" i="30"/>
  <c r="G38" i="30"/>
  <c r="G39" i="30" l="1"/>
  <c r="G62" i="30"/>
  <c r="E107" i="30" s="1"/>
  <c r="G107" i="30" s="1"/>
  <c r="I107" i="30" s="1"/>
  <c r="G74" i="30"/>
  <c r="G50" i="30"/>
  <c r="E103" i="30" l="1"/>
  <c r="G103" i="30" s="1"/>
  <c r="I103" i="30" s="1"/>
  <c r="K103" i="30" s="1"/>
  <c r="E97" i="30"/>
  <c r="E99" i="30"/>
  <c r="E102" i="30"/>
  <c r="G102" i="30" s="1"/>
  <c r="I102" i="30" s="1"/>
  <c r="K102" i="30" s="1"/>
  <c r="E101" i="30"/>
  <c r="G101" i="30" s="1"/>
  <c r="I101" i="30" s="1"/>
  <c r="K101" i="30" s="1"/>
  <c r="E100" i="30"/>
  <c r="G100" i="30" s="1"/>
  <c r="I100" i="30" s="1"/>
  <c r="K100" i="30" s="1"/>
  <c r="E98" i="30"/>
  <c r="E105" i="30"/>
  <c r="G105" i="30" s="1"/>
  <c r="I105" i="30" s="1"/>
  <c r="K105" i="30" s="1"/>
  <c r="E104" i="30"/>
  <c r="G104" i="30" s="1"/>
  <c r="I104" i="30" s="1"/>
  <c r="K104" i="30" s="1"/>
  <c r="K107" i="30"/>
  <c r="J107" i="30"/>
  <c r="E106" i="30"/>
  <c r="G106" i="30" s="1"/>
  <c r="I106" i="30" s="1"/>
  <c r="E108" i="30"/>
  <c r="G108" i="30" s="1"/>
  <c r="I108" i="30" s="1"/>
  <c r="J104" i="30"/>
  <c r="J103" i="30"/>
  <c r="J102" i="30" l="1"/>
  <c r="J100" i="30"/>
  <c r="J101" i="30"/>
  <c r="J106" i="30"/>
  <c r="K106" i="30"/>
  <c r="K108" i="30"/>
  <c r="J108" i="30"/>
  <c r="J105" i="30"/>
  <c r="C11" i="45"/>
  <c r="D129" i="45" s="1"/>
  <c r="C14" i="45"/>
  <c r="C11" i="44"/>
  <c r="D129" i="44" s="1"/>
  <c r="C14" i="44"/>
  <c r="C11" i="43"/>
  <c r="D129" i="43" s="1"/>
  <c r="C14" i="43"/>
  <c r="D129" i="40"/>
  <c r="C14" i="40"/>
  <c r="C14" i="29"/>
  <c r="C14" i="37"/>
  <c r="D129" i="37"/>
  <c r="D129" i="26"/>
  <c r="C11" i="29"/>
  <c r="D129" i="29" s="1"/>
  <c r="C11" i="28"/>
  <c r="D129" i="28" s="1"/>
  <c r="C11" i="27" l="1"/>
  <c r="D129" i="27" s="1"/>
  <c r="D129" i="21"/>
  <c r="C11" i="20"/>
  <c r="D129" i="20" s="1"/>
  <c r="C107" i="45"/>
  <c r="D88" i="45"/>
  <c r="D92" i="45" s="1"/>
  <c r="D57" i="45"/>
  <c r="D62" i="45" s="1"/>
  <c r="C47" i="45"/>
  <c r="C107" i="44"/>
  <c r="D88" i="44"/>
  <c r="D92" i="44" s="1"/>
  <c r="C47" i="44"/>
  <c r="D57" i="44"/>
  <c r="D62" i="44" s="1"/>
  <c r="C107" i="43"/>
  <c r="D88" i="43"/>
  <c r="D92" i="43" s="1"/>
  <c r="C47" i="43"/>
  <c r="C107" i="40"/>
  <c r="D88" i="40"/>
  <c r="D92" i="40" s="1"/>
  <c r="C47" i="40"/>
  <c r="C107" i="37"/>
  <c r="D88" i="37"/>
  <c r="D92" i="37" s="1"/>
  <c r="C47" i="37"/>
  <c r="D131" i="36"/>
  <c r="D129" i="36"/>
  <c r="C107" i="36"/>
  <c r="D88" i="36"/>
  <c r="D92" i="36" s="1"/>
  <c r="C47" i="36"/>
  <c r="C107" i="35"/>
  <c r="C114" i="35" s="1"/>
  <c r="D88" i="35"/>
  <c r="D92" i="35" s="1"/>
  <c r="C47" i="35"/>
  <c r="D28" i="40" l="1"/>
  <c r="D57" i="40"/>
  <c r="D62" i="40" s="1"/>
  <c r="C73" i="45"/>
  <c r="C114" i="45"/>
  <c r="C114" i="44"/>
  <c r="C73" i="44"/>
  <c r="D28" i="44"/>
  <c r="D71" i="44" s="1"/>
  <c r="C114" i="43"/>
  <c r="D28" i="43"/>
  <c r="D78" i="43" s="1"/>
  <c r="D57" i="43"/>
  <c r="D62" i="43" s="1"/>
  <c r="C73" i="43"/>
  <c r="C114" i="40"/>
  <c r="C114" i="37"/>
  <c r="D28" i="37"/>
  <c r="D78" i="37" s="1"/>
  <c r="D57" i="37"/>
  <c r="D62" i="37" s="1"/>
  <c r="D57" i="35"/>
  <c r="D62" i="35" s="1"/>
  <c r="D57" i="36"/>
  <c r="D62" i="36" s="1"/>
  <c r="C114" i="36"/>
  <c r="D28" i="36"/>
  <c r="D28" i="35"/>
  <c r="D44" i="35" s="1"/>
  <c r="C73" i="40"/>
  <c r="C73" i="37"/>
  <c r="C73" i="36"/>
  <c r="C73" i="35"/>
  <c r="D72" i="40" l="1"/>
  <c r="D43" i="40"/>
  <c r="D70" i="40"/>
  <c r="D82" i="40"/>
  <c r="D28" i="45"/>
  <c r="D118" i="45" s="1"/>
  <c r="D39" i="40"/>
  <c r="D40" i="40"/>
  <c r="D46" i="40"/>
  <c r="D79" i="40"/>
  <c r="D69" i="40"/>
  <c r="D67" i="40"/>
  <c r="D80" i="40"/>
  <c r="D68" i="40"/>
  <c r="D41" i="40"/>
  <c r="D42" i="40"/>
  <c r="D71" i="40"/>
  <c r="D81" i="40"/>
  <c r="D83" i="40"/>
  <c r="D78" i="40"/>
  <c r="D44" i="40"/>
  <c r="D118" i="40"/>
  <c r="D32" i="40"/>
  <c r="D77" i="40"/>
  <c r="D45" i="40"/>
  <c r="D43" i="37"/>
  <c r="D69" i="37"/>
  <c r="D80" i="37"/>
  <c r="D70" i="37"/>
  <c r="D82" i="37"/>
  <c r="D71" i="37"/>
  <c r="D81" i="37"/>
  <c r="D83" i="37"/>
  <c r="D67" i="37"/>
  <c r="D39" i="37"/>
  <c r="D118" i="37"/>
  <c r="D72" i="37"/>
  <c r="D42" i="37"/>
  <c r="D68" i="37"/>
  <c r="D69" i="44"/>
  <c r="D46" i="44"/>
  <c r="D77" i="44"/>
  <c r="D41" i="44"/>
  <c r="D79" i="44"/>
  <c r="D78" i="44"/>
  <c r="D42" i="44"/>
  <c r="D72" i="44"/>
  <c r="D33" i="44"/>
  <c r="D81" i="44"/>
  <c r="D67" i="44"/>
  <c r="D70" i="44"/>
  <c r="D45" i="44"/>
  <c r="D68" i="44"/>
  <c r="D32" i="44"/>
  <c r="D82" i="44"/>
  <c r="D83" i="44"/>
  <c r="D44" i="44"/>
  <c r="D118" i="44"/>
  <c r="D43" i="44"/>
  <c r="D77" i="43"/>
  <c r="D71" i="43"/>
  <c r="D81" i="43"/>
  <c r="D32" i="43"/>
  <c r="D42" i="43"/>
  <c r="D70" i="43"/>
  <c r="D118" i="43"/>
  <c r="D45" i="43"/>
  <c r="D67" i="43"/>
  <c r="D43" i="43"/>
  <c r="D39" i="43"/>
  <c r="D40" i="43"/>
  <c r="D33" i="43"/>
  <c r="D41" i="43"/>
  <c r="D46" i="43"/>
  <c r="D44" i="43"/>
  <c r="D68" i="43"/>
  <c r="D72" i="43"/>
  <c r="D79" i="43"/>
  <c r="D82" i="43"/>
  <c r="D83" i="43"/>
  <c r="D69" i="43"/>
  <c r="D80" i="43"/>
  <c r="D33" i="40"/>
  <c r="D41" i="37"/>
  <c r="D44" i="37"/>
  <c r="D33" i="37"/>
  <c r="D46" i="37"/>
  <c r="D79" i="37"/>
  <c r="D40" i="37"/>
  <c r="D80" i="44"/>
  <c r="D39" i="44"/>
  <c r="D40" i="44"/>
  <c r="D77" i="37"/>
  <c r="D32" i="37"/>
  <c r="D45" i="37"/>
  <c r="D68" i="36"/>
  <c r="D41" i="36"/>
  <c r="D79" i="36"/>
  <c r="D78" i="36"/>
  <c r="D83" i="36"/>
  <c r="D43" i="36"/>
  <c r="D81" i="36"/>
  <c r="D80" i="36"/>
  <c r="D118" i="36"/>
  <c r="D32" i="36"/>
  <c r="D45" i="36"/>
  <c r="D77" i="36"/>
  <c r="D72" i="36"/>
  <c r="D67" i="36"/>
  <c r="D70" i="36"/>
  <c r="D33" i="36"/>
  <c r="D82" i="36"/>
  <c r="D40" i="36"/>
  <c r="D46" i="36"/>
  <c r="D39" i="36"/>
  <c r="D42" i="36"/>
  <c r="D44" i="36"/>
  <c r="D69" i="36"/>
  <c r="D71" i="36"/>
  <c r="D42" i="35"/>
  <c r="D77" i="35"/>
  <c r="D43" i="35"/>
  <c r="D33" i="35"/>
  <c r="D46" i="35"/>
  <c r="D78" i="35"/>
  <c r="D79" i="35"/>
  <c r="D69" i="35"/>
  <c r="D118" i="35"/>
  <c r="D82" i="35"/>
  <c r="D83" i="35"/>
  <c r="D71" i="35"/>
  <c r="D80" i="35"/>
  <c r="D70" i="35"/>
  <c r="D81" i="35"/>
  <c r="D39" i="35"/>
  <c r="D40" i="35"/>
  <c r="D72" i="35"/>
  <c r="D68" i="35"/>
  <c r="D67" i="35"/>
  <c r="D41" i="35"/>
  <c r="D32" i="35"/>
  <c r="D45" i="35"/>
  <c r="D34" i="40" l="1"/>
  <c r="D35" i="40" s="1"/>
  <c r="D36" i="40" s="1"/>
  <c r="D60" i="40" s="1"/>
  <c r="D34" i="44"/>
  <c r="D35" i="44" s="1"/>
  <c r="D36" i="44" s="1"/>
  <c r="D60" i="44" s="1"/>
  <c r="D34" i="43"/>
  <c r="D35" i="43" s="1"/>
  <c r="D36" i="43" s="1"/>
  <c r="D60" i="43" s="1"/>
  <c r="D67" i="45"/>
  <c r="D43" i="45"/>
  <c r="D69" i="45"/>
  <c r="D81" i="45"/>
  <c r="D41" i="45"/>
  <c r="D79" i="45"/>
  <c r="D40" i="45"/>
  <c r="D42" i="45"/>
  <c r="D82" i="45"/>
  <c r="D80" i="45"/>
  <c r="D44" i="45"/>
  <c r="D77" i="45"/>
  <c r="D84" i="43"/>
  <c r="D91" i="43" s="1"/>
  <c r="D93" i="43" s="1"/>
  <c r="D121" i="43" s="1"/>
  <c r="D73" i="40"/>
  <c r="D120" i="40" s="1"/>
  <c r="D47" i="40"/>
  <c r="D61" i="40" s="1"/>
  <c r="D83" i="45"/>
  <c r="D70" i="45"/>
  <c r="D71" i="45"/>
  <c r="D32" i="45"/>
  <c r="D45" i="45"/>
  <c r="D78" i="45"/>
  <c r="D72" i="45"/>
  <c r="D68" i="45"/>
  <c r="D33" i="45"/>
  <c r="D39" i="45"/>
  <c r="D46" i="45"/>
  <c r="D73" i="44"/>
  <c r="D120" i="44" s="1"/>
  <c r="D47" i="44"/>
  <c r="D61" i="44" s="1"/>
  <c r="D63" i="44" s="1"/>
  <c r="D119" i="44" s="1"/>
  <c r="D47" i="43"/>
  <c r="D61" i="43" s="1"/>
  <c r="D84" i="40"/>
  <c r="D91" i="40" s="1"/>
  <c r="D93" i="40" s="1"/>
  <c r="D121" i="40" s="1"/>
  <c r="D73" i="37"/>
  <c r="D120" i="37" s="1"/>
  <c r="D84" i="37"/>
  <c r="D91" i="37" s="1"/>
  <c r="D93" i="37" s="1"/>
  <c r="D121" i="37" s="1"/>
  <c r="D47" i="37"/>
  <c r="D61" i="37" s="1"/>
  <c r="D84" i="44"/>
  <c r="D91" i="44" s="1"/>
  <c r="D93" i="44" s="1"/>
  <c r="D121" i="44" s="1"/>
  <c r="D73" i="43"/>
  <c r="D120" i="43" s="1"/>
  <c r="D34" i="37"/>
  <c r="D35" i="37" s="1"/>
  <c r="D36" i="37" s="1"/>
  <c r="D60" i="37" s="1"/>
  <c r="D34" i="36"/>
  <c r="D35" i="36" s="1"/>
  <c r="D36" i="36" s="1"/>
  <c r="D60" i="36" s="1"/>
  <c r="D47" i="36"/>
  <c r="D61" i="36" s="1"/>
  <c r="D73" i="36"/>
  <c r="D120" i="36" s="1"/>
  <c r="D84" i="36"/>
  <c r="D91" i="36" s="1"/>
  <c r="D93" i="36" s="1"/>
  <c r="D121" i="36" s="1"/>
  <c r="D34" i="35"/>
  <c r="D35" i="35" s="1"/>
  <c r="D36" i="35" s="1"/>
  <c r="D60" i="35" s="1"/>
  <c r="D73" i="35"/>
  <c r="D120" i="35" s="1"/>
  <c r="D47" i="35"/>
  <c r="D61" i="35" s="1"/>
  <c r="D84" i="35"/>
  <c r="D91" i="35" s="1"/>
  <c r="D93" i="35" s="1"/>
  <c r="D121" i="35" s="1"/>
  <c r="D63" i="43" l="1"/>
  <c r="D119" i="43" s="1"/>
  <c r="D63" i="40"/>
  <c r="D119" i="40" s="1"/>
  <c r="D63" i="37"/>
  <c r="D119" i="37" s="1"/>
  <c r="D47" i="45"/>
  <c r="D61" i="45" s="1"/>
  <c r="D73" i="45"/>
  <c r="D120" i="45" s="1"/>
  <c r="D84" i="45"/>
  <c r="D91" i="45" s="1"/>
  <c r="D93" i="45" s="1"/>
  <c r="D121" i="45" s="1"/>
  <c r="D34" i="45"/>
  <c r="D35" i="45" s="1"/>
  <c r="D36" i="45" s="1"/>
  <c r="D60" i="45" s="1"/>
  <c r="D63" i="36"/>
  <c r="D119" i="36" s="1"/>
  <c r="D63" i="35"/>
  <c r="D119" i="35" s="1"/>
  <c r="C11" i="24"/>
  <c r="D63" i="45" l="1"/>
  <c r="D119" i="45" s="1"/>
  <c r="H14" i="32"/>
  <c r="H13" i="32"/>
  <c r="H12" i="32"/>
  <c r="H11" i="32"/>
  <c r="H10" i="32"/>
  <c r="H9" i="32"/>
  <c r="H8" i="32"/>
  <c r="H7" i="32"/>
  <c r="J15" i="31"/>
  <c r="H15" i="32" l="1"/>
  <c r="H16" i="32" s="1"/>
  <c r="F19" i="32" s="1"/>
  <c r="G97" i="30"/>
  <c r="I97" i="30" s="1"/>
  <c r="K97" i="30" s="1"/>
  <c r="G98" i="30"/>
  <c r="I98" i="30" s="1"/>
  <c r="K98" i="30" s="1"/>
  <c r="G15" i="30"/>
  <c r="J98" i="30" l="1"/>
  <c r="J97" i="30"/>
  <c r="F18" i="31"/>
  <c r="J16" i="31"/>
  <c r="G28" i="30"/>
  <c r="E95" i="30" s="1"/>
  <c r="G95" i="30" s="1"/>
  <c r="I95" i="30" s="1"/>
  <c r="G99" i="30"/>
  <c r="I99" i="30" s="1"/>
  <c r="K99" i="30" s="1"/>
  <c r="G16" i="30"/>
  <c r="E96" i="30" s="1"/>
  <c r="G96" i="30" s="1"/>
  <c r="I96" i="30" s="1"/>
  <c r="D101" i="49" l="1"/>
  <c r="D101" i="51"/>
  <c r="D100" i="57"/>
  <c r="D101" i="48"/>
  <c r="D101" i="56"/>
  <c r="D100" i="47"/>
  <c r="D101" i="52"/>
  <c r="D105" i="52" s="1"/>
  <c r="D101" i="55"/>
  <c r="D101" i="53"/>
  <c r="D101" i="50"/>
  <c r="D101" i="54"/>
  <c r="K96" i="30"/>
  <c r="J96" i="30"/>
  <c r="J95" i="30"/>
  <c r="K95" i="30"/>
  <c r="J99" i="30"/>
  <c r="D101" i="21"/>
  <c r="D101" i="37"/>
  <c r="D101" i="43"/>
  <c r="D105" i="43" s="1"/>
  <c r="D106" i="43" s="1"/>
  <c r="D107" i="43" s="1"/>
  <c r="D101" i="45"/>
  <c r="D101" i="44"/>
  <c r="D122" i="44" s="1"/>
  <c r="D123" i="44" s="1"/>
  <c r="D101" i="40"/>
  <c r="D122" i="55" l="1"/>
  <c r="D123" i="55" s="1"/>
  <c r="D105" i="55"/>
  <c r="D122" i="48"/>
  <c r="D123" i="48" s="1"/>
  <c r="D105" i="48"/>
  <c r="D122" i="52"/>
  <c r="D123" i="52" s="1"/>
  <c r="D104" i="57"/>
  <c r="D121" i="57"/>
  <c r="D122" i="57" s="1"/>
  <c r="D122" i="50"/>
  <c r="D123" i="50" s="1"/>
  <c r="D105" i="50"/>
  <c r="D122" i="51"/>
  <c r="D123" i="51" s="1"/>
  <c r="D105" i="51"/>
  <c r="D121" i="47"/>
  <c r="D122" i="47" s="1"/>
  <c r="D104" i="47"/>
  <c r="D105" i="56"/>
  <c r="D122" i="56"/>
  <c r="D123" i="56" s="1"/>
  <c r="D122" i="54"/>
  <c r="D123" i="54" s="1"/>
  <c r="D105" i="54"/>
  <c r="D122" i="53"/>
  <c r="D123" i="53" s="1"/>
  <c r="D105" i="53"/>
  <c r="D105" i="49"/>
  <c r="D106" i="49" s="1"/>
  <c r="D122" i="49"/>
  <c r="D123" i="49" s="1"/>
  <c r="D101" i="22"/>
  <c r="D101" i="20"/>
  <c r="D101" i="46"/>
  <c r="D105" i="44"/>
  <c r="D106" i="44" s="1"/>
  <c r="D107" i="44" s="1"/>
  <c r="D110" i="44" s="1"/>
  <c r="D122" i="43"/>
  <c r="D123" i="43" s="1"/>
  <c r="D101" i="35"/>
  <c r="D105" i="35" s="1"/>
  <c r="D101" i="36"/>
  <c r="D122" i="45"/>
  <c r="D123" i="45" s="1"/>
  <c r="D105" i="45"/>
  <c r="D106" i="45" s="1"/>
  <c r="D107" i="45" s="1"/>
  <c r="D122" i="37"/>
  <c r="D123" i="37" s="1"/>
  <c r="D105" i="37"/>
  <c r="D106" i="37" s="1"/>
  <c r="D107" i="37" s="1"/>
  <c r="D111" i="43"/>
  <c r="D110" i="43"/>
  <c r="D112" i="43"/>
  <c r="D122" i="40"/>
  <c r="D123" i="40" s="1"/>
  <c r="D105" i="40"/>
  <c r="D106" i="40" s="1"/>
  <c r="D107" i="40" s="1"/>
  <c r="K111" i="30"/>
  <c r="J111" i="30"/>
  <c r="I111" i="30"/>
  <c r="D106" i="56" l="1"/>
  <c r="D107" i="56" s="1"/>
  <c r="D106" i="55"/>
  <c r="D107" i="55" s="1"/>
  <c r="D106" i="48"/>
  <c r="D107" i="48" s="1"/>
  <c r="D107" i="49"/>
  <c r="D112" i="49" s="1"/>
  <c r="D106" i="50"/>
  <c r="D107" i="50" s="1"/>
  <c r="D106" i="54"/>
  <c r="D107" i="54" s="1"/>
  <c r="D106" i="52"/>
  <c r="D107" i="52" s="1"/>
  <c r="D106" i="51"/>
  <c r="D107" i="51" s="1"/>
  <c r="D105" i="57"/>
  <c r="D106" i="57" s="1"/>
  <c r="D110" i="57" s="1"/>
  <c r="D106" i="53"/>
  <c r="D107" i="53" s="1"/>
  <c r="D105" i="47"/>
  <c r="D106" i="47" s="1"/>
  <c r="D122" i="36"/>
  <c r="D123" i="36" s="1"/>
  <c r="D122" i="35"/>
  <c r="D123" i="35" s="1"/>
  <c r="D106" i="35"/>
  <c r="D107" i="35" s="1"/>
  <c r="D122" i="46"/>
  <c r="D123" i="46" s="1"/>
  <c r="D105" i="46"/>
  <c r="D105" i="36"/>
  <c r="D113" i="43"/>
  <c r="D114" i="43" s="1"/>
  <c r="D124" i="43" s="1"/>
  <c r="D125" i="43" s="1"/>
  <c r="D128" i="43" s="1"/>
  <c r="D27" i="8" s="1"/>
  <c r="D112" i="40"/>
  <c r="D111" i="40"/>
  <c r="D110" i="40"/>
  <c r="D111" i="37"/>
  <c r="D110" i="37"/>
  <c r="D112" i="37"/>
  <c r="D111" i="45"/>
  <c r="D112" i="45"/>
  <c r="D110" i="45"/>
  <c r="D112" i="44"/>
  <c r="D111" i="44"/>
  <c r="C107" i="29"/>
  <c r="D101" i="29"/>
  <c r="D122" i="29" s="1"/>
  <c r="D88" i="29"/>
  <c r="D92" i="29" s="1"/>
  <c r="C73" i="29"/>
  <c r="D57" i="29"/>
  <c r="D62" i="29" s="1"/>
  <c r="C47" i="29"/>
  <c r="D28" i="29"/>
  <c r="C107" i="28"/>
  <c r="C114" i="28" s="1"/>
  <c r="D101" i="28"/>
  <c r="D122" i="28" s="1"/>
  <c r="D88" i="28"/>
  <c r="D92" i="28" s="1"/>
  <c r="D57" i="28"/>
  <c r="D62" i="28" s="1"/>
  <c r="C47" i="28"/>
  <c r="C73" i="28" s="1"/>
  <c r="D28" i="28"/>
  <c r="D80" i="28" s="1"/>
  <c r="C107" i="27"/>
  <c r="D101" i="27"/>
  <c r="D122" i="27" s="1"/>
  <c r="D88" i="27"/>
  <c r="D92" i="27" s="1"/>
  <c r="C73" i="27"/>
  <c r="D57" i="27"/>
  <c r="D62" i="27" s="1"/>
  <c r="C47" i="27"/>
  <c r="D28" i="27"/>
  <c r="D80" i="27" s="1"/>
  <c r="C107" i="26"/>
  <c r="D101" i="26"/>
  <c r="D122" i="26" s="1"/>
  <c r="D88" i="26"/>
  <c r="D92" i="26" s="1"/>
  <c r="C73" i="26"/>
  <c r="C47" i="26"/>
  <c r="D28" i="26"/>
  <c r="C107" i="25"/>
  <c r="D101" i="25"/>
  <c r="D88" i="25"/>
  <c r="D92" i="25" s="1"/>
  <c r="D57" i="25"/>
  <c r="D62" i="25" s="1"/>
  <c r="C47" i="25"/>
  <c r="C73" i="25" s="1"/>
  <c r="D28" i="25"/>
  <c r="D79" i="25" s="1"/>
  <c r="D131" i="24"/>
  <c r="D129" i="24"/>
  <c r="C107" i="24"/>
  <c r="D101" i="24"/>
  <c r="D122" i="24" s="1"/>
  <c r="D88" i="24"/>
  <c r="D92" i="24" s="1"/>
  <c r="D57" i="24"/>
  <c r="D62" i="24" s="1"/>
  <c r="C47" i="24"/>
  <c r="C73" i="24"/>
  <c r="D28" i="24"/>
  <c r="D118" i="24" s="1"/>
  <c r="D131" i="23"/>
  <c r="C107" i="23"/>
  <c r="D101" i="23"/>
  <c r="D122" i="23" s="1"/>
  <c r="D88" i="23"/>
  <c r="D92" i="23" s="1"/>
  <c r="C73" i="23"/>
  <c r="D57" i="23"/>
  <c r="D62" i="23" s="1"/>
  <c r="C47" i="23"/>
  <c r="D28" i="23"/>
  <c r="D111" i="47" l="1"/>
  <c r="D110" i="47"/>
  <c r="D109" i="47"/>
  <c r="D111" i="57"/>
  <c r="D109" i="57"/>
  <c r="D78" i="23"/>
  <c r="D77" i="23"/>
  <c r="D110" i="49"/>
  <c r="D111" i="49"/>
  <c r="D110" i="56"/>
  <c r="D111" i="56"/>
  <c r="D112" i="56"/>
  <c r="D112" i="55"/>
  <c r="D111" i="55"/>
  <c r="D110" i="55"/>
  <c r="D111" i="48"/>
  <c r="D112" i="48"/>
  <c r="D110" i="48"/>
  <c r="D111" i="50"/>
  <c r="D110" i="50"/>
  <c r="D112" i="50"/>
  <c r="D112" i="53"/>
  <c r="D110" i="53"/>
  <c r="D111" i="53"/>
  <c r="D111" i="54"/>
  <c r="D112" i="54"/>
  <c r="D110" i="54"/>
  <c r="D112" i="35"/>
  <c r="D111" i="35"/>
  <c r="D110" i="35"/>
  <c r="D111" i="51"/>
  <c r="D110" i="51"/>
  <c r="D112" i="51"/>
  <c r="D112" i="52"/>
  <c r="D110" i="52"/>
  <c r="D111" i="52"/>
  <c r="D106" i="46"/>
  <c r="D107" i="46" s="1"/>
  <c r="D111" i="46" s="1"/>
  <c r="D122" i="25"/>
  <c r="D106" i="36"/>
  <c r="D107" i="36" s="1"/>
  <c r="D113" i="40"/>
  <c r="D114" i="40" s="1"/>
  <c r="D124" i="40" s="1"/>
  <c r="D125" i="40" s="1"/>
  <c r="D128" i="40" s="1"/>
  <c r="D130" i="40" s="1"/>
  <c r="D41" i="26"/>
  <c r="D57" i="26"/>
  <c r="D62" i="26" s="1"/>
  <c r="D113" i="44"/>
  <c r="D114" i="44" s="1"/>
  <c r="D124" i="44" s="1"/>
  <c r="D125" i="44" s="1"/>
  <c r="D128" i="44" s="1"/>
  <c r="D28" i="8" s="1"/>
  <c r="D130" i="43"/>
  <c r="D113" i="37"/>
  <c r="D114" i="37" s="1"/>
  <c r="D124" i="37" s="1"/>
  <c r="D125" i="37" s="1"/>
  <c r="D128" i="37" s="1"/>
  <c r="D113" i="45"/>
  <c r="D114" i="45" s="1"/>
  <c r="D124" i="45" s="1"/>
  <c r="D125" i="45" s="1"/>
  <c r="D128" i="45" s="1"/>
  <c r="D29" i="8" s="1"/>
  <c r="C114" i="29"/>
  <c r="C114" i="25"/>
  <c r="C114" i="24"/>
  <c r="D80" i="29"/>
  <c r="D69" i="29"/>
  <c r="D72" i="29"/>
  <c r="D70" i="29"/>
  <c r="D68" i="29"/>
  <c r="D67" i="29"/>
  <c r="D71" i="29"/>
  <c r="D42" i="28"/>
  <c r="D68" i="28"/>
  <c r="D43" i="28"/>
  <c r="C114" i="27"/>
  <c r="C114" i="26"/>
  <c r="D81" i="27"/>
  <c r="D41" i="25"/>
  <c r="D42" i="25"/>
  <c r="D43" i="25"/>
  <c r="D81" i="29"/>
  <c r="D67" i="23"/>
  <c r="D79" i="23"/>
  <c r="D80" i="23"/>
  <c r="D81" i="23"/>
  <c r="D41" i="23"/>
  <c r="D40" i="23"/>
  <c r="D42" i="23"/>
  <c r="C114" i="23"/>
  <c r="D42" i="29"/>
  <c r="D118" i="29"/>
  <c r="D67" i="28"/>
  <c r="D118" i="28"/>
  <c r="D81" i="28"/>
  <c r="D82" i="28"/>
  <c r="D42" i="27"/>
  <c r="D118" i="27"/>
  <c r="D67" i="27"/>
  <c r="D77" i="26"/>
  <c r="D78" i="26"/>
  <c r="D79" i="26"/>
  <c r="D80" i="26"/>
  <c r="D39" i="26"/>
  <c r="D40" i="26"/>
  <c r="D118" i="25"/>
  <c r="D32" i="25"/>
  <c r="D80" i="25"/>
  <c r="D81" i="25"/>
  <c r="D40" i="25"/>
  <c r="D82" i="25"/>
  <c r="D68" i="24"/>
  <c r="D43" i="24"/>
  <c r="D82" i="24"/>
  <c r="D43" i="29"/>
  <c r="D82" i="29"/>
  <c r="D32" i="29"/>
  <c r="D45" i="29"/>
  <c r="D33" i="29"/>
  <c r="D46" i="29"/>
  <c r="D83" i="29"/>
  <c r="D77" i="29"/>
  <c r="D39" i="29"/>
  <c r="D78" i="29"/>
  <c r="D40" i="29"/>
  <c r="D79" i="29"/>
  <c r="D44" i="29"/>
  <c r="D41" i="29"/>
  <c r="D44" i="28"/>
  <c r="D69" i="28"/>
  <c r="D83" i="28"/>
  <c r="D32" i="28"/>
  <c r="D45" i="28"/>
  <c r="D70" i="28"/>
  <c r="D33" i="28"/>
  <c r="D46" i="28"/>
  <c r="D71" i="28"/>
  <c r="D72" i="28"/>
  <c r="D77" i="28"/>
  <c r="D39" i="28"/>
  <c r="D78" i="28"/>
  <c r="D40" i="28"/>
  <c r="D79" i="28"/>
  <c r="D41" i="28"/>
  <c r="D43" i="27"/>
  <c r="D68" i="27"/>
  <c r="D82" i="27"/>
  <c r="D44" i="27"/>
  <c r="D69" i="27"/>
  <c r="D83" i="27"/>
  <c r="D32" i="27"/>
  <c r="D45" i="27"/>
  <c r="D70" i="27"/>
  <c r="D33" i="27"/>
  <c r="D46" i="27"/>
  <c r="D71" i="27"/>
  <c r="D72" i="27"/>
  <c r="D77" i="27"/>
  <c r="D39" i="27"/>
  <c r="D78" i="27"/>
  <c r="D40" i="27"/>
  <c r="D79" i="27"/>
  <c r="D41" i="27"/>
  <c r="D42" i="26"/>
  <c r="D67" i="26"/>
  <c r="D81" i="26"/>
  <c r="D118" i="26"/>
  <c r="D43" i="26"/>
  <c r="D68" i="26"/>
  <c r="D82" i="26"/>
  <c r="D70" i="26"/>
  <c r="D44" i="26"/>
  <c r="D69" i="26"/>
  <c r="D83" i="26"/>
  <c r="D32" i="26"/>
  <c r="D45" i="26"/>
  <c r="D33" i="26"/>
  <c r="D46" i="26"/>
  <c r="D71" i="26"/>
  <c r="D72" i="26"/>
  <c r="D44" i="25"/>
  <c r="D83" i="25"/>
  <c r="D45" i="25"/>
  <c r="D33" i="25"/>
  <c r="D46" i="25"/>
  <c r="D77" i="25"/>
  <c r="D39" i="25"/>
  <c r="D78" i="25"/>
  <c r="D44" i="24"/>
  <c r="D69" i="24"/>
  <c r="D71" i="24"/>
  <c r="D72" i="24"/>
  <c r="D70" i="24"/>
  <c r="D33" i="24"/>
  <c r="D46" i="24"/>
  <c r="D77" i="24"/>
  <c r="D32" i="24"/>
  <c r="D39" i="24"/>
  <c r="D78" i="24"/>
  <c r="D40" i="24"/>
  <c r="D79" i="24"/>
  <c r="D80" i="24"/>
  <c r="D83" i="24"/>
  <c r="D45" i="24"/>
  <c r="D41" i="24"/>
  <c r="D42" i="24"/>
  <c r="D67" i="24"/>
  <c r="D81" i="24"/>
  <c r="D32" i="23"/>
  <c r="D43" i="23"/>
  <c r="D83" i="23"/>
  <c r="D33" i="23"/>
  <c r="D72" i="23"/>
  <c r="D118" i="23"/>
  <c r="D68" i="23"/>
  <c r="D82" i="23"/>
  <c r="D44" i="23"/>
  <c r="D69" i="23"/>
  <c r="D45" i="23"/>
  <c r="D70" i="23"/>
  <c r="D46" i="23"/>
  <c r="D71" i="23"/>
  <c r="D39" i="23"/>
  <c r="D132" i="43" l="1"/>
  <c r="E27" i="8"/>
  <c r="H27" i="8" s="1"/>
  <c r="I27" i="8" s="1"/>
  <c r="D132" i="40"/>
  <c r="E26" i="8"/>
  <c r="H26" i="8" s="1"/>
  <c r="I26" i="8" s="1"/>
  <c r="D113" i="55"/>
  <c r="D114" i="55" s="1"/>
  <c r="D124" i="55" s="1"/>
  <c r="D125" i="55" s="1"/>
  <c r="D128" i="55" s="1"/>
  <c r="D31" i="8" s="1"/>
  <c r="D112" i="57"/>
  <c r="D113" i="57" s="1"/>
  <c r="D123" i="57" s="1"/>
  <c r="D124" i="57" s="1"/>
  <c r="D127" i="57" s="1"/>
  <c r="D112" i="47"/>
  <c r="D113" i="47" s="1"/>
  <c r="D123" i="47" s="1"/>
  <c r="D124" i="47" s="1"/>
  <c r="D127" i="47" s="1"/>
  <c r="D41" i="8" s="1"/>
  <c r="D113" i="35"/>
  <c r="D114" i="35" s="1"/>
  <c r="D124" i="35" s="1"/>
  <c r="D125" i="35" s="1"/>
  <c r="D128" i="35" s="1"/>
  <c r="D15" i="8" s="1"/>
  <c r="D113" i="48"/>
  <c r="D114" i="48" s="1"/>
  <c r="D124" i="48" s="1"/>
  <c r="D125" i="48" s="1"/>
  <c r="D128" i="48" s="1"/>
  <c r="D113" i="49"/>
  <c r="D114" i="49" s="1"/>
  <c r="D124" i="49" s="1"/>
  <c r="D125" i="49" s="1"/>
  <c r="D128" i="49" s="1"/>
  <c r="D38" i="8" s="1"/>
  <c r="D113" i="54"/>
  <c r="D114" i="54" s="1"/>
  <c r="D124" i="54" s="1"/>
  <c r="D125" i="54" s="1"/>
  <c r="D128" i="54" s="1"/>
  <c r="D113" i="56"/>
  <c r="D114" i="56" s="1"/>
  <c r="D124" i="56" s="1"/>
  <c r="D125" i="56" s="1"/>
  <c r="D128" i="56" s="1"/>
  <c r="D113" i="50"/>
  <c r="D114" i="50" s="1"/>
  <c r="D124" i="50" s="1"/>
  <c r="D125" i="50" s="1"/>
  <c r="D128" i="50" s="1"/>
  <c r="D37" i="8" s="1"/>
  <c r="D113" i="53"/>
  <c r="D114" i="53" s="1"/>
  <c r="D124" i="53" s="1"/>
  <c r="D125" i="53" s="1"/>
  <c r="D128" i="53" s="1"/>
  <c r="D33" i="8" s="1"/>
  <c r="D110" i="36"/>
  <c r="D111" i="36"/>
  <c r="D112" i="36"/>
  <c r="D113" i="51"/>
  <c r="D114" i="51" s="1"/>
  <c r="D124" i="51" s="1"/>
  <c r="D125" i="51" s="1"/>
  <c r="D128" i="51" s="1"/>
  <c r="D36" i="8" s="1"/>
  <c r="D113" i="52"/>
  <c r="D114" i="52" s="1"/>
  <c r="D124" i="52" s="1"/>
  <c r="D125" i="52" s="1"/>
  <c r="D128" i="52" s="1"/>
  <c r="D110" i="46"/>
  <c r="D112" i="46"/>
  <c r="D26" i="8"/>
  <c r="D130" i="45"/>
  <c r="D130" i="37"/>
  <c r="D25" i="8"/>
  <c r="D130" i="44"/>
  <c r="D34" i="27"/>
  <c r="D35" i="27" s="1"/>
  <c r="D36" i="27" s="1"/>
  <c r="D60" i="27" s="1"/>
  <c r="D34" i="25"/>
  <c r="D35" i="25" s="1"/>
  <c r="D36" i="25" s="1"/>
  <c r="D60" i="25" s="1"/>
  <c r="D84" i="26"/>
  <c r="D91" i="26" s="1"/>
  <c r="D93" i="26" s="1"/>
  <c r="D121" i="26" s="1"/>
  <c r="D47" i="26"/>
  <c r="D61" i="26" s="1"/>
  <c r="D73" i="29"/>
  <c r="D120" i="29" s="1"/>
  <c r="D73" i="28"/>
  <c r="D120" i="28" s="1"/>
  <c r="D73" i="27"/>
  <c r="D120" i="27" s="1"/>
  <c r="D73" i="25"/>
  <c r="D120" i="25" s="1"/>
  <c r="D73" i="24"/>
  <c r="D120" i="24" s="1"/>
  <c r="D84" i="24"/>
  <c r="D91" i="24" s="1"/>
  <c r="D93" i="24" s="1"/>
  <c r="D121" i="24" s="1"/>
  <c r="D84" i="23"/>
  <c r="D91" i="23" s="1"/>
  <c r="D93" i="23" s="1"/>
  <c r="D121" i="23" s="1"/>
  <c r="D73" i="23"/>
  <c r="D120" i="23" s="1"/>
  <c r="D34" i="29"/>
  <c r="D35" i="29" s="1"/>
  <c r="D36" i="29" s="1"/>
  <c r="D60" i="29" s="1"/>
  <c r="D84" i="29"/>
  <c r="D91" i="29" s="1"/>
  <c r="D93" i="29" s="1"/>
  <c r="D121" i="29" s="1"/>
  <c r="D47" i="29"/>
  <c r="D61" i="29" s="1"/>
  <c r="D34" i="28"/>
  <c r="D35" i="28" s="1"/>
  <c r="D36" i="28" s="1"/>
  <c r="D60" i="28" s="1"/>
  <c r="D47" i="28"/>
  <c r="D61" i="28" s="1"/>
  <c r="D84" i="28"/>
  <c r="D91" i="28" s="1"/>
  <c r="D93" i="28" s="1"/>
  <c r="D121" i="28" s="1"/>
  <c r="D84" i="27"/>
  <c r="D91" i="27" s="1"/>
  <c r="D93" i="27" s="1"/>
  <c r="D121" i="27" s="1"/>
  <c r="D47" i="27"/>
  <c r="D61" i="27" s="1"/>
  <c r="D34" i="26"/>
  <c r="D35" i="26" s="1"/>
  <c r="D36" i="26" s="1"/>
  <c r="D60" i="26" s="1"/>
  <c r="D73" i="26"/>
  <c r="D120" i="26" s="1"/>
  <c r="D84" i="25"/>
  <c r="D91" i="25" s="1"/>
  <c r="D93" i="25" s="1"/>
  <c r="D121" i="25" s="1"/>
  <c r="D47" i="25"/>
  <c r="D61" i="25" s="1"/>
  <c r="D47" i="24"/>
  <c r="D61" i="24" s="1"/>
  <c r="D34" i="24"/>
  <c r="D35" i="24" s="1"/>
  <c r="D36" i="24" s="1"/>
  <c r="D60" i="24" s="1"/>
  <c r="D47" i="23"/>
  <c r="D61" i="23" s="1"/>
  <c r="D34" i="23"/>
  <c r="D35" i="23" s="1"/>
  <c r="D36" i="23" s="1"/>
  <c r="D60" i="23" s="1"/>
  <c r="D129" i="57" l="1"/>
  <c r="D40" i="8"/>
  <c r="D130" i="48"/>
  <c r="D39" i="8"/>
  <c r="D130" i="52"/>
  <c r="D34" i="8"/>
  <c r="D130" i="54"/>
  <c r="D32" i="8"/>
  <c r="D132" i="45"/>
  <c r="E29" i="8"/>
  <c r="H29" i="8" s="1"/>
  <c r="I29" i="8" s="1"/>
  <c r="D132" i="44"/>
  <c r="E28" i="8"/>
  <c r="H28" i="8" s="1"/>
  <c r="I28" i="8" s="1"/>
  <c r="D132" i="37"/>
  <c r="E25" i="8"/>
  <c r="H25" i="8" s="1"/>
  <c r="I25" i="8" s="1"/>
  <c r="D130" i="35"/>
  <c r="D130" i="55"/>
  <c r="D129" i="47"/>
  <c r="D130" i="49"/>
  <c r="D130" i="56"/>
  <c r="D30" i="8"/>
  <c r="D130" i="50"/>
  <c r="D130" i="53"/>
  <c r="D113" i="36"/>
  <c r="D114" i="36" s="1"/>
  <c r="D124" i="36" s="1"/>
  <c r="D125" i="36" s="1"/>
  <c r="D128" i="36" s="1"/>
  <c r="D113" i="46"/>
  <c r="D114" i="46" s="1"/>
  <c r="D124" i="46" s="1"/>
  <c r="D125" i="46" s="1"/>
  <c r="D128" i="46" s="1"/>
  <c r="D130" i="46" s="1"/>
  <c r="D130" i="51"/>
  <c r="D63" i="25"/>
  <c r="D105" i="25" s="1"/>
  <c r="D106" i="25" s="1"/>
  <c r="D63" i="27"/>
  <c r="D119" i="27" s="1"/>
  <c r="D123" i="27" s="1"/>
  <c r="D63" i="24"/>
  <c r="D105" i="24" s="1"/>
  <c r="D63" i="28"/>
  <c r="D105" i="28" s="1"/>
  <c r="D63" i="26"/>
  <c r="D119" i="26" s="1"/>
  <c r="D123" i="26" s="1"/>
  <c r="D63" i="23"/>
  <c r="D105" i="23" s="1"/>
  <c r="D63" i="29"/>
  <c r="D119" i="29" s="1"/>
  <c r="D123" i="29" s="1"/>
  <c r="D57" i="20"/>
  <c r="D62" i="20" s="1"/>
  <c r="D57" i="21"/>
  <c r="D62" i="21" s="1"/>
  <c r="D57" i="22"/>
  <c r="D62" i="22" s="1"/>
  <c r="C107" i="22"/>
  <c r="D88" i="22"/>
  <c r="D92" i="22" s="1"/>
  <c r="C47" i="22"/>
  <c r="C73" i="22" s="1"/>
  <c r="D28" i="22"/>
  <c r="C107" i="21"/>
  <c r="D88" i="21"/>
  <c r="D92" i="21" s="1"/>
  <c r="C47" i="21"/>
  <c r="C73" i="21" s="1"/>
  <c r="D28" i="21"/>
  <c r="C107" i="20"/>
  <c r="D88" i="20"/>
  <c r="D92" i="20" s="1"/>
  <c r="C47" i="20"/>
  <c r="C73" i="20" s="1"/>
  <c r="D28" i="20"/>
  <c r="D131" i="47" l="1"/>
  <c r="E41" i="8"/>
  <c r="H41" i="8" s="1"/>
  <c r="I41" i="8" s="1"/>
  <c r="E40" i="8"/>
  <c r="H40" i="8" s="1"/>
  <c r="I40" i="8" s="1"/>
  <c r="D131" i="57"/>
  <c r="E39" i="8"/>
  <c r="D132" i="48"/>
  <c r="D132" i="49"/>
  <c r="E38" i="8"/>
  <c r="H38" i="8" s="1"/>
  <c r="I38" i="8" s="1"/>
  <c r="D132" i="50"/>
  <c r="E37" i="8"/>
  <c r="H37" i="8" s="1"/>
  <c r="I37" i="8" s="1"/>
  <c r="D132" i="51"/>
  <c r="E36" i="8"/>
  <c r="H36" i="8" s="1"/>
  <c r="I36" i="8" s="1"/>
  <c r="E34" i="8"/>
  <c r="H34" i="8" s="1"/>
  <c r="I34" i="8" s="1"/>
  <c r="D132" i="52"/>
  <c r="D132" i="53"/>
  <c r="E33" i="8"/>
  <c r="H33" i="8" s="1"/>
  <c r="I33" i="8" s="1"/>
  <c r="E32" i="8"/>
  <c r="H32" i="8" s="1"/>
  <c r="I32" i="8" s="1"/>
  <c r="D132" i="54"/>
  <c r="D132" i="55"/>
  <c r="E31" i="8"/>
  <c r="H31" i="8" s="1"/>
  <c r="I31" i="8" s="1"/>
  <c r="D132" i="56"/>
  <c r="E30" i="8"/>
  <c r="H30" i="8" s="1"/>
  <c r="I30" i="8" s="1"/>
  <c r="D132" i="35"/>
  <c r="E15" i="8"/>
  <c r="H15" i="8" s="1"/>
  <c r="I15" i="8" s="1"/>
  <c r="D132" i="46"/>
  <c r="E14" i="8"/>
  <c r="H14" i="8" s="1"/>
  <c r="I14" i="8" s="1"/>
  <c r="D16" i="8"/>
  <c r="D130" i="36"/>
  <c r="D14" i="8"/>
  <c r="D119" i="25"/>
  <c r="D123" i="25" s="1"/>
  <c r="D105" i="27"/>
  <c r="D105" i="26"/>
  <c r="D119" i="24"/>
  <c r="D123" i="24" s="1"/>
  <c r="D119" i="23"/>
  <c r="D123" i="23" s="1"/>
  <c r="D119" i="28"/>
  <c r="D123" i="28" s="1"/>
  <c r="D105" i="29"/>
  <c r="D106" i="28"/>
  <c r="D107" i="28" s="1"/>
  <c r="D107" i="25"/>
  <c r="D106" i="23"/>
  <c r="D107" i="23" s="1"/>
  <c r="D106" i="24"/>
  <c r="D107" i="24" s="1"/>
  <c r="D77" i="22"/>
  <c r="D78" i="22"/>
  <c r="D83" i="21"/>
  <c r="D78" i="21"/>
  <c r="D77" i="21"/>
  <c r="D42" i="20"/>
  <c r="D78" i="20"/>
  <c r="D77" i="20"/>
  <c r="C114" i="21"/>
  <c r="C114" i="22"/>
  <c r="C114" i="20"/>
  <c r="D79" i="22"/>
  <c r="D118" i="22"/>
  <c r="D81" i="22"/>
  <c r="D72" i="22"/>
  <c r="D41" i="22"/>
  <c r="D71" i="22"/>
  <c r="D46" i="22"/>
  <c r="D70" i="22"/>
  <c r="D45" i="22"/>
  <c r="D33" i="22"/>
  <c r="D69" i="22"/>
  <c r="D44" i="22"/>
  <c r="D32" i="22"/>
  <c r="D68" i="22"/>
  <c r="D43" i="22"/>
  <c r="D82" i="22"/>
  <c r="D39" i="22"/>
  <c r="D83" i="22"/>
  <c r="D67" i="22"/>
  <c r="D42" i="22"/>
  <c r="D40" i="22"/>
  <c r="D80" i="22"/>
  <c r="D41" i="21"/>
  <c r="D42" i="21"/>
  <c r="D67" i="21"/>
  <c r="D72" i="21"/>
  <c r="D79" i="21"/>
  <c r="D82" i="21"/>
  <c r="D39" i="21"/>
  <c r="D80" i="21"/>
  <c r="D40" i="21"/>
  <c r="D81" i="21"/>
  <c r="D118" i="21"/>
  <c r="D43" i="21"/>
  <c r="D68" i="21"/>
  <c r="D32" i="21"/>
  <c r="D44" i="21"/>
  <c r="D69" i="21"/>
  <c r="D33" i="21"/>
  <c r="D45" i="21"/>
  <c r="D70" i="21"/>
  <c r="D46" i="21"/>
  <c r="D71" i="21"/>
  <c r="D67" i="20"/>
  <c r="D83" i="20"/>
  <c r="D43" i="20"/>
  <c r="D68" i="20"/>
  <c r="D33" i="20"/>
  <c r="D70" i="20"/>
  <c r="D46" i="20"/>
  <c r="D71" i="20"/>
  <c r="D79" i="20"/>
  <c r="D39" i="20"/>
  <c r="D80" i="20"/>
  <c r="D44" i="20"/>
  <c r="D69" i="20"/>
  <c r="D45" i="20"/>
  <c r="D72" i="20"/>
  <c r="D40" i="20"/>
  <c r="D81" i="20"/>
  <c r="D118" i="20"/>
  <c r="D32" i="20"/>
  <c r="D41" i="20"/>
  <c r="D82" i="20"/>
  <c r="H39" i="8" l="1"/>
  <c r="I39" i="8"/>
  <c r="D132" i="36"/>
  <c r="E16" i="8"/>
  <c r="H16" i="8" s="1"/>
  <c r="I16" i="8" s="1"/>
  <c r="D110" i="28"/>
  <c r="D112" i="28"/>
  <c r="D111" i="28"/>
  <c r="D110" i="25"/>
  <c r="D112" i="25"/>
  <c r="D111" i="25"/>
  <c r="D111" i="24"/>
  <c r="D110" i="24"/>
  <c r="D112" i="24"/>
  <c r="D110" i="23"/>
  <c r="D112" i="23"/>
  <c r="D111" i="23"/>
  <c r="D106" i="27"/>
  <c r="D107" i="27" s="1"/>
  <c r="D110" i="27" s="1"/>
  <c r="D106" i="26"/>
  <c r="D107" i="26" s="1"/>
  <c r="D106" i="29"/>
  <c r="D107" i="29" s="1"/>
  <c r="D84" i="22"/>
  <c r="D91" i="22" s="1"/>
  <c r="D93" i="22" s="1"/>
  <c r="D121" i="22" s="1"/>
  <c r="D84" i="21"/>
  <c r="D91" i="21" s="1"/>
  <c r="D93" i="21" s="1"/>
  <c r="D121" i="21" s="1"/>
  <c r="D84" i="20"/>
  <c r="D91" i="20" s="1"/>
  <c r="D93" i="20" s="1"/>
  <c r="D121" i="20" s="1"/>
  <c r="D73" i="22"/>
  <c r="D120" i="22" s="1"/>
  <c r="D34" i="22"/>
  <c r="D35" i="22" s="1"/>
  <c r="D36" i="22" s="1"/>
  <c r="D60" i="22" s="1"/>
  <c r="D47" i="22"/>
  <c r="D61" i="22" s="1"/>
  <c r="D73" i="21"/>
  <c r="D120" i="21" s="1"/>
  <c r="D34" i="21"/>
  <c r="D35" i="21" s="1"/>
  <c r="D36" i="21" s="1"/>
  <c r="D60" i="21" s="1"/>
  <c r="D47" i="21"/>
  <c r="D61" i="21" s="1"/>
  <c r="D34" i="20"/>
  <c r="D35" i="20" s="1"/>
  <c r="D36" i="20" s="1"/>
  <c r="D60" i="20" s="1"/>
  <c r="D73" i="20"/>
  <c r="D120" i="20" s="1"/>
  <c r="D47" i="20"/>
  <c r="D61" i="20" s="1"/>
  <c r="D112" i="29" l="1"/>
  <c r="D111" i="29"/>
  <c r="D110" i="29"/>
  <c r="D113" i="28"/>
  <c r="D114" i="28" s="1"/>
  <c r="D124" i="28" s="1"/>
  <c r="D125" i="28" s="1"/>
  <c r="D128" i="28" s="1"/>
  <c r="D112" i="27"/>
  <c r="D111" i="27"/>
  <c r="D110" i="26"/>
  <c r="D112" i="26"/>
  <c r="D111" i="26"/>
  <c r="D113" i="25"/>
  <c r="D114" i="25" s="1"/>
  <c r="D124" i="25" s="1"/>
  <c r="D125" i="25" s="1"/>
  <c r="D128" i="25" s="1"/>
  <c r="D17" i="8" s="1"/>
  <c r="D113" i="24"/>
  <c r="D114" i="24" s="1"/>
  <c r="D124" i="24" s="1"/>
  <c r="D125" i="24" s="1"/>
  <c r="D128" i="24" s="1"/>
  <c r="D13" i="8" s="1"/>
  <c r="D113" i="23"/>
  <c r="D114" i="23" s="1"/>
  <c r="D124" i="23" s="1"/>
  <c r="D125" i="23" s="1"/>
  <c r="D128" i="23" s="1"/>
  <c r="D12" i="8" s="1"/>
  <c r="D63" i="22"/>
  <c r="D119" i="22" s="1"/>
  <c r="D63" i="21"/>
  <c r="D119" i="21" s="1"/>
  <c r="D63" i="20"/>
  <c r="D113" i="27" l="1"/>
  <c r="D114" i="27" s="1"/>
  <c r="D124" i="27" s="1"/>
  <c r="D125" i="27" s="1"/>
  <c r="D128" i="27" s="1"/>
  <c r="D130" i="27" s="1"/>
  <c r="D130" i="25"/>
  <c r="D130" i="28"/>
  <c r="D23" i="8"/>
  <c r="D130" i="24"/>
  <c r="D130" i="23"/>
  <c r="D113" i="29"/>
  <c r="D114" i="29" s="1"/>
  <c r="D124" i="29" s="1"/>
  <c r="D125" i="29" s="1"/>
  <c r="D128" i="29" s="1"/>
  <c r="D113" i="26"/>
  <c r="D114" i="26" s="1"/>
  <c r="D124" i="26" s="1"/>
  <c r="D125" i="26" s="1"/>
  <c r="D128" i="26" s="1"/>
  <c r="D119" i="20"/>
  <c r="D132" i="28" l="1"/>
  <c r="E23" i="8"/>
  <c r="H23" i="8" s="1"/>
  <c r="I23" i="8" s="1"/>
  <c r="D132" i="27"/>
  <c r="E22" i="8"/>
  <c r="H22" i="8" s="1"/>
  <c r="I22" i="8" s="1"/>
  <c r="D132" i="25"/>
  <c r="E17" i="8"/>
  <c r="H17" i="8" s="1"/>
  <c r="I17" i="8" s="1"/>
  <c r="D132" i="24"/>
  <c r="E13" i="8"/>
  <c r="H13" i="8" s="1"/>
  <c r="I13" i="8" s="1"/>
  <c r="D132" i="23"/>
  <c r="E12" i="8"/>
  <c r="H12" i="8" s="1"/>
  <c r="D18" i="8"/>
  <c r="D22" i="8"/>
  <c r="D130" i="29"/>
  <c r="D24" i="8"/>
  <c r="D130" i="26"/>
  <c r="D132" i="29" l="1"/>
  <c r="E24" i="8"/>
  <c r="H24" i="8" s="1"/>
  <c r="I24" i="8" s="1"/>
  <c r="D132" i="26"/>
  <c r="E18" i="8"/>
  <c r="H18" i="8" s="1"/>
  <c r="I18" i="8" s="1"/>
  <c r="I12" i="8"/>
  <c r="D122" i="21"/>
  <c r="D123" i="21" s="1"/>
  <c r="D105" i="21"/>
  <c r="D106" i="21" s="1"/>
  <c r="D107" i="21" s="1"/>
  <c r="D110" i="21" s="1"/>
  <c r="D105" i="22"/>
  <c r="D106" i="22" s="1"/>
  <c r="D107" i="22" s="1"/>
  <c r="D111" i="22" s="1"/>
  <c r="D122" i="22"/>
  <c r="D123" i="22" s="1"/>
  <c r="D122" i="20"/>
  <c r="D123" i="20" s="1"/>
  <c r="D105" i="20"/>
  <c r="D106" i="20" s="1"/>
  <c r="D107" i="20" s="1"/>
  <c r="D111" i="21" l="1"/>
  <c r="D112" i="22"/>
  <c r="D110" i="22"/>
  <c r="D112" i="21"/>
  <c r="D110" i="20"/>
  <c r="D112" i="20"/>
  <c r="D111" i="20"/>
  <c r="D113" i="22" l="1"/>
  <c r="D114" i="22" s="1"/>
  <c r="D124" i="22" s="1"/>
  <c r="D125" i="22" s="1"/>
  <c r="D128" i="22" s="1"/>
  <c r="D21" i="8" s="1"/>
  <c r="D113" i="21"/>
  <c r="D114" i="21" s="1"/>
  <c r="D124" i="21" s="1"/>
  <c r="D125" i="21" s="1"/>
  <c r="D128" i="21" s="1"/>
  <c r="D20" i="8" s="1"/>
  <c r="D113" i="20"/>
  <c r="D114" i="20" s="1"/>
  <c r="D124" i="20" s="1"/>
  <c r="D125" i="20" s="1"/>
  <c r="D128" i="20" s="1"/>
  <c r="D130" i="20" l="1"/>
  <c r="D19" i="8"/>
  <c r="D130" i="22"/>
  <c r="D130" i="21"/>
  <c r="D132" i="22" l="1"/>
  <c r="E21" i="8"/>
  <c r="H21" i="8" s="1"/>
  <c r="I21" i="8" s="1"/>
  <c r="D132" i="21"/>
  <c r="E20" i="8"/>
  <c r="H20" i="8" s="1"/>
  <c r="I20" i="8" s="1"/>
  <c r="D132" i="20"/>
  <c r="E19" i="8"/>
  <c r="H19" i="8" s="1"/>
  <c r="I19" i="8" l="1"/>
  <c r="I42" i="8" s="1"/>
  <c r="H42" i="8"/>
  <c r="H45" i="8" s="1"/>
  <c r="H49"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C23" authorId="0" shapeId="0" xr:uid="{556002D7-1DC4-4BED-8824-BF707EE367C9}">
      <text>
        <r>
          <rPr>
            <b/>
            <sz val="9"/>
            <color indexed="81"/>
            <rFont val="Segoe UI"/>
            <family val="2"/>
          </rPr>
          <t xml:space="preserve">Seges: </t>
        </r>
        <r>
          <rPr>
            <sz val="9"/>
            <color indexed="81"/>
            <rFont val="Segoe UI"/>
            <family val="2"/>
          </rPr>
          <t>Percentual conforme definido em CCT, se houver gratificação de função.</t>
        </r>
        <r>
          <rPr>
            <sz val="9"/>
            <color indexed="81"/>
            <rFont val="Segoe UI"/>
            <family val="2"/>
          </rPr>
          <t xml:space="preserve">
</t>
        </r>
      </text>
    </comment>
    <comment ref="C31" authorId="0" shapeId="0" xr:uid="{D349DECF-F947-41E2-9197-7A70DD8704A3}">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8" authorId="0" shapeId="0" xr:uid="{5BB66037-D433-4DBA-9695-90C738769EA7}">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53" authorId="0" shapeId="0" xr:uid="{1384C00A-4348-485C-A190-FD720DDD0CC9}">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53" authorId="0" shapeId="0" xr:uid="{651F8CDE-4193-4547-9FAF-32966399ECC3}">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58" authorId="0" shapeId="0" xr:uid="{44AC2ED4-5866-4586-AC92-9708D8E1358C}">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79" authorId="0" shapeId="0" xr:uid="{CB6F55D3-C4EE-4A26-AF94-F60E54285856}">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93" authorId="0" shapeId="0" xr:uid="{623495B0-03A3-42BE-A4BF-9936D44F589C}">
      <text>
        <r>
          <rPr>
            <b/>
            <sz val="9"/>
            <color indexed="81"/>
            <rFont val="Segoe UI"/>
            <family val="2"/>
          </rPr>
          <t xml:space="preserve">Seges: </t>
        </r>
        <r>
          <rPr>
            <sz val="9"/>
            <color indexed="81"/>
            <rFont val="Segoe UI"/>
            <family val="2"/>
          </rPr>
          <t>Por tratar-se de planilha mensal será contabilizado 1/12 avos do custo.</t>
        </r>
      </text>
    </comment>
    <comment ref="A101" authorId="0" shapeId="0" xr:uid="{E8BCB446-DCE1-4EB6-939A-017A542A5DED}">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12" authorId="0" shapeId="0" xr:uid="{99762E23-1D47-4EFC-9999-93CD0313F1A2}">
      <text>
        <r>
          <rPr>
            <b/>
            <sz val="9"/>
            <color indexed="81"/>
            <rFont val="Segoe UI"/>
            <family val="2"/>
          </rPr>
          <t>Seges:</t>
        </r>
        <r>
          <rPr>
            <sz val="9"/>
            <color indexed="81"/>
            <rFont val="Segoe UI"/>
            <family val="2"/>
          </rPr>
          <t xml:space="preserve"> Corresponde ao previsto na Constituição. Adicional de 1/3 a mais do salário normal.
</t>
        </r>
      </text>
    </comment>
    <comment ref="A119" authorId="0" shapeId="0" xr:uid="{C27B0F04-332E-43C3-82D2-2BDAB5487641}">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35" authorId="0" shapeId="0" xr:uid="{3CAB3AB2-21B0-4677-9831-59D25C5F62D5}">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45" authorId="0" shapeId="0" xr:uid="{05D3CE94-E072-402B-BEAA-031D4BD9E65E}">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54" authorId="0" shapeId="0" xr:uid="{773D20D4-4E74-4A4E-9788-E9E15B598BE5}">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61" authorId="0" shapeId="0" xr:uid="{B52D6A10-2AB1-4CC0-8274-6276422B3D8B}">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76" authorId="0" shapeId="0" xr:uid="{EBCB49EA-3061-4203-8337-71B066721829}">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77" authorId="0" shapeId="0" xr:uid="{A67391A2-8B16-4677-ADAB-F8FDBE3EBB1F}">
      <text>
        <r>
          <rPr>
            <b/>
            <sz val="9"/>
            <color indexed="81"/>
            <rFont val="Segoe UI"/>
            <family val="2"/>
          </rPr>
          <t xml:space="preserve">Seges: </t>
        </r>
        <r>
          <rPr>
            <sz val="9"/>
            <color indexed="81"/>
            <rFont val="Segoe UI"/>
            <family val="2"/>
          </rPr>
          <t xml:space="preserve">apenas sugerido, depende de disposições constantes na CCT.
</t>
        </r>
      </text>
    </comment>
    <comment ref="C185" authorId="0" shapeId="0" xr:uid="{5EB0AC97-C929-48F7-B3E4-C2DAAF3B9F78}">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205" authorId="0" shapeId="0" xr:uid="{EA44E3B8-B9B8-41F1-A137-067EFA4D2376}">
      <text>
        <r>
          <rPr>
            <b/>
            <sz val="9"/>
            <color indexed="81"/>
            <rFont val="Segoe UI"/>
            <family val="2"/>
          </rPr>
          <t xml:space="preserve">Seges: </t>
        </r>
        <r>
          <rPr>
            <sz val="9"/>
            <color indexed="81"/>
            <rFont val="Segoe UI"/>
            <family val="2"/>
          </rPr>
          <t xml:space="preserve">Conforme estabelecido em Convenção Coletiva de Trabalho
</t>
        </r>
      </text>
    </comment>
    <comment ref="C206" authorId="0" shapeId="0" xr:uid="{FF105F7C-CFCF-4E97-AE31-2C49F63ACBE1}">
      <text>
        <r>
          <rPr>
            <b/>
            <sz val="9"/>
            <color indexed="81"/>
            <rFont val="Segoe UI"/>
            <family val="2"/>
          </rPr>
          <t xml:space="preserve">Seges: </t>
        </r>
        <r>
          <rPr>
            <sz val="9"/>
            <color indexed="81"/>
            <rFont val="Segoe UI"/>
            <family val="2"/>
          </rPr>
          <t xml:space="preserve">apenas sugerido, depende de disposições constantes na CCT.
</t>
        </r>
      </text>
    </comment>
    <comment ref="C214" authorId="0" shapeId="0" xr:uid="{0ABE54C1-216C-4BD1-9BC1-0D1541A6BEF5}">
      <text>
        <r>
          <rPr>
            <b/>
            <sz val="9"/>
            <color indexed="81"/>
            <rFont val="Segoe UI"/>
            <family val="2"/>
          </rPr>
          <t xml:space="preserve">Seges: </t>
        </r>
        <r>
          <rPr>
            <sz val="9"/>
            <color indexed="81"/>
            <rFont val="Segoe UI"/>
            <family val="2"/>
          </rPr>
          <t xml:space="preserve">Observar desconto informado em Convenção Coletiva.
</t>
        </r>
      </text>
    </comment>
    <comment ref="B215" authorId="0" shapeId="0" xr:uid="{E0F10240-A62B-401B-8EC1-1CC7C65ACBFB}">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53" authorId="0" shapeId="0" xr:uid="{B6DA9458-76A8-4120-A375-DCDE5F732FB1}">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64" authorId="0" shapeId="0" xr:uid="{48C69C78-F45C-430B-8614-473FE5802C08}">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79" authorId="0" shapeId="0" xr:uid="{0183C3AE-B207-4088-ACAE-A52E2BD8DD3E}">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68" authorId="0" shapeId="0" xr:uid="{0E5A80B5-A3D6-4DC9-A636-7C0FCBCC8D34}">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82" authorId="0" shapeId="0" xr:uid="{B004E33A-1AF6-4B19-B239-2CED83F83434}">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82" authorId="0" shapeId="0" xr:uid="{9CC005D4-B749-4EFE-A3AD-6F00460CB279}">
      <text>
        <r>
          <rPr>
            <b/>
            <sz val="9"/>
            <color indexed="81"/>
            <rFont val="Segoe UI"/>
            <family val="2"/>
          </rPr>
          <t xml:space="preserve">Segesl: </t>
        </r>
        <r>
          <rPr>
            <sz val="9"/>
            <color indexed="81"/>
            <rFont val="Segoe UI"/>
            <family val="2"/>
          </rPr>
          <t xml:space="preserve">Duração computada em dias, conforme previsão em legislação.
</t>
        </r>
      </text>
    </comment>
    <comment ref="A397" authorId="0" shapeId="0" xr:uid="{CF2A9CDA-6B70-455E-825A-AD5F4137D327}">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400" authorId="0" shapeId="0" xr:uid="{A6A0A321-0FFB-45F4-A543-F36F81D0DF15}">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26" authorId="0" shapeId="0" xr:uid="{B1C44281-9CFA-4C39-BBEF-DC923B126363}">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52" authorId="0" shapeId="0" xr:uid="{E99E1699-84DD-4072-BACE-4284A4057D2D}">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64" authorId="0" shapeId="0" xr:uid="{6990E199-3733-4727-BD47-DEF6758F2891}">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23" authorId="0" shapeId="0" xr:uid="{B5D47B22-2D2F-4092-8351-51A1A59EE0B4}">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48" authorId="0" shapeId="0" xr:uid="{FBA26E98-13EC-44ED-8C94-CC0C37CDA347}">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<sst xmlns="http://schemas.openxmlformats.org/spreadsheetml/2006/main" count="7052" uniqueCount="466">
  <si>
    <t>ANEXO IX DO TERMO DE REFERÊRNCIA</t>
  </si>
  <si>
    <t>HOSPITAL UNIVERSITÁRIO LAURO WANDRELEY</t>
  </si>
  <si>
    <t xml:space="preserve"> Contratação de empresa para a prestação de Apoio Administrativo, Logístico e Operacional</t>
  </si>
  <si>
    <t>Processo n° __________________________________________________________________.</t>
  </si>
  <si>
    <t>Pregão Eletrônico nº __________________________________________________________.</t>
  </si>
  <si>
    <t xml:space="preserve">
Quadro-resumo - VALOR MENSAL DOS SERVIÇOS</t>
  </si>
  <si>
    <t>Tipo de serviço (A)</t>
  </si>
  <si>
    <t>CBO</t>
  </si>
  <si>
    <t>Valor proposto por profissional
(B)</t>
  </si>
  <si>
    <t>Valor proposto por posto 
(C)</t>
  </si>
  <si>
    <t>Qtd de postos</t>
  </si>
  <si>
    <t xml:space="preserve">Qtd de profissionais </t>
  </si>
  <si>
    <t>Valor Total Mensal</t>
  </si>
  <si>
    <t>Valor Total Anual</t>
  </si>
  <si>
    <t>RECEPCIONISTA I - INSALUBRIDADE 20% (40 horas semanais)</t>
  </si>
  <si>
    <t>4221-05</t>
  </si>
  <si>
    <t>RECEPCIONISTA II - INSALUBRIDADE 20% (12x36 diurno)</t>
  </si>
  <si>
    <t>RECEPCIONISTA III - INSALUBRIDADE 20% (12x36 noturno)</t>
  </si>
  <si>
    <t>PORTEIRO I (40 horas semanais)</t>
  </si>
  <si>
    <t>PORTEIRO II - INSALUBRIDADE 20% (40 horas semanais)</t>
  </si>
  <si>
    <t>PORTEIRO III - INSALUBRIDADE 20% (12x36 noturno)</t>
  </si>
  <si>
    <t>PORTEIRO IV - INSALUBRIDADE 20% (12x36 diurno)</t>
  </si>
  <si>
    <t>ENCARREGADO (40 horas semanais)</t>
  </si>
  <si>
    <t>7102-05</t>
  </si>
  <si>
    <t>7152-10</t>
  </si>
  <si>
    <t>7244-20</t>
  </si>
  <si>
    <t>7166-10</t>
  </si>
  <si>
    <t>7711-05</t>
  </si>
  <si>
    <t>7241-10</t>
  </si>
  <si>
    <t>BOMBEIRO HIDRAÚLICO II - INSALUBRIDADE 20% (12x36 diurno)</t>
  </si>
  <si>
    <t>BOMBEIRO HIDRAÚLICO III - INSALUBRIDADE 20% (12x36 noturno)</t>
  </si>
  <si>
    <t>9511-05</t>
  </si>
  <si>
    <t>ELETRICISTA II - PERICULOSIDADE 30% (12x36 diurno)</t>
  </si>
  <si>
    <t>ELETRICISTA III - PERICULOSIDADE 30% (12x36 noturno)</t>
  </si>
  <si>
    <t>5143-25</t>
  </si>
  <si>
    <t>5143-10</t>
  </si>
  <si>
    <t>4141-05</t>
  </si>
  <si>
    <t>AUXILIAR DE ALMOXARIFADO II (12x36 diurno)</t>
  </si>
  <si>
    <t>7832-10</t>
  </si>
  <si>
    <t>AUXLIAR DE DOCUMENTOS I (40 horas semanais)</t>
  </si>
  <si>
    <t>4151-05</t>
  </si>
  <si>
    <t>AUXILIAR DE DOCUMENTOS II - INSALUBRIDADE 20% (40 horas semanais)</t>
  </si>
  <si>
    <t>AUXLIAR DE DOCUMENTOS III (12x36 diurno)</t>
  </si>
  <si>
    <t>TÉCNICO EM NUTRIÇÃO E DIETÉTICA - INSALUBRIDADE 20% (12x36 diurno)</t>
  </si>
  <si>
    <t>3252-10</t>
  </si>
  <si>
    <t>GOVERNANTA EM HOTELARIA - INSALUBRIDADE 20% (12x36 diurno)</t>
  </si>
  <si>
    <t>5131-15</t>
  </si>
  <si>
    <t>Valor mensal do serviço</t>
  </si>
  <si>
    <t>Número de meses do contrato</t>
  </si>
  <si>
    <t>Valor global da proposta (valor mensal do serviço x nº de meses do contrato)</t>
  </si>
  <si>
    <t>PLANILHA DE CUSTOS E FORMAÇÃO DE PREÇOS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</si>
  <si>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</si>
  <si>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</si>
  <si>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</si>
  <si>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</si>
  <si>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</si>
  <si>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</si>
  <si>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</si>
  <si>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</si>
  <si>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</si>
  <si>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</si>
  <si>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</si>
  <si>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</si>
  <si>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Cargo A</t>
  </si>
  <si>
    <t>Cargo B</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</si>
  <si>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</si>
  <si>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</si>
  <si>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PERICULOSIDADE</t>
  </si>
  <si>
    <t>Valor</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</si>
  <si>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</si>
  <si>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</si>
  <si>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</si>
  <si>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</si>
  <si>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</si>
  <si>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</si>
  <si>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Adicional Noturno</t>
  </si>
  <si>
    <t>Hora Noturna
Reduzida</t>
  </si>
  <si>
    <t>ADICIONAL XXX</t>
  </si>
  <si>
    <t>* Em caso de previsão de outros adicionais em Convenção Coletiva de Trabalho o órgão poderá utilizar este campo.</t>
  </si>
  <si>
    <t>Cargo A (12x36 Diurno)</t>
  </si>
  <si>
    <t>Cargo A (12x36 Noturno)</t>
  </si>
  <si>
    <t>Cargo A (44h semanais)</t>
  </si>
  <si>
    <t>Cargo B (12x36 Diurno)</t>
  </si>
  <si>
    <t>Cargo B (12x36 Noturno)</t>
  </si>
  <si>
    <t>Cargo B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</si>
  <si>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</si>
  <si>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</si>
  <si>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</si>
  <si>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</si>
  <si>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</si>
  <si>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</si>
  <si>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</si>
  <si>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</si>
  <si>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</si>
  <si>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</si>
  <si>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</si>
  <si>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</si>
  <si>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</si>
  <si>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</si>
  <si>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</si>
  <si>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</si>
  <si>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</si>
  <si>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</si>
  <si>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</si>
  <si>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</si>
  <si>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</si>
  <si>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</si>
  <si>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</si>
  <si>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</si>
  <si>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</si>
  <si>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</si>
  <si>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</si>
  <si>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</si>
  <si>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</si>
  <si>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</si>
  <si>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</si>
  <si>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</si>
  <si>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</si>
  <si>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</si>
  <si>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</si>
  <si>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</si>
  <si>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</si>
  <si>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</si>
  <si>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</si>
  <si>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</si>
  <si>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</si>
  <si>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</si>
  <si>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</si>
  <si>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</si>
  <si>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</si>
  <si>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</si>
  <si>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</si>
  <si>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</si>
  <si>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</si>
  <si>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</si>
  <si>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</si>
  <si>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BENEFÍCIO xxx</t>
  </si>
  <si>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</si>
  <si>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BENEFÍCIO yyy</t>
  </si>
  <si>
    <t>Vale Transporte</t>
  </si>
  <si>
    <t>Vale Refeição</t>
  </si>
  <si>
    <t>Benefício x</t>
  </si>
  <si>
    <t>Benefício y</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</si>
  <si>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</si>
  <si>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</si>
  <si>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</si>
  <si>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</si>
  <si>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</si>
  <si>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</si>
  <si>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</si>
  <si>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</si>
  <si>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</si>
  <si>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</si>
  <si>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</si>
  <si>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</si>
  <si>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</si>
  <si>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</si>
  <si>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</si>
  <si>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</si>
  <si>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</si>
  <si>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</si>
  <si>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</si>
  <si>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</si>
  <si>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</si>
  <si>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</si>
  <si>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</si>
  <si>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</si>
  <si>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</si>
  <si>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</si>
  <si>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</si>
  <si>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</si>
  <si>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</si>
  <si>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</si>
  <si>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</si>
  <si>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</si>
  <si>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</si>
  <si>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</si>
  <si>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</si>
  <si>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</si>
  <si>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</si>
  <si>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</si>
  <si>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</si>
  <si>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</si>
  <si>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</si>
  <si>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</si>
  <si>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</si>
  <si>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</si>
  <si>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</si>
  <si>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</si>
  <si>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</si>
  <si>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</si>
  <si>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</si>
  <si>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</si>
  <si>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</si>
  <si>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</si>
  <si>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</si>
  <si>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</si>
  <si>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</si>
  <si>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</si>
  <si>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</si>
  <si>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</si>
  <si>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</si>
  <si>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</si>
  <si>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</si>
  <si>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</si>
  <si>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</si>
  <si>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</si>
  <si>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</si>
  <si>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</si>
  <si>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</si>
  <si>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</si>
  <si>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</si>
  <si>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</si>
  <si>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</si>
  <si>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</si>
  <si>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</si>
  <si>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</si>
  <si>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</si>
  <si>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</si>
  <si>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</si>
  <si>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</si>
  <si>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</si>
  <si>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</si>
  <si>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</si>
  <si>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</si>
  <si>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</si>
  <si>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</si>
  <si>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</si>
  <si>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</si>
  <si>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</si>
  <si>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</si>
  <si>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</si>
  <si>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</si>
  <si>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</si>
  <si>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</si>
  <si>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</si>
  <si>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</si>
  <si>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</si>
  <si>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</si>
  <si>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</si>
  <si>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</si>
  <si>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</si>
  <si>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</si>
  <si>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</si>
  <si>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</si>
  <si>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</si>
  <si>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</si>
  <si>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</si>
  <si>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</si>
  <si>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</si>
  <si>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</si>
  <si>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</si>
  <si>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</si>
  <si>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</si>
  <si>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</si>
  <si>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</si>
  <si>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</si>
  <si>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</si>
  <si>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</si>
  <si>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</si>
  <si>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</si>
  <si>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</si>
  <si>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</si>
  <si>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</si>
  <si>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ANEXO IX</t>
  </si>
  <si>
    <t xml:space="preserve">Identificação do(s) Posto(s) de Trabalho </t>
  </si>
  <si>
    <t>Categoria profissional</t>
  </si>
  <si>
    <t>Quantidade de postos</t>
  </si>
  <si>
    <t>Quantidade de profissionais</t>
  </si>
  <si>
    <t>Dados complementares para composição dos custos referentes à mão de obra</t>
  </si>
  <si>
    <t>Tipo de serviço (mesmo serviço com características distintas)</t>
  </si>
  <si>
    <t>Classificação Brasileira de Ocupações (CBO)</t>
  </si>
  <si>
    <t>Salário mínimo oficial vigente da categoria</t>
  </si>
  <si>
    <t>Sindicato do Dissísio/Convenção Coletiva</t>
  </si>
  <si>
    <t>SIND DOS TRAB NAS EMPRESAS PREST DE SERV GERAIS DA PB, CNPJ n. 24.508.210/0001-53 e SIND DAS EMP DE ASSEIO E CONSERV DO EST DA PB SEAC-PB, CNPJ n. 12.720.413/0001-20</t>
  </si>
  <si>
    <t xml:space="preserve">Número de Registro do Dissísio/Convenção Coletiva no MTE </t>
  </si>
  <si>
    <t>PB000032/2026</t>
  </si>
  <si>
    <t>Data base da categoria (dia/mês/ano)</t>
  </si>
  <si>
    <t>Módulo 1 - Composição da Remuneração</t>
  </si>
  <si>
    <t>1.1</t>
  </si>
  <si>
    <t>Composição da Remuneração</t>
  </si>
  <si>
    <t>Valor (R$)</t>
  </si>
  <si>
    <t>A</t>
  </si>
  <si>
    <t>Salário base</t>
  </si>
  <si>
    <t>B</t>
  </si>
  <si>
    <t>Adicional de Noturno</t>
  </si>
  <si>
    <t>C</t>
  </si>
  <si>
    <t xml:space="preserve">Adicional de Insalubridade </t>
  </si>
  <si>
    <t>D</t>
  </si>
  <si>
    <t>Adicional de Periculosidade</t>
  </si>
  <si>
    <t>E</t>
  </si>
  <si>
    <t>Outros (especificar)</t>
  </si>
  <si>
    <t>Módulo 2 - Encargos e Benefícios Anuais, Mensais e Diários</t>
  </si>
  <si>
    <t>2.1</t>
  </si>
  <si>
    <t>13º (décimo terceiro) Salário, Férias e Adicional de Férias</t>
  </si>
  <si>
    <t>Percentual (%)</t>
  </si>
  <si>
    <t>13º (décimo terceiro) Salário</t>
  </si>
  <si>
    <t>Férias e Adicional de Férias</t>
  </si>
  <si>
    <t>Subtotal</t>
  </si>
  <si>
    <t>Incidência do submódulo 2.2 sobre 13º Salário, férias e Adicional de Férias</t>
  </si>
  <si>
    <t>2.2</t>
  </si>
  <si>
    <t>Encargos Previdenciários (GPS), Fundo de Garantia por Tempo de Serviço (FGTS) e outras contribuições.</t>
  </si>
  <si>
    <t>INSS</t>
  </si>
  <si>
    <t>Salário educação</t>
  </si>
  <si>
    <t>Seguro Acidente do Trabalho - SAT (FAP x RAT)</t>
  </si>
  <si>
    <t>SESC ou SESI</t>
  </si>
  <si>
    <t>SENAI - SENAC</t>
  </si>
  <si>
    <t>F</t>
  </si>
  <si>
    <t>G</t>
  </si>
  <si>
    <t>H</t>
  </si>
  <si>
    <t>2.3</t>
  </si>
  <si>
    <t>Benefícios Mensais e Diários</t>
  </si>
  <si>
    <t>Frequência</t>
  </si>
  <si>
    <t>Transporte (15 *  X)-(salário base x 6%)</t>
  </si>
  <si>
    <t>Mensal</t>
  </si>
  <si>
    <t>Auxílio-Refeição/Alimentação (15*X)</t>
  </si>
  <si>
    <t>Benefício Odontológico</t>
  </si>
  <si>
    <t>Assistência e Cuidado Pessoal</t>
  </si>
  <si>
    <t>Auxílio Funeral</t>
  </si>
  <si>
    <t>Seguro de Vida</t>
  </si>
  <si>
    <t>Resumo do Módulo 2 - 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</si>
  <si>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</si>
  <si>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</si>
  <si>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</si>
  <si>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</si>
  <si>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</si>
  <si>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</si>
  <si>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</si>
  <si>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</si>
  <si>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 Custo de Reposição do Profissional Ausente</t>
  </si>
  <si>
    <t>4.1</t>
  </si>
  <si>
    <t>Substituto nas Ausências Legais (exceto férias)</t>
  </si>
  <si>
    <t>Substituto na cobertura de Férias</t>
  </si>
  <si>
    <t>Substituto na cobertura de Ausências por Doença</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</si>
  <si>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</si>
  <si>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</si>
  <si>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</si>
  <si>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</si>
  <si>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</si>
  <si>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4.2</t>
  </si>
  <si>
    <t>Substituto na Intrajornada</t>
  </si>
  <si>
    <t>Substituto na cobertura de Intervalo para repouso ou alimentação</t>
  </si>
  <si>
    <t>Resumo do Módulo 4 - Custo de Reposição do Profissional Ausente</t>
  </si>
  <si>
    <t>Substituto nas Ausências Legais</t>
  </si>
  <si>
    <t>Módulo 5 - Insumos Diversos</t>
  </si>
  <si>
    <t>Uniformes e EPIs</t>
  </si>
  <si>
    <t xml:space="preserve">Equipamentos </t>
  </si>
  <si>
    <t>Materiais</t>
  </si>
  <si>
    <t>Módulo 6 - Custos Indiretos, Tributos e Lucro</t>
  </si>
  <si>
    <t>Custos indiretos</t>
  </si>
  <si>
    <t>Subtotal 01 (A + B)</t>
  </si>
  <si>
    <t>C.1</t>
  </si>
  <si>
    <t>Tributos Federais (especificar)</t>
  </si>
  <si>
    <t>C.2</t>
  </si>
  <si>
    <t>Tributos Estaduais  (especificar)</t>
  </si>
  <si>
    <t>C.3</t>
  </si>
  <si>
    <t>Tributos Municipais  (especificar)</t>
  </si>
  <si>
    <t xml:space="preserve"> Subtotal 02 (Tributos)</t>
  </si>
  <si>
    <t>Quadro-Resumo do Custo por Posto de Trabalho</t>
  </si>
  <si>
    <t>Módulos de custos e compsição de preço</t>
  </si>
  <si>
    <t>Subtotal 01 (A + B +C+ D+E)</t>
  </si>
  <si>
    <t>Subtotal 02 (A + B +C+ D+E+F)</t>
  </si>
  <si>
    <t>Quadro-Resumo do Custo para a Categoria Profissional</t>
  </si>
  <si>
    <t>I</t>
  </si>
  <si>
    <t>Valor Total por Profissional</t>
  </si>
  <si>
    <t>II</t>
  </si>
  <si>
    <t>Qtde profissionais por posto de trabalho</t>
  </si>
  <si>
    <t>III</t>
  </si>
  <si>
    <t xml:space="preserve">Valor Total por Posto de Trabalho </t>
  </si>
  <si>
    <t>IV</t>
  </si>
  <si>
    <t>Quantidade de Postos de Trabalho</t>
  </si>
  <si>
    <t>Valor Total do Custo da Categoria Profissional</t>
  </si>
  <si>
    <t>Em ____ de ______________ de 2026.</t>
  </si>
  <si>
    <t>(Assinatura do Representante Legal da Licitante)</t>
  </si>
  <si>
    <t>Nome, cargo ou carimbo</t>
  </si>
  <si>
    <t>Outros (especificar) Gratificação</t>
  </si>
  <si>
    <t>Tributos Federais  (especificar)</t>
  </si>
  <si>
    <t>Outros (especificar) Gratifcação</t>
  </si>
  <si>
    <t>Adicional  Noturno</t>
  </si>
  <si>
    <t>Uniformes  e EPIs</t>
  </si>
  <si>
    <t>Adicional de Insalubridade 20% S.M.</t>
  </si>
  <si>
    <t>Outros (Gratificação por função)</t>
  </si>
  <si>
    <t>Equipamentos</t>
  </si>
  <si>
    <t>Adicional de Insalubridade</t>
  </si>
  <si>
    <t xml:space="preserve"> </t>
  </si>
  <si>
    <t>Adicional Insalubridade</t>
  </si>
  <si>
    <t>Tributos Federais - (especificar)</t>
  </si>
  <si>
    <t>Tributos Municipais   (especificar)</t>
  </si>
  <si>
    <t>Tributos Municipais (especificar)</t>
  </si>
  <si>
    <t>Uniformes</t>
  </si>
  <si>
    <t>Em ____ de ______________ de 2026</t>
  </si>
  <si>
    <t xml:space="preserve">Conjunto de uniforme para cada Porteiro a cada 12 meses </t>
  </si>
  <si>
    <t>Uniforme</t>
  </si>
  <si>
    <t>Quant (12 meses)</t>
  </si>
  <si>
    <t>Vlr Unitário</t>
  </si>
  <si>
    <t>Vlr Total</t>
  </si>
  <si>
    <t>Calça</t>
  </si>
  <si>
    <t>Camisa Social</t>
  </si>
  <si>
    <t>Sapatos</t>
  </si>
  <si>
    <t>Crachá de identificação</t>
  </si>
  <si>
    <t>Cinto</t>
  </si>
  <si>
    <t>Meias (par)</t>
  </si>
  <si>
    <t>TOTAL ANUAL</t>
  </si>
  <si>
    <t>TOTAL MENSAL</t>
  </si>
  <si>
    <t xml:space="preserve">Conjunto de uniforme para cada Recepcionista a cada 12 meses </t>
  </si>
  <si>
    <t xml:space="preserve">Conjunto de uniforme para cada Auxiliar de Documentos e Encarregado a cada 12 meses </t>
  </si>
  <si>
    <t>Calça Jeans</t>
  </si>
  <si>
    <t xml:space="preserve">Conjunto de uniforme para cada Auxiliar de Almoxarifado a cada 12 meses </t>
  </si>
  <si>
    <t>Camisa Polo ou Camisa com Manga</t>
  </si>
  <si>
    <t>Bota</t>
  </si>
  <si>
    <t xml:space="preserve">Conjunto de uniforme para cada Carregador a cada 12 meses </t>
  </si>
  <si>
    <t>Camisa com manga</t>
  </si>
  <si>
    <t>Conjunto de uniforme para cada PEDREIRO / SOLDADOR / MARCENEIRO / BOMBEIRO HIDRÁULICO / ELETRICISTA DE MANUTENÇÃO / MECÂNICO DE MANUTENÇÃO / OFICIAL DE MANUTENÇÃO / TÉCNICO EM MANUTENÇÃO PREDIAL a cada 12 meses</t>
  </si>
  <si>
    <t>Jaleco</t>
  </si>
  <si>
    <t>Camisa com Manga</t>
  </si>
  <si>
    <t>Crachá de Identificação</t>
  </si>
  <si>
    <t xml:space="preserve">Conjunto de uniforme para cada Técnico em Nutrição e Governanta a cada 12 meses </t>
  </si>
  <si>
    <t>Calça Jeans ou Social</t>
  </si>
  <si>
    <t>Camisa Social ou Camisa Polo</t>
  </si>
  <si>
    <t>UNIFORMES E EPIs</t>
  </si>
  <si>
    <t>Unidade</t>
  </si>
  <si>
    <t>Valor Unitário</t>
  </si>
  <si>
    <t>Vida útil estimada
(meses)</t>
  </si>
  <si>
    <t>Valor mensal por Posto</t>
  </si>
  <si>
    <t>Quantidade de profissionais nos Postos de Trabalho</t>
  </si>
  <si>
    <t>Valor Total para 10 (dez) anos de vigência contratual</t>
  </si>
  <si>
    <t>Recepcionista</t>
  </si>
  <si>
    <t>Conj.</t>
  </si>
  <si>
    <t>Porteiro</t>
  </si>
  <si>
    <t>Encarregado</t>
  </si>
  <si>
    <t>Pedreiro</t>
  </si>
  <si>
    <t>Soldador</t>
  </si>
  <si>
    <t>Pintor</t>
  </si>
  <si>
    <t>Marceneiro</t>
  </si>
  <si>
    <t>Bombeiro Hidraúlico</t>
  </si>
  <si>
    <t>Eletricista</t>
  </si>
  <si>
    <t>Oficial de Manutenção</t>
  </si>
  <si>
    <t>Técnico de Manutenção Predial</t>
  </si>
  <si>
    <t>Auxiliar de Almoxarifado</t>
  </si>
  <si>
    <t>Carregador</t>
  </si>
  <si>
    <t>Auxiliar de Documentos</t>
  </si>
  <si>
    <t>Técnico em Nutrição</t>
  </si>
  <si>
    <t>Goveranta em Hotelaria</t>
  </si>
  <si>
    <t>Levantamento equipamentos para o serviço como um todo</t>
  </si>
  <si>
    <t>Quant</t>
  </si>
  <si>
    <t>Vlr unitário</t>
  </si>
  <si>
    <t>Vlr total</t>
  </si>
  <si>
    <t>Depreciação total (em meses)</t>
  </si>
  <si>
    <t>Valor Deprec. Mensal</t>
  </si>
  <si>
    <t>NÚMERO DE PROFISSIONAIS PREVISTOS</t>
  </si>
  <si>
    <t xml:space="preserve">TOTAL MENSAL RATEADO POR PROFISSIONAL </t>
  </si>
  <si>
    <t>Materiais para todo o serviço</t>
  </si>
  <si>
    <t>Outros</t>
  </si>
  <si>
    <t>TÉCNICO DE MANUTENÇÃO PREDIAL - INSALUBRIDADE 20% (44 horas semanais)</t>
  </si>
  <si>
    <t>CARREGADOR III (12x36 diurno)</t>
  </si>
  <si>
    <t>CARREGADOR I - INSALUBRIDADE 20% (40 horas semanais)</t>
  </si>
  <si>
    <t>CARREGADOR II  (40 horas semanais)</t>
  </si>
  <si>
    <t>TÉCNICO DE MANUTENÇÃO PREDIAL - INSALUBRIDADE 20% (40 horas semanais)</t>
  </si>
  <si>
    <t>ELETRICISTA I - PERICULOSIDADE 30% (40 horas semanais)</t>
  </si>
  <si>
    <t>MARCENEIRO - INSALUBRIDADE 20% (40 horas semanais)</t>
  </si>
  <si>
    <t>BOMBEIRO HIDRAÚLICO I - INSALUBRIDADE 20% (40 horas semanais)</t>
  </si>
  <si>
    <t>PINTOR (40 horas semanais)</t>
  </si>
  <si>
    <t>SOLDADOR (40 horas semanais)</t>
  </si>
  <si>
    <t>PEDREIRO (40 horas semanais)</t>
  </si>
  <si>
    <t>AUXILIAR DE ALMOXARIFADO I (40 horas semanais)</t>
  </si>
  <si>
    <t>OFICIAL DE MANUTENÇÃO (40 horas semanais)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</si>
</sst>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7" formatCode="&quot;R$&quot;\ #,##0.00;\-&quot;R$&quot;\ #,##0.00"/>
    <numFmt numFmtId="8" formatCode="&quot;R$&quot;\ #,##0.00;[Red]\-&quot;R$&quot;\ #,##0.00"/>
    <numFmt numFmtId="41" formatCode="_-* #,##0_-;\-* #,##0_-;_-* &quot;-&quot;_-;_-@_-"/>
    <numFmt numFmtId="44" formatCode="_-&quot;R$&quot;\ * #,##0.00_-;\-&quot;R$&quot;\ * #,##0.00_-;_-&quot;R$&quot;\ * &quot;-&quot;??_-;_-@_-"/>
    <numFmt numFmtId="43" formatCode="_-* #,##0.00_-;\-* #,##0.00_-;_-* &quot;-&quot;??_-;_-@_-"/>
    <numFmt numFmtId="164" formatCode="_(* #,##0.00_);_(* \(#,##0.00\);_(* \-??_);_(@_)"/>
    <numFmt numFmtId="165" formatCode="&quot;R$ &quot;#,##0.00"/>
    <numFmt numFmtId="166" formatCode="#,##0.00&quot; &quot;;&quot;(&quot;#,##0.00&quot;)&quot;;&quot;-&quot;#&quot; &quot;;&quot; &quot;@&quot; &quot;"/>
    <numFmt numFmtId="167" formatCode="_(&quot;R$ &quot;* #,##0.00_);_(&quot;R$ &quot;* \(#,##0.00\);_(&quot;R$ &quot;* &quot;-&quot;??_);_(@_)"/>
    <numFmt numFmtId="168" formatCode="_-&quot;R$&quot;* #,##0.00_-;\-&quot;R$&quot;* #,##0.00_-;_-&quot;R$&quot;* &quot;-&quot;??_-;_-@_-"/>
    <numFmt numFmtId="169" formatCode="&quot;R$&quot;\ #,##0.00"/>
    <numFmt numFmtId="170" formatCode="#,##0_ ;\-#,##0\ "/>
    <numFmt numFmtId="171" formatCode="&quot;R$&quot;#,##0.00"/>
    <numFmt numFmtId="172" formatCode="&quot;R$&quot;#,##0.00;[Red]&quot;R$&quot;#,##0.00"/>
    <numFmt numFmtId="173" formatCode="#,##0.00;[Red]#,##0.00"/>
    <numFmt numFmtId="174" formatCode="0.0000"/>
    <numFmt numFmtId="175" formatCode="#,##0.0000_ ;\-#,##0.0000\ "/>
  </numFmts>
  <fonts count="63">
    <font>
      <sz val="10"/>
      <name val="Arial"/>
      <family val="2"/>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0"/>
      <name val="Arial"/>
      <family val="2"/>
    </font>
    <font>
      <sz val="11"/>
      <color rgb="FF000000"/>
      <name val="Arial1"/>
    </font>
    <font>
      <b/>
      <sz val="14"/>
      <color theme="1"/>
      <name val="Calibri"/>
      <family val="2"/>
      <scheme val="minor"/>
    </font>
    <font>
      <b/>
      <sz val="12"/>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5"/>
      <color theme="1"/>
      <name val="Calibri"/>
      <family val="2"/>
      <scheme val="minor"/>
    </font>
    <font>
      <sz val="2"/>
      <color theme="1"/>
      <name val="Calibri"/>
      <family val="2"/>
      <scheme val="minor"/>
    </font>
    <font>
      <sz val="11"/>
      <color rgb="FFFF0000"/>
      <name val="Calibri"/>
      <family val="2"/>
      <scheme val="minor"/>
    </font>
    <font>
      <sz val="11"/>
      <color rgb="FF000000"/>
      <name val="Calibri"/>
      <family val="2"/>
      <scheme val="minor"/>
    </font>
    <font>
      <i/>
      <sz val="11"/>
      <color theme="1"/>
      <name val="Calibri"/>
      <family val="2"/>
      <scheme val="minor"/>
    </font>
    <font>
      <sz val="2"/>
      <name val="Calibri"/>
      <family val="2"/>
      <scheme val="minor"/>
    </font>
    <font>
      <sz val="14"/>
      <name val="Arial"/>
      <family val="2"/>
    </font>
    <font>
      <b/>
      <sz val="2"/>
      <color theme="1"/>
      <name val="Calibri"/>
      <family val="2"/>
      <scheme val="minor"/>
    </font>
    <font>
      <b/>
      <sz val="11"/>
      <color rgb="FF000000"/>
      <name val="Calibri"/>
      <family val="2"/>
      <scheme val="minor"/>
    </font>
    <font>
      <b/>
      <sz val="10"/>
      <name val="Calibri"/>
      <family val="2"/>
      <scheme val="minor"/>
    </font>
    <font>
      <u/>
      <sz val="10"/>
      <color theme="10"/>
      <name val="Arial"/>
      <family val="2"/>
    </font>
    <font>
      <sz val="10"/>
      <color rgb="FFFF0000"/>
      <name val="Arial"/>
      <family val="2"/>
    </font>
    <font>
      <b/>
      <sz val="12"/>
      <color indexed="8"/>
      <name val="Calibri"/>
      <family val="2"/>
      <scheme val="minor"/>
    </font>
    <font>
      <sz val="10"/>
      <name val="Calibri"/>
      <family val="2"/>
      <scheme val="minor"/>
    </font>
    <font>
      <b/>
      <sz val="12"/>
      <name val="Calibri"/>
      <family val="2"/>
      <scheme val="minor"/>
    </font>
    <font>
      <sz val="12"/>
      <name val="Calibri"/>
      <family val="2"/>
      <scheme val="minor"/>
    </font>
    <font>
      <b/>
      <sz val="12"/>
      <color indexed="10"/>
      <name val="Calibri"/>
      <family val="2"/>
      <scheme val="minor"/>
    </font>
    <font>
      <sz val="12"/>
      <color rgb="FF000000"/>
      <name val="Calibri"/>
      <family val="2"/>
    </font>
    <font>
      <sz val="18"/>
      <color theme="0"/>
      <name val="Times New Roman"/>
      <family val="1"/>
    </font>
    <font>
      <sz val="12"/>
      <color theme="1"/>
      <name val="Times New Roman"/>
      <family val="1"/>
    </font>
    <font>
      <sz val="12"/>
      <color rgb="FFFF0000"/>
      <name val="Times New Roman"/>
      <family val="1"/>
    </font>
    <font>
      <b/>
      <sz val="12"/>
      <color theme="1"/>
      <name val="Times New Roman"/>
      <family val="1"/>
    </font>
    <font>
      <sz val="10"/>
      <color rgb="FF000000"/>
      <name val="Calibri"/>
      <family val="2"/>
      <scheme val="minor"/>
    </font>
    <font>
      <sz val="11"/>
      <color rgb="FF000000"/>
      <name val="Arial"/>
      <family val="2"/>
    </font>
    <font>
      <b/>
      <sz val="11"/>
      <color rgb="FF000000"/>
      <name val="Arial"/>
      <family val="2"/>
    </font>
    <font>
      <b/>
      <sz val="12"/>
      <color rgb="FFFF0000"/>
      <name val="Times New Roman"/>
      <family val="1"/>
    </font>
    <font>
      <sz val="12"/>
      <name val="Times New Roman"/>
      <family val="1"/>
    </font>
    <font>
      <b/>
      <sz val="12"/>
      <name val="Times New Roman"/>
      <family val="1"/>
    </font>
    <font>
      <sz val="10"/>
      <color rgb="FF000000"/>
      <name val="Times New Roman"/>
      <family val="1"/>
    </font>
    <font>
      <sz val="10"/>
      <color rgb="FF000000"/>
      <name val="Calibri"/>
      <family val="2"/>
    </font>
    <font>
      <b/>
      <sz val="12"/>
      <color indexed="8"/>
      <name val="Times New Roman"/>
      <family val="1"/>
    </font>
    <font>
      <sz val="12"/>
      <color indexed="8"/>
      <name val="Times New Roman"/>
      <family val="1"/>
    </font>
    <font>
      <b/>
      <sz val="12"/>
      <color rgb="FF00B050"/>
      <name val="Times New Roman"/>
      <family val="1"/>
    </font>
    <font>
      <b/>
      <sz val="9"/>
      <color indexed="81"/>
      <name val="Segoe UI"/>
      <family val="2"/>
    </font>
    <font>
      <sz val="9"/>
      <color indexed="81"/>
      <name val="Segoe UI"/>
      <family val="2"/>
    </font>
    <font>
      <b/>
      <sz val="14"/>
      <name val="Calibri"/>
      <family val="2"/>
      <scheme val="minor"/>
    </font>
    <font>
      <sz val="5"/>
      <name val="Calibri"/>
      <family val="2"/>
      <scheme val="minor"/>
    </font>
    <font>
      <i/>
      <sz val="11"/>
      <name val="Calibri"/>
      <family val="2"/>
      <scheme val="minor"/>
    </font>
    <font>
      <sz val="13"/>
      <name val="Arial"/>
      <family val="2"/>
    </font>
  </fonts>
  <fills count="3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9"/>
      </patternFill>
    </fill>
    <fill>
      <patternFill patternType="solid">
        <fgColor indexed="51"/>
        <bgColor indexed="13"/>
      </patternFill>
    </fill>
    <fill>
      <patternFill patternType="solid">
        <fgColor indexed="30"/>
        <bgColor indexed="21"/>
      </patternFill>
    </fill>
    <fill>
      <patternFill patternType="solid">
        <fgColor indexed="20"/>
        <bgColor indexed="28"/>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32"/>
      </patternFill>
    </fill>
    <fill>
      <patternFill patternType="solid">
        <fgColor indexed="10"/>
        <bgColor indexed="25"/>
      </patternFill>
    </fill>
    <fill>
      <patternFill patternType="solid">
        <fgColor indexed="57"/>
        <bgColor indexed="38"/>
      </patternFill>
    </fill>
    <fill>
      <patternFill patternType="solid">
        <fgColor indexed="53"/>
        <bgColor indexed="25"/>
      </patternFill>
    </fill>
    <fill>
      <patternFill patternType="solid">
        <fgColor indexed="26"/>
        <bgColor indexed="9"/>
      </patternFill>
    </fill>
    <fill>
      <patternFill patternType="solid">
        <fgColor theme="0"/>
        <bgColor indexed="64"/>
      </patternFill>
    </fill>
    <fill>
      <patternFill patternType="solid">
        <fgColor theme="9" tint="0.79998168889431442"/>
        <bgColor indexed="29"/>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4" tint="0.39997558519241921"/>
        <bgColor indexed="41"/>
      </patternFill>
    </fill>
    <fill>
      <patternFill patternType="solid">
        <fgColor theme="5" tint="0.79998168889431442"/>
        <bgColor indexed="64"/>
      </patternFill>
    </fill>
    <fill>
      <patternFill patternType="solid">
        <fgColor theme="4" tint="0.39997558519241921"/>
        <bgColor indexed="26"/>
      </patternFill>
    </fill>
  </fills>
  <borders count="8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s>
  <cellStyleXfs count="49">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8" fillId="7" borderId="1" applyNumberFormat="0" applyAlignment="0" applyProtection="0"/>
    <xf numFmtId="166" fontId="18" fillId="0" borderId="0" applyFont="0" applyBorder="0" applyProtection="0"/>
    <xf numFmtId="0" fontId="17" fillId="0" borderId="0"/>
    <xf numFmtId="0" fontId="17" fillId="22" borderId="4" applyNumberFormat="0" applyAlignment="0" applyProtection="0"/>
    <xf numFmtId="0" fontId="9" fillId="16" borderId="5"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2" fillId="0" borderId="9" applyNumberFormat="0" applyFill="0" applyAlignment="0" applyProtection="0"/>
    <xf numFmtId="164" fontId="17" fillId="0" borderId="0" applyFill="0" applyBorder="0" applyAlignment="0" applyProtection="0"/>
    <xf numFmtId="164" fontId="17" fillId="0" borderId="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34" fillId="0" borderId="0" applyNumberFormat="0" applyFill="0" applyBorder="0" applyAlignment="0" applyProtection="0"/>
    <xf numFmtId="0" fontId="47" fillId="0" borderId="0"/>
    <xf numFmtId="43" fontId="1" fillId="0" borderId="0" applyFont="0" applyFill="0" applyBorder="0" applyAlignment="0" applyProtection="0"/>
  </cellStyleXfs>
  <cellXfs count="724">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1" fillId="0" borderId="0" xfId="0" applyFont="1" applyAlignment="1">
      <alignment vertical="center"/>
    </xf>
    <xf numFmtId="0" fontId="24" fillId="0" borderId="0" xfId="0" applyFont="1" applyAlignment="1">
      <alignment vertical="center"/>
    </xf>
    <xf numFmtId="167" fontId="23" fillId="0" borderId="0" xfId="0" applyNumberFormat="1" applyFont="1" applyAlignment="1">
      <alignment horizontal="center" vertical="center" wrapText="1"/>
    </xf>
    <xf numFmtId="43" fontId="0" fillId="0" borderId="0" xfId="0" applyNumberFormat="1" applyAlignment="1">
      <alignment vertical="center"/>
    </xf>
    <xf numFmtId="0" fontId="23" fillId="0" borderId="13" xfId="0" applyFont="1" applyBorder="1" applyAlignment="1">
      <alignment horizontal="center" vertical="center" wrapText="1"/>
    </xf>
    <xf numFmtId="0" fontId="23" fillId="0" borderId="22" xfId="0" applyFont="1" applyBorder="1" applyAlignment="1">
      <alignment horizontal="left" vertical="center" wrapText="1"/>
    </xf>
    <xf numFmtId="44" fontId="23" fillId="0" borderId="12" xfId="44" applyFont="1" applyFill="1" applyBorder="1" applyAlignment="1">
      <alignment horizontal="center" vertical="center" wrapText="1"/>
    </xf>
    <xf numFmtId="0" fontId="25" fillId="0" borderId="0" xfId="0" applyFont="1" applyAlignment="1">
      <alignment vertical="center"/>
    </xf>
    <xf numFmtId="44" fontId="23" fillId="0" borderId="12" xfId="44" applyFont="1" applyFill="1" applyBorder="1" applyAlignment="1" applyProtection="1">
      <alignment horizontal="center" vertical="center"/>
    </xf>
    <xf numFmtId="44" fontId="23" fillId="0" borderId="12" xfId="44" applyFont="1" applyFill="1" applyBorder="1" applyAlignment="1" applyProtection="1">
      <alignment vertical="center"/>
    </xf>
    <xf numFmtId="8" fontId="0" fillId="0" borderId="0" xfId="0" applyNumberFormat="1" applyAlignment="1">
      <alignment vertical="center"/>
    </xf>
    <xf numFmtId="0" fontId="22" fillId="0" borderId="13" xfId="0" applyFont="1" applyBorder="1" applyAlignment="1">
      <alignment horizontal="center" vertical="center" wrapText="1"/>
    </xf>
    <xf numFmtId="44" fontId="23" fillId="0" borderId="12" xfId="44" applyFont="1" applyFill="1" applyBorder="1" applyAlignment="1">
      <alignment vertical="center" wrapText="1"/>
    </xf>
    <xf numFmtId="0" fontId="22" fillId="23" borderId="0" xfId="0" applyFont="1" applyFill="1" applyAlignment="1">
      <alignment horizontal="center" vertical="center" wrapText="1"/>
    </xf>
    <xf numFmtId="10" fontId="22" fillId="23" borderId="0" xfId="0" applyNumberFormat="1" applyFont="1" applyFill="1" applyAlignment="1">
      <alignment horizontal="center" vertical="center" wrapText="1"/>
    </xf>
    <xf numFmtId="164" fontId="22" fillId="23" borderId="0" xfId="42" applyFont="1" applyFill="1" applyBorder="1" applyAlignment="1">
      <alignment horizontal="center" vertical="center" wrapText="1"/>
    </xf>
    <xf numFmtId="0" fontId="26" fillId="0" borderId="0" xfId="0" applyFont="1" applyAlignment="1">
      <alignment vertical="center"/>
    </xf>
    <xf numFmtId="168" fontId="23" fillId="0" borderId="12" xfId="44" applyNumberFormat="1" applyFont="1" applyFill="1" applyBorder="1" applyAlignment="1">
      <alignment vertical="center" wrapText="1"/>
    </xf>
    <xf numFmtId="0" fontId="0" fillId="23" borderId="0" xfId="0" applyFill="1" applyAlignment="1">
      <alignment vertical="center"/>
    </xf>
    <xf numFmtId="164" fontId="0" fillId="0" borderId="0" xfId="42" applyFont="1" applyFill="1" applyBorder="1" applyAlignment="1">
      <alignment vertical="center"/>
    </xf>
    <xf numFmtId="0" fontId="23" fillId="0" borderId="24" xfId="0" applyFont="1" applyBorder="1" applyAlignment="1">
      <alignment horizontal="left" vertical="center" wrapText="1"/>
    </xf>
    <xf numFmtId="43" fontId="21" fillId="0" borderId="0" xfId="0" applyNumberFormat="1" applyFont="1" applyAlignment="1">
      <alignment vertical="center"/>
    </xf>
    <xf numFmtId="0" fontId="0" fillId="0" borderId="0" xfId="0" applyAlignment="1">
      <alignment horizontal="left" vertical="center"/>
    </xf>
    <xf numFmtId="43" fontId="21" fillId="0" borderId="0" xfId="0" applyNumberFormat="1" applyFont="1" applyAlignment="1">
      <alignment horizontal="left" vertical="center"/>
    </xf>
    <xf numFmtId="4" fontId="0" fillId="0" borderId="0" xfId="0" applyNumberFormat="1" applyAlignment="1">
      <alignment vertical="center"/>
    </xf>
    <xf numFmtId="0" fontId="23" fillId="23" borderId="0" xfId="0" applyFont="1" applyFill="1" applyAlignment="1">
      <alignment horizontal="center" vertical="center"/>
    </xf>
    <xf numFmtId="0" fontId="23" fillId="0" borderId="32" xfId="0" applyFont="1" applyBorder="1" applyAlignment="1">
      <alignment horizontal="center" vertical="center" wrapText="1"/>
    </xf>
    <xf numFmtId="41" fontId="23" fillId="0" borderId="12" xfId="42" applyNumberFormat="1" applyFont="1" applyFill="1" applyBorder="1" applyAlignment="1">
      <alignment vertical="center" wrapText="1"/>
    </xf>
    <xf numFmtId="0" fontId="0" fillId="0" borderId="0" xfId="0" applyAlignment="1">
      <alignment horizontal="right" vertical="center"/>
    </xf>
    <xf numFmtId="0" fontId="28" fillId="0" borderId="28" xfId="0" applyFont="1" applyBorder="1" applyAlignment="1">
      <alignment horizontal="center" vertical="center"/>
    </xf>
    <xf numFmtId="0" fontId="0" fillId="0" borderId="0" xfId="0" applyAlignment="1">
      <alignment horizontal="center" vertical="center"/>
    </xf>
    <xf numFmtId="0" fontId="23" fillId="0" borderId="10" xfId="0" applyFont="1" applyBorder="1" applyAlignment="1">
      <alignment vertical="center" wrapText="1"/>
    </xf>
    <xf numFmtId="10" fontId="23" fillId="0" borderId="10" xfId="0" applyNumberFormat="1" applyFont="1" applyBorder="1" applyAlignment="1">
      <alignment horizontal="center" vertical="center" wrapText="1"/>
    </xf>
    <xf numFmtId="0" fontId="22" fillId="0" borderId="32" xfId="0" applyFont="1" applyBorder="1" applyAlignment="1">
      <alignment horizontal="center" vertical="center" wrapText="1"/>
    </xf>
    <xf numFmtId="10" fontId="22" fillId="0" borderId="10" xfId="0" applyNumberFormat="1" applyFont="1" applyBorder="1" applyAlignment="1">
      <alignment horizontal="center" vertical="center" wrapText="1"/>
    </xf>
    <xf numFmtId="0" fontId="25" fillId="0" borderId="14" xfId="0" applyFont="1" applyBorder="1" applyAlignment="1">
      <alignment vertical="center"/>
    </xf>
    <xf numFmtId="0" fontId="25" fillId="0" borderId="0" xfId="0" applyFont="1" applyAlignment="1">
      <alignment vertical="center" wrapText="1"/>
    </xf>
    <xf numFmtId="0" fontId="22" fillId="0" borderId="10" xfId="0" applyFont="1" applyBorder="1" applyAlignment="1">
      <alignment horizontal="left" vertical="center" wrapText="1"/>
    </xf>
    <xf numFmtId="0" fontId="22" fillId="0" borderId="10" xfId="0" applyFont="1" applyBorder="1" applyAlignment="1">
      <alignment horizontal="center" vertical="center" wrapText="1"/>
    </xf>
    <xf numFmtId="0" fontId="29" fillId="0" borderId="14" xfId="0" applyFont="1" applyBorder="1" applyAlignment="1">
      <alignment vertical="center"/>
    </xf>
    <xf numFmtId="0" fontId="29" fillId="0" borderId="0" xfId="0" applyFont="1" applyAlignment="1">
      <alignment vertical="center" wrapText="1"/>
    </xf>
    <xf numFmtId="0" fontId="29" fillId="0" borderId="0" xfId="0" applyFont="1" applyAlignment="1">
      <alignment vertical="center"/>
    </xf>
    <xf numFmtId="0" fontId="23" fillId="0" borderId="22" xfId="0" applyFont="1" applyBorder="1" applyAlignment="1">
      <alignment horizontal="center" vertical="center"/>
    </xf>
    <xf numFmtId="0" fontId="23" fillId="0" borderId="22" xfId="0" applyFont="1" applyBorder="1" applyAlignment="1">
      <alignment vertical="center"/>
    </xf>
    <xf numFmtId="0" fontId="24" fillId="0" borderId="0" xfId="0" applyFont="1" applyAlignment="1">
      <alignment vertical="center" wrapText="1"/>
    </xf>
    <xf numFmtId="0" fontId="23" fillId="0" borderId="10"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2" xfId="0" applyFont="1" applyBorder="1" applyAlignment="1">
      <alignment horizontal="center" vertical="center" wrapText="1"/>
    </xf>
    <xf numFmtId="0" fontId="23" fillId="0" borderId="23" xfId="0" applyFont="1" applyBorder="1" applyAlignment="1">
      <alignment horizontal="left" vertical="center" wrapText="1"/>
    </xf>
    <xf numFmtId="44" fontId="22" fillId="0" borderId="21" xfId="44" applyFont="1" applyFill="1" applyBorder="1" applyAlignment="1">
      <alignment horizontal="center" vertical="center" wrapText="1"/>
    </xf>
    <xf numFmtId="0" fontId="22" fillId="0" borderId="0" xfId="0" applyFont="1" applyAlignment="1">
      <alignment vertical="center"/>
    </xf>
    <xf numFmtId="44" fontId="22" fillId="0" borderId="12" xfId="44" applyFont="1" applyFill="1" applyBorder="1" applyAlignment="1">
      <alignment horizontal="center" vertical="center" wrapText="1"/>
    </xf>
    <xf numFmtId="0" fontId="25" fillId="0" borderId="15" xfId="0" applyFont="1" applyBorder="1" applyAlignment="1">
      <alignment vertical="center"/>
    </xf>
    <xf numFmtId="0" fontId="22" fillId="0" borderId="33" xfId="0" applyFont="1" applyBorder="1" applyAlignment="1">
      <alignment horizontal="center" vertical="center" wrapText="1"/>
    </xf>
    <xf numFmtId="0" fontId="23" fillId="0" borderId="13" xfId="0" applyFont="1" applyBorder="1" applyAlignment="1">
      <alignment horizontal="center" vertical="center"/>
    </xf>
    <xf numFmtId="43" fontId="22" fillId="0" borderId="21" xfId="0" applyNumberFormat="1" applyFont="1" applyBorder="1" applyAlignment="1">
      <alignment vertical="center" wrapText="1"/>
    </xf>
    <xf numFmtId="0" fontId="22" fillId="0" borderId="22" xfId="0" applyFont="1" applyBorder="1" applyAlignment="1">
      <alignment horizontal="center" vertical="center" wrapText="1"/>
    </xf>
    <xf numFmtId="0" fontId="23" fillId="0" borderId="22" xfId="0" applyFont="1" applyBorder="1" applyAlignment="1">
      <alignment vertical="center" wrapText="1"/>
    </xf>
    <xf numFmtId="10" fontId="22" fillId="0" borderId="20" xfId="0" applyNumberFormat="1" applyFont="1" applyBorder="1" applyAlignment="1">
      <alignment horizontal="center" vertical="center" wrapText="1"/>
    </xf>
    <xf numFmtId="0" fontId="23" fillId="0" borderId="0" xfId="0" applyFont="1" applyAlignment="1">
      <alignment horizontal="center" vertical="center"/>
    </xf>
    <xf numFmtId="0" fontId="22" fillId="0" borderId="0" xfId="0" applyFont="1" applyAlignment="1">
      <alignment horizontal="center" vertical="center" wrapText="1"/>
    </xf>
    <xf numFmtId="10" fontId="22" fillId="0" borderId="0" xfId="0" applyNumberFormat="1" applyFont="1" applyAlignment="1">
      <alignment horizontal="center" vertical="center" wrapText="1"/>
    </xf>
    <xf numFmtId="164" fontId="22" fillId="0" borderId="0" xfId="42" applyFont="1" applyFill="1" applyBorder="1" applyAlignment="1">
      <alignment horizontal="center" vertical="center" wrapText="1"/>
    </xf>
    <xf numFmtId="10" fontId="22" fillId="0" borderId="10" xfId="44" applyNumberFormat="1" applyFont="1" applyFill="1" applyBorder="1" applyAlignment="1">
      <alignment horizontal="center" vertical="center" wrapText="1"/>
    </xf>
    <xf numFmtId="0" fontId="22" fillId="0" borderId="10" xfId="0" applyFont="1" applyBorder="1" applyAlignment="1">
      <alignment vertical="center" wrapText="1"/>
    </xf>
    <xf numFmtId="44" fontId="22" fillId="0" borderId="21" xfId="44" applyFont="1" applyFill="1" applyBorder="1" applyAlignment="1">
      <alignment vertical="center" wrapText="1"/>
    </xf>
    <xf numFmtId="44" fontId="22" fillId="0" borderId="0" xfId="44" applyFont="1" applyFill="1" applyBorder="1" applyAlignment="1">
      <alignment horizontal="center" vertical="center" wrapText="1"/>
    </xf>
    <xf numFmtId="44" fontId="23" fillId="0" borderId="33" xfId="44" applyFont="1" applyFill="1" applyBorder="1" applyAlignment="1">
      <alignment vertical="center" wrapText="1"/>
    </xf>
    <xf numFmtId="44" fontId="22" fillId="0" borderId="12" xfId="44" applyFont="1" applyFill="1" applyBorder="1" applyAlignment="1">
      <alignment vertical="center" wrapText="1"/>
    </xf>
    <xf numFmtId="164" fontId="23" fillId="0" borderId="10" xfId="42" applyFont="1" applyFill="1" applyBorder="1" applyAlignment="1">
      <alignment vertical="center" wrapText="1"/>
    </xf>
    <xf numFmtId="0" fontId="0" fillId="0" borderId="0" xfId="0" applyAlignment="1">
      <alignment horizontal="center"/>
    </xf>
    <xf numFmtId="0" fontId="0" fillId="0" borderId="10" xfId="0" applyBorder="1" applyAlignment="1">
      <alignment horizontal="center"/>
    </xf>
    <xf numFmtId="171" fontId="0" fillId="0" borderId="10" xfId="0" applyNumberFormat="1" applyBorder="1" applyAlignment="1">
      <alignment horizontal="right"/>
    </xf>
    <xf numFmtId="0" fontId="0" fillId="25" borderId="10" xfId="0" applyFill="1" applyBorder="1"/>
    <xf numFmtId="171" fontId="0" fillId="0" borderId="10" xfId="0" applyNumberFormat="1" applyBorder="1"/>
    <xf numFmtId="169" fontId="0" fillId="0" borderId="10" xfId="0" applyNumberFormat="1" applyBorder="1"/>
    <xf numFmtId="0" fontId="27" fillId="0" borderId="0" xfId="0" applyFont="1" applyAlignment="1">
      <alignment horizontal="center" vertical="center" wrapText="1"/>
    </xf>
    <xf numFmtId="0" fontId="0" fillId="0" borderId="37" xfId="0" applyBorder="1" applyAlignment="1">
      <alignment vertical="center"/>
    </xf>
    <xf numFmtId="0" fontId="28" fillId="0" borderId="0" xfId="0" applyFont="1" applyAlignment="1">
      <alignment horizontal="center" vertical="center"/>
    </xf>
    <xf numFmtId="0" fontId="0" fillId="0" borderId="10" xfId="0" applyBorder="1" applyAlignment="1">
      <alignment horizontal="center" wrapText="1"/>
    </xf>
    <xf numFmtId="172" fontId="0" fillId="0" borderId="10" xfId="0" applyNumberFormat="1" applyBorder="1" applyAlignment="1">
      <alignment horizontal="right"/>
    </xf>
    <xf numFmtId="0" fontId="0" fillId="23" borderId="22" xfId="0" applyFill="1" applyBorder="1" applyAlignment="1">
      <alignment horizontal="left"/>
    </xf>
    <xf numFmtId="0" fontId="0" fillId="23" borderId="23" xfId="0" applyFill="1" applyBorder="1" applyAlignment="1">
      <alignment horizontal="left"/>
    </xf>
    <xf numFmtId="0" fontId="0" fillId="23" borderId="24" xfId="0" applyFill="1" applyBorder="1" applyAlignment="1">
      <alignment horizontal="left"/>
    </xf>
    <xf numFmtId="0" fontId="0" fillId="0" borderId="10" xfId="0" applyBorder="1"/>
    <xf numFmtId="0" fontId="0" fillId="0" borderId="22" xfId="0" applyBorder="1"/>
    <xf numFmtId="0" fontId="0" fillId="0" borderId="23" xfId="0" applyBorder="1" applyAlignment="1">
      <alignment horizontal="center"/>
    </xf>
    <xf numFmtId="0" fontId="0" fillId="0" borderId="24" xfId="0" applyBorder="1" applyAlignment="1">
      <alignment horizontal="center"/>
    </xf>
    <xf numFmtId="169" fontId="0" fillId="0" borderId="0" xfId="0" applyNumberFormat="1"/>
    <xf numFmtId="0" fontId="0" fillId="0" borderId="28" xfId="0" applyBorder="1" applyAlignment="1">
      <alignment horizontal="center"/>
    </xf>
    <xf numFmtId="0" fontId="0" fillId="0" borderId="23" xfId="0" applyBorder="1"/>
    <xf numFmtId="0" fontId="0" fillId="0" borderId="24" xfId="0" applyBorder="1"/>
    <xf numFmtId="0" fontId="0" fillId="23" borderId="0" xfId="0" applyFill="1"/>
    <xf numFmtId="0" fontId="0" fillId="23" borderId="0" xfId="0" applyFill="1" applyAlignment="1">
      <alignment horizontal="center"/>
    </xf>
    <xf numFmtId="171" fontId="0" fillId="23" borderId="0" xfId="0" applyNumberFormat="1" applyFill="1"/>
    <xf numFmtId="171" fontId="0" fillId="23" borderId="10" xfId="0" applyNumberFormat="1" applyFill="1" applyBorder="1" applyAlignment="1">
      <alignment horizontal="right"/>
    </xf>
    <xf numFmtId="0" fontId="0" fillId="23" borderId="28" xfId="0" applyFill="1" applyBorder="1"/>
    <xf numFmtId="171" fontId="0" fillId="23" borderId="10" xfId="0" applyNumberFormat="1" applyFill="1" applyBorder="1"/>
    <xf numFmtId="169" fontId="0" fillId="23" borderId="10" xfId="0" applyNumberFormat="1" applyFill="1" applyBorder="1"/>
    <xf numFmtId="169" fontId="0" fillId="23" borderId="0" xfId="0" applyNumberFormat="1" applyFill="1"/>
    <xf numFmtId="0" fontId="0" fillId="23" borderId="0" xfId="0" applyFill="1" applyAlignment="1">
      <alignment vertical="center" wrapText="1"/>
    </xf>
    <xf numFmtId="0" fontId="0" fillId="23" borderId="0" xfId="0" applyFill="1" applyAlignment="1">
      <alignment horizontal="center" vertical="center" wrapText="1"/>
    </xf>
    <xf numFmtId="0" fontId="21" fillId="23" borderId="16" xfId="0" applyFont="1" applyFill="1" applyBorder="1" applyAlignment="1">
      <alignment horizontal="center" vertical="center"/>
    </xf>
    <xf numFmtId="0" fontId="25" fillId="23" borderId="14" xfId="0" applyFont="1" applyFill="1" applyBorder="1" applyAlignment="1">
      <alignment horizontal="center" vertical="center"/>
    </xf>
    <xf numFmtId="0" fontId="31" fillId="23" borderId="0" xfId="0" applyFont="1" applyFill="1" applyAlignment="1">
      <alignment vertical="center"/>
    </xf>
    <xf numFmtId="0" fontId="31" fillId="23" borderId="0" xfId="0" applyFont="1" applyFill="1" applyAlignment="1">
      <alignment horizontal="center" vertical="center"/>
    </xf>
    <xf numFmtId="0" fontId="31" fillId="23" borderId="15" xfId="0" applyFont="1" applyFill="1" applyBorder="1" applyAlignment="1">
      <alignment horizontal="center" vertical="center"/>
    </xf>
    <xf numFmtId="0" fontId="21" fillId="23" borderId="13" xfId="0" applyFont="1" applyFill="1" applyBorder="1" applyAlignment="1">
      <alignment horizontal="center" vertical="center"/>
    </xf>
    <xf numFmtId="0" fontId="32" fillId="23" borderId="10" xfId="0" applyFont="1" applyFill="1" applyBorder="1" applyAlignment="1">
      <alignment horizontal="center" vertical="center" wrapText="1"/>
    </xf>
    <xf numFmtId="0" fontId="33" fillId="23" borderId="10" xfId="0" applyFont="1" applyFill="1" applyBorder="1" applyAlignment="1">
      <alignment horizontal="center" vertical="center" wrapText="1"/>
    </xf>
    <xf numFmtId="0" fontId="32" fillId="23" borderId="12" xfId="0" applyFont="1" applyFill="1" applyBorder="1" applyAlignment="1">
      <alignment horizontal="center" vertical="center" wrapText="1"/>
    </xf>
    <xf numFmtId="0" fontId="0" fillId="23" borderId="13" xfId="0" applyFill="1" applyBorder="1" applyAlignment="1">
      <alignment horizontal="center" vertical="center"/>
    </xf>
    <xf numFmtId="0" fontId="27" fillId="23" borderId="10" xfId="0" applyFont="1" applyFill="1" applyBorder="1" applyAlignment="1">
      <alignment horizontal="left" vertical="center" wrapText="1"/>
    </xf>
    <xf numFmtId="0" fontId="27" fillId="23" borderId="10" xfId="0" applyFont="1" applyFill="1" applyBorder="1" applyAlignment="1">
      <alignment horizontal="center" vertical="center" wrapText="1"/>
    </xf>
    <xf numFmtId="171" fontId="0" fillId="23" borderId="10" xfId="44" applyNumberFormat="1" applyFont="1" applyFill="1" applyBorder="1" applyAlignment="1">
      <alignment horizontal="center" vertical="center"/>
    </xf>
    <xf numFmtId="0" fontId="0" fillId="23" borderId="10" xfId="0" applyFill="1" applyBorder="1" applyAlignment="1">
      <alignment horizontal="center" vertical="center"/>
    </xf>
    <xf numFmtId="44" fontId="0" fillId="23" borderId="10" xfId="44" applyFont="1" applyFill="1" applyBorder="1" applyAlignment="1">
      <alignment horizontal="center" vertical="center"/>
    </xf>
    <xf numFmtId="44" fontId="0" fillId="23" borderId="12" xfId="44" applyFont="1" applyFill="1" applyBorder="1" applyAlignment="1">
      <alignment horizontal="center" vertical="center"/>
    </xf>
    <xf numFmtId="0" fontId="21" fillId="23" borderId="44" xfId="0" applyFont="1" applyFill="1" applyBorder="1" applyAlignment="1">
      <alignment horizontal="center" vertical="center"/>
    </xf>
    <xf numFmtId="44" fontId="21" fillId="23" borderId="44" xfId="44" applyFont="1" applyFill="1" applyBorder="1" applyAlignment="1">
      <alignment horizontal="center" vertical="center"/>
    </xf>
    <xf numFmtId="44" fontId="21" fillId="23" borderId="36" xfId="44" applyFont="1" applyFill="1" applyBorder="1" applyAlignment="1">
      <alignment horizontal="center" vertical="center"/>
    </xf>
    <xf numFmtId="0" fontId="25" fillId="23" borderId="23" xfId="0" applyFont="1" applyFill="1" applyBorder="1" applyAlignment="1">
      <alignment horizontal="center" vertical="center"/>
    </xf>
    <xf numFmtId="0" fontId="31" fillId="23" borderId="23" xfId="0" applyFont="1" applyFill="1" applyBorder="1" applyAlignment="1">
      <alignment vertical="center"/>
    </xf>
    <xf numFmtId="0" fontId="31" fillId="23" borderId="23" xfId="0" applyFont="1" applyFill="1" applyBorder="1" applyAlignment="1">
      <alignment horizontal="center" vertical="center"/>
    </xf>
    <xf numFmtId="0" fontId="25" fillId="23" borderId="23" xfId="0" applyFont="1" applyFill="1" applyBorder="1" applyAlignment="1">
      <alignment vertical="center"/>
    </xf>
    <xf numFmtId="0" fontId="27" fillId="23" borderId="0" xfId="0" applyFont="1" applyFill="1" applyAlignment="1">
      <alignment horizontal="center" vertical="center" wrapText="1"/>
    </xf>
    <xf numFmtId="0" fontId="0" fillId="23" borderId="0" xfId="0" applyFill="1" applyAlignment="1">
      <alignment horizontal="center" vertical="center"/>
    </xf>
    <xf numFmtId="0" fontId="0" fillId="23" borderId="0" xfId="0" applyFill="1" applyAlignment="1">
      <alignment horizontal="right" vertical="center"/>
    </xf>
    <xf numFmtId="0" fontId="0" fillId="23" borderId="37" xfId="0" applyFill="1" applyBorder="1" applyAlignment="1">
      <alignment vertical="center"/>
    </xf>
    <xf numFmtId="0" fontId="28" fillId="23" borderId="0" xfId="0" applyFont="1" applyFill="1" applyAlignment="1">
      <alignment horizontal="center" vertical="center"/>
    </xf>
    <xf numFmtId="0" fontId="0" fillId="26" borderId="10" xfId="0" applyFill="1" applyBorder="1"/>
    <xf numFmtId="0" fontId="23" fillId="23" borderId="10" xfId="0" applyFont="1" applyFill="1" applyBorder="1" applyAlignment="1">
      <alignment vertical="center"/>
    </xf>
    <xf numFmtId="0" fontId="23" fillId="23" borderId="13" xfId="0" applyFont="1" applyFill="1" applyBorder="1" applyAlignment="1">
      <alignment horizontal="center" vertical="center" wrapText="1"/>
    </xf>
    <xf numFmtId="0" fontId="23" fillId="23" borderId="10" xfId="0" applyFont="1" applyFill="1" applyBorder="1" applyAlignment="1">
      <alignment vertical="center" wrapText="1"/>
    </xf>
    <xf numFmtId="0" fontId="0" fillId="27" borderId="10" xfId="0" applyFill="1" applyBorder="1" applyAlignment="1">
      <alignment horizontal="center"/>
    </xf>
    <xf numFmtId="171" fontId="34" fillId="0" borderId="10" xfId="46" applyNumberFormat="1" applyBorder="1" applyAlignment="1">
      <alignment horizontal="right"/>
    </xf>
    <xf numFmtId="0" fontId="37" fillId="0" borderId="0" xfId="0" applyFont="1"/>
    <xf numFmtId="0" fontId="36" fillId="0" borderId="0" xfId="0" applyFont="1" applyAlignment="1">
      <alignment horizontal="center"/>
    </xf>
    <xf numFmtId="0" fontId="36" fillId="0" borderId="14" xfId="0" applyFont="1" applyBorder="1" applyAlignment="1">
      <alignment horizontal="center" vertical="center"/>
    </xf>
    <xf numFmtId="0" fontId="36" fillId="0" borderId="0" xfId="0" applyFont="1" applyAlignment="1">
      <alignment horizontal="center" vertical="center"/>
    </xf>
    <xf numFmtId="0" fontId="36" fillId="0" borderId="39" xfId="0" applyFont="1" applyBorder="1" applyAlignment="1">
      <alignment horizontal="center" vertical="center"/>
    </xf>
    <xf numFmtId="0" fontId="36" fillId="0" borderId="37" xfId="0" applyFont="1" applyBorder="1" applyAlignment="1">
      <alignment horizontal="center" vertical="center"/>
    </xf>
    <xf numFmtId="0" fontId="36" fillId="0" borderId="37" xfId="0" applyFont="1" applyBorder="1" applyAlignment="1">
      <alignment horizontal="center"/>
    </xf>
    <xf numFmtId="49" fontId="38" fillId="24" borderId="13" xfId="0" applyNumberFormat="1" applyFont="1" applyFill="1" applyBorder="1" applyAlignment="1">
      <alignment horizontal="center" vertical="center" wrapText="1"/>
    </xf>
    <xf numFmtId="49" fontId="38" fillId="24" borderId="10" xfId="0" applyNumberFormat="1" applyFont="1" applyFill="1" applyBorder="1" applyAlignment="1">
      <alignment horizontal="center" vertical="center" wrapText="1"/>
    </xf>
    <xf numFmtId="49" fontId="38" fillId="24" borderId="22" xfId="0" applyNumberFormat="1" applyFont="1" applyFill="1" applyBorder="1" applyAlignment="1">
      <alignment vertical="center" wrapText="1"/>
    </xf>
    <xf numFmtId="49" fontId="38" fillId="24" borderId="22" xfId="0" applyNumberFormat="1" applyFont="1" applyFill="1" applyBorder="1" applyAlignment="1">
      <alignment horizontal="center" vertical="center" wrapText="1"/>
    </xf>
    <xf numFmtId="49" fontId="38" fillId="24" borderId="10" xfId="0" applyNumberFormat="1" applyFont="1" applyFill="1" applyBorder="1" applyAlignment="1">
      <alignment vertical="center" wrapText="1"/>
    </xf>
    <xf numFmtId="0" fontId="38" fillId="0" borderId="13" xfId="0"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0" applyFont="1" applyBorder="1" applyAlignment="1">
      <alignment horizontal="center" vertical="center" wrapText="1"/>
    </xf>
    <xf numFmtId="1" fontId="39" fillId="0" borderId="13" xfId="0" applyNumberFormat="1" applyFont="1" applyBorder="1" applyAlignment="1">
      <alignment horizontal="center" vertical="center"/>
    </xf>
    <xf numFmtId="49" fontId="39" fillId="0" borderId="10" xfId="0" applyNumberFormat="1" applyFont="1" applyBorder="1" applyAlignment="1">
      <alignment horizontal="center" vertical="center" wrapText="1"/>
    </xf>
    <xf numFmtId="169" fontId="39" fillId="0" borderId="10" xfId="0" applyNumberFormat="1" applyFont="1" applyBorder="1" applyAlignment="1">
      <alignment horizontal="center" vertical="center" wrapText="1"/>
    </xf>
    <xf numFmtId="164" fontId="37" fillId="0" borderId="0" xfId="0" applyNumberFormat="1" applyFont="1" applyAlignment="1">
      <alignment horizontal="center"/>
    </xf>
    <xf numFmtId="169" fontId="39" fillId="0" borderId="22" xfId="0" applyNumberFormat="1" applyFont="1" applyBorder="1" applyAlignment="1">
      <alignment horizontal="center" vertical="center" wrapText="1"/>
    </xf>
    <xf numFmtId="43" fontId="38" fillId="0" borderId="13" xfId="0" applyNumberFormat="1" applyFont="1" applyBorder="1" applyAlignment="1">
      <alignment horizontal="center" vertical="center"/>
    </xf>
    <xf numFmtId="0" fontId="37" fillId="0" borderId="13" xfId="0" applyFont="1" applyBorder="1" applyAlignment="1">
      <alignment horizontal="center" vertical="center"/>
    </xf>
    <xf numFmtId="0" fontId="38" fillId="0" borderId="22" xfId="0" applyFont="1" applyBorder="1" applyAlignment="1">
      <alignment horizontal="left" vertical="center" wrapText="1"/>
    </xf>
    <xf numFmtId="0" fontId="38" fillId="0" borderId="22" xfId="0" applyFont="1" applyBorder="1" applyAlignment="1">
      <alignment horizontal="center" vertical="center" wrapText="1"/>
    </xf>
    <xf numFmtId="0" fontId="38" fillId="0" borderId="24" xfId="0" applyFont="1" applyBorder="1" applyAlignment="1">
      <alignment horizontal="center" vertical="center" wrapText="1"/>
    </xf>
    <xf numFmtId="0" fontId="38" fillId="24" borderId="13" xfId="0" applyFont="1" applyFill="1" applyBorder="1" applyAlignment="1">
      <alignment horizontal="center" vertical="center"/>
    </xf>
    <xf numFmtId="0" fontId="38" fillId="24" borderId="10" xfId="0" applyFont="1" applyFill="1" applyBorder="1" applyAlignment="1">
      <alignment horizontal="center" vertical="center"/>
    </xf>
    <xf numFmtId="0" fontId="38" fillId="24" borderId="22" xfId="0" applyFont="1" applyFill="1" applyBorder="1"/>
    <xf numFmtId="0" fontId="38" fillId="24" borderId="22" xfId="0" applyFont="1" applyFill="1" applyBorder="1" applyAlignment="1">
      <alignment horizontal="center"/>
    </xf>
    <xf numFmtId="0" fontId="38" fillId="24" borderId="10" xfId="0" applyFont="1" applyFill="1" applyBorder="1"/>
    <xf numFmtId="0" fontId="37" fillId="0" borderId="11" xfId="0" applyFont="1" applyBorder="1"/>
    <xf numFmtId="165" fontId="38" fillId="0" borderId="13" xfId="0" applyNumberFormat="1" applyFont="1" applyBorder="1" applyAlignment="1">
      <alignment horizontal="center" vertical="center" wrapText="1"/>
    </xf>
    <xf numFmtId="0" fontId="38" fillId="0" borderId="22" xfId="0" applyFont="1" applyBorder="1" applyAlignment="1">
      <alignment vertical="center" wrapText="1"/>
    </xf>
    <xf numFmtId="165" fontId="38" fillId="0" borderId="10" xfId="0" applyNumberFormat="1" applyFont="1" applyBorder="1" applyAlignment="1">
      <alignment vertical="center" wrapText="1"/>
    </xf>
    <xf numFmtId="0" fontId="38" fillId="0" borderId="10" xfId="0" applyFont="1" applyBorder="1" applyAlignment="1">
      <alignment vertical="center" wrapText="1"/>
    </xf>
    <xf numFmtId="43" fontId="37" fillId="0" borderId="0" xfId="0" applyNumberFormat="1" applyFont="1"/>
    <xf numFmtId="0" fontId="38" fillId="24" borderId="13" xfId="0" applyFont="1" applyFill="1" applyBorder="1" applyAlignment="1">
      <alignment horizontal="center" vertical="center" wrapText="1"/>
    </xf>
    <xf numFmtId="0" fontId="38" fillId="24" borderId="10" xfId="0" applyFont="1" applyFill="1" applyBorder="1" applyAlignment="1">
      <alignment horizontal="center" vertical="center" wrapText="1"/>
    </xf>
    <xf numFmtId="0" fontId="38" fillId="24" borderId="22" xfId="0" applyFont="1" applyFill="1" applyBorder="1" applyAlignment="1">
      <alignment vertical="center" wrapText="1"/>
    </xf>
    <xf numFmtId="0" fontId="38" fillId="24" borderId="22" xfId="0" applyFont="1" applyFill="1" applyBorder="1" applyAlignment="1">
      <alignment horizontal="center" vertical="center" wrapText="1"/>
    </xf>
    <xf numFmtId="0" fontId="38" fillId="24" borderId="10" xfId="0" applyFont="1" applyFill="1" applyBorder="1" applyAlignment="1">
      <alignment vertical="center" wrapText="1"/>
    </xf>
    <xf numFmtId="165" fontId="38" fillId="0" borderId="13" xfId="0" applyNumberFormat="1" applyFont="1" applyBorder="1" applyAlignment="1">
      <alignment horizontal="center" vertical="center"/>
    </xf>
    <xf numFmtId="165" fontId="38" fillId="0" borderId="10" xfId="0" applyNumberFormat="1" applyFont="1" applyBorder="1" applyAlignment="1">
      <alignment vertical="center"/>
    </xf>
    <xf numFmtId="0" fontId="38" fillId="24" borderId="19" xfId="0" applyFont="1" applyFill="1" applyBorder="1" applyAlignment="1">
      <alignment horizontal="center" vertical="center" wrapText="1"/>
    </xf>
    <xf numFmtId="0" fontId="38" fillId="24" borderId="20" xfId="0" applyFont="1" applyFill="1" applyBorder="1" applyAlignment="1">
      <alignment horizontal="center" vertical="center" wrapText="1"/>
    </xf>
    <xf numFmtId="0" fontId="38" fillId="24" borderId="40" xfId="0" applyFont="1" applyFill="1" applyBorder="1" applyAlignment="1">
      <alignment vertical="center" wrapText="1"/>
    </xf>
    <xf numFmtId="0" fontId="38" fillId="24" borderId="40" xfId="0" applyFont="1" applyFill="1" applyBorder="1" applyAlignment="1">
      <alignment horizontal="center" vertical="center" wrapText="1"/>
    </xf>
    <xf numFmtId="0" fontId="38" fillId="24" borderId="20" xfId="0" applyFont="1" applyFill="1" applyBorder="1" applyAlignment="1">
      <alignment vertical="center" wrapText="1"/>
    </xf>
    <xf numFmtId="0" fontId="37" fillId="0" borderId="0" xfId="0" applyFont="1" applyAlignment="1">
      <alignment horizontal="center" vertical="center"/>
    </xf>
    <xf numFmtId="0" fontId="38" fillId="24" borderId="22" xfId="0" applyFont="1" applyFill="1" applyBorder="1" applyAlignment="1">
      <alignment horizontal="center" vertical="center"/>
    </xf>
    <xf numFmtId="0" fontId="41" fillId="0" borderId="45" xfId="0" applyFont="1" applyBorder="1" applyAlignment="1">
      <alignment horizontal="center" vertical="center" wrapText="1"/>
    </xf>
    <xf numFmtId="165" fontId="38" fillId="0" borderId="22" xfId="0" applyNumberFormat="1" applyFont="1" applyBorder="1" applyAlignment="1">
      <alignment horizontal="center" vertical="center" wrapText="1"/>
    </xf>
    <xf numFmtId="165" fontId="38" fillId="0" borderId="22" xfId="0" applyNumberFormat="1" applyFont="1" applyBorder="1" applyAlignment="1">
      <alignment horizontal="center" vertical="center"/>
    </xf>
    <xf numFmtId="0" fontId="30" fillId="23" borderId="10" xfId="0" applyFont="1" applyFill="1" applyBorder="1" applyAlignment="1">
      <alignment horizontal="center" vertical="center"/>
    </xf>
    <xf numFmtId="0" fontId="30" fillId="23" borderId="10" xfId="0" applyFont="1" applyFill="1" applyBorder="1" applyAlignment="1">
      <alignment horizontal="center" vertical="center" wrapText="1"/>
    </xf>
    <xf numFmtId="171" fontId="0" fillId="23" borderId="10" xfId="0" applyNumberFormat="1" applyFill="1" applyBorder="1" applyAlignment="1">
      <alignment horizontal="center" vertical="center"/>
    </xf>
    <xf numFmtId="169" fontId="0" fillId="23" borderId="10" xfId="0" applyNumberFormat="1" applyFill="1" applyBorder="1" applyAlignment="1">
      <alignment horizontal="center" vertical="center"/>
    </xf>
    <xf numFmtId="0" fontId="0" fillId="23" borderId="44" xfId="0" applyFill="1" applyBorder="1" applyAlignment="1">
      <alignment horizontal="center" vertical="center"/>
    </xf>
    <xf numFmtId="169" fontId="0" fillId="23" borderId="10" xfId="44" applyNumberFormat="1" applyFont="1" applyFill="1" applyBorder="1" applyAlignment="1">
      <alignment horizontal="center" vertical="center"/>
    </xf>
    <xf numFmtId="0" fontId="43" fillId="0" borderId="0" xfId="0" applyFont="1" applyAlignment="1">
      <alignment horizontal="center" vertical="center"/>
    </xf>
    <xf numFmtId="0" fontId="44" fillId="0" borderId="0" xfId="0" applyFont="1" applyAlignment="1">
      <alignment horizontal="center" vertical="center" wrapText="1"/>
    </xf>
    <xf numFmtId="0" fontId="45" fillId="0" borderId="0" xfId="0" applyFont="1" applyAlignment="1">
      <alignment horizontal="center" vertical="center"/>
    </xf>
    <xf numFmtId="0" fontId="45" fillId="29" borderId="46" xfId="0" applyFont="1" applyFill="1" applyBorder="1" applyAlignment="1">
      <alignment horizontal="center" vertical="center"/>
    </xf>
    <xf numFmtId="0" fontId="45" fillId="29" borderId="47" xfId="0" applyFont="1" applyFill="1" applyBorder="1" applyAlignment="1">
      <alignment horizontal="center" vertical="center"/>
    </xf>
    <xf numFmtId="0" fontId="46" fillId="0" borderId="0" xfId="0" applyFont="1"/>
    <xf numFmtId="4" fontId="48" fillId="0" borderId="48" xfId="47" applyNumberFormat="1" applyFont="1" applyBorder="1" applyAlignment="1">
      <alignment horizontal="center" vertical="center" wrapText="1"/>
    </xf>
    <xf numFmtId="173" fontId="45" fillId="0" borderId="49" xfId="0" applyNumberFormat="1" applyFont="1" applyBorder="1" applyAlignment="1">
      <alignment horizontal="center" vertical="center"/>
    </xf>
    <xf numFmtId="0" fontId="43" fillId="0" borderId="50" xfId="0" applyFont="1" applyBorder="1" applyAlignment="1">
      <alignment horizontal="center" vertical="center"/>
    </xf>
    <xf numFmtId="0" fontId="43" fillId="0" borderId="51" xfId="0" applyFont="1" applyBorder="1" applyAlignment="1">
      <alignment horizontal="center" vertical="center"/>
    </xf>
    <xf numFmtId="173" fontId="45" fillId="0" borderId="52" xfId="0" applyNumberFormat="1" applyFont="1" applyBorder="1" applyAlignment="1">
      <alignment horizontal="center" vertical="center"/>
    </xf>
    <xf numFmtId="0" fontId="45" fillId="29" borderId="56" xfId="0" applyFont="1" applyFill="1" applyBorder="1" applyAlignment="1">
      <alignment horizontal="center" vertical="center"/>
    </xf>
    <xf numFmtId="0" fontId="45" fillId="29" borderId="57" xfId="0" applyFont="1" applyFill="1" applyBorder="1" applyAlignment="1">
      <alignment horizontal="center" vertical="center"/>
    </xf>
    <xf numFmtId="0" fontId="45" fillId="29" borderId="58" xfId="0" applyFont="1" applyFill="1" applyBorder="1" applyAlignment="1">
      <alignment horizontal="center" vertical="center"/>
    </xf>
    <xf numFmtId="0" fontId="43" fillId="0" borderId="16" xfId="0" applyFont="1" applyBorder="1" applyAlignment="1">
      <alignment horizontal="center" vertical="center"/>
    </xf>
    <xf numFmtId="173" fontId="43" fillId="0" borderId="17" xfId="0" applyNumberFormat="1" applyFont="1" applyBorder="1" applyAlignment="1">
      <alignment horizontal="center" vertical="center"/>
    </xf>
    <xf numFmtId="10" fontId="43" fillId="0" borderId="17" xfId="45" applyNumberFormat="1" applyFont="1" applyFill="1" applyBorder="1" applyAlignment="1">
      <alignment horizontal="center" vertical="center"/>
    </xf>
    <xf numFmtId="173" fontId="43" fillId="0" borderId="18" xfId="0" applyNumberFormat="1" applyFont="1" applyBorder="1" applyAlignment="1">
      <alignment horizontal="center" vertical="center"/>
    </xf>
    <xf numFmtId="0" fontId="43" fillId="0" borderId="19" xfId="0" applyFont="1" applyBorder="1" applyAlignment="1">
      <alignment horizontal="center" vertical="center"/>
    </xf>
    <xf numFmtId="173" fontId="43" fillId="0" borderId="20" xfId="0" applyNumberFormat="1" applyFont="1" applyBorder="1" applyAlignment="1">
      <alignment horizontal="center" vertical="center"/>
    </xf>
    <xf numFmtId="10" fontId="43" fillId="0" borderId="20" xfId="45" applyNumberFormat="1" applyFont="1" applyFill="1" applyBorder="1" applyAlignment="1">
      <alignment horizontal="center" vertical="center"/>
    </xf>
    <xf numFmtId="173" fontId="43" fillId="0" borderId="21" xfId="0" applyNumberFormat="1" applyFont="1" applyBorder="1" applyAlignment="1">
      <alignment horizontal="center" vertical="center"/>
    </xf>
    <xf numFmtId="0" fontId="45" fillId="29" borderId="59" xfId="0" applyFont="1" applyFill="1" applyBorder="1" applyAlignment="1">
      <alignment horizontal="center" vertical="center"/>
    </xf>
    <xf numFmtId="9" fontId="43" fillId="0" borderId="17" xfId="45" applyFont="1" applyBorder="1" applyAlignment="1">
      <alignment horizontal="center" vertical="center"/>
    </xf>
    <xf numFmtId="173" fontId="45" fillId="0" borderId="18" xfId="0" applyNumberFormat="1" applyFont="1" applyBorder="1" applyAlignment="1">
      <alignment horizontal="center" vertical="center"/>
    </xf>
    <xf numFmtId="173" fontId="43" fillId="0" borderId="10" xfId="0" applyNumberFormat="1" applyFont="1" applyBorder="1" applyAlignment="1">
      <alignment horizontal="center" vertical="center"/>
    </xf>
    <xf numFmtId="9" fontId="43" fillId="0" borderId="10" xfId="45" applyFont="1" applyBorder="1" applyAlignment="1">
      <alignment horizontal="center" vertical="center"/>
    </xf>
    <xf numFmtId="173" fontId="45" fillId="0" borderId="12" xfId="0" applyNumberFormat="1" applyFont="1" applyBorder="1" applyAlignment="1">
      <alignment horizontal="center" vertical="center"/>
    </xf>
    <xf numFmtId="173" fontId="43" fillId="0" borderId="44" xfId="0" applyNumberFormat="1" applyFont="1" applyBorder="1" applyAlignment="1">
      <alignment horizontal="center" vertical="center"/>
    </xf>
    <xf numFmtId="9" fontId="43" fillId="0" borderId="44" xfId="45" applyFont="1" applyBorder="1" applyAlignment="1">
      <alignment horizontal="center" vertical="center"/>
    </xf>
    <xf numFmtId="173" fontId="45" fillId="0" borderId="36" xfId="0" applyNumberFormat="1" applyFont="1" applyBorder="1" applyAlignment="1">
      <alignment horizontal="center" vertical="center"/>
    </xf>
    <xf numFmtId="0" fontId="43" fillId="0" borderId="13" xfId="0" applyFont="1" applyBorder="1" applyAlignment="1">
      <alignment horizontal="center" vertical="center"/>
    </xf>
    <xf numFmtId="173" fontId="43" fillId="0" borderId="34" xfId="0" applyNumberFormat="1" applyFont="1" applyBorder="1" applyAlignment="1">
      <alignment horizontal="center" vertical="center"/>
    </xf>
    <xf numFmtId="0" fontId="43" fillId="0" borderId="60" xfId="0" applyFont="1" applyBorder="1" applyAlignment="1">
      <alignment horizontal="center" vertical="center"/>
    </xf>
    <xf numFmtId="0" fontId="47" fillId="0" borderId="45" xfId="47" applyBorder="1" applyAlignment="1">
      <alignment horizontal="center" vertical="center" wrapText="1"/>
    </xf>
    <xf numFmtId="10" fontId="43" fillId="0" borderId="17" xfId="45" applyNumberFormat="1" applyFont="1" applyBorder="1" applyAlignment="1">
      <alignment horizontal="center" vertical="center"/>
    </xf>
    <xf numFmtId="10" fontId="43" fillId="0" borderId="20" xfId="45" applyNumberFormat="1" applyFont="1" applyBorder="1" applyAlignment="1">
      <alignment horizontal="center" vertical="center"/>
    </xf>
    <xf numFmtId="9" fontId="43" fillId="0" borderId="20" xfId="45" applyFont="1" applyBorder="1" applyAlignment="1">
      <alignment horizontal="center" vertical="center"/>
    </xf>
    <xf numFmtId="173" fontId="45" fillId="0" borderId="21" xfId="0" applyNumberFormat="1" applyFont="1" applyBorder="1" applyAlignment="1">
      <alignment horizontal="center" vertical="center"/>
    </xf>
    <xf numFmtId="173" fontId="43" fillId="0" borderId="0" xfId="0" applyNumberFormat="1" applyFont="1" applyAlignment="1">
      <alignment horizontal="center" vertical="center"/>
    </xf>
    <xf numFmtId="10" fontId="43" fillId="0" borderId="0" xfId="45" applyNumberFormat="1" applyFont="1" applyBorder="1" applyAlignment="1">
      <alignment horizontal="center" vertical="center"/>
    </xf>
    <xf numFmtId="9" fontId="43" fillId="0" borderId="0" xfId="45" applyFont="1" applyBorder="1" applyAlignment="1">
      <alignment horizontal="center" vertical="center"/>
    </xf>
    <xf numFmtId="173" fontId="45" fillId="0" borderId="0" xfId="0" applyNumberFormat="1" applyFont="1" applyAlignment="1">
      <alignment horizontal="center" vertical="center"/>
    </xf>
    <xf numFmtId="0" fontId="45" fillId="29" borderId="57" xfId="0" applyFont="1" applyFill="1" applyBorder="1" applyAlignment="1">
      <alignment horizontal="center" vertical="center" wrapText="1"/>
    </xf>
    <xf numFmtId="0" fontId="43" fillId="0" borderId="17" xfId="0" applyFont="1" applyBorder="1" applyAlignment="1">
      <alignment horizontal="center" vertical="center"/>
    </xf>
    <xf numFmtId="0" fontId="43" fillId="0" borderId="18" xfId="0" applyFont="1" applyBorder="1" applyAlignment="1">
      <alignment horizontal="center" vertical="center"/>
    </xf>
    <xf numFmtId="0" fontId="43" fillId="0" borderId="10" xfId="0" applyFont="1" applyBorder="1" applyAlignment="1">
      <alignment horizontal="center" vertical="center"/>
    </xf>
    <xf numFmtId="0" fontId="43" fillId="0" borderId="12" xfId="0" applyFont="1" applyBorder="1" applyAlignment="1">
      <alignment horizontal="center" vertical="center"/>
    </xf>
    <xf numFmtId="0" fontId="43" fillId="0" borderId="20" xfId="0" applyFont="1" applyBorder="1" applyAlignment="1">
      <alignment horizontal="center" vertical="center"/>
    </xf>
    <xf numFmtId="0" fontId="43" fillId="0" borderId="21" xfId="0" applyFont="1" applyBorder="1" applyAlignment="1">
      <alignment horizontal="center" vertical="center"/>
    </xf>
    <xf numFmtId="0" fontId="45" fillId="29" borderId="59" xfId="0" applyFont="1" applyFill="1" applyBorder="1" applyAlignment="1">
      <alignment horizontal="center" vertical="center" wrapText="1"/>
    </xf>
    <xf numFmtId="0" fontId="46" fillId="0" borderId="10" xfId="0" applyFont="1" applyBorder="1" applyAlignment="1">
      <alignment horizontal="center" vertical="center"/>
    </xf>
    <xf numFmtId="4" fontId="43" fillId="0" borderId="17" xfId="0" applyNumberFormat="1" applyFont="1" applyBorder="1" applyAlignment="1">
      <alignment horizontal="center" vertical="center"/>
    </xf>
    <xf numFmtId="4" fontId="43" fillId="0" borderId="10" xfId="0" applyNumberFormat="1" applyFont="1" applyBorder="1" applyAlignment="1">
      <alignment horizontal="center" vertical="center"/>
    </xf>
    <xf numFmtId="0" fontId="43" fillId="0" borderId="44" xfId="0" applyFont="1" applyBorder="1" applyAlignment="1">
      <alignment horizontal="center" vertical="center"/>
    </xf>
    <xf numFmtId="4" fontId="43" fillId="0" borderId="44" xfId="0" applyNumberFormat="1" applyFont="1" applyBorder="1" applyAlignment="1">
      <alignment horizontal="center" vertical="center"/>
    </xf>
    <xf numFmtId="4" fontId="43" fillId="0" borderId="20" xfId="0" applyNumberFormat="1" applyFont="1" applyBorder="1" applyAlignment="1">
      <alignment horizontal="center" vertical="center"/>
    </xf>
    <xf numFmtId="0" fontId="45" fillId="29" borderId="46" xfId="0" applyFont="1" applyFill="1" applyBorder="1" applyAlignment="1">
      <alignment horizontal="center" vertical="center" wrapText="1"/>
    </xf>
    <xf numFmtId="0" fontId="44" fillId="0" borderId="0" xfId="0" applyFont="1" applyAlignment="1">
      <alignment horizontal="center" vertical="center"/>
    </xf>
    <xf numFmtId="0" fontId="45" fillId="29" borderId="61" xfId="0" applyFont="1" applyFill="1" applyBorder="1" applyAlignment="1">
      <alignment horizontal="center" vertical="center"/>
    </xf>
    <xf numFmtId="0" fontId="45" fillId="29" borderId="62" xfId="0" applyFont="1" applyFill="1" applyBorder="1" applyAlignment="1">
      <alignment horizontal="center" vertical="center"/>
    </xf>
    <xf numFmtId="0" fontId="45" fillId="29" borderId="62" xfId="0" applyFont="1" applyFill="1" applyBorder="1" applyAlignment="1">
      <alignment horizontal="center" vertical="center" wrapText="1"/>
    </xf>
    <xf numFmtId="0" fontId="45" fillId="29" borderId="63" xfId="0" applyFont="1" applyFill="1" applyBorder="1" applyAlignment="1">
      <alignment horizontal="center" vertical="center"/>
    </xf>
    <xf numFmtId="10" fontId="43" fillId="0" borderId="17" xfId="0" applyNumberFormat="1" applyFont="1" applyBorder="1" applyAlignment="1">
      <alignment horizontal="center" vertical="center"/>
    </xf>
    <xf numFmtId="10" fontId="43" fillId="0" borderId="10" xfId="0" applyNumberFormat="1" applyFont="1" applyBorder="1" applyAlignment="1">
      <alignment horizontal="center" vertical="center"/>
    </xf>
    <xf numFmtId="10" fontId="43" fillId="0" borderId="44" xfId="0" applyNumberFormat="1" applyFont="1" applyBorder="1" applyAlignment="1">
      <alignment horizontal="center" vertical="center"/>
    </xf>
    <xf numFmtId="10" fontId="43" fillId="0" borderId="20" xfId="0" applyNumberFormat="1" applyFont="1" applyBorder="1" applyAlignment="1">
      <alignment horizontal="center" vertical="center"/>
    </xf>
    <xf numFmtId="0" fontId="45" fillId="29" borderId="53" xfId="0" applyFont="1" applyFill="1" applyBorder="1" applyAlignment="1">
      <alignment horizontal="center" vertical="center" wrapText="1"/>
    </xf>
    <xf numFmtId="0" fontId="45" fillId="29" borderId="55" xfId="0" applyFont="1" applyFill="1" applyBorder="1" applyAlignment="1">
      <alignment horizontal="center" vertical="center" wrapText="1"/>
    </xf>
    <xf numFmtId="10" fontId="43" fillId="0" borderId="10" xfId="45" applyNumberFormat="1" applyFont="1" applyBorder="1" applyAlignment="1">
      <alignment horizontal="center" vertical="center"/>
    </xf>
    <xf numFmtId="10" fontId="43" fillId="0" borderId="44" xfId="45" applyNumberFormat="1" applyFont="1" applyBorder="1" applyAlignment="1">
      <alignment horizontal="center" vertical="center"/>
    </xf>
    <xf numFmtId="10" fontId="43" fillId="0" borderId="18" xfId="45" applyNumberFormat="1" applyFont="1" applyBorder="1" applyAlignment="1">
      <alignment horizontal="center" vertical="center"/>
    </xf>
    <xf numFmtId="10" fontId="43" fillId="0" borderId="12" xfId="45" applyNumberFormat="1" applyFont="1" applyBorder="1" applyAlignment="1">
      <alignment horizontal="center" vertical="center"/>
    </xf>
    <xf numFmtId="10" fontId="43" fillId="30" borderId="12" xfId="45" applyNumberFormat="1" applyFont="1" applyFill="1" applyBorder="1" applyAlignment="1">
      <alignment horizontal="center" vertical="center"/>
    </xf>
    <xf numFmtId="10" fontId="43" fillId="0" borderId="21" xfId="45" applyNumberFormat="1" applyFont="1" applyBorder="1" applyAlignment="1">
      <alignment horizontal="center" vertical="center"/>
    </xf>
    <xf numFmtId="0" fontId="45" fillId="31" borderId="51" xfId="0" applyFont="1" applyFill="1" applyBorder="1" applyAlignment="1">
      <alignment horizontal="center" vertical="center"/>
    </xf>
    <xf numFmtId="10" fontId="45" fillId="31" borderId="52" xfId="45" applyNumberFormat="1" applyFont="1" applyFill="1" applyBorder="1" applyAlignment="1">
      <alignment horizontal="center" vertical="center"/>
    </xf>
    <xf numFmtId="10" fontId="43" fillId="30" borderId="17" xfId="0" applyNumberFormat="1" applyFont="1" applyFill="1" applyBorder="1" applyAlignment="1">
      <alignment horizontal="center" vertical="center"/>
    </xf>
    <xf numFmtId="10" fontId="43" fillId="30" borderId="10" xfId="0" applyNumberFormat="1" applyFont="1" applyFill="1" applyBorder="1" applyAlignment="1">
      <alignment horizontal="center" vertical="center"/>
    </xf>
    <xf numFmtId="10" fontId="43" fillId="30" borderId="44" xfId="0" applyNumberFormat="1" applyFont="1" applyFill="1" applyBorder="1" applyAlignment="1">
      <alignment horizontal="center" vertical="center"/>
    </xf>
    <xf numFmtId="10" fontId="43" fillId="30" borderId="20" xfId="0" applyNumberFormat="1" applyFont="1" applyFill="1" applyBorder="1" applyAlignment="1">
      <alignment horizontal="center" vertical="center"/>
    </xf>
    <xf numFmtId="1" fontId="43" fillId="0" borderId="17" xfId="0" applyNumberFormat="1" applyFont="1" applyBorder="1" applyAlignment="1">
      <alignment horizontal="center" vertical="center"/>
    </xf>
    <xf numFmtId="1" fontId="43" fillId="0" borderId="10" xfId="0" applyNumberFormat="1" applyFont="1" applyBorder="1" applyAlignment="1">
      <alignment horizontal="center" vertical="center"/>
    </xf>
    <xf numFmtId="1" fontId="43" fillId="0" borderId="44" xfId="0" applyNumberFormat="1" applyFont="1" applyBorder="1" applyAlignment="1">
      <alignment horizontal="center" vertical="center"/>
    </xf>
    <xf numFmtId="1" fontId="43" fillId="0" borderId="20" xfId="0" applyNumberFormat="1" applyFont="1" applyBorder="1" applyAlignment="1">
      <alignment horizontal="center" vertical="center"/>
    </xf>
    <xf numFmtId="0" fontId="43" fillId="0" borderId="0" xfId="0" applyFont="1" applyAlignment="1">
      <alignment horizontal="center" vertical="center" wrapText="1"/>
    </xf>
    <xf numFmtId="0" fontId="43" fillId="0" borderId="0" xfId="0" applyFont="1" applyAlignment="1">
      <alignment vertical="center"/>
    </xf>
    <xf numFmtId="0" fontId="50" fillId="0" borderId="19" xfId="0" applyFont="1" applyBorder="1" applyAlignment="1">
      <alignment horizontal="center" vertical="center"/>
    </xf>
    <xf numFmtId="0" fontId="45" fillId="29" borderId="56" xfId="0" applyFont="1" applyFill="1" applyBorder="1" applyAlignment="1">
      <alignment horizontal="center" vertical="center" wrapText="1"/>
    </xf>
    <xf numFmtId="0" fontId="43" fillId="0" borderId="50" xfId="0" applyFont="1" applyBorder="1" applyAlignment="1">
      <alignment horizontal="center" vertical="center" wrapText="1"/>
    </xf>
    <xf numFmtId="10" fontId="43" fillId="0" borderId="49" xfId="45" applyNumberFormat="1" applyFont="1" applyFill="1" applyBorder="1" applyAlignment="1">
      <alignment horizontal="center" vertical="center"/>
    </xf>
    <xf numFmtId="0" fontId="43" fillId="32" borderId="13" xfId="0" applyFont="1" applyFill="1" applyBorder="1" applyAlignment="1">
      <alignment horizontal="center" vertical="center" wrapText="1"/>
    </xf>
    <xf numFmtId="10" fontId="43" fillId="32" borderId="12" xfId="45" applyNumberFormat="1" applyFont="1" applyFill="1" applyBorder="1" applyAlignment="1">
      <alignment horizontal="center" vertical="center"/>
    </xf>
    <xf numFmtId="0" fontId="43" fillId="0" borderId="13" xfId="0" applyFont="1" applyBorder="1" applyAlignment="1">
      <alignment horizontal="center" vertical="center" wrapText="1"/>
    </xf>
    <xf numFmtId="10" fontId="43" fillId="0" borderId="12" xfId="45" applyNumberFormat="1" applyFont="1" applyFill="1" applyBorder="1" applyAlignment="1">
      <alignment horizontal="center" vertical="center"/>
    </xf>
    <xf numFmtId="0" fontId="43" fillId="0" borderId="60" xfId="0" applyFont="1" applyBorder="1" applyAlignment="1">
      <alignment horizontal="center" vertical="center" wrapText="1"/>
    </xf>
    <xf numFmtId="10" fontId="43" fillId="0" borderId="36" xfId="45" applyNumberFormat="1" applyFont="1" applyFill="1" applyBorder="1" applyAlignment="1">
      <alignment horizontal="center" vertical="center"/>
    </xf>
    <xf numFmtId="10" fontId="45" fillId="29" borderId="47" xfId="0" applyNumberFormat="1" applyFont="1" applyFill="1" applyBorder="1" applyAlignment="1">
      <alignment horizontal="center" vertical="center"/>
    </xf>
    <xf numFmtId="0" fontId="45" fillId="0" borderId="0" xfId="0" applyFont="1" applyAlignment="1">
      <alignment vertical="center"/>
    </xf>
    <xf numFmtId="0" fontId="45" fillId="29" borderId="64" xfId="0" applyFont="1" applyFill="1" applyBorder="1" applyAlignment="1">
      <alignment horizontal="center" vertical="center" wrapText="1"/>
    </xf>
    <xf numFmtId="40" fontId="43" fillId="0" borderId="17" xfId="0" applyNumberFormat="1" applyFont="1" applyBorder="1" applyAlignment="1">
      <alignment horizontal="center" vertical="center"/>
    </xf>
    <xf numFmtId="40" fontId="45" fillId="0" borderId="18" xfId="0" applyNumberFormat="1" applyFont="1" applyBorder="1" applyAlignment="1">
      <alignment horizontal="center" vertical="center"/>
    </xf>
    <xf numFmtId="40" fontId="43" fillId="0" borderId="10" xfId="0" applyNumberFormat="1" applyFont="1" applyBorder="1" applyAlignment="1">
      <alignment horizontal="center" vertical="center"/>
    </xf>
    <xf numFmtId="40" fontId="45" fillId="0" borderId="12" xfId="0" applyNumberFormat="1" applyFont="1" applyBorder="1" applyAlignment="1">
      <alignment horizontal="center" vertical="center"/>
    </xf>
    <xf numFmtId="40" fontId="43" fillId="0" borderId="44" xfId="0" applyNumberFormat="1" applyFont="1" applyBorder="1" applyAlignment="1">
      <alignment horizontal="center" vertical="center"/>
    </xf>
    <xf numFmtId="40" fontId="45" fillId="0" borderId="36" xfId="0" applyNumberFormat="1" applyFont="1" applyBorder="1" applyAlignment="1">
      <alignment horizontal="center" vertical="center"/>
    </xf>
    <xf numFmtId="40" fontId="43" fillId="0" borderId="20" xfId="0" applyNumberFormat="1" applyFont="1" applyBorder="1" applyAlignment="1">
      <alignment horizontal="center" vertical="center"/>
    </xf>
    <xf numFmtId="40" fontId="45" fillId="0" borderId="21" xfId="0" applyNumberFormat="1" applyFont="1" applyBorder="1" applyAlignment="1">
      <alignment horizontal="center" vertical="center"/>
    </xf>
    <xf numFmtId="0" fontId="45" fillId="29" borderId="11" xfId="0" applyFont="1" applyFill="1" applyBorder="1" applyAlignment="1">
      <alignment horizontal="center" vertical="center" wrapText="1"/>
    </xf>
    <xf numFmtId="0" fontId="43" fillId="0" borderId="16" xfId="0" applyFont="1" applyBorder="1" applyAlignment="1">
      <alignment horizontal="center" vertical="center" wrapText="1"/>
    </xf>
    <xf numFmtId="174" fontId="43" fillId="0" borderId="17" xfId="0" applyNumberFormat="1" applyFont="1" applyBorder="1" applyAlignment="1">
      <alignment horizontal="center" vertical="center" wrapText="1"/>
    </xf>
    <xf numFmtId="0" fontId="43" fillId="0" borderId="41" xfId="0" applyFont="1" applyBorder="1" applyAlignment="1">
      <alignment horizontal="center" vertical="center" wrapText="1"/>
    </xf>
    <xf numFmtId="9" fontId="43" fillId="0" borderId="16" xfId="45" applyFont="1" applyBorder="1" applyAlignment="1">
      <alignment horizontal="center" vertical="center" wrapText="1"/>
    </xf>
    <xf numFmtId="175" fontId="45" fillId="0" borderId="18" xfId="42" applyNumberFormat="1" applyFont="1" applyBorder="1" applyAlignment="1">
      <alignment horizontal="center" vertical="center" wrapText="1"/>
    </xf>
    <xf numFmtId="10" fontId="43" fillId="0" borderId="16" xfId="45" applyNumberFormat="1" applyFont="1" applyBorder="1" applyAlignment="1">
      <alignment horizontal="center" vertical="center" wrapText="1"/>
    </xf>
    <xf numFmtId="174" fontId="43" fillId="0" borderId="10" xfId="0" applyNumberFormat="1" applyFont="1" applyBorder="1" applyAlignment="1">
      <alignment horizontal="center" vertical="center" wrapText="1"/>
    </xf>
    <xf numFmtId="0" fontId="43" fillId="0" borderId="22" xfId="0" applyFont="1" applyBorder="1" applyAlignment="1">
      <alignment horizontal="center" vertical="center" wrapText="1"/>
    </xf>
    <xf numFmtId="9" fontId="43" fillId="0" borderId="13" xfId="45" applyFont="1" applyBorder="1" applyAlignment="1">
      <alignment horizontal="center" vertical="center" wrapText="1"/>
    </xf>
    <xf numFmtId="175" fontId="45" fillId="0" borderId="12" xfId="42" applyNumberFormat="1" applyFont="1" applyBorder="1" applyAlignment="1">
      <alignment horizontal="center" vertical="center" wrapText="1"/>
    </xf>
    <xf numFmtId="10" fontId="43" fillId="0" borderId="13" xfId="45" applyNumberFormat="1" applyFont="1" applyBorder="1" applyAlignment="1">
      <alignment horizontal="center" vertical="center" wrapText="1"/>
    </xf>
    <xf numFmtId="0" fontId="43" fillId="0" borderId="19" xfId="0" applyFont="1" applyBorder="1" applyAlignment="1">
      <alignment horizontal="center" vertical="center" wrapText="1"/>
    </xf>
    <xf numFmtId="174" fontId="43" fillId="0" borderId="20" xfId="0" applyNumberFormat="1" applyFont="1" applyBorder="1" applyAlignment="1">
      <alignment horizontal="center" vertical="center" wrapText="1"/>
    </xf>
    <xf numFmtId="0" fontId="43" fillId="0" borderId="40" xfId="0" applyFont="1" applyBorder="1" applyAlignment="1">
      <alignment horizontal="center" vertical="center" wrapText="1"/>
    </xf>
    <xf numFmtId="9" fontId="43" fillId="0" borderId="19" xfId="45" applyFont="1" applyBorder="1" applyAlignment="1">
      <alignment horizontal="center" vertical="center" wrapText="1"/>
    </xf>
    <xf numFmtId="175" fontId="45" fillId="0" borderId="21" xfId="42" applyNumberFormat="1" applyFont="1" applyBorder="1" applyAlignment="1">
      <alignment horizontal="center" vertical="center" wrapText="1"/>
    </xf>
    <xf numFmtId="10" fontId="43" fillId="0" borderId="19" xfId="45" applyNumberFormat="1" applyFont="1" applyBorder="1" applyAlignment="1">
      <alignment horizontal="center" vertical="center" wrapText="1"/>
    </xf>
    <xf numFmtId="0" fontId="45" fillId="29" borderId="47" xfId="0" applyFont="1" applyFill="1" applyBorder="1" applyAlignment="1">
      <alignment horizontal="center" vertical="center" wrapText="1"/>
    </xf>
    <xf numFmtId="174" fontId="43" fillId="0" borderId="18" xfId="0" applyNumberFormat="1" applyFont="1" applyBorder="1" applyAlignment="1">
      <alignment horizontal="center" vertical="center" wrapText="1"/>
    </xf>
    <xf numFmtId="174" fontId="43" fillId="0" borderId="12" xfId="0" applyNumberFormat="1" applyFont="1" applyBorder="1" applyAlignment="1">
      <alignment horizontal="center" vertical="center" wrapText="1"/>
    </xf>
    <xf numFmtId="174" fontId="43" fillId="0" borderId="44" xfId="0" applyNumberFormat="1" applyFont="1" applyBorder="1" applyAlignment="1">
      <alignment horizontal="center" vertical="center" wrapText="1"/>
    </xf>
    <xf numFmtId="174" fontId="43" fillId="0" borderId="36" xfId="0" applyNumberFormat="1" applyFont="1" applyBorder="1" applyAlignment="1">
      <alignment horizontal="center" vertical="center" wrapText="1"/>
    </xf>
    <xf numFmtId="174" fontId="45" fillId="29" borderId="59" xfId="0" applyNumberFormat="1" applyFont="1" applyFill="1" applyBorder="1" applyAlignment="1">
      <alignment horizontal="center" vertical="center" wrapText="1"/>
    </xf>
    <xf numFmtId="174" fontId="45" fillId="29" borderId="47" xfId="0" applyNumberFormat="1" applyFont="1" applyFill="1" applyBorder="1" applyAlignment="1">
      <alignment horizontal="center" vertical="center" wrapText="1"/>
    </xf>
    <xf numFmtId="174" fontId="43" fillId="0" borderId="17" xfId="0" applyNumberFormat="1" applyFont="1" applyBorder="1" applyAlignment="1">
      <alignment horizontal="center" vertical="center"/>
    </xf>
    <xf numFmtId="174" fontId="43" fillId="0" borderId="10" xfId="0" applyNumberFormat="1" applyFont="1" applyBorder="1" applyAlignment="1">
      <alignment horizontal="center" vertical="center"/>
    </xf>
    <xf numFmtId="174" fontId="43" fillId="0" borderId="44" xfId="0" applyNumberFormat="1" applyFont="1" applyBorder="1" applyAlignment="1">
      <alignment horizontal="center" vertical="center"/>
    </xf>
    <xf numFmtId="174" fontId="43" fillId="0" borderId="20" xfId="0" applyNumberFormat="1" applyFont="1" applyBorder="1" applyAlignment="1">
      <alignment horizontal="center" vertical="center"/>
    </xf>
    <xf numFmtId="0" fontId="51" fillId="0" borderId="0" xfId="0" applyFont="1" applyAlignment="1">
      <alignment vertical="center"/>
    </xf>
    <xf numFmtId="0" fontId="51" fillId="33" borderId="11" xfId="0" applyFont="1" applyFill="1" applyBorder="1" applyAlignment="1">
      <alignment horizontal="center" vertical="center"/>
    </xf>
    <xf numFmtId="164" fontId="51" fillId="33" borderId="11" xfId="43" applyFont="1" applyFill="1" applyBorder="1" applyAlignment="1" applyProtection="1">
      <alignment horizontal="center" vertical="center"/>
    </xf>
    <xf numFmtId="0" fontId="45" fillId="29" borderId="11" xfId="0" applyFont="1" applyFill="1" applyBorder="1" applyAlignment="1">
      <alignment horizontal="center" vertical="center"/>
    </xf>
    <xf numFmtId="0" fontId="52" fillId="0" borderId="45" xfId="47" applyFont="1" applyBorder="1" applyAlignment="1">
      <alignment horizontal="center" vertical="center" wrapText="1"/>
    </xf>
    <xf numFmtId="3" fontId="43" fillId="0" borderId="34" xfId="43" applyNumberFormat="1" applyFont="1" applyFill="1" applyBorder="1" applyAlignment="1" applyProtection="1">
      <alignment horizontal="center" vertical="center"/>
    </xf>
    <xf numFmtId="164" fontId="43" fillId="0" borderId="34" xfId="43" applyFont="1" applyFill="1" applyBorder="1" applyAlignment="1" applyProtection="1">
      <alignment horizontal="center" vertical="center"/>
    </xf>
    <xf numFmtId="4" fontId="50" fillId="0" borderId="68" xfId="0" applyNumberFormat="1" applyFont="1" applyBorder="1" applyAlignment="1">
      <alignment horizontal="center" vertical="center"/>
    </xf>
    <xf numFmtId="0" fontId="53" fillId="0" borderId="45" xfId="47" applyFont="1" applyBorder="1" applyAlignment="1">
      <alignment horizontal="center" vertical="center" wrapText="1"/>
    </xf>
    <xf numFmtId="3" fontId="43" fillId="0" borderId="10" xfId="43" applyNumberFormat="1" applyFont="1" applyFill="1" applyBorder="1" applyAlignment="1" applyProtection="1">
      <alignment horizontal="center" vertical="center"/>
    </xf>
    <xf numFmtId="164" fontId="43" fillId="0" borderId="10" xfId="43" applyFont="1" applyFill="1" applyBorder="1" applyAlignment="1" applyProtection="1">
      <alignment horizontal="center" vertical="center"/>
    </xf>
    <xf numFmtId="4" fontId="50" fillId="0" borderId="69" xfId="0" applyNumberFormat="1" applyFont="1" applyBorder="1" applyAlignment="1">
      <alignment horizontal="center" vertical="center"/>
    </xf>
    <xf numFmtId="0" fontId="53" fillId="0" borderId="45" xfId="47" applyFont="1" applyBorder="1" applyAlignment="1">
      <alignment horizontal="center" vertical="center"/>
    </xf>
    <xf numFmtId="0" fontId="53" fillId="0" borderId="70" xfId="47" applyFont="1" applyBorder="1" applyAlignment="1">
      <alignment horizontal="center" vertical="center" wrapText="1"/>
    </xf>
    <xf numFmtId="3" fontId="43" fillId="0" borderId="20" xfId="43" applyNumberFormat="1" applyFont="1" applyFill="1" applyBorder="1" applyAlignment="1" applyProtection="1">
      <alignment horizontal="center" vertical="center"/>
    </xf>
    <xf numFmtId="164" fontId="43" fillId="0" borderId="20" xfId="43" applyFont="1" applyFill="1" applyBorder="1" applyAlignment="1" applyProtection="1">
      <alignment horizontal="center" vertical="center"/>
    </xf>
    <xf numFmtId="4" fontId="50" fillId="0" borderId="71" xfId="0" applyNumberFormat="1" applyFont="1" applyBorder="1" applyAlignment="1">
      <alignment horizontal="center" vertical="center"/>
    </xf>
    <xf numFmtId="4" fontId="51" fillId="33" borderId="66" xfId="0" applyNumberFormat="1" applyFont="1" applyFill="1" applyBorder="1" applyAlignment="1">
      <alignment horizontal="center" vertical="center"/>
    </xf>
    <xf numFmtId="164" fontId="43" fillId="0" borderId="0" xfId="43" applyFont="1" applyFill="1" applyBorder="1" applyAlignment="1" applyProtection="1">
      <alignment horizontal="center" vertical="center"/>
    </xf>
    <xf numFmtId="164" fontId="43" fillId="0" borderId="0" xfId="0" applyNumberFormat="1" applyFont="1" applyAlignment="1">
      <alignment horizontal="center" vertical="center"/>
    </xf>
    <xf numFmtId="0" fontId="51" fillId="0" borderId="0" xfId="0" applyFont="1" applyAlignment="1">
      <alignment horizontal="center" vertical="center"/>
    </xf>
    <xf numFmtId="0" fontId="51" fillId="33" borderId="56" xfId="0" applyFont="1" applyFill="1" applyBorder="1" applyAlignment="1">
      <alignment horizontal="center" vertical="center"/>
    </xf>
    <xf numFmtId="0" fontId="51" fillId="33" borderId="57" xfId="0" applyFont="1" applyFill="1" applyBorder="1" applyAlignment="1">
      <alignment horizontal="center" vertical="center"/>
    </xf>
    <xf numFmtId="0" fontId="51" fillId="33" borderId="58" xfId="0" applyFont="1" applyFill="1" applyBorder="1" applyAlignment="1">
      <alignment horizontal="center" vertical="center"/>
    </xf>
    <xf numFmtId="4" fontId="43" fillId="0" borderId="17" xfId="43" applyNumberFormat="1" applyFont="1" applyFill="1" applyBorder="1" applyAlignment="1" applyProtection="1">
      <alignment horizontal="center" vertical="center"/>
    </xf>
    <xf numFmtId="4" fontId="51" fillId="0" borderId="18" xfId="43" applyNumberFormat="1" applyFont="1" applyFill="1" applyBorder="1" applyAlignment="1" applyProtection="1">
      <alignment horizontal="center" vertical="center"/>
    </xf>
    <xf numFmtId="4" fontId="43" fillId="0" borderId="10" xfId="43" applyNumberFormat="1" applyFont="1" applyFill="1" applyBorder="1" applyAlignment="1" applyProtection="1">
      <alignment horizontal="center" vertical="center"/>
    </xf>
    <xf numFmtId="4" fontId="51" fillId="0" borderId="12" xfId="43" applyNumberFormat="1" applyFont="1" applyFill="1" applyBorder="1" applyAlignment="1" applyProtection="1">
      <alignment horizontal="center" vertical="center"/>
    </xf>
    <xf numFmtId="4" fontId="43" fillId="0" borderId="20" xfId="43" applyNumberFormat="1" applyFont="1" applyFill="1" applyBorder="1" applyAlignment="1" applyProtection="1">
      <alignment horizontal="center" vertical="center"/>
    </xf>
    <xf numFmtId="4" fontId="51" fillId="0" borderId="21" xfId="43" applyNumberFormat="1" applyFont="1" applyFill="1" applyBorder="1" applyAlignment="1" applyProtection="1">
      <alignment horizontal="center" vertical="center"/>
    </xf>
    <xf numFmtId="4" fontId="43" fillId="0" borderId="34" xfId="43" applyNumberFormat="1" applyFont="1" applyFill="1" applyBorder="1" applyAlignment="1" applyProtection="1">
      <alignment horizontal="center" vertical="center"/>
    </xf>
    <xf numFmtId="4" fontId="51" fillId="0" borderId="49" xfId="43" applyNumberFormat="1" applyFont="1" applyFill="1" applyBorder="1" applyAlignment="1" applyProtection="1">
      <alignment horizontal="center" vertical="center"/>
    </xf>
    <xf numFmtId="0" fontId="54" fillId="33" borderId="46" xfId="0" applyFont="1" applyFill="1" applyBorder="1" applyAlignment="1">
      <alignment horizontal="center" vertical="center"/>
    </xf>
    <xf numFmtId="0" fontId="54" fillId="33" borderId="59" xfId="0" applyFont="1" applyFill="1" applyBorder="1" applyAlignment="1">
      <alignment horizontal="center" vertical="center"/>
    </xf>
    <xf numFmtId="0" fontId="54" fillId="33" borderId="59" xfId="0" applyFont="1" applyFill="1" applyBorder="1" applyAlignment="1">
      <alignment horizontal="center" vertical="center" wrapText="1"/>
    </xf>
    <xf numFmtId="0" fontId="55" fillId="0" borderId="50" xfId="0" applyFont="1" applyBorder="1" applyAlignment="1">
      <alignment horizontal="center" vertical="center"/>
    </xf>
    <xf numFmtId="4" fontId="55" fillId="34" borderId="34" xfId="43" applyNumberFormat="1" applyFont="1" applyFill="1" applyBorder="1" applyAlignment="1">
      <alignment horizontal="center" vertical="center"/>
    </xf>
    <xf numFmtId="1" fontId="55" fillId="0" borderId="34" xfId="43" applyNumberFormat="1" applyFont="1" applyBorder="1" applyAlignment="1">
      <alignment horizontal="center" vertical="center"/>
    </xf>
    <xf numFmtId="2" fontId="55" fillId="0" borderId="34" xfId="43" applyNumberFormat="1" applyFont="1" applyBorder="1" applyAlignment="1">
      <alignment horizontal="center" vertical="center"/>
    </xf>
    <xf numFmtId="4" fontId="55" fillId="0" borderId="34" xfId="43" applyNumberFormat="1" applyFont="1" applyBorder="1" applyAlignment="1">
      <alignment horizontal="center" vertical="center"/>
    </xf>
    <xf numFmtId="4" fontId="43" fillId="0" borderId="49" xfId="0" applyNumberFormat="1" applyFont="1" applyBorder="1" applyAlignment="1">
      <alignment horizontal="center" vertical="center"/>
    </xf>
    <xf numFmtId="0" fontId="55" fillId="0" borderId="13" xfId="0" applyFont="1" applyBorder="1" applyAlignment="1">
      <alignment horizontal="center" vertical="center"/>
    </xf>
    <xf numFmtId="4" fontId="55" fillId="34" borderId="10" xfId="43" applyNumberFormat="1" applyFont="1" applyFill="1" applyBorder="1" applyAlignment="1">
      <alignment horizontal="center" vertical="center"/>
    </xf>
    <xf numFmtId="1" fontId="55" fillId="0" borderId="10" xfId="43" applyNumberFormat="1" applyFont="1" applyBorder="1" applyAlignment="1">
      <alignment horizontal="center" vertical="center"/>
    </xf>
    <xf numFmtId="2" fontId="55" fillId="0" borderId="10" xfId="43" applyNumberFormat="1" applyFont="1" applyBorder="1" applyAlignment="1">
      <alignment horizontal="center" vertical="center"/>
    </xf>
    <xf numFmtId="4" fontId="55" fillId="0" borderId="10" xfId="43" applyNumberFormat="1" applyFont="1" applyBorder="1" applyAlignment="1">
      <alignment horizontal="center" vertical="center"/>
    </xf>
    <xf numFmtId="4" fontId="43" fillId="0" borderId="12" xfId="0" applyNumberFormat="1" applyFont="1" applyBorder="1" applyAlignment="1">
      <alignment horizontal="center" vertical="center"/>
    </xf>
    <xf numFmtId="4" fontId="45" fillId="0" borderId="12" xfId="0" applyNumberFormat="1" applyFont="1" applyBorder="1" applyAlignment="1">
      <alignment horizontal="center" vertical="center"/>
    </xf>
    <xf numFmtId="0" fontId="50" fillId="0" borderId="13" xfId="0" applyFont="1" applyBorder="1" applyAlignment="1">
      <alignment horizontal="center" vertical="center"/>
    </xf>
    <xf numFmtId="2" fontId="43" fillId="0" borderId="10" xfId="0" applyNumberFormat="1" applyFont="1" applyBorder="1" applyAlignment="1">
      <alignment horizontal="center" vertical="center"/>
    </xf>
    <xf numFmtId="0" fontId="55" fillId="0" borderId="19" xfId="0" applyFont="1" applyBorder="1" applyAlignment="1">
      <alignment horizontal="center" vertical="center"/>
    </xf>
    <xf numFmtId="4" fontId="55" fillId="34" borderId="20" xfId="43" applyNumberFormat="1" applyFont="1" applyFill="1" applyBorder="1" applyAlignment="1">
      <alignment horizontal="center" vertical="center"/>
    </xf>
    <xf numFmtId="1" fontId="55" fillId="0" borderId="20" xfId="43" applyNumberFormat="1" applyFont="1" applyBorder="1" applyAlignment="1">
      <alignment horizontal="center" vertical="center"/>
    </xf>
    <xf numFmtId="2" fontId="55" fillId="0" borderId="20" xfId="43" applyNumberFormat="1" applyFont="1" applyBorder="1" applyAlignment="1">
      <alignment horizontal="center" vertical="center"/>
    </xf>
    <xf numFmtId="4" fontId="55" fillId="0" borderId="20" xfId="43" applyNumberFormat="1" applyFont="1" applyBorder="1" applyAlignment="1">
      <alignment horizontal="center" vertical="center"/>
    </xf>
    <xf numFmtId="4" fontId="43" fillId="0" borderId="21" xfId="0" applyNumberFormat="1" applyFont="1" applyBorder="1" applyAlignment="1">
      <alignment horizontal="center" vertical="center"/>
    </xf>
    <xf numFmtId="4" fontId="51" fillId="33" borderId="73" xfId="0" applyNumberFormat="1" applyFont="1" applyFill="1" applyBorder="1" applyAlignment="1">
      <alignment horizontal="center" vertical="center"/>
    </xf>
    <xf numFmtId="4" fontId="45" fillId="29" borderId="11" xfId="0" applyNumberFormat="1" applyFont="1" applyFill="1" applyBorder="1" applyAlignment="1">
      <alignment horizontal="center" vertical="center"/>
    </xf>
    <xf numFmtId="0" fontId="51" fillId="33" borderId="46" xfId="0" applyFont="1" applyFill="1" applyBorder="1" applyAlignment="1">
      <alignment horizontal="center" vertical="center"/>
    </xf>
    <xf numFmtId="0" fontId="51" fillId="33" borderId="59" xfId="0" applyFont="1" applyFill="1" applyBorder="1" applyAlignment="1">
      <alignment horizontal="center" vertical="center"/>
    </xf>
    <xf numFmtId="164" fontId="51" fillId="33" borderId="47" xfId="0" applyNumberFormat="1" applyFont="1" applyFill="1" applyBorder="1" applyAlignment="1">
      <alignment horizontal="center" vertical="center" wrapText="1"/>
    </xf>
    <xf numFmtId="4" fontId="51" fillId="0" borderId="18" xfId="0" applyNumberFormat="1" applyFont="1" applyBorder="1" applyAlignment="1">
      <alignment horizontal="center" vertical="center"/>
    </xf>
    <xf numFmtId="4" fontId="51" fillId="0" borderId="12" xfId="0" applyNumberFormat="1" applyFont="1" applyBorder="1" applyAlignment="1">
      <alignment horizontal="center" vertical="center"/>
    </xf>
    <xf numFmtId="4" fontId="43" fillId="0" borderId="44" xfId="43" applyNumberFormat="1" applyFont="1" applyFill="1" applyBorder="1" applyAlignment="1" applyProtection="1">
      <alignment horizontal="center" vertical="center"/>
    </xf>
    <xf numFmtId="4" fontId="51" fillId="0" borderId="36" xfId="0" applyNumberFormat="1" applyFont="1" applyBorder="1" applyAlignment="1">
      <alignment horizontal="center" vertical="center"/>
    </xf>
    <xf numFmtId="4" fontId="51" fillId="0" borderId="21" xfId="0" applyNumberFormat="1" applyFont="1" applyBorder="1" applyAlignment="1">
      <alignment horizontal="center" vertical="center"/>
    </xf>
    <xf numFmtId="0" fontId="51" fillId="35" borderId="56" xfId="0" applyFont="1" applyFill="1" applyBorder="1" applyAlignment="1">
      <alignment horizontal="center" vertical="center"/>
    </xf>
    <xf numFmtId="0" fontId="51" fillId="35" borderId="57" xfId="0" applyFont="1" applyFill="1" applyBorder="1" applyAlignment="1">
      <alignment horizontal="center" vertical="center" wrapText="1"/>
    </xf>
    <xf numFmtId="0" fontId="51" fillId="35" borderId="58" xfId="0" applyFont="1" applyFill="1" applyBorder="1" applyAlignment="1">
      <alignment horizontal="center" vertical="center"/>
    </xf>
    <xf numFmtId="4" fontId="50" fillId="0" borderId="18" xfId="0" applyNumberFormat="1" applyFont="1" applyBorder="1" applyAlignment="1">
      <alignment horizontal="center" vertical="center"/>
    </xf>
    <xf numFmtId="4" fontId="50" fillId="0" borderId="12" xfId="0" applyNumberFormat="1" applyFont="1" applyBorder="1" applyAlignment="1">
      <alignment horizontal="center" vertical="center"/>
    </xf>
    <xf numFmtId="4" fontId="50" fillId="0" borderId="36" xfId="0" applyNumberFormat="1" applyFont="1" applyBorder="1" applyAlignment="1">
      <alignment horizontal="center" vertical="center"/>
    </xf>
    <xf numFmtId="4" fontId="50" fillId="0" borderId="21" xfId="0" applyNumberFormat="1" applyFont="1" applyBorder="1" applyAlignment="1">
      <alignment horizontal="center" vertical="center"/>
    </xf>
    <xf numFmtId="10" fontId="50" fillId="0" borderId="12" xfId="45" applyNumberFormat="1" applyFont="1" applyBorder="1" applyAlignment="1">
      <alignment horizontal="center" vertical="center"/>
    </xf>
    <xf numFmtId="10" fontId="50" fillId="0" borderId="21" xfId="45" applyNumberFormat="1" applyFont="1" applyBorder="1" applyAlignment="1">
      <alignment horizontal="center" vertical="center"/>
    </xf>
    <xf numFmtId="39" fontId="43" fillId="0" borderId="17" xfId="48" applyNumberFormat="1" applyFont="1" applyFill="1" applyBorder="1" applyAlignment="1" applyProtection="1">
      <alignment horizontal="center" vertical="center"/>
    </xf>
    <xf numFmtId="10" fontId="43" fillId="0" borderId="17" xfId="45" applyNumberFormat="1" applyFont="1" applyFill="1" applyBorder="1" applyAlignment="1" applyProtection="1">
      <alignment horizontal="center" vertical="center"/>
    </xf>
    <xf numFmtId="39" fontId="43" fillId="0" borderId="10" xfId="48" applyNumberFormat="1" applyFont="1" applyFill="1" applyBorder="1" applyAlignment="1" applyProtection="1">
      <alignment horizontal="center" vertical="center"/>
    </xf>
    <xf numFmtId="10" fontId="43" fillId="0" borderId="10" xfId="45" applyNumberFormat="1" applyFont="1" applyFill="1" applyBorder="1" applyAlignment="1" applyProtection="1">
      <alignment horizontal="center" vertical="center"/>
    </xf>
    <xf numFmtId="39" fontId="43" fillId="0" borderId="44" xfId="48" applyNumberFormat="1" applyFont="1" applyFill="1" applyBorder="1" applyAlignment="1" applyProtection="1">
      <alignment horizontal="center" vertical="center"/>
    </xf>
    <xf numFmtId="10" fontId="43" fillId="0" borderId="44" xfId="45" applyNumberFormat="1" applyFont="1" applyFill="1" applyBorder="1" applyAlignment="1" applyProtection="1">
      <alignment horizontal="center" vertical="center"/>
    </xf>
    <xf numFmtId="39" fontId="43" fillId="0" borderId="20" xfId="48" applyNumberFormat="1" applyFont="1" applyFill="1" applyBorder="1" applyAlignment="1" applyProtection="1">
      <alignment horizontal="center" vertical="center"/>
    </xf>
    <xf numFmtId="10" fontId="43" fillId="0" borderId="20" xfId="45" applyNumberFormat="1" applyFont="1" applyFill="1" applyBorder="1" applyAlignment="1" applyProtection="1">
      <alignment horizontal="center" vertical="center"/>
    </xf>
    <xf numFmtId="173" fontId="43" fillId="0" borderId="12" xfId="0" applyNumberFormat="1" applyFont="1" applyBorder="1" applyAlignment="1">
      <alignment horizontal="center" vertical="center"/>
    </xf>
    <xf numFmtId="0" fontId="56" fillId="0" borderId="19" xfId="0" applyFont="1" applyBorder="1" applyAlignment="1">
      <alignment horizontal="center" vertical="center" wrapText="1"/>
    </xf>
    <xf numFmtId="173" fontId="56" fillId="0" borderId="20" xfId="0" applyNumberFormat="1" applyFont="1" applyBorder="1" applyAlignment="1">
      <alignment horizontal="center" vertical="center"/>
    </xf>
    <xf numFmtId="173" fontId="56" fillId="0" borderId="21" xfId="0" applyNumberFormat="1" applyFont="1" applyBorder="1" applyAlignment="1">
      <alignment horizontal="center" vertical="center"/>
    </xf>
    <xf numFmtId="173" fontId="45" fillId="29" borderId="59" xfId="0" applyNumberFormat="1" applyFont="1" applyFill="1" applyBorder="1" applyAlignment="1">
      <alignment horizontal="center" vertical="center"/>
    </xf>
    <xf numFmtId="173" fontId="45" fillId="29" borderId="47" xfId="0" applyNumberFormat="1" applyFont="1" applyFill="1" applyBorder="1" applyAlignment="1">
      <alignment horizontal="center" vertical="center"/>
    </xf>
    <xf numFmtId="44" fontId="23" fillId="23" borderId="12" xfId="44" applyFont="1" applyFill="1" applyBorder="1" applyAlignment="1" applyProtection="1">
      <alignment vertical="center"/>
    </xf>
    <xf numFmtId="10" fontId="23" fillId="23" borderId="10" xfId="0" applyNumberFormat="1" applyFont="1" applyFill="1" applyBorder="1" applyAlignment="1">
      <alignment horizontal="center" vertical="center" wrapText="1"/>
    </xf>
    <xf numFmtId="44" fontId="39" fillId="0" borderId="10" xfId="42" applyNumberFormat="1" applyFont="1" applyFill="1" applyBorder="1" applyAlignment="1" applyProtection="1">
      <alignment horizontal="center" vertical="center" wrapText="1"/>
    </xf>
    <xf numFmtId="0" fontId="23" fillId="23" borderId="10" xfId="0" applyFont="1" applyFill="1" applyBorder="1" applyAlignment="1">
      <alignment horizontal="center" vertical="center" wrapText="1"/>
    </xf>
    <xf numFmtId="44" fontId="23" fillId="23" borderId="12" xfId="44" applyFont="1" applyFill="1" applyBorder="1" applyAlignment="1" applyProtection="1">
      <alignment horizontal="center" vertical="center"/>
      <protection locked="0"/>
    </xf>
    <xf numFmtId="0" fontId="23" fillId="23" borderId="22" xfId="0" applyFont="1" applyFill="1" applyBorder="1" applyAlignment="1">
      <alignment horizontal="center" vertical="center"/>
    </xf>
    <xf numFmtId="0" fontId="23" fillId="23" borderId="22" xfId="0" applyFont="1" applyFill="1" applyBorder="1" applyAlignment="1">
      <alignment vertical="center"/>
    </xf>
    <xf numFmtId="0" fontId="22" fillId="23" borderId="10" xfId="0" applyFont="1" applyFill="1" applyBorder="1" applyAlignment="1">
      <alignment horizontal="left" vertical="center" wrapText="1"/>
    </xf>
    <xf numFmtId="167" fontId="23" fillId="23" borderId="0" xfId="0" applyNumberFormat="1" applyFont="1" applyFill="1" applyAlignment="1">
      <alignment horizontal="center" vertical="center" wrapText="1"/>
    </xf>
    <xf numFmtId="0" fontId="22" fillId="23" borderId="13" xfId="0" applyFont="1" applyFill="1" applyBorder="1" applyAlignment="1">
      <alignment horizontal="center" vertical="center" wrapText="1"/>
    </xf>
    <xf numFmtId="0" fontId="22" fillId="23" borderId="22" xfId="0" applyFont="1" applyFill="1" applyBorder="1" applyAlignment="1">
      <alignment horizontal="left" vertical="center" wrapText="1"/>
    </xf>
    <xf numFmtId="0" fontId="22" fillId="23" borderId="12" xfId="0" applyFont="1" applyFill="1" applyBorder="1" applyAlignment="1">
      <alignment horizontal="center" vertical="center" wrapText="1"/>
    </xf>
    <xf numFmtId="0" fontId="23" fillId="23" borderId="22" xfId="0" applyFont="1" applyFill="1" applyBorder="1" applyAlignment="1">
      <alignment horizontal="left" vertical="center" wrapText="1"/>
    </xf>
    <xf numFmtId="0" fontId="23" fillId="23" borderId="23" xfId="0" applyFont="1" applyFill="1" applyBorder="1" applyAlignment="1">
      <alignment horizontal="left" vertical="center" wrapText="1"/>
    </xf>
    <xf numFmtId="44" fontId="23" fillId="23" borderId="12" xfId="44" applyFont="1" applyFill="1" applyBorder="1" applyAlignment="1">
      <alignment horizontal="center" vertical="center" wrapText="1"/>
    </xf>
    <xf numFmtId="9" fontId="23" fillId="23" borderId="23" xfId="0" applyNumberFormat="1" applyFont="1" applyFill="1" applyBorder="1" applyAlignment="1">
      <alignment horizontal="center" vertical="center" wrapText="1"/>
    </xf>
    <xf numFmtId="44" fontId="22" fillId="23" borderId="21" xfId="44" applyFont="1" applyFill="1" applyBorder="1" applyAlignment="1">
      <alignment horizontal="center" vertical="center" wrapText="1"/>
    </xf>
    <xf numFmtId="0" fontId="22" fillId="23" borderId="0" xfId="0" applyFont="1" applyFill="1" applyAlignment="1">
      <alignment vertical="center"/>
    </xf>
    <xf numFmtId="0" fontId="22" fillId="23" borderId="10" xfId="0" applyFont="1" applyFill="1" applyBorder="1" applyAlignment="1">
      <alignment horizontal="center" vertical="center" wrapText="1"/>
    </xf>
    <xf numFmtId="10" fontId="23" fillId="23" borderId="10" xfId="45" applyNumberFormat="1" applyFont="1" applyFill="1" applyBorder="1" applyAlignment="1" applyProtection="1">
      <alignment horizontal="center" vertical="center" wrapText="1"/>
    </xf>
    <xf numFmtId="0" fontId="22" fillId="23" borderId="32" xfId="0" applyFont="1" applyFill="1" applyBorder="1" applyAlignment="1">
      <alignment horizontal="center" vertical="center" wrapText="1"/>
    </xf>
    <xf numFmtId="10" fontId="22" fillId="23" borderId="10" xfId="0" applyNumberFormat="1" applyFont="1" applyFill="1" applyBorder="1" applyAlignment="1">
      <alignment horizontal="center" vertical="center" wrapText="1"/>
    </xf>
    <xf numFmtId="44" fontId="22" fillId="23" borderId="12" xfId="44" applyFont="1" applyFill="1" applyBorder="1" applyAlignment="1">
      <alignment horizontal="center" vertical="center" wrapText="1"/>
    </xf>
    <xf numFmtId="44" fontId="23" fillId="23" borderId="12" xfId="44" applyFont="1" applyFill="1" applyBorder="1" applyAlignment="1" applyProtection="1">
      <alignment horizontal="center" vertical="center"/>
    </xf>
    <xf numFmtId="0" fontId="22" fillId="23" borderId="33" xfId="0" applyFont="1" applyFill="1" applyBorder="1" applyAlignment="1">
      <alignment horizontal="center" vertical="center" wrapText="1"/>
    </xf>
    <xf numFmtId="0" fontId="23" fillId="23" borderId="34" xfId="0" applyFont="1" applyFill="1" applyBorder="1" applyAlignment="1">
      <alignment horizontal="center" vertical="center" wrapText="1"/>
    </xf>
    <xf numFmtId="0" fontId="23" fillId="23" borderId="13" xfId="0" applyFont="1" applyFill="1" applyBorder="1" applyAlignment="1">
      <alignment horizontal="center" vertical="center"/>
    </xf>
    <xf numFmtId="44" fontId="23" fillId="23" borderId="12" xfId="44" applyFont="1" applyFill="1" applyBorder="1" applyAlignment="1">
      <alignment vertical="center" wrapText="1"/>
    </xf>
    <xf numFmtId="43" fontId="22" fillId="23" borderId="21" xfId="0" applyNumberFormat="1" applyFont="1" applyFill="1" applyBorder="1" applyAlignment="1">
      <alignment vertical="center" wrapText="1"/>
    </xf>
    <xf numFmtId="0" fontId="22" fillId="23" borderId="22" xfId="0" applyFont="1" applyFill="1" applyBorder="1" applyAlignment="1">
      <alignment horizontal="center" vertical="center" wrapText="1"/>
    </xf>
    <xf numFmtId="0" fontId="23" fillId="23" borderId="22" xfId="0" applyFont="1" applyFill="1" applyBorder="1" applyAlignment="1">
      <alignment vertical="center" wrapText="1"/>
    </xf>
    <xf numFmtId="10" fontId="22" fillId="23" borderId="20" xfId="0" applyNumberFormat="1" applyFont="1" applyFill="1" applyBorder="1" applyAlignment="1">
      <alignment horizontal="center" vertical="center" wrapText="1"/>
    </xf>
    <xf numFmtId="10" fontId="23" fillId="23" borderId="10" xfId="42" applyNumberFormat="1" applyFont="1" applyFill="1" applyBorder="1" applyAlignment="1">
      <alignment horizontal="center" vertical="center" wrapText="1"/>
    </xf>
    <xf numFmtId="10" fontId="22" fillId="23" borderId="10" xfId="44" applyNumberFormat="1" applyFont="1" applyFill="1" applyBorder="1" applyAlignment="1">
      <alignment horizontal="center" vertical="center" wrapText="1"/>
    </xf>
    <xf numFmtId="0" fontId="22" fillId="23" borderId="10" xfId="0" applyFont="1" applyFill="1" applyBorder="1" applyAlignment="1">
      <alignment vertical="center" wrapText="1"/>
    </xf>
    <xf numFmtId="168" fontId="23" fillId="23" borderId="12" xfId="44" applyNumberFormat="1" applyFont="1" applyFill="1" applyBorder="1" applyAlignment="1">
      <alignment vertical="center" wrapText="1"/>
    </xf>
    <xf numFmtId="44" fontId="22" fillId="23" borderId="21" xfId="44" applyFont="1" applyFill="1" applyBorder="1" applyAlignment="1">
      <alignment vertical="center" wrapText="1"/>
    </xf>
    <xf numFmtId="44" fontId="22" fillId="23" borderId="0" xfId="44" applyFont="1" applyFill="1" applyBorder="1" applyAlignment="1">
      <alignment horizontal="center" vertical="center" wrapText="1"/>
    </xf>
    <xf numFmtId="164" fontId="0" fillId="23" borderId="0" xfId="42" applyFont="1" applyFill="1" applyBorder="1" applyAlignment="1">
      <alignment vertical="center"/>
    </xf>
    <xf numFmtId="0" fontId="23" fillId="23" borderId="24" xfId="0" applyFont="1" applyFill="1" applyBorder="1" applyAlignment="1">
      <alignment horizontal="left" vertical="center" wrapText="1"/>
    </xf>
    <xf numFmtId="0" fontId="23" fillId="23" borderId="32" xfId="0" applyFont="1" applyFill="1" applyBorder="1" applyAlignment="1">
      <alignment horizontal="center" vertical="center" wrapText="1"/>
    </xf>
    <xf numFmtId="44" fontId="23" fillId="23" borderId="33" xfId="44" applyFont="1" applyFill="1" applyBorder="1" applyAlignment="1">
      <alignment vertical="center" wrapText="1"/>
    </xf>
    <xf numFmtId="44" fontId="22" fillId="23" borderId="12" xfId="44" applyFont="1" applyFill="1" applyBorder="1" applyAlignment="1">
      <alignment vertical="center" wrapText="1"/>
    </xf>
    <xf numFmtId="170" fontId="23" fillId="23" borderId="12" xfId="44" applyNumberFormat="1" applyFont="1" applyFill="1" applyBorder="1" applyAlignment="1">
      <alignment vertical="center" wrapText="1"/>
    </xf>
    <xf numFmtId="41" fontId="23" fillId="23" borderId="12" xfId="42" applyNumberFormat="1" applyFont="1" applyFill="1" applyBorder="1" applyAlignment="1">
      <alignment vertical="center" wrapText="1"/>
    </xf>
    <xf numFmtId="0" fontId="60" fillId="23" borderId="0" xfId="0" applyFont="1" applyFill="1" applyAlignment="1">
      <alignment vertical="center"/>
    </xf>
    <xf numFmtId="0" fontId="60" fillId="23" borderId="0" xfId="0" applyFont="1" applyFill="1" applyAlignment="1">
      <alignment vertical="center" wrapText="1"/>
    </xf>
    <xf numFmtId="43" fontId="0" fillId="23" borderId="0" xfId="0" applyNumberFormat="1" applyFill="1" applyAlignment="1">
      <alignment vertical="center"/>
    </xf>
    <xf numFmtId="44" fontId="0" fillId="23" borderId="0" xfId="0" applyNumberFormat="1" applyFill="1" applyAlignment="1">
      <alignment vertical="center"/>
    </xf>
    <xf numFmtId="0" fontId="29" fillId="23" borderId="14" xfId="0" applyFont="1" applyFill="1" applyBorder="1" applyAlignment="1">
      <alignment vertical="center"/>
    </xf>
    <xf numFmtId="0" fontId="29" fillId="23" borderId="0" xfId="0" applyFont="1" applyFill="1" applyAlignment="1">
      <alignment vertical="center" wrapText="1"/>
    </xf>
    <xf numFmtId="0" fontId="29" fillId="23" borderId="0" xfId="0" applyFont="1" applyFill="1" applyAlignment="1">
      <alignment vertical="center"/>
    </xf>
    <xf numFmtId="0" fontId="29" fillId="23" borderId="15" xfId="0" applyFont="1" applyFill="1" applyBorder="1" applyAlignment="1">
      <alignment vertical="center"/>
    </xf>
    <xf numFmtId="8" fontId="0" fillId="23" borderId="0" xfId="0" applyNumberFormat="1" applyFill="1" applyAlignment="1">
      <alignment vertical="center"/>
    </xf>
    <xf numFmtId="164" fontId="23" fillId="23" borderId="10" xfId="42" applyFont="1" applyFill="1" applyBorder="1" applyAlignment="1">
      <alignment vertical="center" wrapText="1"/>
    </xf>
    <xf numFmtId="0" fontId="23" fillId="23" borderId="0" xfId="0" applyFont="1" applyFill="1" applyAlignment="1">
      <alignment vertical="center"/>
    </xf>
    <xf numFmtId="43" fontId="22" fillId="23" borderId="0" xfId="0" applyNumberFormat="1" applyFont="1" applyFill="1" applyAlignment="1">
      <alignment vertical="center"/>
    </xf>
    <xf numFmtId="0" fontId="0" fillId="23" borderId="0" xfId="0" applyFill="1" applyAlignment="1">
      <alignment horizontal="left" vertical="center"/>
    </xf>
    <xf numFmtId="43" fontId="22" fillId="23" borderId="0" xfId="0" applyNumberFormat="1" applyFont="1" applyFill="1" applyAlignment="1">
      <alignment horizontal="left" vertical="center"/>
    </xf>
    <xf numFmtId="4" fontId="0" fillId="23" borderId="0" xfId="0" applyNumberFormat="1" applyFill="1" applyAlignment="1">
      <alignment vertical="center"/>
    </xf>
    <xf numFmtId="0" fontId="61" fillId="23" borderId="28" xfId="0" applyFont="1" applyFill="1" applyBorder="1" applyAlignment="1">
      <alignment horizontal="center" vertical="center"/>
    </xf>
    <xf numFmtId="169" fontId="23" fillId="23" borderId="12" xfId="44" applyNumberFormat="1" applyFont="1" applyFill="1" applyBorder="1" applyAlignment="1">
      <alignment horizontal="center" vertical="center" wrapText="1"/>
    </xf>
    <xf numFmtId="44" fontId="0" fillId="23" borderId="0" xfId="44" applyFont="1" applyFill="1" applyAlignment="1">
      <alignment vertical="center"/>
    </xf>
    <xf numFmtId="9" fontId="23" fillId="23" borderId="23" xfId="0" applyNumberFormat="1" applyFont="1" applyFill="1" applyBorder="1" applyAlignment="1">
      <alignment horizontal="left" vertical="center" wrapText="1"/>
    </xf>
    <xf numFmtId="7" fontId="23" fillId="23" borderId="12" xfId="44" applyNumberFormat="1" applyFont="1" applyFill="1" applyBorder="1" applyAlignment="1">
      <alignment horizontal="center" vertical="center" wrapText="1"/>
    </xf>
    <xf numFmtId="41" fontId="23" fillId="23" borderId="36" xfId="42" applyNumberFormat="1" applyFont="1" applyFill="1" applyBorder="1" applyAlignment="1">
      <alignment vertical="center" wrapText="1"/>
    </xf>
    <xf numFmtId="0" fontId="62" fillId="23" borderId="0" xfId="0" applyFont="1" applyFill="1"/>
    <xf numFmtId="9" fontId="23" fillId="0" borderId="23" xfId="0" applyNumberFormat="1" applyFont="1" applyBorder="1" applyAlignment="1">
      <alignment horizontal="center" vertical="center" wrapText="1"/>
    </xf>
    <xf numFmtId="171" fontId="0" fillId="0" borderId="10" xfId="0" applyNumberFormat="1" applyBorder="1" applyAlignment="1">
      <alignment horizontal="center" vertical="center"/>
    </xf>
    <xf numFmtId="44" fontId="36" fillId="0" borderId="0" xfId="0" applyNumberFormat="1" applyFont="1" applyAlignment="1">
      <alignment horizontal="center"/>
    </xf>
    <xf numFmtId="44" fontId="36" fillId="0" borderId="37" xfId="0" applyNumberFormat="1" applyFont="1" applyBorder="1" applyAlignment="1">
      <alignment horizontal="center"/>
    </xf>
    <xf numFmtId="44" fontId="38" fillId="24" borderId="10" xfId="0" applyNumberFormat="1" applyFont="1" applyFill="1" applyBorder="1" applyAlignment="1">
      <alignment vertical="center" wrapText="1"/>
    </xf>
    <xf numFmtId="44" fontId="38" fillId="0" borderId="10" xfId="0" applyNumberFormat="1" applyFont="1" applyBorder="1" applyAlignment="1">
      <alignment horizontal="center" vertical="center" wrapText="1"/>
    </xf>
    <xf numFmtId="44" fontId="40" fillId="0" borderId="10" xfId="0" applyNumberFormat="1" applyFont="1" applyBorder="1" applyAlignment="1">
      <alignment horizontal="left"/>
    </xf>
    <xf numFmtId="44" fontId="38" fillId="24" borderId="10" xfId="0" applyNumberFormat="1" applyFont="1" applyFill="1" applyBorder="1"/>
    <xf numFmtId="44" fontId="38" fillId="0" borderId="10" xfId="0" applyNumberFormat="1" applyFont="1" applyBorder="1" applyAlignment="1">
      <alignment horizontal="center" vertical="center"/>
    </xf>
    <xf numFmtId="44" fontId="38" fillId="24" borderId="20" xfId="0" applyNumberFormat="1" applyFont="1" applyFill="1" applyBorder="1" applyAlignment="1">
      <alignment vertical="center" wrapText="1"/>
    </xf>
    <xf numFmtId="44" fontId="37" fillId="0" borderId="0" xfId="0" applyNumberFormat="1" applyFont="1"/>
    <xf numFmtId="44" fontId="36" fillId="0" borderId="15" xfId="0" applyNumberFormat="1" applyFont="1" applyBorder="1" applyAlignment="1">
      <alignment horizontal="center"/>
    </xf>
    <xf numFmtId="44" fontId="36" fillId="0" borderId="38" xfId="0" applyNumberFormat="1" applyFont="1" applyBorder="1" applyAlignment="1">
      <alignment horizontal="center"/>
    </xf>
    <xf numFmtId="44" fontId="38" fillId="24" borderId="12" xfId="0" applyNumberFormat="1" applyFont="1" applyFill="1" applyBorder="1" applyAlignment="1">
      <alignment vertical="center" wrapText="1"/>
    </xf>
    <xf numFmtId="44" fontId="38" fillId="0" borderId="12" xfId="0" applyNumberFormat="1" applyFont="1" applyBorder="1" applyAlignment="1">
      <alignment horizontal="center" vertical="center" wrapText="1"/>
    </xf>
    <xf numFmtId="44" fontId="39" fillId="0" borderId="12" xfId="42" applyNumberFormat="1" applyFont="1" applyFill="1" applyBorder="1" applyAlignment="1" applyProtection="1">
      <alignment horizontal="center" vertical="center" wrapText="1"/>
    </xf>
    <xf numFmtId="44" fontId="37" fillId="0" borderId="12" xfId="0" applyNumberFormat="1" applyFont="1" applyBorder="1"/>
    <xf numFmtId="44" fontId="38" fillId="24" borderId="12" xfId="0" applyNumberFormat="1" applyFont="1" applyFill="1" applyBorder="1"/>
    <xf numFmtId="44" fontId="38" fillId="0" borderId="12" xfId="0" applyNumberFormat="1" applyFont="1" applyBorder="1" applyAlignment="1">
      <alignment vertical="center" wrapText="1"/>
    </xf>
    <xf numFmtId="44" fontId="38" fillId="0" borderId="12" xfId="0" applyNumberFormat="1" applyFont="1" applyBorder="1" applyAlignment="1">
      <alignment vertical="center"/>
    </xf>
    <xf numFmtId="44" fontId="38" fillId="24" borderId="21" xfId="0" applyNumberFormat="1" applyFont="1" applyFill="1" applyBorder="1" applyAlignment="1">
      <alignment vertical="center" wrapText="1"/>
    </xf>
    <xf numFmtId="169" fontId="39" fillId="0" borderId="22" xfId="42" applyNumberFormat="1" applyFont="1" applyFill="1" applyBorder="1" applyAlignment="1" applyProtection="1">
      <alignment horizontal="center" vertical="center" wrapText="1"/>
    </xf>
    <xf numFmtId="169" fontId="39" fillId="0" borderId="22" xfId="0" applyNumberFormat="1" applyFont="1" applyBorder="1" applyAlignment="1">
      <alignment horizontal="center" vertical="center"/>
    </xf>
    <xf numFmtId="49" fontId="38" fillId="0" borderId="22" xfId="0" applyNumberFormat="1" applyFont="1" applyBorder="1" applyAlignment="1">
      <alignment horizontal="center" vertical="center" wrapText="1"/>
    </xf>
    <xf numFmtId="169" fontId="39" fillId="0" borderId="78" xfId="0" applyNumberFormat="1" applyFont="1" applyBorder="1" applyAlignment="1">
      <alignment horizontal="center" vertical="center" wrapText="1"/>
    </xf>
    <xf numFmtId="1" fontId="39" fillId="0" borderId="50" xfId="0" applyNumberFormat="1" applyFont="1" applyBorder="1" applyAlignment="1">
      <alignment horizontal="center" vertical="center"/>
    </xf>
    <xf numFmtId="49" fontId="39" fillId="0" borderId="34" xfId="0" applyNumberFormat="1" applyFont="1" applyBorder="1" applyAlignment="1">
      <alignment horizontal="center" vertical="center" wrapText="1"/>
    </xf>
    <xf numFmtId="0" fontId="41" fillId="0" borderId="79" xfId="0" applyFont="1" applyBorder="1" applyAlignment="1">
      <alignment horizontal="center" vertical="center" wrapText="1"/>
    </xf>
    <xf numFmtId="169" fontId="39" fillId="0" borderId="34" xfId="0" applyNumberFormat="1" applyFont="1" applyBorder="1" applyAlignment="1">
      <alignment horizontal="center" vertical="center" wrapText="1"/>
    </xf>
    <xf numFmtId="169" fontId="39" fillId="0" borderId="80" xfId="0" applyNumberFormat="1" applyFont="1" applyBorder="1" applyAlignment="1">
      <alignment horizontal="center" vertical="center"/>
    </xf>
    <xf numFmtId="1" fontId="39" fillId="0" borderId="60" xfId="0" applyNumberFormat="1" applyFont="1" applyBorder="1" applyAlignment="1">
      <alignment horizontal="center" vertical="center"/>
    </xf>
    <xf numFmtId="49" fontId="39" fillId="0" borderId="44" xfId="0" applyNumberFormat="1" applyFont="1" applyBorder="1" applyAlignment="1">
      <alignment horizontal="center" vertical="center" wrapText="1"/>
    </xf>
    <xf numFmtId="0" fontId="41" fillId="0" borderId="70" xfId="0" applyFont="1" applyBorder="1" applyAlignment="1">
      <alignment horizontal="center" vertical="center" wrapText="1"/>
    </xf>
    <xf numFmtId="169" fontId="39" fillId="0" borderId="78" xfId="42" applyNumberFormat="1" applyFont="1" applyFill="1" applyBorder="1" applyAlignment="1" applyProtection="1">
      <alignment horizontal="center" vertical="center" wrapText="1"/>
    </xf>
    <xf numFmtId="1" fontId="38" fillId="0" borderId="10" xfId="0" applyNumberFormat="1" applyFont="1" applyBorder="1" applyAlignment="1">
      <alignment horizontal="center" vertical="center"/>
    </xf>
    <xf numFmtId="169" fontId="38" fillId="0" borderId="10" xfId="0" applyNumberFormat="1" applyFont="1" applyBorder="1" applyAlignment="1">
      <alignment horizontal="center" vertical="center" wrapText="1"/>
    </xf>
    <xf numFmtId="169" fontId="39" fillId="0" borderId="44" xfId="0" applyNumberFormat="1" applyFont="1" applyBorder="1" applyAlignment="1">
      <alignment horizontal="center" vertical="center" wrapText="1"/>
    </xf>
    <xf numFmtId="169" fontId="39" fillId="0" borderId="78" xfId="0" applyNumberFormat="1" applyFont="1" applyBorder="1" applyAlignment="1">
      <alignment horizontal="center" vertical="center"/>
    </xf>
    <xf numFmtId="169" fontId="38" fillId="0" borderId="12" xfId="0" applyNumberFormat="1" applyFont="1" applyBorder="1" applyAlignment="1">
      <alignment horizontal="center" vertical="center" wrapText="1"/>
    </xf>
    <xf numFmtId="0" fontId="37" fillId="0" borderId="0" xfId="0" applyFont="1" applyAlignment="1">
      <alignment horizontal="center"/>
    </xf>
    <xf numFmtId="164" fontId="37" fillId="0" borderId="0" xfId="0" applyNumberFormat="1" applyFont="1" applyAlignment="1">
      <alignment horizontal="center"/>
    </xf>
    <xf numFmtId="0" fontId="36" fillId="0" borderId="25" xfId="0" applyFont="1" applyBorder="1" applyAlignment="1">
      <alignment horizontal="center"/>
    </xf>
    <xf numFmtId="0" fontId="36" fillId="0" borderId="26" xfId="0" applyFont="1" applyBorder="1" applyAlignment="1">
      <alignment horizontal="center"/>
    </xf>
    <xf numFmtId="0" fontId="36" fillId="0" borderId="27" xfId="0" applyFont="1" applyBorder="1" applyAlignment="1">
      <alignment horizontal="center"/>
    </xf>
    <xf numFmtId="0" fontId="21" fillId="0" borderId="0" xfId="0" applyFont="1" applyAlignment="1">
      <alignment vertical="center"/>
    </xf>
    <xf numFmtId="0" fontId="36" fillId="0" borderId="14" xfId="0" applyFont="1" applyBorder="1" applyAlignment="1">
      <alignment horizontal="center"/>
    </xf>
    <xf numFmtId="0" fontId="36" fillId="0" borderId="0" xfId="0" applyFont="1" applyAlignment="1">
      <alignment horizontal="center"/>
    </xf>
    <xf numFmtId="0" fontId="36" fillId="0" borderId="15" xfId="0" applyFont="1" applyBorder="1" applyAlignment="1">
      <alignment horizontal="center"/>
    </xf>
    <xf numFmtId="0" fontId="37" fillId="0" borderId="14" xfId="0" applyFont="1" applyBorder="1" applyAlignment="1">
      <alignment horizontal="center"/>
    </xf>
    <xf numFmtId="0" fontId="37" fillId="0" borderId="15" xfId="0" applyFont="1" applyBorder="1" applyAlignment="1">
      <alignment horizontal="center"/>
    </xf>
    <xf numFmtId="0" fontId="33" fillId="0" borderId="0" xfId="0" applyFont="1" applyAlignment="1">
      <alignment horizontal="center" vertical="center"/>
    </xf>
    <xf numFmtId="0" fontId="45" fillId="29" borderId="46" xfId="0" applyFont="1" applyFill="1" applyBorder="1" applyAlignment="1">
      <alignment horizontal="center" vertical="center"/>
    </xf>
    <xf numFmtId="0" fontId="45" fillId="29" borderId="59" xfId="0" applyFont="1" applyFill="1" applyBorder="1" applyAlignment="1">
      <alignment horizontal="center" vertical="center"/>
    </xf>
    <xf numFmtId="0" fontId="45" fillId="29" borderId="47" xfId="0" applyFont="1" applyFill="1" applyBorder="1" applyAlignment="1">
      <alignment horizontal="center" vertical="center"/>
    </xf>
    <xf numFmtId="0" fontId="45" fillId="28" borderId="0" xfId="0" applyFont="1" applyFill="1" applyAlignment="1">
      <alignment horizontal="center" vertical="center"/>
    </xf>
    <xf numFmtId="0" fontId="44" fillId="0" borderId="0" xfId="0" applyFont="1" applyAlignment="1">
      <alignment horizontal="left" vertical="center" wrapText="1"/>
    </xf>
    <xf numFmtId="0" fontId="45" fillId="29" borderId="53" xfId="0" applyFont="1" applyFill="1" applyBorder="1" applyAlignment="1">
      <alignment horizontal="center" vertical="center"/>
    </xf>
    <xf numFmtId="0" fontId="45" fillId="29" borderId="54" xfId="0" applyFont="1" applyFill="1" applyBorder="1" applyAlignment="1">
      <alignment horizontal="center" vertical="center"/>
    </xf>
    <xf numFmtId="0" fontId="45" fillId="29" borderId="55" xfId="0" applyFont="1" applyFill="1" applyBorder="1" applyAlignment="1">
      <alignment horizontal="center" vertical="center"/>
    </xf>
    <xf numFmtId="0" fontId="45" fillId="29" borderId="56" xfId="0" applyFont="1" applyFill="1" applyBorder="1" applyAlignment="1">
      <alignment horizontal="center" vertical="center"/>
    </xf>
    <xf numFmtId="0" fontId="45" fillId="29" borderId="57" xfId="0" applyFont="1" applyFill="1" applyBorder="1" applyAlignment="1">
      <alignment horizontal="center" vertical="center"/>
    </xf>
    <xf numFmtId="0" fontId="45" fillId="29" borderId="58" xfId="0" applyFont="1" applyFill="1" applyBorder="1" applyAlignment="1">
      <alignment horizontal="center" vertical="center"/>
    </xf>
    <xf numFmtId="0" fontId="54" fillId="33" borderId="72" xfId="0" applyFont="1" applyFill="1" applyBorder="1" applyAlignment="1">
      <alignment horizontal="center" vertical="center"/>
    </xf>
    <xf numFmtId="0" fontId="54" fillId="33" borderId="67" xfId="0" applyFont="1" applyFill="1" applyBorder="1" applyAlignment="1">
      <alignment horizontal="center" vertical="center"/>
    </xf>
    <xf numFmtId="0" fontId="54" fillId="33" borderId="73" xfId="0" applyFont="1" applyFill="1" applyBorder="1" applyAlignment="1">
      <alignment horizontal="center" vertical="center"/>
    </xf>
    <xf numFmtId="0" fontId="51" fillId="33" borderId="74" xfId="0" applyFont="1" applyFill="1" applyBorder="1" applyAlignment="1">
      <alignment horizontal="center" vertical="center"/>
    </xf>
    <xf numFmtId="0" fontId="51" fillId="33" borderId="75" xfId="0" applyFont="1" applyFill="1" applyBorder="1" applyAlignment="1">
      <alignment horizontal="center" vertical="center"/>
    </xf>
    <xf numFmtId="0" fontId="51" fillId="33" borderId="76" xfId="0" applyFont="1" applyFill="1" applyBorder="1" applyAlignment="1">
      <alignment horizontal="center" vertical="center"/>
    </xf>
    <xf numFmtId="0" fontId="51" fillId="33" borderId="25" xfId="0" applyFont="1" applyFill="1" applyBorder="1" applyAlignment="1">
      <alignment horizontal="center" vertical="center"/>
    </xf>
    <xf numFmtId="0" fontId="51" fillId="33" borderId="26" xfId="0" applyFont="1" applyFill="1" applyBorder="1" applyAlignment="1">
      <alignment horizontal="center" vertical="center"/>
    </xf>
    <xf numFmtId="0" fontId="51" fillId="33" borderId="27" xfId="0" applyFont="1" applyFill="1" applyBorder="1" applyAlignment="1">
      <alignment horizontal="center" vertical="center"/>
    </xf>
    <xf numFmtId="0" fontId="44" fillId="0" borderId="0" xfId="0" applyFont="1" applyAlignment="1">
      <alignment horizontal="center" vertical="center"/>
    </xf>
    <xf numFmtId="0" fontId="51" fillId="29" borderId="77" xfId="0" applyFont="1" applyFill="1" applyBorder="1" applyAlignment="1">
      <alignment horizontal="center" vertical="center" wrapText="1"/>
    </xf>
    <xf numFmtId="0" fontId="51" fillId="29" borderId="43" xfId="0" applyFont="1" applyFill="1" applyBorder="1" applyAlignment="1">
      <alignment horizontal="center" vertical="center" wrapText="1"/>
    </xf>
    <xf numFmtId="0" fontId="51" fillId="33" borderId="53" xfId="0" applyFont="1" applyFill="1" applyBorder="1" applyAlignment="1">
      <alignment horizontal="center" vertical="center"/>
    </xf>
    <xf numFmtId="0" fontId="51" fillId="33" borderId="54" xfId="0" applyFont="1" applyFill="1" applyBorder="1" applyAlignment="1">
      <alignment horizontal="center" vertical="center"/>
    </xf>
    <xf numFmtId="0" fontId="51" fillId="33" borderId="55" xfId="0"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27" xfId="0" applyFont="1" applyFill="1" applyBorder="1" applyAlignment="1">
      <alignment horizontal="center" vertical="center"/>
    </xf>
    <xf numFmtId="0" fontId="45" fillId="29" borderId="53" xfId="0" applyFont="1" applyFill="1" applyBorder="1" applyAlignment="1">
      <alignment horizontal="center" vertical="center" wrapText="1"/>
    </xf>
    <xf numFmtId="0" fontId="45" fillId="29" borderId="54" xfId="0" applyFont="1" applyFill="1" applyBorder="1" applyAlignment="1">
      <alignment horizontal="center" vertical="center" wrapText="1"/>
    </xf>
    <xf numFmtId="0" fontId="45" fillId="29" borderId="55" xfId="0" applyFont="1" applyFill="1" applyBorder="1" applyAlignment="1">
      <alignment horizontal="center" vertical="center" wrapText="1"/>
    </xf>
    <xf numFmtId="0" fontId="45" fillId="29" borderId="14" xfId="0" applyFont="1" applyFill="1" applyBorder="1" applyAlignment="1">
      <alignment horizontal="center" vertical="center" wrapText="1"/>
    </xf>
    <xf numFmtId="0" fontId="45" fillId="29" borderId="0" xfId="0" applyFont="1" applyFill="1" applyAlignment="1">
      <alignment horizontal="center" vertical="center" wrapText="1"/>
    </xf>
    <xf numFmtId="0" fontId="45" fillId="29" borderId="46" xfId="0" applyFont="1" applyFill="1" applyBorder="1" applyAlignment="1">
      <alignment horizontal="center" vertical="center" wrapText="1"/>
    </xf>
    <xf numFmtId="0" fontId="45" fillId="29" borderId="59" xfId="0" applyFont="1" applyFill="1" applyBorder="1" applyAlignment="1">
      <alignment horizontal="center" vertical="center" wrapText="1"/>
    </xf>
    <xf numFmtId="0" fontId="45" fillId="29" borderId="47" xfId="0" applyFont="1" applyFill="1" applyBorder="1" applyAlignment="1">
      <alignment horizontal="center" vertical="center" wrapText="1"/>
    </xf>
    <xf numFmtId="0" fontId="45" fillId="29" borderId="26" xfId="0" applyFont="1" applyFill="1" applyBorder="1" applyAlignment="1">
      <alignment horizontal="center" vertical="center" wrapText="1"/>
    </xf>
    <xf numFmtId="0" fontId="45" fillId="29" borderId="67" xfId="0" applyFont="1" applyFill="1" applyBorder="1" applyAlignment="1">
      <alignment horizontal="center" vertical="center" wrapText="1"/>
    </xf>
    <xf numFmtId="0" fontId="45" fillId="29" borderId="65" xfId="0" applyFont="1" applyFill="1" applyBorder="1" applyAlignment="1">
      <alignment horizontal="center" vertical="center" wrapText="1"/>
    </xf>
    <xf numFmtId="0" fontId="45" fillId="29" borderId="66" xfId="0" applyFont="1" applyFill="1" applyBorder="1" applyAlignment="1">
      <alignment horizontal="center" vertical="center" wrapText="1"/>
    </xf>
    <xf numFmtId="0" fontId="44" fillId="23" borderId="0" xfId="0" applyFont="1" applyFill="1" applyAlignment="1">
      <alignment horizontal="left" vertical="center" wrapText="1"/>
    </xf>
    <xf numFmtId="0" fontId="45" fillId="29" borderId="56" xfId="0" applyFont="1" applyFill="1" applyBorder="1" applyAlignment="1">
      <alignment horizontal="center" vertical="center" wrapText="1"/>
    </xf>
    <xf numFmtId="0" fontId="45" fillId="29" borderId="58" xfId="0" applyFont="1" applyFill="1" applyBorder="1" applyAlignment="1">
      <alignment horizontal="center" vertical="center" wrapText="1"/>
    </xf>
    <xf numFmtId="0" fontId="43" fillId="0" borderId="0" xfId="0" applyFont="1" applyAlignment="1">
      <alignment horizontal="center" vertical="center" wrapText="1"/>
    </xf>
    <xf numFmtId="0" fontId="45" fillId="0" borderId="0" xfId="0" applyFont="1" applyAlignment="1">
      <alignment horizontal="center" vertical="center"/>
    </xf>
    <xf numFmtId="0" fontId="49" fillId="0" borderId="0" xfId="0" applyFont="1" applyAlignment="1">
      <alignment horizontal="center" vertical="center" wrapText="1"/>
    </xf>
    <xf numFmtId="0" fontId="42" fillId="28" borderId="0" xfId="0" applyFont="1" applyFill="1" applyAlignment="1">
      <alignment horizontal="center"/>
    </xf>
    <xf numFmtId="0" fontId="23" fillId="23" borderId="22" xfId="0" applyFont="1" applyFill="1" applyBorder="1" applyAlignment="1">
      <alignment horizontal="center" vertical="center"/>
    </xf>
    <xf numFmtId="0" fontId="23" fillId="23" borderId="24" xfId="0" applyFont="1" applyFill="1" applyBorder="1" applyAlignment="1">
      <alignment horizontal="center" vertical="center"/>
    </xf>
    <xf numFmtId="0" fontId="59" fillId="23" borderId="0" xfId="0" applyFont="1" applyFill="1" applyAlignment="1">
      <alignment horizontal="center" vertical="center" wrapText="1"/>
    </xf>
    <xf numFmtId="0" fontId="38" fillId="23" borderId="0" xfId="0" applyFont="1" applyFill="1" applyAlignment="1">
      <alignment horizontal="center" vertical="center" wrapText="1"/>
    </xf>
    <xf numFmtId="0" fontId="0" fillId="23" borderId="0" xfId="0" applyFill="1" applyAlignment="1">
      <alignment horizontal="center" vertical="center" wrapText="1"/>
    </xf>
    <xf numFmtId="0" fontId="22" fillId="23" borderId="22" xfId="0" applyFont="1" applyFill="1" applyBorder="1" applyAlignment="1">
      <alignment horizontal="left" vertical="center"/>
    </xf>
    <xf numFmtId="0" fontId="22" fillId="23" borderId="23" xfId="0" applyFont="1" applyFill="1" applyBorder="1" applyAlignment="1">
      <alignment horizontal="left" vertical="center"/>
    </xf>
    <xf numFmtId="0" fontId="22" fillId="23" borderId="28" xfId="0" applyFont="1" applyFill="1" applyBorder="1" applyAlignment="1">
      <alignment horizontal="left" vertical="center"/>
    </xf>
    <xf numFmtId="0" fontId="22" fillId="23" borderId="29" xfId="0" applyFont="1" applyFill="1" applyBorder="1" applyAlignment="1">
      <alignment horizontal="left" vertical="center"/>
    </xf>
    <xf numFmtId="49" fontId="23" fillId="23" borderId="22" xfId="0" applyNumberFormat="1" applyFont="1" applyFill="1" applyBorder="1" applyAlignment="1">
      <alignment horizontal="center" vertical="center"/>
    </xf>
    <xf numFmtId="0" fontId="23" fillId="23" borderId="22" xfId="0" applyFont="1" applyFill="1" applyBorder="1" applyAlignment="1">
      <alignment horizontal="left" vertical="center" wrapText="1"/>
    </xf>
    <xf numFmtId="0" fontId="23" fillId="23" borderId="23" xfId="0" applyFont="1" applyFill="1" applyBorder="1" applyAlignment="1">
      <alignment horizontal="left" vertical="center" wrapText="1"/>
    </xf>
    <xf numFmtId="0" fontId="22" fillId="23" borderId="10" xfId="0" applyFont="1" applyFill="1" applyBorder="1" applyAlignment="1">
      <alignment horizontal="left" vertical="center" wrapText="1"/>
    </xf>
    <xf numFmtId="0" fontId="23" fillId="23" borderId="22" xfId="0" applyFont="1" applyFill="1" applyBorder="1" applyAlignment="1">
      <alignment horizontal="center" vertical="center" wrapText="1"/>
    </xf>
    <xf numFmtId="0" fontId="23" fillId="23" borderId="24" xfId="0" applyFont="1" applyFill="1" applyBorder="1" applyAlignment="1">
      <alignment horizontal="center" vertical="center" wrapText="1"/>
    </xf>
    <xf numFmtId="44" fontId="23" fillId="23" borderId="22" xfId="44" applyFont="1" applyFill="1" applyBorder="1" applyAlignment="1">
      <alignment horizontal="center" vertical="center" wrapText="1"/>
    </xf>
    <xf numFmtId="44" fontId="0" fillId="23" borderId="24" xfId="44" applyFont="1" applyFill="1" applyBorder="1" applyAlignment="1">
      <alignment horizontal="center" vertical="center" wrapText="1"/>
    </xf>
    <xf numFmtId="0" fontId="0" fillId="23" borderId="24" xfId="0" applyFill="1" applyBorder="1" applyAlignment="1">
      <alignment horizontal="center" vertical="center" wrapText="1"/>
    </xf>
    <xf numFmtId="0" fontId="22" fillId="23" borderId="0" xfId="0" applyFont="1" applyFill="1" applyAlignment="1">
      <alignment horizontal="center" vertical="center"/>
    </xf>
    <xf numFmtId="14" fontId="23" fillId="23" borderId="22" xfId="0" applyNumberFormat="1" applyFont="1" applyFill="1" applyBorder="1" applyAlignment="1">
      <alignment horizontal="center" vertical="center" wrapText="1"/>
    </xf>
    <xf numFmtId="0" fontId="22" fillId="23" borderId="16" xfId="0" applyFont="1" applyFill="1" applyBorder="1" applyAlignment="1">
      <alignment horizontal="left" vertical="center"/>
    </xf>
    <xf numFmtId="0" fontId="22" fillId="23" borderId="17" xfId="0" applyFont="1" applyFill="1" applyBorder="1" applyAlignment="1">
      <alignment horizontal="left" vertical="center"/>
    </xf>
    <xf numFmtId="0" fontId="22" fillId="23" borderId="18" xfId="0" applyFont="1" applyFill="1" applyBorder="1" applyAlignment="1">
      <alignment horizontal="left" vertical="center"/>
    </xf>
    <xf numFmtId="0" fontId="22" fillId="23" borderId="22" xfId="0" applyFont="1" applyFill="1" applyBorder="1" applyAlignment="1">
      <alignment horizontal="left" vertical="center" wrapText="1"/>
    </xf>
    <xf numFmtId="0" fontId="22" fillId="23" borderId="23" xfId="0" applyFont="1" applyFill="1" applyBorder="1" applyAlignment="1">
      <alignment horizontal="left" vertical="center" wrapText="1"/>
    </xf>
    <xf numFmtId="0" fontId="22" fillId="23" borderId="30" xfId="0" applyFont="1" applyFill="1" applyBorder="1" applyAlignment="1">
      <alignment horizontal="center" vertical="center" wrapText="1"/>
    </xf>
    <xf numFmtId="0" fontId="22" fillId="23" borderId="31" xfId="0" applyFont="1" applyFill="1" applyBorder="1" applyAlignment="1">
      <alignment horizontal="center" vertical="center" wrapText="1"/>
    </xf>
    <xf numFmtId="0" fontId="22" fillId="23" borderId="32" xfId="0" applyFont="1" applyFill="1" applyBorder="1" applyAlignment="1">
      <alignment horizontal="center" vertical="center" wrapText="1"/>
    </xf>
    <xf numFmtId="0" fontId="22" fillId="23" borderId="23" xfId="0" applyFont="1" applyFill="1" applyBorder="1" applyAlignment="1">
      <alignment horizontal="center" vertical="center" wrapText="1"/>
    </xf>
    <xf numFmtId="0" fontId="22" fillId="23" borderId="24" xfId="0" applyFont="1" applyFill="1" applyBorder="1" applyAlignment="1">
      <alignment horizontal="center" vertical="center" wrapText="1"/>
    </xf>
    <xf numFmtId="0" fontId="22" fillId="23" borderId="13" xfId="0" applyFont="1" applyFill="1" applyBorder="1" applyAlignment="1">
      <alignment horizontal="center" vertical="center" wrapText="1"/>
    </xf>
    <xf numFmtId="0" fontId="22" fillId="23" borderId="10" xfId="0" applyFont="1" applyFill="1" applyBorder="1" applyAlignment="1">
      <alignment horizontal="center" vertical="center" wrapText="1"/>
    </xf>
    <xf numFmtId="0" fontId="23" fillId="23" borderId="22" xfId="0" applyFont="1" applyFill="1" applyBorder="1" applyAlignment="1">
      <alignment horizontal="left" vertical="center"/>
    </xf>
    <xf numFmtId="0" fontId="23" fillId="23" borderId="23" xfId="0" applyFont="1" applyFill="1" applyBorder="1" applyAlignment="1">
      <alignment horizontal="left" vertical="center"/>
    </xf>
    <xf numFmtId="0" fontId="23" fillId="23" borderId="24" xfId="0" applyFont="1" applyFill="1" applyBorder="1" applyAlignment="1">
      <alignment horizontal="left" vertical="center" wrapText="1"/>
    </xf>
    <xf numFmtId="0" fontId="22" fillId="23" borderId="35" xfId="0" applyFont="1" applyFill="1" applyBorder="1" applyAlignment="1">
      <alignment horizontal="center" vertical="center" wrapText="1"/>
    </xf>
    <xf numFmtId="0" fontId="22" fillId="23" borderId="24" xfId="0" applyFont="1" applyFill="1" applyBorder="1" applyAlignment="1">
      <alignment horizontal="left" vertical="center" wrapText="1"/>
    </xf>
    <xf numFmtId="0" fontId="0" fillId="23" borderId="22" xfId="0" applyFill="1" applyBorder="1" applyAlignment="1">
      <alignment horizontal="left" vertical="center"/>
    </xf>
    <xf numFmtId="0" fontId="0" fillId="23" borderId="24" xfId="0" applyFill="1" applyBorder="1" applyAlignment="1">
      <alignment horizontal="left" vertical="center"/>
    </xf>
    <xf numFmtId="0" fontId="0" fillId="23" borderId="23" xfId="0" applyFill="1" applyBorder="1" applyAlignment="1">
      <alignment horizontal="left" vertical="center"/>
    </xf>
    <xf numFmtId="0" fontId="22" fillId="23" borderId="22" xfId="0" applyFont="1" applyFill="1" applyBorder="1" applyAlignment="1">
      <alignment horizontal="center" vertical="center" wrapText="1"/>
    </xf>
    <xf numFmtId="0" fontId="22" fillId="23" borderId="0" xfId="0" applyFont="1" applyFill="1" applyAlignment="1">
      <alignment horizontal="left" vertical="center" wrapText="1"/>
    </xf>
    <xf numFmtId="0" fontId="23" fillId="23" borderId="32" xfId="0" applyFont="1" applyFill="1" applyBorder="1" applyAlignment="1">
      <alignment horizontal="center" vertical="center" wrapText="1"/>
    </xf>
    <xf numFmtId="0" fontId="23" fillId="23" borderId="23" xfId="0" applyFont="1" applyFill="1" applyBorder="1" applyAlignment="1">
      <alignment horizontal="center" vertical="center" wrapText="1"/>
    </xf>
    <xf numFmtId="0" fontId="23" fillId="23" borderId="33" xfId="0" applyFont="1" applyFill="1" applyBorder="1" applyAlignment="1">
      <alignment horizontal="left" vertical="center" wrapText="1"/>
    </xf>
    <xf numFmtId="0" fontId="22" fillId="23" borderId="19" xfId="0" applyFont="1" applyFill="1" applyBorder="1" applyAlignment="1">
      <alignment horizontal="center" vertical="center" wrapText="1"/>
    </xf>
    <xf numFmtId="0" fontId="22" fillId="23" borderId="20" xfId="0" applyFont="1" applyFill="1" applyBorder="1" applyAlignment="1">
      <alignment horizontal="center" vertical="center" wrapText="1"/>
    </xf>
    <xf numFmtId="0" fontId="22" fillId="23" borderId="32" xfId="0" applyFont="1" applyFill="1" applyBorder="1" applyAlignment="1">
      <alignment horizontal="left" vertical="center" wrapText="1"/>
    </xf>
    <xf numFmtId="0" fontId="0" fillId="23" borderId="0" xfId="0" applyFill="1" applyAlignment="1">
      <alignment horizontal="right" vertical="center"/>
    </xf>
    <xf numFmtId="0" fontId="23" fillId="23" borderId="10" xfId="0" applyFont="1" applyFill="1" applyBorder="1" applyAlignment="1">
      <alignment horizontal="left" vertical="center" wrapText="1"/>
    </xf>
    <xf numFmtId="49" fontId="23" fillId="23" borderId="22" xfId="0" applyNumberFormat="1" applyFont="1" applyFill="1" applyBorder="1" applyAlignment="1">
      <alignment horizontal="center" vertical="center" wrapText="1"/>
    </xf>
    <xf numFmtId="0" fontId="23" fillId="23" borderId="22" xfId="0" applyFont="1" applyFill="1" applyBorder="1" applyAlignment="1">
      <alignment horizontal="center" vertical="center" shrinkToFit="1"/>
    </xf>
    <xf numFmtId="0" fontId="23" fillId="23" borderId="24" xfId="0" applyFont="1" applyFill="1" applyBorder="1" applyAlignment="1">
      <alignment horizontal="center" vertical="center" shrinkToFit="1"/>
    </xf>
    <xf numFmtId="49" fontId="23" fillId="23" borderId="22" xfId="0" applyNumberFormat="1" applyFont="1" applyFill="1" applyBorder="1" applyAlignment="1">
      <alignment horizontal="center" vertical="center" shrinkToFit="1"/>
    </xf>
    <xf numFmtId="44" fontId="23" fillId="23" borderId="24" xfId="44" applyFont="1" applyFill="1" applyBorder="1" applyAlignment="1">
      <alignment horizontal="center" vertical="center" wrapText="1"/>
    </xf>
    <xf numFmtId="0" fontId="23" fillId="23" borderId="24" xfId="0" applyFont="1" applyFill="1" applyBorder="1" applyAlignment="1">
      <alignment horizontal="left" vertical="center"/>
    </xf>
    <xf numFmtId="0" fontId="0" fillId="0" borderId="0" xfId="0" applyAlignment="1">
      <alignment horizontal="right" vertical="center"/>
    </xf>
    <xf numFmtId="0" fontId="23" fillId="0" borderId="22" xfId="0" applyFont="1" applyBorder="1" applyAlignment="1">
      <alignment horizontal="left" vertical="center" wrapText="1"/>
    </xf>
    <xf numFmtId="0" fontId="23" fillId="0" borderId="24" xfId="0" applyFont="1" applyBorder="1" applyAlignment="1">
      <alignment horizontal="left" vertical="center" wrapText="1"/>
    </xf>
    <xf numFmtId="0" fontId="22" fillId="0" borderId="32" xfId="0" applyFont="1" applyBorder="1" applyAlignment="1">
      <alignment horizontal="center" vertical="center" wrapText="1"/>
    </xf>
    <xf numFmtId="0" fontId="22" fillId="0" borderId="23" xfId="0" applyFont="1" applyBorder="1" applyAlignment="1">
      <alignment horizontal="center" vertical="center" wrapText="1"/>
    </xf>
    <xf numFmtId="0" fontId="23" fillId="0" borderId="10" xfId="0" applyFont="1" applyBorder="1" applyAlignment="1">
      <alignment horizontal="left"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16" xfId="0" applyFont="1" applyBorder="1" applyAlignment="1">
      <alignment horizontal="left" vertical="center"/>
    </xf>
    <xf numFmtId="0" fontId="22" fillId="0" borderId="17" xfId="0" applyFont="1" applyBorder="1" applyAlignment="1">
      <alignment horizontal="left" vertical="center"/>
    </xf>
    <xf numFmtId="0" fontId="22" fillId="0" borderId="18" xfId="0" applyFont="1" applyBorder="1" applyAlignment="1">
      <alignment horizontal="left" vertical="center"/>
    </xf>
    <xf numFmtId="0" fontId="22" fillId="0" borderId="35" xfId="0" applyFont="1" applyBorder="1" applyAlignment="1">
      <alignment horizontal="center" vertical="center" wrapText="1"/>
    </xf>
    <xf numFmtId="0" fontId="22" fillId="0" borderId="0" xfId="0" applyFont="1" applyAlignment="1">
      <alignment horizontal="left" vertical="center" wrapText="1"/>
    </xf>
    <xf numFmtId="0" fontId="23" fillId="0" borderId="32"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3" xfId="0" applyFont="1" applyBorder="1" applyAlignment="1">
      <alignment horizontal="left" vertical="center" wrapText="1"/>
    </xf>
    <xf numFmtId="0" fontId="23" fillId="0" borderId="33" xfId="0" applyFont="1" applyBorder="1" applyAlignment="1">
      <alignment horizontal="left" vertical="center" wrapText="1"/>
    </xf>
    <xf numFmtId="0" fontId="23" fillId="0" borderId="24"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32" xfId="0" applyFont="1" applyBorder="1" applyAlignment="1">
      <alignment horizontal="left" vertical="center" wrapText="1"/>
    </xf>
    <xf numFmtId="0" fontId="22" fillId="0" borderId="23" xfId="0" applyFont="1" applyBorder="1" applyAlignment="1">
      <alignment horizontal="left" vertical="center" wrapText="1"/>
    </xf>
    <xf numFmtId="0" fontId="22" fillId="0" borderId="24" xfId="0" applyFont="1" applyBorder="1" applyAlignment="1">
      <alignment horizontal="left" vertical="center" wrapText="1"/>
    </xf>
    <xf numFmtId="0" fontId="22" fillId="0" borderId="1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2" xfId="0" applyFont="1" applyBorder="1" applyAlignment="1">
      <alignment horizontal="left" vertical="center" wrapText="1"/>
    </xf>
    <xf numFmtId="0" fontId="0" fillId="0" borderId="22"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22" fillId="0" borderId="22" xfId="0" applyFont="1" applyBorder="1" applyAlignment="1">
      <alignment horizontal="center" vertical="center" wrapText="1"/>
    </xf>
    <xf numFmtId="0" fontId="22" fillId="0" borderId="0" xfId="0" applyFont="1" applyAlignment="1">
      <alignment horizontal="center" vertical="center"/>
    </xf>
    <xf numFmtId="0" fontId="23" fillId="0" borderId="22" xfId="0" applyFont="1" applyBorder="1" applyAlignment="1">
      <alignment horizontal="center" vertical="center" wrapText="1"/>
    </xf>
    <xf numFmtId="0" fontId="27" fillId="0" borderId="22" xfId="0" applyFont="1" applyBorder="1" applyAlignment="1">
      <alignment horizontal="left" vertical="center"/>
    </xf>
    <xf numFmtId="0" fontId="27" fillId="0" borderId="23" xfId="0" applyFont="1" applyBorder="1" applyAlignment="1">
      <alignment horizontal="left" vertical="center"/>
    </xf>
    <xf numFmtId="0" fontId="23" fillId="0" borderId="22" xfId="0" applyFont="1" applyBorder="1" applyAlignment="1">
      <alignment horizontal="center" vertical="center"/>
    </xf>
    <xf numFmtId="0" fontId="23" fillId="0" borderId="24" xfId="0" applyFont="1" applyBorder="1" applyAlignment="1">
      <alignment horizontal="center" vertical="center"/>
    </xf>
    <xf numFmtId="0" fontId="22" fillId="0" borderId="10" xfId="0" applyFont="1" applyBorder="1" applyAlignment="1">
      <alignment horizontal="left" vertical="center" wrapText="1"/>
    </xf>
    <xf numFmtId="0" fontId="23" fillId="0" borderId="22" xfId="0" applyFont="1" applyBorder="1" applyAlignment="1">
      <alignment horizontal="center" vertical="center" shrinkToFit="1"/>
    </xf>
    <xf numFmtId="0" fontId="23" fillId="0" borderId="24" xfId="0" applyFont="1" applyBorder="1" applyAlignment="1">
      <alignment horizontal="center" vertical="center" shrinkToFit="1"/>
    </xf>
    <xf numFmtId="44" fontId="23" fillId="0" borderId="22" xfId="44" applyFont="1" applyFill="1" applyBorder="1" applyAlignment="1">
      <alignment horizontal="center" vertical="center" wrapText="1"/>
    </xf>
    <xf numFmtId="44" fontId="0" fillId="0" borderId="24" xfId="44" applyFont="1" applyFill="1" applyBorder="1" applyAlignment="1">
      <alignment horizontal="center" vertical="center" wrapText="1"/>
    </xf>
    <xf numFmtId="0" fontId="0" fillId="0" borderId="24" xfId="0" applyBorder="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0" fillId="0" borderId="0" xfId="0" applyAlignment="1">
      <alignment horizontal="center" vertical="center" wrapText="1"/>
    </xf>
    <xf numFmtId="0" fontId="22" fillId="0" borderId="22" xfId="0" applyFont="1" applyBorder="1" applyAlignment="1">
      <alignment horizontal="left" vertical="center"/>
    </xf>
    <xf numFmtId="0" fontId="22" fillId="0" borderId="23" xfId="0" applyFont="1" applyBorder="1" applyAlignment="1">
      <alignment horizontal="left" vertical="center"/>
    </xf>
    <xf numFmtId="0" fontId="22" fillId="0" borderId="28" xfId="0" applyFont="1" applyBorder="1" applyAlignment="1">
      <alignment horizontal="left" vertical="center"/>
    </xf>
    <xf numFmtId="0" fontId="22" fillId="0" borderId="29" xfId="0" applyFont="1" applyBorder="1" applyAlignment="1">
      <alignment horizontal="left" vertical="center"/>
    </xf>
    <xf numFmtId="49" fontId="23" fillId="0" borderId="22" xfId="0" applyNumberFormat="1" applyFont="1" applyBorder="1" applyAlignment="1">
      <alignment horizontal="center" vertical="center" shrinkToFit="1"/>
    </xf>
    <xf numFmtId="0" fontId="0" fillId="23" borderId="10" xfId="0" applyFill="1" applyBorder="1" applyAlignment="1">
      <alignment horizontal="left"/>
    </xf>
    <xf numFmtId="0" fontId="0" fillId="23" borderId="28" xfId="0" applyFill="1" applyBorder="1" applyAlignment="1">
      <alignment horizontal="center"/>
    </xf>
    <xf numFmtId="0" fontId="0" fillId="23" borderId="22" xfId="0" applyFill="1" applyBorder="1" applyAlignment="1">
      <alignment horizontal="left"/>
    </xf>
    <xf numFmtId="0" fontId="0" fillId="23" borderId="23" xfId="0" applyFill="1" applyBorder="1" applyAlignment="1">
      <alignment horizontal="left"/>
    </xf>
    <xf numFmtId="0" fontId="0" fillId="23" borderId="24" xfId="0" applyFill="1" applyBorder="1" applyAlignment="1">
      <alignment horizontal="left"/>
    </xf>
    <xf numFmtId="0" fontId="30" fillId="23" borderId="10" xfId="0" applyFont="1" applyFill="1" applyBorder="1" applyAlignment="1">
      <alignment horizontal="center" vertical="center"/>
    </xf>
    <xf numFmtId="0" fontId="0" fillId="23" borderId="0" xfId="0" applyFill="1" applyAlignment="1">
      <alignment horizontal="center"/>
    </xf>
    <xf numFmtId="0" fontId="0" fillId="23" borderId="0" xfId="0" applyFill="1" applyAlignment="1">
      <alignment horizontal="center" vertical="center"/>
    </xf>
    <xf numFmtId="0" fontId="19" fillId="23" borderId="0" xfId="0" applyFont="1" applyFill="1" applyAlignment="1">
      <alignment horizontal="center" vertical="center" wrapText="1"/>
    </xf>
    <xf numFmtId="0" fontId="20" fillId="23" borderId="0" xfId="0" applyFont="1" applyFill="1" applyAlignment="1">
      <alignment horizontal="center" vertical="center" wrapText="1"/>
    </xf>
    <xf numFmtId="0" fontId="21" fillId="23" borderId="41" xfId="0" applyFont="1" applyFill="1" applyBorder="1" applyAlignment="1">
      <alignment horizontal="center" vertical="center"/>
    </xf>
    <xf numFmtId="0" fontId="21" fillId="23" borderId="42" xfId="0" applyFont="1" applyFill="1" applyBorder="1" applyAlignment="1">
      <alignment horizontal="center" vertical="center"/>
    </xf>
    <xf numFmtId="0" fontId="21" fillId="23" borderId="43" xfId="0" applyFont="1" applyFill="1" applyBorder="1" applyAlignment="1">
      <alignment horizontal="center" vertical="center"/>
    </xf>
    <xf numFmtId="0" fontId="32" fillId="23" borderId="32" xfId="0" applyFont="1" applyFill="1" applyBorder="1" applyAlignment="1">
      <alignment horizontal="center" vertical="center" wrapText="1"/>
    </xf>
    <xf numFmtId="0" fontId="32" fillId="23" borderId="23" xfId="0" applyFont="1" applyFill="1" applyBorder="1" applyAlignment="1">
      <alignment horizontal="center" vertical="center" wrapText="1"/>
    </xf>
    <xf numFmtId="0" fontId="32" fillId="23" borderId="24"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10" xfId="0" applyBorder="1" applyAlignment="1">
      <alignment horizontal="center"/>
    </xf>
    <xf numFmtId="0" fontId="35" fillId="23" borderId="22" xfId="0" applyFont="1" applyFill="1" applyBorder="1" applyAlignment="1">
      <alignment horizontal="left" wrapText="1"/>
    </xf>
    <xf numFmtId="0" fontId="35" fillId="23" borderId="23" xfId="0" applyFont="1" applyFill="1" applyBorder="1" applyAlignment="1">
      <alignment horizontal="left" wrapText="1"/>
    </xf>
    <xf numFmtId="0" fontId="35" fillId="23" borderId="24" xfId="0" applyFont="1" applyFill="1" applyBorder="1" applyAlignment="1">
      <alignment horizontal="left" wrapText="1"/>
    </xf>
    <xf numFmtId="0" fontId="0" fillId="23" borderId="22" xfId="0" applyFill="1" applyBorder="1" applyAlignment="1">
      <alignment horizontal="left" wrapText="1"/>
    </xf>
    <xf numFmtId="0" fontId="0" fillId="23" borderId="23" xfId="0" applyFill="1" applyBorder="1" applyAlignment="1">
      <alignment horizontal="left" wrapText="1"/>
    </xf>
    <xf numFmtId="0" fontId="0" fillId="23" borderId="24" xfId="0" applyFill="1" applyBorder="1" applyAlignment="1">
      <alignment horizontal="left" wrapText="1"/>
    </xf>
    <xf numFmtId="0" fontId="0" fillId="0" borderId="10" xfId="0" applyBorder="1" applyAlignment="1">
      <alignment horizontal="left" wrapText="1"/>
    </xf>
  </cellXfs>
  <cellStyles count="49">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xcel Built-in Currency" xfId="30" xr:uid="{F9906FA7-C2A6-4C36-B4D8-8C3DA4F37675}"/>
    <cellStyle name="Hiperlink" xfId="46" builtinId="8"/>
    <cellStyle name="Moeda" xfId="44" builtinId="4"/>
    <cellStyle name="Normal" xfId="0" builtinId="0"/>
    <cellStyle name="Normal 13" xfId="47" xr:uid="{D56D374E-74A6-4393-AC38-E2BDA2761CE5}"/>
    <cellStyle name="Normal 2" xfId="31" xr:uid="{189BC95F-1F1D-40C6-AD7A-1B956670A741}"/>
    <cellStyle name="Nota" xfId="32" builtinId="10" customBuiltin="1"/>
    <cellStyle name="Porcentagem" xfId="45" builtinId="5"/>
    <cellStyle name="Saída" xfId="33" builtinId="21" customBuiltin="1"/>
    <cellStyle name="Texto de Aviso" xfId="34" builtinId="11" customBuiltin="1"/>
    <cellStyle name="Texto Explicativo" xfId="35" builtinId="53" customBuiltin="1"/>
    <cellStyle name="Título 1" xfId="36" builtinId="16" customBuiltin="1"/>
    <cellStyle name="Título 2" xfId="37" builtinId="17" customBuiltin="1"/>
    <cellStyle name="Título 3" xfId="38" builtinId="18" customBuiltin="1"/>
    <cellStyle name="Título 4" xfId="39" builtinId="19" customBuiltin="1"/>
    <cellStyle name="Título 5" xfId="40" xr:uid="{74CEE8B2-B718-4A7A-9E78-A6E7B7ED534D}"/>
    <cellStyle name="Total" xfId="41" builtinId="25" customBuiltin="1"/>
    <cellStyle name="Vírgula" xfId="42" builtinId="3"/>
    <cellStyle name="Vírgula 2" xfId="43" xr:uid="{F0137A37-3E5F-4794-A9ED-89EF25E513AA}"/>
    <cellStyle name="Vírgula 3" xfId="48" xr:uid="{72B88E22-91C9-4F74-AFB4-6A13110B9A0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2300DC"/>
      <rgbColor rgb="00009900"/>
      <rgbColor rgb="00800080"/>
      <rgbColor rgb="00006B6B"/>
      <rgbColor rgb="00C0C0C0"/>
      <rgbColor rgb="00808080"/>
      <rgbColor rgb="009999FF"/>
      <rgbColor rgb="00FF3300"/>
      <rgbColor rgb="00FFFFCC"/>
      <rgbColor rgb="00CCFFFF"/>
      <rgbColor rgb="00660066"/>
      <rgbColor rgb="00FF8080"/>
      <rgbColor rgb="000066CC"/>
      <rgbColor rgb="00CCCCFF"/>
      <rgbColor rgb="002323DC"/>
      <rgbColor rgb="00FF00FF"/>
      <rgbColor rgb="00FFFF00"/>
      <rgbColor rgb="0000FFFF"/>
      <rgbColor rgb="006600FF"/>
      <rgbColor rgb="00800000"/>
      <rgbColor rgb="00009933"/>
      <rgbColor rgb="000000CC"/>
      <rgbColor rgb="0000CCFF"/>
      <rgbColor rgb="00CCFFFF"/>
      <rgbColor rgb="00CCFFCC"/>
      <rgbColor rgb="00FFFF99"/>
      <rgbColor rgb="0099CCFF"/>
      <rgbColor rgb="00FF99CC"/>
      <rgbColor rgb="00CC99FF"/>
      <rgbColor rgb="00FFCC99"/>
      <rgbColor rgb="003333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1.emf"/></Relationships>
</file>

<file path=xl/drawings/_rels/drawing23.xml.rels><?xml version="1.0" encoding="UTF-8" standalone="yes"?>
<Relationships xmlns="http://schemas.openxmlformats.org/package/2006/relationships"><Relationship Id="rId1" Type="http://schemas.openxmlformats.org/officeDocument/2006/relationships/image" Target="../media/image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1.emf"/></Relationships>
</file>

<file path=xl/drawings/_rels/drawing25.xml.rels><?xml version="1.0" encoding="UTF-8" standalone="yes"?>
<Relationships xmlns="http://schemas.openxmlformats.org/package/2006/relationships"><Relationship Id="rId1" Type="http://schemas.openxmlformats.org/officeDocument/2006/relationships/image" Target="../media/image1.emf"/></Relationships>
</file>

<file path=xl/drawings/_rels/drawing26.xml.rels><?xml version="1.0" encoding="UTF-8" standalone="yes"?>
<Relationships xmlns="http://schemas.openxmlformats.org/package/2006/relationships"><Relationship Id="rId1" Type="http://schemas.openxmlformats.org/officeDocument/2006/relationships/image" Target="../media/image1.emf"/></Relationships>
</file>

<file path=xl/drawings/_rels/drawing27.xml.rels><?xml version="1.0" encoding="UTF-8" standalone="yes"?>
<Relationships xmlns="http://schemas.openxmlformats.org/package/2006/relationships"><Relationship Id="rId1" Type="http://schemas.openxmlformats.org/officeDocument/2006/relationships/image" Target="../media/image1.emf"/></Relationships>
</file>

<file path=xl/drawings/_rels/drawing28.xml.rels><?xml version="1.0" encoding="UTF-8" standalone="yes"?>
<Relationships xmlns="http://schemas.openxmlformats.org/package/2006/relationships"><Relationship Id="rId1" Type="http://schemas.openxmlformats.org/officeDocument/2006/relationships/image" Target="../media/image1.emf"/></Relationships>
</file>

<file path=xl/drawings/_rels/drawing29.xml.rels><?xml version="1.0" encoding="UTF-8" standalone="yes"?>
<Relationships xmlns="http://schemas.openxmlformats.org/package/2006/relationships"><Relationship Id="rId1" Type="http://schemas.openxmlformats.org/officeDocument/2006/relationships/image" Target="../media/image1.emf"/></Relationships>
</file>

<file path=xl/drawings/_rels/drawing30.xml.rels><?xml version="1.0" encoding="UTF-8" standalone="yes"?>
<Relationships xmlns="http://schemas.openxmlformats.org/package/2006/relationships"><Relationship Id="rId1" Type="http://schemas.openxmlformats.org/officeDocument/2006/relationships/image" Target="../media/image1.emf"/></Relationships>
</file>

<file path=xl/drawings/_rels/drawing31.xml.rels><?xml version="1.0" encoding="UTF-8" standalone="yes"?>
<Relationships xmlns="http://schemas.openxmlformats.org/package/2006/relationships"><Relationship Id="rId1" Type="http://schemas.openxmlformats.org/officeDocument/2006/relationships/image" Target="../media/image1.emf"/></Relationships>
</file>

<file path=xl/drawings/_rels/drawing3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3.xml.rels><?xml version="1.0" encoding="UTF-8" standalone="yes"?>
<Relationships xmlns="http://schemas.openxmlformats.org/package/2006/relationships"><Relationship Id="rId1" Type="http://schemas.openxmlformats.org/officeDocument/2006/relationships/image" Target="../media/image1.emf"/></Relationships>
</file>

<file path=xl/drawings/_rels/drawing3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100851</xdr:colOff>
      <xdr:row>0</xdr:row>
      <xdr:rowOff>56030</xdr:rowOff>
    </xdr:from>
    <xdr:to>
      <xdr:col>1</xdr:col>
      <xdr:colOff>1038783</xdr:colOff>
      <xdr:row>2</xdr:row>
      <xdr:rowOff>81243</xdr:rowOff>
    </xdr:to>
    <xdr:pic>
      <xdr:nvPicPr>
        <xdr:cNvPr id="3" name="Imagem 2">
          <a:extLst>
            <a:ext uri="{FF2B5EF4-FFF2-40B4-BE49-F238E27FC236}">
              <a16:creationId xmlns:a16="http://schemas.microsoft.com/office/drawing/2014/main" id="{05ECA96A-BDE8-4D05-9CC9-6ABA4B328F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1" y="56030"/>
          <a:ext cx="1543050" cy="4286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1066800</xdr:colOff>
      <xdr:row>2</xdr:row>
      <xdr:rowOff>104775</xdr:rowOff>
    </xdr:to>
    <xdr:pic>
      <xdr:nvPicPr>
        <xdr:cNvPr id="2" name="Imagem 1">
          <a:extLst>
            <a:ext uri="{FF2B5EF4-FFF2-40B4-BE49-F238E27FC236}">
              <a16:creationId xmlns:a16="http://schemas.microsoft.com/office/drawing/2014/main" id="{38ED1F63-DD60-483B-9F1A-CD0F60EA29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4286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1066800</xdr:colOff>
      <xdr:row>2</xdr:row>
      <xdr:rowOff>104775</xdr:rowOff>
    </xdr:to>
    <xdr:pic>
      <xdr:nvPicPr>
        <xdr:cNvPr id="2" name="Imagem 1">
          <a:extLst>
            <a:ext uri="{FF2B5EF4-FFF2-40B4-BE49-F238E27FC236}">
              <a16:creationId xmlns:a16="http://schemas.microsoft.com/office/drawing/2014/main" id="{D82C7A36-75DC-4319-85A4-27E31AFC5FA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4286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1066800</xdr:colOff>
      <xdr:row>2</xdr:row>
      <xdr:rowOff>104775</xdr:rowOff>
    </xdr:to>
    <xdr:pic>
      <xdr:nvPicPr>
        <xdr:cNvPr id="2" name="Imagem 1">
          <a:extLst>
            <a:ext uri="{FF2B5EF4-FFF2-40B4-BE49-F238E27FC236}">
              <a16:creationId xmlns:a16="http://schemas.microsoft.com/office/drawing/2014/main" id="{1C7F65EE-F067-4E40-AA40-8F8AA66B4F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4286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1066800</xdr:colOff>
      <xdr:row>2</xdr:row>
      <xdr:rowOff>104775</xdr:rowOff>
    </xdr:to>
    <xdr:pic>
      <xdr:nvPicPr>
        <xdr:cNvPr id="2" name="Imagem 1">
          <a:extLst>
            <a:ext uri="{FF2B5EF4-FFF2-40B4-BE49-F238E27FC236}">
              <a16:creationId xmlns:a16="http://schemas.microsoft.com/office/drawing/2014/main" id="{A1AF92EE-9CF1-45E1-89BD-DCA76CDA40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4286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1066800</xdr:colOff>
      <xdr:row>2</xdr:row>
      <xdr:rowOff>104775</xdr:rowOff>
    </xdr:to>
    <xdr:pic>
      <xdr:nvPicPr>
        <xdr:cNvPr id="2" name="Imagem 1">
          <a:extLst>
            <a:ext uri="{FF2B5EF4-FFF2-40B4-BE49-F238E27FC236}">
              <a16:creationId xmlns:a16="http://schemas.microsoft.com/office/drawing/2014/main" id="{DCAE90C5-21D4-4AE3-920A-C07DF7F6D7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4286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1104900</xdr:colOff>
      <xdr:row>2</xdr:row>
      <xdr:rowOff>161925</xdr:rowOff>
    </xdr:to>
    <xdr:pic>
      <xdr:nvPicPr>
        <xdr:cNvPr id="2" name="Imagem 1">
          <a:extLst>
            <a:ext uri="{FF2B5EF4-FFF2-40B4-BE49-F238E27FC236}">
              <a16:creationId xmlns:a16="http://schemas.microsoft.com/office/drawing/2014/main" id="{FDD86DEE-8660-4016-A6EB-5B16027584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57150"/>
          <a:ext cx="1543050" cy="42862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A1A15C34-1D39-4DB5-8321-83E3F02CF51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1104900</xdr:colOff>
      <xdr:row>2</xdr:row>
      <xdr:rowOff>161925</xdr:rowOff>
    </xdr:to>
    <xdr:pic>
      <xdr:nvPicPr>
        <xdr:cNvPr id="6" name="Imagem 5">
          <a:extLst>
            <a:ext uri="{FF2B5EF4-FFF2-40B4-BE49-F238E27FC236}">
              <a16:creationId xmlns:a16="http://schemas.microsoft.com/office/drawing/2014/main" id="{7791AF31-6F7C-4D2D-A556-4DBCE6259D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57150"/>
          <a:ext cx="1543050" cy="42862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6" name="Imagem 5">
          <a:extLst>
            <a:ext uri="{FF2B5EF4-FFF2-40B4-BE49-F238E27FC236}">
              <a16:creationId xmlns:a16="http://schemas.microsoft.com/office/drawing/2014/main" id="{3D273D63-F8ED-4114-9243-6C37D2FA5A5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1104900</xdr:colOff>
      <xdr:row>2</xdr:row>
      <xdr:rowOff>161925</xdr:rowOff>
    </xdr:to>
    <xdr:pic>
      <xdr:nvPicPr>
        <xdr:cNvPr id="2" name="Imagem 1">
          <a:extLst>
            <a:ext uri="{FF2B5EF4-FFF2-40B4-BE49-F238E27FC236}">
              <a16:creationId xmlns:a16="http://schemas.microsoft.com/office/drawing/2014/main" id="{981BDEF3-6795-4C9E-8783-967296197FB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57150"/>
          <a:ext cx="1543050" cy="42862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C988EE65-A989-41EB-A9DF-28DF75752C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BD04CB21-8FBF-41C0-BAE3-A57D76A64E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66CE394B-B423-4A7B-997D-1F91104798B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E7F6AC3A-8DC2-4134-88FE-002DB9D5AB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592C9DDD-054C-43E8-BE8B-A2608FFAA2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5D6176EE-A902-409A-B7FA-1AF62F21CE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B8C95475-E21E-434C-BFD0-9AE34A4573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8A937251-FFFF-4A57-BE99-69DCA62B47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334686B8-FAE6-424B-B464-004614094B7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5BF1194A-AF14-46FE-86FF-6282586991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088485DE-9148-4203-BF56-78D95AF12D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56364F37-75FA-45C7-A197-BCC7BF923D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0EF29263-58B8-430E-AF8E-E5AF24E765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F6344C19-C885-4474-9502-A19248A64A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62D69AAA-8865-40DF-AF6F-F5AFEC8209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7F130EED-48B0-437C-8E99-758C9F59FE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24E761DB-470E-4104-A719-D598BABD80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DDCFEBAB-C39E-44E0-A15A-D6B3242A7D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4BBC5826-146B-414A-B84F-AFEEF9A4D01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1104900</xdr:colOff>
      <xdr:row>2</xdr:row>
      <xdr:rowOff>152400</xdr:rowOff>
    </xdr:to>
    <xdr:pic>
      <xdr:nvPicPr>
        <xdr:cNvPr id="2" name="Imagem 1">
          <a:extLst>
            <a:ext uri="{FF2B5EF4-FFF2-40B4-BE49-F238E27FC236}">
              <a16:creationId xmlns:a16="http://schemas.microsoft.com/office/drawing/2014/main" id="{CEF0FD39-5120-4AD7-AFA2-DA8F950A43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47625"/>
          <a:ext cx="1543050" cy="428625"/>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6804</xdr:colOff>
      <xdr:row>0</xdr:row>
      <xdr:rowOff>34019</xdr:rowOff>
    </xdr:from>
    <xdr:to>
      <xdr:col>1</xdr:col>
      <xdr:colOff>937533</xdr:colOff>
      <xdr:row>2</xdr:row>
      <xdr:rowOff>136073</xdr:rowOff>
    </xdr:to>
    <xdr:pic>
      <xdr:nvPicPr>
        <xdr:cNvPr id="2" name="Imagem 1">
          <a:extLst>
            <a:ext uri="{FF2B5EF4-FFF2-40B4-BE49-F238E27FC236}">
              <a16:creationId xmlns:a16="http://schemas.microsoft.com/office/drawing/2014/main" id="{1A0A7450-1098-4BCE-8E3D-622F8D537A0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4" y="34019"/>
          <a:ext cx="1540329" cy="425904"/>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323850</xdr:colOff>
      <xdr:row>2</xdr:row>
      <xdr:rowOff>98425</xdr:rowOff>
    </xdr:to>
    <xdr:pic>
      <xdr:nvPicPr>
        <xdr:cNvPr id="2" name="Imagem 1">
          <a:extLst>
            <a:ext uri="{FF2B5EF4-FFF2-40B4-BE49-F238E27FC236}">
              <a16:creationId xmlns:a16="http://schemas.microsoft.com/office/drawing/2014/main" id="{ED690AD8-78C0-47FA-8D6B-9827139C61B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422275"/>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323850</xdr:colOff>
      <xdr:row>2</xdr:row>
      <xdr:rowOff>98425</xdr:rowOff>
    </xdr:to>
    <xdr:pic>
      <xdr:nvPicPr>
        <xdr:cNvPr id="2" name="Imagem 1">
          <a:extLst>
            <a:ext uri="{FF2B5EF4-FFF2-40B4-BE49-F238E27FC236}">
              <a16:creationId xmlns:a16="http://schemas.microsoft.com/office/drawing/2014/main" id="{8E1ABCED-4C90-4B80-9259-728F2836CE8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422275"/>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C5AC1-ED72-4D5C-B2FA-8D8EC57600AB}">
  <sheetPr>
    <tabColor theme="9" tint="0.79998168889431442"/>
  </sheetPr>
  <dimension ref="A1:N50"/>
  <sheetViews>
    <sheetView tabSelected="1" zoomScale="85" zoomScaleNormal="85" workbookViewId="0">
      <selection activeCell="C11" sqref="C11"/>
    </sheetView>
  </sheetViews>
  <sheetFormatPr defaultRowHeight="12.75"/>
  <cols>
    <col min="1" max="1" width="9.140625" style="188"/>
    <col min="2" max="2" width="66.85546875" style="188" customWidth="1"/>
    <col min="3" max="3" width="34.140625" style="188" customWidth="1"/>
    <col min="4" max="4" width="24.7109375" style="140" customWidth="1"/>
    <col min="5" max="5" width="18.7109375" style="140" customWidth="1"/>
    <col min="6" max="6" width="11.140625" style="140" customWidth="1"/>
    <col min="7" max="7" width="15.28515625" style="140" customWidth="1"/>
    <col min="8" max="8" width="19.5703125" style="502" customWidth="1"/>
    <col min="9" max="9" width="20" style="502" customWidth="1"/>
    <col min="10" max="10" width="10.28515625" style="140" bestFit="1" customWidth="1"/>
    <col min="11" max="11" width="13.140625" style="140" bestFit="1" customWidth="1"/>
    <col min="12" max="16384" width="9.140625" style="140"/>
  </cols>
  <sheetData>
    <row r="1" spans="1:11" ht="15.75">
      <c r="A1" s="533" t="s">
        <v>0</v>
      </c>
      <c r="B1" s="534"/>
      <c r="C1" s="534"/>
      <c r="D1" s="534"/>
      <c r="E1" s="534"/>
      <c r="F1" s="534"/>
      <c r="G1" s="534"/>
      <c r="H1" s="534"/>
      <c r="I1" s="535"/>
    </row>
    <row r="2" spans="1:11" ht="15.75">
      <c r="A2" s="537" t="s">
        <v>1</v>
      </c>
      <c r="B2" s="538"/>
      <c r="C2" s="538"/>
      <c r="D2" s="538"/>
      <c r="E2" s="538"/>
      <c r="F2" s="538"/>
      <c r="G2" s="538"/>
      <c r="H2" s="538"/>
      <c r="I2" s="539"/>
    </row>
    <row r="3" spans="1:11" ht="15.75">
      <c r="A3" s="537"/>
      <c r="B3" s="538"/>
      <c r="C3" s="538"/>
      <c r="D3" s="538"/>
      <c r="E3" s="538"/>
      <c r="F3" s="538"/>
      <c r="G3" s="538"/>
      <c r="H3" s="538"/>
      <c r="I3" s="539"/>
    </row>
    <row r="4" spans="1:11" ht="15.75" customHeight="1">
      <c r="A4" s="540"/>
      <c r="B4" s="531"/>
      <c r="C4" s="531"/>
      <c r="D4" s="531"/>
      <c r="E4" s="531"/>
      <c r="F4" s="531"/>
      <c r="G4" s="531"/>
      <c r="H4" s="531"/>
      <c r="I4" s="541"/>
    </row>
    <row r="5" spans="1:11" ht="15.75">
      <c r="A5" s="537" t="s">
        <v>2</v>
      </c>
      <c r="B5" s="538"/>
      <c r="C5" s="538"/>
      <c r="D5" s="538"/>
      <c r="E5" s="538"/>
      <c r="F5" s="538"/>
      <c r="G5" s="538"/>
      <c r="H5" s="538"/>
      <c r="I5" s="539"/>
    </row>
    <row r="6" spans="1:11" ht="15.75">
      <c r="A6" s="142"/>
      <c r="B6" s="143"/>
      <c r="C6" s="143"/>
      <c r="D6" s="141"/>
      <c r="E6" s="141"/>
      <c r="F6" s="141"/>
      <c r="G6" s="141"/>
      <c r="H6" s="494"/>
      <c r="I6" s="503"/>
    </row>
    <row r="7" spans="1:11" ht="15.75">
      <c r="A7" s="536" t="s">
        <v>3</v>
      </c>
      <c r="B7" s="536"/>
      <c r="C7" s="4"/>
      <c r="D7" s="4"/>
      <c r="E7" s="141"/>
      <c r="F7" s="141"/>
      <c r="G7" s="141"/>
      <c r="H7" s="494"/>
      <c r="I7" s="503"/>
    </row>
    <row r="8" spans="1:11" ht="15.75">
      <c r="A8" s="536" t="s">
        <v>4</v>
      </c>
      <c r="B8" s="536"/>
      <c r="C8" s="4"/>
      <c r="D8" s="4"/>
      <c r="E8" s="141"/>
      <c r="F8" s="141"/>
      <c r="G8" s="141"/>
      <c r="H8" s="494"/>
      <c r="I8" s="503"/>
    </row>
    <row r="9" spans="1:11" ht="15.75">
      <c r="A9" s="144"/>
      <c r="B9" s="145"/>
      <c r="C9" s="145"/>
      <c r="D9" s="146"/>
      <c r="E9" s="146"/>
      <c r="F9" s="146"/>
      <c r="G9" s="146"/>
      <c r="H9" s="495"/>
      <c r="I9" s="504"/>
    </row>
    <row r="10" spans="1:11" ht="15.75" customHeight="1">
      <c r="A10" s="147"/>
      <c r="B10" s="148" t="s">
        <v>5</v>
      </c>
      <c r="C10" s="150"/>
      <c r="D10" s="149"/>
      <c r="E10" s="150"/>
      <c r="F10" s="150"/>
      <c r="G10" s="151"/>
      <c r="H10" s="496"/>
      <c r="I10" s="505"/>
    </row>
    <row r="11" spans="1:11" ht="54" customHeight="1">
      <c r="A11" s="152"/>
      <c r="B11" s="153" t="s">
        <v>6</v>
      </c>
      <c r="C11" s="153" t="s">
        <v>7</v>
      </c>
      <c r="D11" s="153" t="s">
        <v>8</v>
      </c>
      <c r="E11" s="163" t="s">
        <v>9</v>
      </c>
      <c r="F11" s="154" t="s">
        <v>10</v>
      </c>
      <c r="G11" s="154" t="s">
        <v>11</v>
      </c>
      <c r="H11" s="497" t="s">
        <v>12</v>
      </c>
      <c r="I11" s="506" t="s">
        <v>13</v>
      </c>
      <c r="J11" s="542"/>
      <c r="K11" s="542"/>
    </row>
    <row r="12" spans="1:11" ht="52.5" customHeight="1">
      <c r="A12" s="155">
        <v>1</v>
      </c>
      <c r="B12" s="156" t="s">
        <v>14</v>
      </c>
      <c r="C12" s="190" t="s">
        <v>15</v>
      </c>
      <c r="D12" s="157">
        <f>'RECEPCIONISTA I - 40 horas'!D128</f>
        <v>0</v>
      </c>
      <c r="E12" s="513">
        <f>'RECEPCIONISTA I - 40 horas'!D130</f>
        <v>0</v>
      </c>
      <c r="F12" s="190">
        <v>2</v>
      </c>
      <c r="G12" s="190">
        <v>2</v>
      </c>
      <c r="H12" s="427">
        <f>E12*F12</f>
        <v>0</v>
      </c>
      <c r="I12" s="507">
        <f t="shared" ref="I12:I41" si="0">H12*12</f>
        <v>0</v>
      </c>
      <c r="J12" s="158"/>
      <c r="K12" s="158"/>
    </row>
    <row r="13" spans="1:11" ht="52.5" customHeight="1">
      <c r="A13" s="155">
        <v>2</v>
      </c>
      <c r="B13" s="156" t="s">
        <v>16</v>
      </c>
      <c r="C13" s="190" t="s">
        <v>15</v>
      </c>
      <c r="D13" s="157">
        <f>'RECEPCIONISTA II - 12x36 diurno'!D128</f>
        <v>0</v>
      </c>
      <c r="E13" s="513">
        <f>'RECEPCIONISTA II - 12x36 diurno'!D130</f>
        <v>0</v>
      </c>
      <c r="F13" s="190">
        <v>5</v>
      </c>
      <c r="G13" s="190">
        <v>10</v>
      </c>
      <c r="H13" s="427">
        <f t="shared" ref="H13:H41" si="1">E13*F13</f>
        <v>0</v>
      </c>
      <c r="I13" s="507">
        <f t="shared" si="0"/>
        <v>0</v>
      </c>
      <c r="J13" s="158"/>
      <c r="K13" s="158"/>
    </row>
    <row r="14" spans="1:11" ht="52.5" customHeight="1">
      <c r="A14" s="155">
        <v>3</v>
      </c>
      <c r="B14" s="156" t="s">
        <v>17</v>
      </c>
      <c r="C14" s="190" t="s">
        <v>15</v>
      </c>
      <c r="D14" s="157">
        <f>'RECEPCIONISTA III - 12x36 notu'!D128</f>
        <v>0</v>
      </c>
      <c r="E14" s="513">
        <f>'RECEPCIONISTA III - 12x36 notu'!D130</f>
        <v>0</v>
      </c>
      <c r="F14" s="190">
        <v>3</v>
      </c>
      <c r="G14" s="190">
        <v>6</v>
      </c>
      <c r="H14" s="427">
        <f t="shared" si="1"/>
        <v>0</v>
      </c>
      <c r="I14" s="507">
        <f t="shared" si="0"/>
        <v>0</v>
      </c>
      <c r="J14" s="158"/>
      <c r="K14" s="158"/>
    </row>
    <row r="15" spans="1:11" ht="52.5" customHeight="1">
      <c r="A15" s="155">
        <v>4</v>
      </c>
      <c r="B15" s="156" t="s">
        <v>18</v>
      </c>
      <c r="C15" s="190">
        <v>5174</v>
      </c>
      <c r="D15" s="157">
        <f>'PORTEIRO I (40 horas)'!D128</f>
        <v>0</v>
      </c>
      <c r="E15" s="513">
        <f>'PORTEIRO I (40 horas)'!D130</f>
        <v>0</v>
      </c>
      <c r="F15" s="190">
        <v>2</v>
      </c>
      <c r="G15" s="190">
        <v>2</v>
      </c>
      <c r="H15" s="427">
        <f t="shared" si="1"/>
        <v>0</v>
      </c>
      <c r="I15" s="507">
        <f t="shared" si="0"/>
        <v>0</v>
      </c>
      <c r="J15" s="532"/>
      <c r="K15" s="532"/>
    </row>
    <row r="16" spans="1:11" ht="52.5" customHeight="1">
      <c r="A16" s="155">
        <v>5</v>
      </c>
      <c r="B16" s="156" t="s">
        <v>19</v>
      </c>
      <c r="C16" s="190">
        <v>5174</v>
      </c>
      <c r="D16" s="159">
        <f>'PORTEIRO II (40 horas)'!D128</f>
        <v>0</v>
      </c>
      <c r="E16" s="513">
        <f>'PORTEIRO II (40 horas)'!D130</f>
        <v>0</v>
      </c>
      <c r="F16" s="190">
        <v>1</v>
      </c>
      <c r="G16" s="190">
        <v>1</v>
      </c>
      <c r="H16" s="427">
        <f t="shared" si="1"/>
        <v>0</v>
      </c>
      <c r="I16" s="507">
        <f t="shared" si="0"/>
        <v>0</v>
      </c>
      <c r="J16" s="158"/>
      <c r="K16" s="158"/>
    </row>
    <row r="17" spans="1:11" ht="52.5" customHeight="1">
      <c r="A17" s="155">
        <v>6</v>
      </c>
      <c r="B17" s="156" t="s">
        <v>20</v>
      </c>
      <c r="C17" s="190">
        <v>5174</v>
      </c>
      <c r="D17" s="159">
        <f>'PORTEIRO III (12x36) noturno'!D128</f>
        <v>0</v>
      </c>
      <c r="E17" s="513">
        <f>'PORTEIRO III (12x36) noturno'!D130</f>
        <v>0</v>
      </c>
      <c r="F17" s="190">
        <v>1</v>
      </c>
      <c r="G17" s="190">
        <v>2</v>
      </c>
      <c r="H17" s="427">
        <f t="shared" si="1"/>
        <v>0</v>
      </c>
      <c r="I17" s="507">
        <f t="shared" si="0"/>
        <v>0</v>
      </c>
      <c r="J17" s="158"/>
      <c r="K17" s="158"/>
    </row>
    <row r="18" spans="1:11" ht="52.5" customHeight="1">
      <c r="A18" s="155">
        <v>7</v>
      </c>
      <c r="B18" s="156" t="s">
        <v>21</v>
      </c>
      <c r="C18" s="190">
        <v>5174</v>
      </c>
      <c r="D18" s="159">
        <f>'PORTEIRO IV (12x36) diurno'!D128</f>
        <v>0</v>
      </c>
      <c r="E18" s="513">
        <f>'PORTEIRO IV (12x36) diurno'!D130</f>
        <v>0</v>
      </c>
      <c r="F18" s="190">
        <v>3</v>
      </c>
      <c r="G18" s="190">
        <v>6</v>
      </c>
      <c r="H18" s="427">
        <f>E18*F18</f>
        <v>0</v>
      </c>
      <c r="I18" s="507">
        <f>H18*12</f>
        <v>0</v>
      </c>
      <c r="J18" s="158"/>
      <c r="K18" s="158"/>
    </row>
    <row r="19" spans="1:11" ht="52.5" customHeight="1">
      <c r="A19" s="517">
        <v>8</v>
      </c>
      <c r="B19" s="518" t="s">
        <v>22</v>
      </c>
      <c r="C19" s="519" t="s">
        <v>23</v>
      </c>
      <c r="D19" s="520">
        <f>'Encarregado (40 horas)'!D128</f>
        <v>0</v>
      </c>
      <c r="E19" s="521">
        <f>'Encarregado (40 horas)'!D130</f>
        <v>0</v>
      </c>
      <c r="F19" s="519">
        <v>1</v>
      </c>
      <c r="G19" s="519">
        <v>1</v>
      </c>
      <c r="H19" s="427">
        <f t="shared" si="1"/>
        <v>0</v>
      </c>
      <c r="I19" s="507">
        <f t="shared" si="0"/>
        <v>0</v>
      </c>
      <c r="J19" s="158"/>
      <c r="K19" s="158"/>
    </row>
    <row r="20" spans="1:11" ht="52.5" customHeight="1">
      <c r="A20" s="155">
        <v>9</v>
      </c>
      <c r="B20" s="156" t="s">
        <v>463</v>
      </c>
      <c r="C20" s="190" t="s">
        <v>24</v>
      </c>
      <c r="D20" s="157">
        <f>'Pedreiro (40 horas)'!D128</f>
        <v>0</v>
      </c>
      <c r="E20" s="514">
        <f>'Pedreiro (40 horas)'!D130</f>
        <v>0</v>
      </c>
      <c r="F20" s="190">
        <v>1</v>
      </c>
      <c r="G20" s="190">
        <v>1</v>
      </c>
      <c r="H20" s="427">
        <f t="shared" si="1"/>
        <v>0</v>
      </c>
      <c r="I20" s="507">
        <f t="shared" si="0"/>
        <v>0</v>
      </c>
      <c r="J20" s="158"/>
      <c r="K20" s="158"/>
    </row>
    <row r="21" spans="1:11" ht="52.5" customHeight="1">
      <c r="A21" s="155">
        <v>10</v>
      </c>
      <c r="B21" s="156" t="s">
        <v>462</v>
      </c>
      <c r="C21" s="190" t="s">
        <v>25</v>
      </c>
      <c r="D21" s="157">
        <f>'Soldador (40 horas)'!D128</f>
        <v>0</v>
      </c>
      <c r="E21" s="514">
        <f>'Soldador (40 horas)'!D130</f>
        <v>0</v>
      </c>
      <c r="F21" s="190">
        <v>1</v>
      </c>
      <c r="G21" s="190">
        <v>1</v>
      </c>
      <c r="H21" s="427">
        <f t="shared" si="1"/>
        <v>0</v>
      </c>
      <c r="I21" s="507">
        <f t="shared" si="0"/>
        <v>0</v>
      </c>
      <c r="J21" s="158"/>
      <c r="K21" s="158"/>
    </row>
    <row r="22" spans="1:11" ht="52.5" customHeight="1">
      <c r="A22" s="155">
        <v>11</v>
      </c>
      <c r="B22" s="156" t="s">
        <v>461</v>
      </c>
      <c r="C22" s="190" t="s">
        <v>26</v>
      </c>
      <c r="D22" s="157">
        <f>'Pintor 40h'!D128</f>
        <v>0</v>
      </c>
      <c r="E22" s="514">
        <f>'Pintor 40h'!D130</f>
        <v>0</v>
      </c>
      <c r="F22" s="190">
        <v>3</v>
      </c>
      <c r="G22" s="190">
        <v>3</v>
      </c>
      <c r="H22" s="427">
        <f t="shared" si="1"/>
        <v>0</v>
      </c>
      <c r="I22" s="507">
        <f t="shared" si="0"/>
        <v>0</v>
      </c>
      <c r="J22" s="158"/>
      <c r="K22" s="158"/>
    </row>
    <row r="23" spans="1:11" ht="52.5" customHeight="1">
      <c r="A23" s="155">
        <v>12</v>
      </c>
      <c r="B23" s="156" t="s">
        <v>459</v>
      </c>
      <c r="C23" s="190" t="s">
        <v>27</v>
      </c>
      <c r="D23" s="157">
        <f>'Marceneiro 40h'!D128</f>
        <v>0</v>
      </c>
      <c r="E23" s="514">
        <f>'Marceneiro 40h'!D130</f>
        <v>0</v>
      </c>
      <c r="F23" s="190">
        <v>2</v>
      </c>
      <c r="G23" s="190">
        <v>2</v>
      </c>
      <c r="H23" s="427">
        <f t="shared" si="1"/>
        <v>0</v>
      </c>
      <c r="I23" s="507">
        <f t="shared" si="0"/>
        <v>0</v>
      </c>
      <c r="J23" s="158"/>
      <c r="K23" s="158"/>
    </row>
    <row r="24" spans="1:11" ht="52.5" customHeight="1">
      <c r="A24" s="155">
        <v>13</v>
      </c>
      <c r="B24" s="156" t="s">
        <v>460</v>
      </c>
      <c r="C24" s="190" t="s">
        <v>28</v>
      </c>
      <c r="D24" s="157">
        <f>'Bomb Hidra. I 40h'!D128</f>
        <v>0</v>
      </c>
      <c r="E24" s="514">
        <f>'Bomb Hidra. I 40h'!D130</f>
        <v>0</v>
      </c>
      <c r="F24" s="190">
        <v>1</v>
      </c>
      <c r="G24" s="190">
        <v>1</v>
      </c>
      <c r="H24" s="427">
        <f t="shared" si="1"/>
        <v>0</v>
      </c>
      <c r="I24" s="507">
        <f t="shared" si="0"/>
        <v>0</v>
      </c>
      <c r="J24" s="158"/>
      <c r="K24" s="158"/>
    </row>
    <row r="25" spans="1:11" ht="52.5" customHeight="1">
      <c r="A25" s="155">
        <v>14</v>
      </c>
      <c r="B25" s="156" t="s">
        <v>29</v>
      </c>
      <c r="C25" s="190" t="s">
        <v>28</v>
      </c>
      <c r="D25" s="157">
        <f>'Bomb Hidra. II 12x36 diurno'!D128</f>
        <v>0</v>
      </c>
      <c r="E25" s="514">
        <f>'Bomb Hidra. II 12x36 diurno'!D130</f>
        <v>0</v>
      </c>
      <c r="F25" s="190">
        <v>1</v>
      </c>
      <c r="G25" s="190">
        <v>2</v>
      </c>
      <c r="H25" s="427">
        <f t="shared" si="1"/>
        <v>0</v>
      </c>
      <c r="I25" s="507">
        <f t="shared" si="0"/>
        <v>0</v>
      </c>
      <c r="J25" s="158"/>
      <c r="K25" s="158"/>
    </row>
    <row r="26" spans="1:11" ht="52.5" customHeight="1">
      <c r="A26" s="155">
        <v>15</v>
      </c>
      <c r="B26" s="156" t="s">
        <v>30</v>
      </c>
      <c r="C26" s="190" t="s">
        <v>28</v>
      </c>
      <c r="D26" s="157">
        <f>'Bomb Hidra. III 12x36 noturno'!D128</f>
        <v>0</v>
      </c>
      <c r="E26" s="514">
        <f>'Bomb Hidra. III 12x36 noturno'!D130</f>
        <v>0</v>
      </c>
      <c r="F26" s="190">
        <v>1</v>
      </c>
      <c r="G26" s="190">
        <v>2</v>
      </c>
      <c r="H26" s="427">
        <f t="shared" si="1"/>
        <v>0</v>
      </c>
      <c r="I26" s="507">
        <f t="shared" si="0"/>
        <v>0</v>
      </c>
      <c r="J26" s="158"/>
      <c r="K26" s="158"/>
    </row>
    <row r="27" spans="1:11" ht="52.5" customHeight="1">
      <c r="A27" s="155">
        <v>16</v>
      </c>
      <c r="B27" s="156" t="s">
        <v>458</v>
      </c>
      <c r="C27" s="190" t="s">
        <v>31</v>
      </c>
      <c r="D27" s="157">
        <f>'Eletricista I - 40h'!D128</f>
        <v>0</v>
      </c>
      <c r="E27" s="514">
        <f>'Eletricista I - 40h'!D130</f>
        <v>0</v>
      </c>
      <c r="F27" s="190">
        <v>1</v>
      </c>
      <c r="G27" s="190">
        <v>1</v>
      </c>
      <c r="H27" s="427">
        <f t="shared" si="1"/>
        <v>0</v>
      </c>
      <c r="I27" s="507">
        <f t="shared" si="0"/>
        <v>0</v>
      </c>
      <c r="J27" s="158"/>
      <c r="K27" s="158"/>
    </row>
    <row r="28" spans="1:11" ht="52.5" customHeight="1">
      <c r="A28" s="155">
        <v>17</v>
      </c>
      <c r="B28" s="156" t="s">
        <v>32</v>
      </c>
      <c r="C28" s="190" t="s">
        <v>31</v>
      </c>
      <c r="D28" s="157">
        <f>'Eletricista II - 12x36 Diurno'!D128</f>
        <v>0</v>
      </c>
      <c r="E28" s="514">
        <f>'Eletricista II - 12x36 Diurno'!D130</f>
        <v>0</v>
      </c>
      <c r="F28" s="190">
        <v>1</v>
      </c>
      <c r="G28" s="190">
        <v>2</v>
      </c>
      <c r="H28" s="427">
        <f t="shared" si="1"/>
        <v>0</v>
      </c>
      <c r="I28" s="507">
        <f t="shared" si="0"/>
        <v>0</v>
      </c>
      <c r="J28" s="158"/>
      <c r="K28" s="158"/>
    </row>
    <row r="29" spans="1:11" ht="52.5" customHeight="1">
      <c r="A29" s="155">
        <v>18</v>
      </c>
      <c r="B29" s="156" t="s">
        <v>33</v>
      </c>
      <c r="C29" s="190" t="s">
        <v>31</v>
      </c>
      <c r="D29" s="157">
        <f>'Eletricista III - 12x36 Noturno'!D128</f>
        <v>0</v>
      </c>
      <c r="E29" s="514">
        <f>'Eletricista III - 12x36 Noturno'!D130</f>
        <v>0</v>
      </c>
      <c r="F29" s="190">
        <v>1</v>
      </c>
      <c r="G29" s="190">
        <v>2</v>
      </c>
      <c r="H29" s="427">
        <f t="shared" si="1"/>
        <v>0</v>
      </c>
      <c r="I29" s="507">
        <f t="shared" si="0"/>
        <v>0</v>
      </c>
      <c r="J29" s="158"/>
      <c r="K29" s="158"/>
    </row>
    <row r="30" spans="1:11" ht="52.5" customHeight="1">
      <c r="A30" s="155">
        <v>19</v>
      </c>
      <c r="B30" s="156" t="s">
        <v>465</v>
      </c>
      <c r="C30" s="190" t="s">
        <v>34</v>
      </c>
      <c r="D30" s="157">
        <f>'Oficial de Manutenção 40h'!D128</f>
        <v>0</v>
      </c>
      <c r="E30" s="514">
        <f>'Oficial de Manutenção 40h'!D130</f>
        <v>0</v>
      </c>
      <c r="F30" s="190">
        <v>1</v>
      </c>
      <c r="G30" s="190">
        <v>1</v>
      </c>
      <c r="H30" s="427">
        <f t="shared" si="1"/>
        <v>0</v>
      </c>
      <c r="I30" s="507">
        <f t="shared" si="0"/>
        <v>0</v>
      </c>
      <c r="J30" s="158"/>
      <c r="K30" s="158"/>
    </row>
    <row r="31" spans="1:11" ht="52.5" customHeight="1">
      <c r="A31" s="522">
        <v>20</v>
      </c>
      <c r="B31" s="523" t="s">
        <v>457</v>
      </c>
      <c r="C31" s="524" t="s">
        <v>35</v>
      </c>
      <c r="D31" s="528">
        <f>'Técnico Manutenção 40h'!D128</f>
        <v>0</v>
      </c>
      <c r="E31" s="529">
        <f>'Técnico Manutenção 40h'!D130</f>
        <v>0</v>
      </c>
      <c r="F31" s="524">
        <v>11</v>
      </c>
      <c r="G31" s="524">
        <v>11</v>
      </c>
      <c r="H31" s="427">
        <f t="shared" si="1"/>
        <v>0</v>
      </c>
      <c r="I31" s="507">
        <f t="shared" si="0"/>
        <v>0</v>
      </c>
      <c r="J31" s="158"/>
      <c r="K31" s="158"/>
    </row>
    <row r="32" spans="1:11" ht="52.5" customHeight="1">
      <c r="A32" s="155">
        <v>21</v>
      </c>
      <c r="B32" s="156" t="s">
        <v>464</v>
      </c>
      <c r="C32" s="190" t="s">
        <v>36</v>
      </c>
      <c r="D32" s="159">
        <f>'Auxiliar Almox I 40h'!D128</f>
        <v>0</v>
      </c>
      <c r="E32" s="513">
        <f>'Auxiliar Almox I 40h'!D130</f>
        <v>0</v>
      </c>
      <c r="F32" s="190">
        <v>5</v>
      </c>
      <c r="G32" s="190">
        <v>5</v>
      </c>
      <c r="H32" s="427">
        <f>E32*F32</f>
        <v>0</v>
      </c>
      <c r="I32" s="507">
        <f>H32*12</f>
        <v>0</v>
      </c>
      <c r="J32" s="158"/>
      <c r="K32" s="158"/>
    </row>
    <row r="33" spans="1:14" ht="52.5" customHeight="1">
      <c r="A33" s="155">
        <v>22</v>
      </c>
      <c r="B33" s="156" t="s">
        <v>37</v>
      </c>
      <c r="C33" s="190" t="s">
        <v>36</v>
      </c>
      <c r="D33" s="159">
        <f>'Auxiliar Almox II 12x36 diurno'!D128</f>
        <v>0</v>
      </c>
      <c r="E33" s="513">
        <f>'Auxiliar Almox II 12x36 diurno'!D130</f>
        <v>0</v>
      </c>
      <c r="F33" s="190">
        <v>2</v>
      </c>
      <c r="G33" s="190">
        <v>4</v>
      </c>
      <c r="H33" s="427">
        <f t="shared" si="1"/>
        <v>0</v>
      </c>
      <c r="I33" s="507">
        <f t="shared" si="0"/>
        <v>0</v>
      </c>
      <c r="J33" s="158"/>
      <c r="K33" s="158"/>
    </row>
    <row r="34" spans="1:14" ht="52.5" customHeight="1">
      <c r="A34" s="155">
        <v>23</v>
      </c>
      <c r="B34" s="156" t="s">
        <v>455</v>
      </c>
      <c r="C34" s="190" t="s">
        <v>38</v>
      </c>
      <c r="D34" s="159">
        <f>'Carregador I - 40h '!D128</f>
        <v>0</v>
      </c>
      <c r="E34" s="513">
        <f>'Carregador I - 40h '!D130</f>
        <v>0</v>
      </c>
      <c r="F34" s="190">
        <v>2</v>
      </c>
      <c r="G34" s="190">
        <v>2</v>
      </c>
      <c r="H34" s="427">
        <f t="shared" si="1"/>
        <v>0</v>
      </c>
      <c r="I34" s="507">
        <f>H34*12</f>
        <v>0</v>
      </c>
      <c r="J34" s="158"/>
      <c r="K34" s="158"/>
    </row>
    <row r="35" spans="1:14" ht="52.5" customHeight="1">
      <c r="A35" s="155">
        <v>24</v>
      </c>
      <c r="B35" s="156" t="s">
        <v>456</v>
      </c>
      <c r="C35" s="190" t="s">
        <v>38</v>
      </c>
      <c r="D35" s="159">
        <f>'Carregador II - 40h'!D128</f>
        <v>0</v>
      </c>
      <c r="E35" s="159">
        <f>'Carregador II - 40h'!D130</f>
        <v>0</v>
      </c>
      <c r="F35" s="190">
        <v>2</v>
      </c>
      <c r="G35" s="190">
        <v>2</v>
      </c>
      <c r="H35" s="427">
        <f t="shared" si="1"/>
        <v>0</v>
      </c>
      <c r="I35" s="507">
        <f t="shared" si="0"/>
        <v>0</v>
      </c>
      <c r="J35" s="158"/>
      <c r="K35" s="158"/>
    </row>
    <row r="36" spans="1:14" ht="52.5" customHeight="1">
      <c r="A36" s="155">
        <v>25</v>
      </c>
      <c r="B36" s="156" t="s">
        <v>454</v>
      </c>
      <c r="C36" s="190" t="s">
        <v>38</v>
      </c>
      <c r="D36" s="159">
        <f>'Carregador III - 12x36 diurno'!D128</f>
        <v>0</v>
      </c>
      <c r="E36" s="513">
        <f>'Carregador III - 12x36 diurno'!D130</f>
        <v>0</v>
      </c>
      <c r="F36" s="190">
        <v>1</v>
      </c>
      <c r="G36" s="190">
        <v>2</v>
      </c>
      <c r="H36" s="427">
        <f t="shared" si="1"/>
        <v>0</v>
      </c>
      <c r="I36" s="507">
        <f t="shared" si="0"/>
        <v>0</v>
      </c>
      <c r="J36" s="158"/>
      <c r="K36" s="158"/>
    </row>
    <row r="37" spans="1:14" ht="52.5" customHeight="1">
      <c r="A37" s="155">
        <v>26</v>
      </c>
      <c r="B37" s="156" t="s">
        <v>39</v>
      </c>
      <c r="C37" s="190" t="s">
        <v>40</v>
      </c>
      <c r="D37" s="159">
        <f>'Auxiliar Doc I 40 h'!D128</f>
        <v>0</v>
      </c>
      <c r="E37" s="513">
        <f>'Auxiliar Doc I 40 h'!D130</f>
        <v>0</v>
      </c>
      <c r="F37" s="190">
        <v>34</v>
      </c>
      <c r="G37" s="190">
        <v>34</v>
      </c>
      <c r="H37" s="427">
        <f>E37*F37</f>
        <v>0</v>
      </c>
      <c r="I37" s="507">
        <f t="shared" si="0"/>
        <v>0</v>
      </c>
      <c r="J37" s="158"/>
      <c r="K37" s="158"/>
    </row>
    <row r="38" spans="1:14" ht="52.5" customHeight="1">
      <c r="A38" s="155">
        <v>27</v>
      </c>
      <c r="B38" s="156" t="s">
        <v>41</v>
      </c>
      <c r="C38" s="190" t="s">
        <v>40</v>
      </c>
      <c r="D38" s="159">
        <f>'Auxiliar Doc II 40h'!D128</f>
        <v>0</v>
      </c>
      <c r="E38" s="513">
        <f>'Auxiliar Doc II 40h'!D130</f>
        <v>0</v>
      </c>
      <c r="F38" s="190">
        <v>34</v>
      </c>
      <c r="G38" s="190">
        <v>34</v>
      </c>
      <c r="H38" s="427">
        <f>E38*F38</f>
        <v>0</v>
      </c>
      <c r="I38" s="507">
        <f t="shared" si="0"/>
        <v>0</v>
      </c>
      <c r="J38" s="158"/>
      <c r="K38" s="158"/>
    </row>
    <row r="39" spans="1:14" ht="52.5" customHeight="1">
      <c r="A39" s="155">
        <v>28</v>
      </c>
      <c r="B39" s="156" t="s">
        <v>42</v>
      </c>
      <c r="C39" s="190" t="s">
        <v>40</v>
      </c>
      <c r="D39" s="159">
        <f>'Auxiliar Doc III 12x36 diurno'!D128</f>
        <v>0</v>
      </c>
      <c r="E39" s="513">
        <f>'Auxiliar Doc III 12x36 diurno'!D130</f>
        <v>0</v>
      </c>
      <c r="F39" s="190">
        <v>1</v>
      </c>
      <c r="G39" s="190">
        <v>2</v>
      </c>
      <c r="H39" s="427">
        <f>E39*F39</f>
        <v>0</v>
      </c>
      <c r="I39" s="507">
        <f t="shared" si="0"/>
        <v>0</v>
      </c>
      <c r="J39" s="158"/>
      <c r="K39" s="158"/>
    </row>
    <row r="40" spans="1:14" ht="52.5" customHeight="1">
      <c r="A40" s="155">
        <v>29</v>
      </c>
      <c r="B40" s="156" t="s">
        <v>43</v>
      </c>
      <c r="C40" s="190" t="s">
        <v>44</v>
      </c>
      <c r="D40" s="159">
        <f>'Técnico Nutrição 12x36 diurno'!D127</f>
        <v>0</v>
      </c>
      <c r="E40" s="513">
        <f>'Técnico Nutrição 12x36 diurno'!D129</f>
        <v>0</v>
      </c>
      <c r="F40" s="190">
        <v>4</v>
      </c>
      <c r="G40" s="190">
        <v>8</v>
      </c>
      <c r="H40" s="427">
        <f>E40*F40</f>
        <v>0</v>
      </c>
      <c r="I40" s="507">
        <f>H40*12</f>
        <v>0</v>
      </c>
      <c r="J40" s="158"/>
      <c r="K40" s="158"/>
    </row>
    <row r="41" spans="1:14" ht="52.5" customHeight="1">
      <c r="A41" s="155">
        <v>30</v>
      </c>
      <c r="B41" s="523" t="s">
        <v>45</v>
      </c>
      <c r="C41" s="524" t="s">
        <v>46</v>
      </c>
      <c r="D41" s="516">
        <f>'Governanta Hot 12x36 diurno'!D127</f>
        <v>0</v>
      </c>
      <c r="E41" s="525">
        <f>'Governanta Hot 12x36 diurno'!D129</f>
        <v>0</v>
      </c>
      <c r="F41" s="524">
        <v>1</v>
      </c>
      <c r="G41" s="524">
        <v>2</v>
      </c>
      <c r="H41" s="427">
        <f t="shared" si="1"/>
        <v>0</v>
      </c>
      <c r="I41" s="507">
        <f t="shared" si="0"/>
        <v>0</v>
      </c>
      <c r="J41" s="158"/>
      <c r="K41" s="158"/>
    </row>
    <row r="42" spans="1:14" ht="15.75">
      <c r="A42" s="160"/>
      <c r="B42" s="153"/>
      <c r="C42" s="153"/>
      <c r="D42" s="157"/>
      <c r="E42" s="515"/>
      <c r="F42" s="526">
        <f>SUM(F12:F41)</f>
        <v>129</v>
      </c>
      <c r="G42" s="526">
        <f>SUM(G12:G41)</f>
        <v>154</v>
      </c>
      <c r="H42" s="527">
        <f>SUM(H12:H41)</f>
        <v>0</v>
      </c>
      <c r="I42" s="530">
        <f>SUM(I12:I41)</f>
        <v>0</v>
      </c>
      <c r="J42" s="532"/>
      <c r="K42" s="531"/>
    </row>
    <row r="43" spans="1:14" ht="16.5" thickBot="1">
      <c r="A43" s="161"/>
      <c r="B43" s="154"/>
      <c r="C43" s="163"/>
      <c r="D43" s="162"/>
      <c r="E43" s="163"/>
      <c r="F43" s="163"/>
      <c r="G43" s="164"/>
      <c r="H43" s="498"/>
      <c r="I43" s="508"/>
    </row>
    <row r="44" spans="1:14" ht="16.5" thickBot="1">
      <c r="A44" s="165"/>
      <c r="B44" s="166"/>
      <c r="C44" s="189"/>
      <c r="D44" s="167"/>
      <c r="E44" s="168"/>
      <c r="F44" s="168"/>
      <c r="G44" s="169"/>
      <c r="H44" s="499"/>
      <c r="I44" s="509"/>
      <c r="N44" s="170"/>
    </row>
    <row r="45" spans="1:14" ht="15.75">
      <c r="A45" s="171"/>
      <c r="B45" s="154" t="s">
        <v>47</v>
      </c>
      <c r="C45" s="163"/>
      <c r="D45" s="172"/>
      <c r="E45" s="163"/>
      <c r="F45" s="191"/>
      <c r="G45" s="173"/>
      <c r="H45" s="527">
        <f>H42</f>
        <v>0</v>
      </c>
      <c r="I45" s="510"/>
      <c r="K45" s="531"/>
      <c r="L45" s="531"/>
      <c r="M45" s="531"/>
    </row>
    <row r="46" spans="1:14" ht="15.75">
      <c r="A46" s="165"/>
      <c r="B46" s="166"/>
      <c r="C46" s="189"/>
      <c r="D46" s="167"/>
      <c r="E46" s="168"/>
      <c r="F46" s="168"/>
      <c r="G46" s="169"/>
      <c r="H46" s="499"/>
      <c r="I46" s="509"/>
    </row>
    <row r="47" spans="1:14" ht="15.75">
      <c r="A47" s="152"/>
      <c r="B47" s="154" t="s">
        <v>48</v>
      </c>
      <c r="C47" s="163"/>
      <c r="D47" s="172"/>
      <c r="E47" s="163"/>
      <c r="F47" s="163"/>
      <c r="G47" s="174"/>
      <c r="H47" s="497">
        <v>12</v>
      </c>
      <c r="I47" s="510"/>
      <c r="K47" s="531"/>
      <c r="L47" s="531"/>
      <c r="M47" s="175"/>
    </row>
    <row r="48" spans="1:14" ht="15.75">
      <c r="A48" s="176"/>
      <c r="B48" s="177"/>
      <c r="C48" s="179"/>
      <c r="D48" s="178"/>
      <c r="E48" s="179"/>
      <c r="F48" s="179"/>
      <c r="G48" s="180"/>
      <c r="H48" s="496"/>
      <c r="I48" s="505"/>
    </row>
    <row r="49" spans="1:9" ht="31.5" customHeight="1">
      <c r="A49" s="181"/>
      <c r="B49" s="154" t="s">
        <v>49</v>
      </c>
      <c r="C49" s="163"/>
      <c r="D49" s="172"/>
      <c r="E49" s="163"/>
      <c r="F49" s="192"/>
      <c r="G49" s="182"/>
      <c r="H49" s="500">
        <f>H45*H47</f>
        <v>0</v>
      </c>
      <c r="I49" s="511"/>
    </row>
    <row r="50" spans="1:9" ht="16.5" thickBot="1">
      <c r="A50" s="183"/>
      <c r="B50" s="184"/>
      <c r="C50" s="186"/>
      <c r="D50" s="185"/>
      <c r="E50" s="186"/>
      <c r="F50" s="186"/>
      <c r="G50" s="187"/>
      <c r="H50" s="501"/>
      <c r="I50" s="512"/>
    </row>
  </sheetData>
  <mergeCells count="12">
    <mergeCell ref="K47:L47"/>
    <mergeCell ref="K45:M45"/>
    <mergeCell ref="J42:K42"/>
    <mergeCell ref="A1:I1"/>
    <mergeCell ref="A7:B7"/>
    <mergeCell ref="A8:B8"/>
    <mergeCell ref="A5:I5"/>
    <mergeCell ref="A4:I4"/>
    <mergeCell ref="A3:I3"/>
    <mergeCell ref="A2:I2"/>
    <mergeCell ref="J11:K11"/>
    <mergeCell ref="J15:K15"/>
  </mergeCells>
  <pageMargins left="0.511811024" right="0.511811024" top="0.78740157499999996" bottom="0.78740157499999996" header="0.31496062000000002" footer="0.31496062000000002"/>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31B27-DF49-4BF5-91A8-8F5B8AB70BC2}">
  <sheetPr>
    <tabColor theme="9" tint="0.79998168889431442"/>
  </sheetPr>
  <dimension ref="A1:K561"/>
  <sheetViews>
    <sheetView topLeftCell="A261" workbookViewId="0">
      <selection activeCell="C57" sqref="C57"/>
    </sheetView>
  </sheetViews>
  <sheetFormatPr defaultRowHeight="15.75"/>
  <cols>
    <col min="1" max="1" width="32.140625" style="199" customWidth="1"/>
    <col min="2" max="2" width="19.28515625" style="199" bestFit="1" customWidth="1"/>
    <col min="3" max="4" width="22.28515625" style="199" bestFit="1" customWidth="1"/>
    <col min="5" max="5" width="18.5703125" style="199" bestFit="1" customWidth="1"/>
    <col min="6" max="6" width="17.7109375" style="199" customWidth="1"/>
    <col min="7" max="7" width="15.85546875" style="199" customWidth="1"/>
    <col min="8" max="16384" width="9.140625" style="199"/>
  </cols>
  <sheetData>
    <row r="1" spans="1:8" ht="24" customHeight="1">
      <c r="A1" s="590" t="s">
        <v>50</v>
      </c>
      <c r="B1" s="590"/>
      <c r="C1" s="590"/>
      <c r="D1" s="590"/>
      <c r="E1" s="590"/>
      <c r="F1" s="590"/>
      <c r="G1" s="590"/>
      <c r="H1" s="590"/>
    </row>
    <row r="2" spans="1:8" ht="24" customHeight="1">
      <c r="A2" s="590" t="s">
        <v>51</v>
      </c>
      <c r="B2" s="590"/>
      <c r="C2" s="590"/>
      <c r="D2" s="590"/>
      <c r="E2" s="590"/>
      <c r="F2" s="590"/>
      <c r="G2" s="590"/>
      <c r="H2" s="590"/>
    </row>
    <row r="3" spans="1:8" ht="177" customHeight="1">
      <c r="A3" s="547" t="s">
        <v>52</v>
      </c>
      <c r="B3" s="547"/>
      <c r="C3" s="547"/>
      <c r="D3" s="547"/>
      <c r="E3" s="547"/>
      <c r="F3" s="547"/>
      <c r="G3" s="547"/>
      <c r="H3" s="547"/>
    </row>
    <row r="4" spans="1:8" ht="24" customHeight="1">
      <c r="A4" s="200"/>
      <c r="B4" s="200"/>
      <c r="C4" s="200"/>
      <c r="D4" s="200"/>
      <c r="E4" s="200"/>
      <c r="F4" s="200"/>
      <c r="G4" s="201"/>
      <c r="H4" s="201"/>
    </row>
    <row r="5" spans="1:8" ht="24" customHeight="1">
      <c r="A5" s="546" t="s">
        <v>53</v>
      </c>
      <c r="B5" s="546"/>
      <c r="C5" s="546"/>
      <c r="D5" s="546"/>
      <c r="E5" s="546"/>
      <c r="F5" s="546"/>
      <c r="G5" s="546"/>
      <c r="H5" s="546"/>
    </row>
    <row r="6" spans="1:8" ht="40.5" customHeight="1">
      <c r="A6" s="547" t="s">
        <v>54</v>
      </c>
      <c r="B6" s="547"/>
      <c r="C6" s="547"/>
      <c r="D6" s="547"/>
      <c r="E6" s="547"/>
      <c r="F6" s="547"/>
      <c r="G6" s="547"/>
      <c r="H6" s="547"/>
    </row>
    <row r="7" spans="1:8" ht="24" customHeight="1">
      <c r="A7" s="200"/>
      <c r="B7" s="200"/>
      <c r="C7" s="200"/>
      <c r="D7" s="200"/>
      <c r="E7" s="200"/>
      <c r="F7" s="200"/>
      <c r="G7" s="201"/>
      <c r="H7" s="201"/>
    </row>
    <row r="8" spans="1:8" ht="24" customHeight="1">
      <c r="A8" s="575" t="s">
        <v>55</v>
      </c>
      <c r="B8" s="576"/>
      <c r="C8" s="576"/>
      <c r="D8" s="576"/>
      <c r="E8" s="576"/>
      <c r="F8" s="576"/>
      <c r="G8" s="576"/>
      <c r="H8" s="576"/>
    </row>
    <row r="9" spans="1:8" ht="33.75" customHeight="1">
      <c r="A9" s="547" t="s">
        <v>56</v>
      </c>
      <c r="B9" s="547"/>
      <c r="C9" s="547"/>
      <c r="D9" s="547"/>
      <c r="E9" s="547"/>
      <c r="F9" s="547"/>
      <c r="G9" s="547"/>
      <c r="H9" s="547"/>
    </row>
    <row r="10" spans="1:8" ht="24" customHeight="1" thickBot="1"/>
    <row r="11" spans="1:8" ht="24" customHeight="1" thickBot="1">
      <c r="A11" s="543" t="s">
        <v>55</v>
      </c>
      <c r="B11" s="545"/>
    </row>
    <row r="12" spans="1:8">
      <c r="A12" s="204"/>
      <c r="B12" s="205"/>
    </row>
    <row r="13" spans="1:8">
      <c r="A13" s="204"/>
      <c r="B13" s="206"/>
    </row>
    <row r="14" spans="1:8">
      <c r="A14" s="204"/>
      <c r="B14" s="206"/>
    </row>
    <row r="15" spans="1:8" ht="24" customHeight="1">
      <c r="A15" s="207"/>
      <c r="B15" s="206"/>
    </row>
    <row r="16" spans="1:8" ht="24" customHeight="1" thickBot="1">
      <c r="A16" s="208"/>
      <c r="B16" s="209"/>
    </row>
    <row r="18" spans="1:8" ht="24" customHeight="1">
      <c r="A18" s="575" t="s">
        <v>57</v>
      </c>
      <c r="B18" s="576"/>
      <c r="C18" s="576"/>
      <c r="D18" s="576"/>
      <c r="E18" s="576"/>
      <c r="F18" s="576"/>
      <c r="G18" s="576"/>
      <c r="H18" s="576"/>
    </row>
    <row r="19" spans="1:8" ht="85.5" customHeight="1">
      <c r="A19" s="547" t="s">
        <v>58</v>
      </c>
      <c r="B19" s="547"/>
      <c r="C19" s="547"/>
      <c r="D19" s="547"/>
      <c r="E19" s="547"/>
      <c r="F19" s="547"/>
      <c r="G19" s="547"/>
      <c r="H19" s="547"/>
    </row>
    <row r="20" spans="1:8" ht="24" customHeight="1" thickBot="1">
      <c r="A20" s="200"/>
      <c r="B20" s="200"/>
      <c r="C20" s="200"/>
      <c r="D20" s="200"/>
      <c r="E20" s="200"/>
      <c r="F20" s="200"/>
    </row>
    <row r="21" spans="1:8" ht="24" customHeight="1" thickBot="1">
      <c r="A21" s="548" t="s">
        <v>57</v>
      </c>
      <c r="B21" s="549"/>
      <c r="C21" s="549"/>
      <c r="D21" s="550"/>
    </row>
    <row r="22" spans="1:8" ht="24" customHeight="1" thickBot="1">
      <c r="A22" s="210" t="s">
        <v>59</v>
      </c>
      <c r="B22" s="211" t="s">
        <v>60</v>
      </c>
      <c r="C22" s="211" t="s">
        <v>61</v>
      </c>
      <c r="D22" s="212" t="s">
        <v>62</v>
      </c>
    </row>
    <row r="23" spans="1:8" ht="24" customHeight="1">
      <c r="A23" s="213" t="s">
        <v>63</v>
      </c>
      <c r="B23" s="214">
        <v>0</v>
      </c>
      <c r="C23" s="215"/>
      <c r="D23" s="216">
        <f>B23*C23</f>
        <v>0</v>
      </c>
      <c r="E23" s="201"/>
      <c r="G23" s="201"/>
      <c r="H23" s="201"/>
    </row>
    <row r="24" spans="1:8" ht="24" customHeight="1" thickBot="1">
      <c r="A24" s="217" t="s">
        <v>64</v>
      </c>
      <c r="B24" s="218">
        <f>B16</f>
        <v>0</v>
      </c>
      <c r="C24" s="219"/>
      <c r="D24" s="220">
        <f>B24*C24</f>
        <v>0</v>
      </c>
      <c r="E24" s="201"/>
      <c r="G24" s="201"/>
      <c r="H24" s="201"/>
    </row>
    <row r="26" spans="1:8" ht="24" customHeight="1">
      <c r="A26" s="575" t="s">
        <v>65</v>
      </c>
      <c r="B26" s="576"/>
      <c r="C26" s="576"/>
      <c r="D26" s="576"/>
      <c r="E26" s="576"/>
      <c r="F26" s="576"/>
      <c r="G26" s="576"/>
      <c r="H26" s="576"/>
    </row>
    <row r="27" spans="1:8" ht="72" customHeight="1">
      <c r="A27" s="547" t="s">
        <v>66</v>
      </c>
      <c r="B27" s="547"/>
      <c r="C27" s="547"/>
      <c r="D27" s="547"/>
      <c r="E27" s="547"/>
      <c r="F27" s="547"/>
      <c r="G27" s="547"/>
      <c r="H27" s="547"/>
    </row>
    <row r="28" spans="1:8" ht="24" customHeight="1" thickBot="1">
      <c r="A28" s="201"/>
      <c r="B28" s="201"/>
      <c r="C28" s="201"/>
      <c r="D28" s="201"/>
      <c r="F28" s="201"/>
    </row>
    <row r="29" spans="1:8" ht="24" customHeight="1" thickBot="1">
      <c r="A29" s="543" t="s">
        <v>67</v>
      </c>
      <c r="B29" s="544"/>
      <c r="C29" s="544"/>
      <c r="D29" s="545"/>
    </row>
    <row r="30" spans="1:8" ht="24" customHeight="1" thickBot="1">
      <c r="A30" s="210" t="s">
        <v>59</v>
      </c>
      <c r="B30" s="211" t="s">
        <v>60</v>
      </c>
      <c r="C30" s="211" t="s">
        <v>61</v>
      </c>
      <c r="D30" s="212" t="s">
        <v>68</v>
      </c>
    </row>
    <row r="31" spans="1:8">
      <c r="A31" s="204"/>
      <c r="B31" s="214"/>
      <c r="C31" s="222"/>
      <c r="D31" s="223"/>
    </row>
    <row r="32" spans="1:8">
      <c r="A32" s="204"/>
      <c r="B32" s="224"/>
      <c r="C32" s="225"/>
      <c r="D32" s="226"/>
    </row>
    <row r="33" spans="1:8" ht="16.5" thickBot="1">
      <c r="A33" s="204"/>
      <c r="B33" s="227"/>
      <c r="C33" s="228"/>
      <c r="D33" s="229"/>
    </row>
    <row r="34" spans="1:8" ht="24" customHeight="1" thickBot="1">
      <c r="A34" s="213"/>
      <c r="B34" s="214"/>
      <c r="C34" s="222"/>
      <c r="D34" s="229"/>
    </row>
    <row r="35" spans="1:8" ht="24" customHeight="1" thickBot="1">
      <c r="A35" s="230"/>
      <c r="B35" s="231"/>
      <c r="C35" s="222"/>
      <c r="D35" s="229"/>
    </row>
    <row r="36" spans="1:8" ht="24" customHeight="1" thickBot="1">
      <c r="A36" s="232"/>
      <c r="B36" s="231"/>
      <c r="C36" s="222"/>
      <c r="D36" s="229"/>
    </row>
    <row r="37" spans="1:8" ht="24" customHeight="1" thickBot="1">
      <c r="A37" s="232"/>
      <c r="B37" s="231"/>
      <c r="C37" s="222"/>
      <c r="D37" s="229"/>
    </row>
    <row r="38" spans="1:8" ht="24" customHeight="1" thickBot="1">
      <c r="A38" s="230"/>
      <c r="B38" s="231"/>
      <c r="C38" s="222"/>
      <c r="D38" s="229"/>
    </row>
    <row r="39" spans="1:8" ht="24" customHeight="1" thickBot="1">
      <c r="A39" s="230"/>
      <c r="B39" s="224"/>
      <c r="C39" s="222"/>
      <c r="D39" s="229"/>
    </row>
    <row r="40" spans="1:8" ht="24" customHeight="1">
      <c r="A40" s="230"/>
      <c r="B40" s="224"/>
      <c r="C40" s="222"/>
      <c r="D40" s="226"/>
      <c r="G40" s="201"/>
      <c r="H40" s="201"/>
    </row>
    <row r="43" spans="1:8" ht="24" customHeight="1">
      <c r="A43" s="575" t="s">
        <v>69</v>
      </c>
      <c r="B43" s="576"/>
      <c r="C43" s="576"/>
      <c r="D43" s="576"/>
      <c r="E43" s="576"/>
      <c r="F43" s="576"/>
      <c r="G43" s="576"/>
      <c r="H43" s="576"/>
    </row>
    <row r="44" spans="1:8" ht="69.75" customHeight="1">
      <c r="A44" s="547" t="s">
        <v>70</v>
      </c>
      <c r="B44" s="547"/>
      <c r="C44" s="547"/>
      <c r="D44" s="547"/>
      <c r="E44" s="547"/>
      <c r="F44" s="547"/>
      <c r="G44" s="547"/>
      <c r="H44" s="547"/>
    </row>
    <row r="45" spans="1:8" ht="24" customHeight="1" thickBot="1"/>
    <row r="46" spans="1:8" ht="24" customHeight="1" thickBot="1">
      <c r="A46" s="548" t="s">
        <v>69</v>
      </c>
      <c r="B46" s="549"/>
      <c r="C46" s="549"/>
      <c r="D46" s="549"/>
      <c r="E46" s="550"/>
    </row>
    <row r="47" spans="1:8" ht="24" customHeight="1" thickBot="1">
      <c r="A47" s="210" t="s">
        <v>59</v>
      </c>
      <c r="B47" s="211" t="s">
        <v>71</v>
      </c>
      <c r="C47" s="211" t="s">
        <v>72</v>
      </c>
      <c r="D47" s="211" t="s">
        <v>61</v>
      </c>
      <c r="E47" s="212" t="s">
        <v>68</v>
      </c>
    </row>
    <row r="48" spans="1:8" ht="24" customHeight="1">
      <c r="A48" s="233"/>
      <c r="B48" s="214">
        <v>0</v>
      </c>
      <c r="C48" s="234">
        <f>7/12</f>
        <v>0.58333333333333337</v>
      </c>
      <c r="D48" s="222"/>
      <c r="E48" s="223">
        <f>B48*C48*D48</f>
        <v>0</v>
      </c>
    </row>
    <row r="49" spans="1:8" ht="24" customHeight="1" thickBot="1">
      <c r="A49" s="233"/>
      <c r="B49" s="218">
        <f>B16+D39</f>
        <v>0</v>
      </c>
      <c r="C49" s="235">
        <f>7/12</f>
        <v>0.58333333333333337</v>
      </c>
      <c r="D49" s="236">
        <f>D48</f>
        <v>0</v>
      </c>
      <c r="E49" s="237">
        <f>B49*C49*D49</f>
        <v>0</v>
      </c>
    </row>
    <row r="50" spans="1:8" ht="24" customHeight="1" thickBot="1">
      <c r="A50" s="233"/>
      <c r="B50" s="218">
        <f>B17+D40</f>
        <v>0</v>
      </c>
      <c r="C50" s="235">
        <f>7/12</f>
        <v>0.58333333333333337</v>
      </c>
      <c r="D50" s="236">
        <f>D49</f>
        <v>0</v>
      </c>
      <c r="E50" s="237">
        <f>B50*C50*D50</f>
        <v>0</v>
      </c>
    </row>
    <row r="51" spans="1:8" ht="24" customHeight="1" thickBot="1">
      <c r="A51" s="548" t="s">
        <v>73</v>
      </c>
      <c r="B51" s="549"/>
      <c r="C51" s="549"/>
      <c r="D51" s="549"/>
      <c r="E51" s="550"/>
    </row>
    <row r="52" spans="1:8" ht="24" customHeight="1" thickBot="1">
      <c r="A52" s="210" t="s">
        <v>59</v>
      </c>
      <c r="B52" s="211" t="s">
        <v>71</v>
      </c>
      <c r="C52" s="211" t="s">
        <v>72</v>
      </c>
      <c r="D52" s="211" t="s">
        <v>61</v>
      </c>
      <c r="E52" s="212" t="s">
        <v>68</v>
      </c>
    </row>
    <row r="53" spans="1:8" ht="24" customHeight="1" thickBot="1">
      <c r="A53" s="233"/>
      <c r="B53" s="214">
        <v>0</v>
      </c>
      <c r="C53" s="234">
        <f>1/12</f>
        <v>8.3333333333333329E-2</v>
      </c>
      <c r="D53" s="222">
        <f>1+D48</f>
        <v>1</v>
      </c>
      <c r="E53" s="223">
        <f>B53*C53*D53</f>
        <v>0</v>
      </c>
    </row>
    <row r="54" spans="1:8" ht="24" customHeight="1">
      <c r="A54" s="233"/>
      <c r="B54" s="214">
        <v>0</v>
      </c>
      <c r="C54" s="234">
        <f>1/12</f>
        <v>8.3333333333333329E-2</v>
      </c>
      <c r="D54" s="222">
        <f>1+D49</f>
        <v>1</v>
      </c>
      <c r="E54" s="223">
        <f>B54*C54*D54</f>
        <v>0</v>
      </c>
    </row>
    <row r="55" spans="1:8" ht="24" customHeight="1" thickBot="1">
      <c r="A55" s="233"/>
      <c r="B55" s="218">
        <f>B16+D39</f>
        <v>0</v>
      </c>
      <c r="C55" s="235">
        <f>1/12</f>
        <v>8.3333333333333329E-2</v>
      </c>
      <c r="D55" s="236">
        <f>1+D49</f>
        <v>1</v>
      </c>
      <c r="E55" s="237">
        <f>B55*C55*D55</f>
        <v>0</v>
      </c>
    </row>
    <row r="56" spans="1:8" ht="24" customHeight="1">
      <c r="B56" s="238"/>
      <c r="C56" s="239"/>
      <c r="D56" s="240"/>
      <c r="E56" s="241"/>
    </row>
    <row r="57" spans="1:8" ht="33.75" customHeight="1" thickBot="1"/>
    <row r="58" spans="1:8" ht="24" customHeight="1" thickBot="1">
      <c r="A58" s="543" t="s">
        <v>74</v>
      </c>
      <c r="B58" s="544"/>
      <c r="C58" s="544"/>
      <c r="D58" s="545"/>
    </row>
    <row r="59" spans="1:8" ht="30.75" customHeight="1" thickBot="1">
      <c r="A59" s="210" t="s">
        <v>59</v>
      </c>
      <c r="B59" s="211" t="s">
        <v>75</v>
      </c>
      <c r="C59" s="242" t="s">
        <v>76</v>
      </c>
      <c r="D59" s="212" t="s">
        <v>68</v>
      </c>
    </row>
    <row r="60" spans="1:8" ht="24" customHeight="1" thickBot="1">
      <c r="A60" s="233"/>
      <c r="B60" s="214">
        <f>E48</f>
        <v>0</v>
      </c>
      <c r="C60" s="214">
        <f>E53</f>
        <v>0</v>
      </c>
      <c r="D60" s="223">
        <f>SUM(B60:C60)</f>
        <v>0</v>
      </c>
    </row>
    <row r="61" spans="1:8" ht="24" customHeight="1" thickBot="1">
      <c r="A61" s="233"/>
      <c r="B61" s="214">
        <f>E49</f>
        <v>0</v>
      </c>
      <c r="C61" s="214">
        <f>E54</f>
        <v>0</v>
      </c>
      <c r="D61" s="223">
        <f t="shared" ref="D61:D62" si="0">SUM(B61:C61)</f>
        <v>0</v>
      </c>
    </row>
    <row r="62" spans="1:8" ht="24" customHeight="1">
      <c r="A62" s="233"/>
      <c r="B62" s="214">
        <f>E50</f>
        <v>0</v>
      </c>
      <c r="C62" s="214">
        <f>E55</f>
        <v>0</v>
      </c>
      <c r="D62" s="223">
        <f t="shared" si="0"/>
        <v>0</v>
      </c>
      <c r="G62" s="201"/>
      <c r="H62" s="201"/>
    </row>
    <row r="64" spans="1:8" ht="24" customHeight="1">
      <c r="A64" s="588" t="s">
        <v>77</v>
      </c>
      <c r="B64" s="588"/>
      <c r="C64" s="588"/>
      <c r="D64" s="588"/>
      <c r="E64" s="201"/>
      <c r="F64" s="201"/>
    </row>
    <row r="65" spans="1:8" ht="48" customHeight="1">
      <c r="A65" s="547" t="s">
        <v>78</v>
      </c>
      <c r="B65" s="547"/>
      <c r="C65" s="547"/>
      <c r="D65" s="547"/>
      <c r="E65" s="547"/>
      <c r="F65" s="547"/>
    </row>
    <row r="66" spans="1:8" ht="24" customHeight="1" thickBot="1"/>
    <row r="67" spans="1:8" ht="24" customHeight="1" thickBot="1">
      <c r="A67" s="543" t="s">
        <v>77</v>
      </c>
      <c r="B67" s="544"/>
      <c r="C67" s="544"/>
      <c r="D67" s="545"/>
    </row>
    <row r="68" spans="1:8" ht="24" customHeight="1" thickBot="1">
      <c r="A68" s="210" t="s">
        <v>59</v>
      </c>
      <c r="B68" s="211" t="s">
        <v>60</v>
      </c>
      <c r="C68" s="211" t="s">
        <v>61</v>
      </c>
      <c r="D68" s="212" t="s">
        <v>68</v>
      </c>
    </row>
    <row r="69" spans="1:8" ht="24" customHeight="1">
      <c r="A69" s="213" t="s">
        <v>79</v>
      </c>
      <c r="B69" s="243"/>
      <c r="C69" s="243"/>
      <c r="D69" s="244"/>
    </row>
    <row r="70" spans="1:8" ht="24" customHeight="1">
      <c r="A70" s="230" t="s">
        <v>80</v>
      </c>
      <c r="B70" s="245"/>
      <c r="C70" s="245"/>
      <c r="D70" s="246"/>
    </row>
    <row r="71" spans="1:8" ht="24" customHeight="1" thickBot="1">
      <c r="A71" s="217" t="s">
        <v>81</v>
      </c>
      <c r="B71" s="247"/>
      <c r="C71" s="247"/>
      <c r="D71" s="248"/>
    </row>
    <row r="72" spans="1:8" ht="24" customHeight="1">
      <c r="A72" s="213" t="s">
        <v>82</v>
      </c>
      <c r="B72" s="243"/>
      <c r="C72" s="243"/>
      <c r="D72" s="244"/>
    </row>
    <row r="73" spans="1:8" ht="24" customHeight="1">
      <c r="A73" s="230" t="s">
        <v>83</v>
      </c>
      <c r="B73" s="245"/>
      <c r="C73" s="245"/>
      <c r="D73" s="246"/>
    </row>
    <row r="74" spans="1:8" ht="24" customHeight="1" thickBot="1">
      <c r="A74" s="217" t="s">
        <v>84</v>
      </c>
      <c r="B74" s="247"/>
      <c r="C74" s="247"/>
      <c r="D74" s="248"/>
      <c r="H74" s="201"/>
    </row>
    <row r="76" spans="1:8" ht="24" customHeight="1">
      <c r="A76" s="546" t="s">
        <v>53</v>
      </c>
      <c r="B76" s="546"/>
      <c r="C76" s="546"/>
      <c r="D76" s="546"/>
      <c r="E76" s="546"/>
      <c r="F76" s="546"/>
      <c r="G76" s="546"/>
      <c r="H76" s="546"/>
    </row>
    <row r="77" spans="1:8" ht="42" customHeight="1">
      <c r="A77" s="589" t="s">
        <v>85</v>
      </c>
      <c r="B77" s="589"/>
      <c r="C77" s="589"/>
      <c r="D77" s="589"/>
      <c r="E77" s="589"/>
      <c r="F77" s="589"/>
      <c r="G77" s="589"/>
      <c r="H77" s="589"/>
    </row>
    <row r="78" spans="1:8" ht="30.75" customHeight="1" thickBot="1"/>
    <row r="79" spans="1:8" ht="24" customHeight="1" thickBot="1">
      <c r="A79" s="548" t="s">
        <v>53</v>
      </c>
      <c r="B79" s="549"/>
      <c r="C79" s="549"/>
      <c r="D79" s="549"/>
      <c r="E79" s="549"/>
      <c r="F79" s="549"/>
      <c r="G79" s="550"/>
    </row>
    <row r="80" spans="1:8" ht="48" thickBot="1">
      <c r="A80" s="210" t="s">
        <v>59</v>
      </c>
      <c r="B80" s="221" t="s">
        <v>86</v>
      </c>
      <c r="C80" s="249" t="s">
        <v>87</v>
      </c>
      <c r="D80" s="249" t="s">
        <v>88</v>
      </c>
      <c r="E80" s="221" t="s">
        <v>75</v>
      </c>
      <c r="F80" s="221" t="s">
        <v>89</v>
      </c>
      <c r="G80" s="203" t="s">
        <v>90</v>
      </c>
    </row>
    <row r="81" spans="1:8" ht="24" customHeight="1">
      <c r="A81" s="250"/>
      <c r="B81" s="214">
        <f>B12</f>
        <v>0</v>
      </c>
      <c r="C81" s="214">
        <f>D23</f>
        <v>0</v>
      </c>
      <c r="D81" s="214">
        <f>D31</f>
        <v>0</v>
      </c>
      <c r="E81" s="243">
        <v>0</v>
      </c>
      <c r="F81" s="251">
        <f t="shared" ref="F81:F83" si="1">D69</f>
        <v>0</v>
      </c>
      <c r="G81" s="223">
        <f>SUM(B81:F81)</f>
        <v>0</v>
      </c>
    </row>
    <row r="82" spans="1:8" ht="24" customHeight="1">
      <c r="A82" s="250"/>
      <c r="B82" s="224">
        <f>B32</f>
        <v>0</v>
      </c>
      <c r="C82" s="224">
        <f>D23</f>
        <v>0</v>
      </c>
      <c r="D82" s="224">
        <f>D32</f>
        <v>0</v>
      </c>
      <c r="E82" s="224">
        <v>0</v>
      </c>
      <c r="F82" s="252">
        <f t="shared" si="1"/>
        <v>0</v>
      </c>
      <c r="G82" s="226">
        <f t="shared" ref="G82:G83" si="2">SUM(B82:F82)</f>
        <v>0</v>
      </c>
    </row>
    <row r="83" spans="1:8" ht="24" customHeight="1" thickBot="1">
      <c r="A83" s="250"/>
      <c r="B83" s="227">
        <f>B14</f>
        <v>0</v>
      </c>
      <c r="C83" s="227">
        <f>D23</f>
        <v>0</v>
      </c>
      <c r="D83" s="227">
        <f>D33</f>
        <v>0</v>
      </c>
      <c r="E83" s="253">
        <v>0</v>
      </c>
      <c r="F83" s="254">
        <f t="shared" si="1"/>
        <v>0</v>
      </c>
      <c r="G83" s="229">
        <f t="shared" si="2"/>
        <v>0</v>
      </c>
    </row>
    <row r="84" spans="1:8" ht="24" customHeight="1">
      <c r="A84" s="207"/>
      <c r="B84" s="214"/>
      <c r="C84" s="214"/>
      <c r="D84" s="214"/>
      <c r="E84" s="243"/>
      <c r="F84" s="251"/>
      <c r="G84" s="223"/>
    </row>
    <row r="85" spans="1:8" ht="24" customHeight="1">
      <c r="A85" s="230"/>
      <c r="B85" s="224"/>
      <c r="C85" s="224"/>
      <c r="D85" s="224"/>
      <c r="E85" s="224"/>
      <c r="F85" s="252"/>
      <c r="G85" s="226"/>
    </row>
    <row r="86" spans="1:8" ht="24" customHeight="1" thickBot="1">
      <c r="A86" s="217"/>
      <c r="B86" s="218"/>
      <c r="C86" s="218"/>
      <c r="D86" s="218"/>
      <c r="E86" s="247"/>
      <c r="F86" s="255"/>
      <c r="G86" s="237"/>
      <c r="H86" s="201"/>
    </row>
    <row r="88" spans="1:8" ht="24" customHeight="1">
      <c r="A88" s="546" t="s">
        <v>91</v>
      </c>
      <c r="B88" s="546"/>
      <c r="C88" s="546"/>
      <c r="D88" s="546"/>
      <c r="E88" s="546"/>
      <c r="F88" s="546"/>
      <c r="G88" s="546"/>
      <c r="H88" s="546"/>
    </row>
    <row r="90" spans="1:8" ht="24" customHeight="1">
      <c r="A90" s="575" t="s">
        <v>92</v>
      </c>
      <c r="B90" s="576"/>
      <c r="C90" s="576"/>
      <c r="D90" s="576"/>
      <c r="E90" s="576"/>
      <c r="F90" s="576"/>
      <c r="G90" s="576"/>
      <c r="H90" s="576"/>
    </row>
    <row r="91" spans="1:8" ht="16.5" thickBot="1"/>
    <row r="92" spans="1:8" ht="31.5" customHeight="1" thickBot="1">
      <c r="A92" s="577" t="s">
        <v>93</v>
      </c>
      <c r="B92" s="544"/>
      <c r="C92" s="544"/>
      <c r="D92" s="545"/>
      <c r="E92" s="257"/>
    </row>
    <row r="93" spans="1:8" ht="32.25" thickBot="1">
      <c r="A93" s="258" t="s">
        <v>59</v>
      </c>
      <c r="B93" s="259" t="s">
        <v>60</v>
      </c>
      <c r="C93" s="260" t="s">
        <v>94</v>
      </c>
      <c r="D93" s="261" t="s">
        <v>68</v>
      </c>
    </row>
    <row r="94" spans="1:8" ht="24" customHeight="1">
      <c r="A94" s="250"/>
      <c r="B94" s="214">
        <f t="shared" ref="B94:B96" si="3">G81</f>
        <v>0</v>
      </c>
      <c r="C94" s="262">
        <f>1/12</f>
        <v>8.3333333333333329E-2</v>
      </c>
      <c r="D94" s="223">
        <f>B94*C94</f>
        <v>0</v>
      </c>
    </row>
    <row r="95" spans="1:8" ht="24" customHeight="1">
      <c r="A95" s="250"/>
      <c r="B95" s="224">
        <f t="shared" si="3"/>
        <v>0</v>
      </c>
      <c r="C95" s="263">
        <f t="shared" ref="C95:C96" si="4">1/12</f>
        <v>8.3333333333333329E-2</v>
      </c>
      <c r="D95" s="226">
        <f t="shared" ref="D95:D96" si="5">B95*C95</f>
        <v>0</v>
      </c>
    </row>
    <row r="96" spans="1:8" ht="24" customHeight="1" thickBot="1">
      <c r="A96" s="250"/>
      <c r="B96" s="227">
        <f t="shared" si="3"/>
        <v>0</v>
      </c>
      <c r="C96" s="264">
        <f t="shared" si="4"/>
        <v>8.3333333333333329E-2</v>
      </c>
      <c r="D96" s="229">
        <f t="shared" si="5"/>
        <v>0</v>
      </c>
    </row>
    <row r="97" spans="1:5" ht="24" customHeight="1">
      <c r="A97" s="213"/>
      <c r="B97" s="214"/>
      <c r="C97" s="262"/>
      <c r="D97" s="223"/>
    </row>
    <row r="98" spans="1:5" ht="24" customHeight="1">
      <c r="A98" s="230"/>
      <c r="B98" s="224"/>
      <c r="C98" s="263"/>
      <c r="D98" s="226"/>
    </row>
    <row r="99" spans="1:5" ht="24" customHeight="1" thickBot="1">
      <c r="A99" s="217"/>
      <c r="B99" s="218"/>
      <c r="C99" s="265"/>
      <c r="D99" s="237"/>
    </row>
    <row r="100" spans="1:5" ht="16.5" thickBot="1"/>
    <row r="101" spans="1:5" ht="36.75" customHeight="1" thickBot="1">
      <c r="A101" s="577" t="s">
        <v>95</v>
      </c>
      <c r="B101" s="544"/>
      <c r="C101" s="544"/>
      <c r="D101" s="545"/>
    </row>
    <row r="102" spans="1:5" ht="30.75" customHeight="1" thickBot="1">
      <c r="A102" s="258" t="s">
        <v>59</v>
      </c>
      <c r="B102" s="259" t="s">
        <v>60</v>
      </c>
      <c r="C102" s="260" t="s">
        <v>94</v>
      </c>
      <c r="D102" s="261" t="s">
        <v>68</v>
      </c>
    </row>
    <row r="103" spans="1:5" ht="24" customHeight="1">
      <c r="A103" s="250"/>
      <c r="B103" s="214">
        <f t="shared" ref="B103:B105" si="6">G81</f>
        <v>0</v>
      </c>
      <c r="C103" s="262">
        <f>1/12</f>
        <v>8.3333333333333329E-2</v>
      </c>
      <c r="D103" s="223">
        <f>B103*C103</f>
        <v>0</v>
      </c>
    </row>
    <row r="104" spans="1:5" ht="24" customHeight="1">
      <c r="A104" s="250"/>
      <c r="B104" s="224">
        <f t="shared" si="6"/>
        <v>0</v>
      </c>
      <c r="C104" s="263">
        <f t="shared" ref="C104:C105" si="7">1/12</f>
        <v>8.3333333333333329E-2</v>
      </c>
      <c r="D104" s="226">
        <f t="shared" ref="D104:D105" si="8">B104*C104</f>
        <v>0</v>
      </c>
    </row>
    <row r="105" spans="1:5" ht="24" customHeight="1" thickBot="1">
      <c r="A105" s="250"/>
      <c r="B105" s="227">
        <f t="shared" si="6"/>
        <v>0</v>
      </c>
      <c r="C105" s="264">
        <f t="shared" si="7"/>
        <v>8.3333333333333329E-2</v>
      </c>
      <c r="D105" s="229">
        <f t="shared" si="8"/>
        <v>0</v>
      </c>
    </row>
    <row r="106" spans="1:5" ht="24" customHeight="1">
      <c r="A106" s="213"/>
      <c r="B106" s="214"/>
      <c r="C106" s="262"/>
      <c r="D106" s="223"/>
    </row>
    <row r="107" spans="1:5" ht="24" customHeight="1">
      <c r="A107" s="230"/>
      <c r="B107" s="224"/>
      <c r="C107" s="263"/>
      <c r="D107" s="226"/>
    </row>
    <row r="108" spans="1:5" ht="24" customHeight="1" thickBot="1">
      <c r="A108" s="217"/>
      <c r="B108" s="218"/>
      <c r="C108" s="265"/>
      <c r="D108" s="237"/>
    </row>
    <row r="109" spans="1:5" ht="38.25" customHeight="1" thickBot="1"/>
    <row r="110" spans="1:5" ht="24" customHeight="1" thickBot="1">
      <c r="A110" s="572" t="s">
        <v>96</v>
      </c>
      <c r="B110" s="573"/>
      <c r="C110" s="573"/>
      <c r="D110" s="573"/>
      <c r="E110" s="574"/>
    </row>
    <row r="111" spans="1:5" ht="30" customHeight="1" thickBot="1">
      <c r="A111" s="258" t="s">
        <v>59</v>
      </c>
      <c r="B111" s="259" t="s">
        <v>60</v>
      </c>
      <c r="C111" s="260" t="s">
        <v>97</v>
      </c>
      <c r="D111" s="260" t="s">
        <v>94</v>
      </c>
      <c r="E111" s="261" t="s">
        <v>68</v>
      </c>
    </row>
    <row r="112" spans="1:5" ht="24" customHeight="1">
      <c r="A112" s="250"/>
      <c r="B112" s="214">
        <f t="shared" ref="B112:B114" si="9">G81</f>
        <v>0</v>
      </c>
      <c r="C112" s="234">
        <f>1/3</f>
        <v>0.33333333333333331</v>
      </c>
      <c r="D112" s="262">
        <f>1/12</f>
        <v>8.3333333333333329E-2</v>
      </c>
      <c r="E112" s="223">
        <f t="shared" ref="E112:E114" si="10">B112*C112*D112</f>
        <v>0</v>
      </c>
    </row>
    <row r="113" spans="1:8" ht="24" customHeight="1">
      <c r="A113" s="250"/>
      <c r="B113" s="224">
        <f t="shared" si="9"/>
        <v>0</v>
      </c>
      <c r="C113" s="268">
        <f t="shared" ref="C113:C114" si="11">1/3</f>
        <v>0.33333333333333331</v>
      </c>
      <c r="D113" s="263">
        <f t="shared" ref="D113:D114" si="12">1/12</f>
        <v>8.3333333333333329E-2</v>
      </c>
      <c r="E113" s="226">
        <f t="shared" si="10"/>
        <v>0</v>
      </c>
    </row>
    <row r="114" spans="1:8" ht="24" customHeight="1" thickBot="1">
      <c r="A114" s="250"/>
      <c r="B114" s="227">
        <f t="shared" si="9"/>
        <v>0</v>
      </c>
      <c r="C114" s="269">
        <f t="shared" si="11"/>
        <v>0.33333333333333331</v>
      </c>
      <c r="D114" s="264">
        <f t="shared" si="12"/>
        <v>8.3333333333333329E-2</v>
      </c>
      <c r="E114" s="229">
        <f t="shared" si="10"/>
        <v>0</v>
      </c>
    </row>
    <row r="115" spans="1:8" ht="24" customHeight="1">
      <c r="A115" s="213"/>
      <c r="B115" s="214"/>
      <c r="C115" s="234"/>
      <c r="D115" s="262"/>
      <c r="E115" s="223"/>
    </row>
    <row r="116" spans="1:8" ht="24" customHeight="1">
      <c r="A116" s="230"/>
      <c r="B116" s="224"/>
      <c r="C116" s="268"/>
      <c r="D116" s="263"/>
      <c r="E116" s="226"/>
    </row>
    <row r="117" spans="1:8" ht="24" customHeight="1" thickBot="1">
      <c r="A117" s="217"/>
      <c r="B117" s="218"/>
      <c r="C117" s="235"/>
      <c r="D117" s="265"/>
      <c r="E117" s="237"/>
    </row>
    <row r="118" spans="1:8" ht="24" customHeight="1" thickBot="1"/>
    <row r="119" spans="1:8" ht="24" customHeight="1" thickBot="1">
      <c r="A119" s="548" t="s">
        <v>92</v>
      </c>
      <c r="B119" s="549"/>
      <c r="C119" s="549"/>
      <c r="D119" s="549"/>
      <c r="E119" s="550"/>
    </row>
    <row r="120" spans="1:8" ht="24" customHeight="1" thickBot="1">
      <c r="A120" s="258" t="s">
        <v>59</v>
      </c>
      <c r="B120" s="259" t="s">
        <v>98</v>
      </c>
      <c r="C120" s="259" t="s">
        <v>99</v>
      </c>
      <c r="D120" s="259" t="s">
        <v>100</v>
      </c>
      <c r="E120" s="261" t="s">
        <v>90</v>
      </c>
    </row>
    <row r="121" spans="1:8" ht="24" customHeight="1">
      <c r="A121" s="250"/>
      <c r="B121" s="214">
        <f t="shared" ref="B121:B126" si="13">D94</f>
        <v>0</v>
      </c>
      <c r="C121" s="214">
        <f t="shared" ref="C121:C126" si="14">D103</f>
        <v>0</v>
      </c>
      <c r="D121" s="214">
        <f t="shared" ref="D121:D126" si="15">E112</f>
        <v>0</v>
      </c>
      <c r="E121" s="223">
        <f t="shared" ref="E121:E126" si="16">SUM(B121:D121)</f>
        <v>0</v>
      </c>
    </row>
    <row r="122" spans="1:8" ht="24" customHeight="1">
      <c r="A122" s="250"/>
      <c r="B122" s="224">
        <f t="shared" si="13"/>
        <v>0</v>
      </c>
      <c r="C122" s="224">
        <f t="shared" si="14"/>
        <v>0</v>
      </c>
      <c r="D122" s="224">
        <f t="shared" si="15"/>
        <v>0</v>
      </c>
      <c r="E122" s="226">
        <f t="shared" si="16"/>
        <v>0</v>
      </c>
    </row>
    <row r="123" spans="1:8" ht="24" customHeight="1" thickBot="1">
      <c r="A123" s="250"/>
      <c r="B123" s="227">
        <f t="shared" si="13"/>
        <v>0</v>
      </c>
      <c r="C123" s="227">
        <f t="shared" si="14"/>
        <v>0</v>
      </c>
      <c r="D123" s="227">
        <f t="shared" si="15"/>
        <v>0</v>
      </c>
      <c r="E123" s="229">
        <f t="shared" si="16"/>
        <v>0</v>
      </c>
    </row>
    <row r="124" spans="1:8" ht="24" customHeight="1">
      <c r="A124" s="213"/>
      <c r="B124" s="214">
        <f t="shared" si="13"/>
        <v>0</v>
      </c>
      <c r="C124" s="214">
        <f t="shared" si="14"/>
        <v>0</v>
      </c>
      <c r="D124" s="214">
        <f t="shared" si="15"/>
        <v>0</v>
      </c>
      <c r="E124" s="223">
        <f t="shared" si="16"/>
        <v>0</v>
      </c>
    </row>
    <row r="125" spans="1:8" ht="24" customHeight="1">
      <c r="A125" s="230"/>
      <c r="B125" s="224">
        <f t="shared" si="13"/>
        <v>0</v>
      </c>
      <c r="C125" s="224">
        <f t="shared" si="14"/>
        <v>0</v>
      </c>
      <c r="D125" s="224">
        <f t="shared" si="15"/>
        <v>0</v>
      </c>
      <c r="E125" s="226">
        <f t="shared" si="16"/>
        <v>0</v>
      </c>
    </row>
    <row r="126" spans="1:8" ht="24" customHeight="1" thickBot="1">
      <c r="A126" s="217"/>
      <c r="B126" s="218">
        <f t="shared" si="13"/>
        <v>0</v>
      </c>
      <c r="C126" s="218">
        <f t="shared" si="14"/>
        <v>0</v>
      </c>
      <c r="D126" s="218">
        <f t="shared" si="15"/>
        <v>0</v>
      </c>
      <c r="E126" s="237">
        <f t="shared" si="16"/>
        <v>0</v>
      </c>
      <c r="H126" s="201"/>
    </row>
    <row r="128" spans="1:8" ht="24" customHeight="1">
      <c r="A128" s="575" t="s">
        <v>101</v>
      </c>
      <c r="B128" s="576"/>
      <c r="C128" s="576"/>
      <c r="D128" s="576"/>
      <c r="E128" s="576"/>
      <c r="F128" s="576"/>
      <c r="G128" s="576"/>
      <c r="H128" s="576"/>
    </row>
    <row r="129" spans="1:8" ht="51.75" customHeight="1">
      <c r="A129" s="547" t="s">
        <v>102</v>
      </c>
      <c r="B129" s="547"/>
      <c r="C129" s="547"/>
      <c r="D129" s="547"/>
      <c r="E129" s="547"/>
      <c r="F129" s="547"/>
      <c r="G129" s="547"/>
      <c r="H129" s="547"/>
    </row>
    <row r="130" spans="1:8" ht="24" customHeight="1" thickBot="1"/>
    <row r="131" spans="1:8" ht="24" customHeight="1" thickBot="1">
      <c r="A131" s="543" t="s">
        <v>103</v>
      </c>
      <c r="B131" s="545"/>
    </row>
    <row r="132" spans="1:8" ht="24" customHeight="1" thickBot="1">
      <c r="A132" s="258" t="s">
        <v>104</v>
      </c>
      <c r="B132" s="261" t="s">
        <v>61</v>
      </c>
    </row>
    <row r="133" spans="1:8" ht="24" customHeight="1">
      <c r="A133" s="213" t="s">
        <v>105</v>
      </c>
      <c r="B133" s="270">
        <v>0.2</v>
      </c>
    </row>
    <row r="134" spans="1:8" ht="24" customHeight="1">
      <c r="A134" s="230" t="s">
        <v>106</v>
      </c>
      <c r="B134" s="271">
        <v>2.5000000000000001E-2</v>
      </c>
    </row>
    <row r="135" spans="1:8" ht="24" customHeight="1">
      <c r="A135" s="230" t="s">
        <v>107</v>
      </c>
      <c r="B135" s="272"/>
    </row>
    <row r="136" spans="1:8" ht="24" customHeight="1">
      <c r="A136" s="230" t="s">
        <v>108</v>
      </c>
      <c r="B136" s="271">
        <v>1.4999999999999999E-2</v>
      </c>
    </row>
    <row r="137" spans="1:8" ht="24" customHeight="1">
      <c r="A137" s="230" t="s">
        <v>109</v>
      </c>
      <c r="B137" s="271">
        <v>0.01</v>
      </c>
    </row>
    <row r="138" spans="1:8" ht="24" customHeight="1">
      <c r="A138" s="230" t="s">
        <v>110</v>
      </c>
      <c r="B138" s="271">
        <v>6.0000000000000001E-3</v>
      </c>
    </row>
    <row r="139" spans="1:8" ht="24" customHeight="1">
      <c r="A139" s="230" t="s">
        <v>111</v>
      </c>
      <c r="B139" s="271">
        <v>2E-3</v>
      </c>
    </row>
    <row r="140" spans="1:8" ht="24" customHeight="1" thickBot="1">
      <c r="A140" s="217" t="s">
        <v>112</v>
      </c>
      <c r="B140" s="273">
        <v>0.08</v>
      </c>
    </row>
    <row r="141" spans="1:8" ht="24" customHeight="1" thickBot="1">
      <c r="A141" s="274" t="s">
        <v>113</v>
      </c>
      <c r="B141" s="275">
        <f>SUM(B133:B140)</f>
        <v>0.33800000000000002</v>
      </c>
    </row>
    <row r="142" spans="1:8" ht="24" customHeight="1" thickBot="1"/>
    <row r="143" spans="1:8" ht="24" customHeight="1" thickBot="1">
      <c r="A143" s="543" t="s">
        <v>114</v>
      </c>
      <c r="B143" s="544"/>
      <c r="C143" s="544"/>
      <c r="D143" s="545"/>
    </row>
    <row r="144" spans="1:8" ht="24" customHeight="1" thickBot="1">
      <c r="A144" s="258" t="s">
        <v>59</v>
      </c>
      <c r="B144" s="259" t="s">
        <v>60</v>
      </c>
      <c r="C144" s="259" t="s">
        <v>61</v>
      </c>
      <c r="D144" s="261" t="s">
        <v>68</v>
      </c>
    </row>
    <row r="145" spans="1:4" ht="24" customHeight="1">
      <c r="A145" s="250"/>
      <c r="B145" s="214">
        <f t="shared" ref="B145:B147" si="17">G81+E121</f>
        <v>0</v>
      </c>
      <c r="C145" s="276">
        <f>SUM($B$133:$B$139)</f>
        <v>0.25800000000000001</v>
      </c>
      <c r="D145" s="223">
        <f>B145*C145</f>
        <v>0</v>
      </c>
    </row>
    <row r="146" spans="1:4" ht="24" customHeight="1">
      <c r="A146" s="250"/>
      <c r="B146" s="224">
        <f t="shared" si="17"/>
        <v>0</v>
      </c>
      <c r="C146" s="277">
        <f t="shared" ref="C146:C147" si="18">SUM($B$133:$B$139)</f>
        <v>0.25800000000000001</v>
      </c>
      <c r="D146" s="226">
        <f t="shared" ref="D146:D147" si="19">B146*C146</f>
        <v>0</v>
      </c>
    </row>
    <row r="147" spans="1:4" ht="24" customHeight="1" thickBot="1">
      <c r="A147" s="250"/>
      <c r="B147" s="227">
        <f t="shared" si="17"/>
        <v>0</v>
      </c>
      <c r="C147" s="278">
        <f t="shared" si="18"/>
        <v>0.25800000000000001</v>
      </c>
      <c r="D147" s="229">
        <f t="shared" si="19"/>
        <v>0</v>
      </c>
    </row>
    <row r="148" spans="1:4" ht="24" customHeight="1">
      <c r="A148" s="213"/>
      <c r="B148" s="214"/>
      <c r="C148" s="276"/>
      <c r="D148" s="223"/>
    </row>
    <row r="149" spans="1:4" ht="24" customHeight="1">
      <c r="A149" s="230"/>
      <c r="B149" s="224"/>
      <c r="C149" s="277"/>
      <c r="D149" s="226"/>
    </row>
    <row r="150" spans="1:4" ht="24" customHeight="1" thickBot="1">
      <c r="A150" s="217"/>
      <c r="B150" s="218"/>
      <c r="C150" s="279"/>
      <c r="D150" s="237"/>
    </row>
    <row r="151" spans="1:4" ht="24" customHeight="1" thickBot="1"/>
    <row r="152" spans="1:4" ht="24" customHeight="1" thickBot="1">
      <c r="A152" s="543" t="s">
        <v>115</v>
      </c>
      <c r="B152" s="544"/>
      <c r="C152" s="544"/>
      <c r="D152" s="545"/>
    </row>
    <row r="153" spans="1:4" ht="24" customHeight="1" thickBot="1">
      <c r="A153" s="258" t="s">
        <v>59</v>
      </c>
      <c r="B153" s="259" t="s">
        <v>60</v>
      </c>
      <c r="C153" s="259" t="s">
        <v>61</v>
      </c>
      <c r="D153" s="261" t="s">
        <v>68</v>
      </c>
    </row>
    <row r="154" spans="1:4" ht="24" customHeight="1">
      <c r="A154" s="250"/>
      <c r="B154" s="214">
        <f t="shared" ref="B154:B156" si="20">G81+E121</f>
        <v>0</v>
      </c>
      <c r="C154" s="262">
        <f>$B$140</f>
        <v>0.08</v>
      </c>
      <c r="D154" s="223">
        <f>B154*C154</f>
        <v>0</v>
      </c>
    </row>
    <row r="155" spans="1:4" ht="24" customHeight="1">
      <c r="A155" s="250"/>
      <c r="B155" s="224">
        <f t="shared" si="20"/>
        <v>0</v>
      </c>
      <c r="C155" s="263">
        <f t="shared" ref="C155:C156" si="21">$B$140</f>
        <v>0.08</v>
      </c>
      <c r="D155" s="226">
        <f t="shared" ref="D155:D156" si="22">B155*C155</f>
        <v>0</v>
      </c>
    </row>
    <row r="156" spans="1:4" ht="24" customHeight="1" thickBot="1">
      <c r="A156" s="250"/>
      <c r="B156" s="227">
        <f t="shared" si="20"/>
        <v>0</v>
      </c>
      <c r="C156" s="264">
        <f t="shared" si="21"/>
        <v>0.08</v>
      </c>
      <c r="D156" s="229">
        <f t="shared" si="22"/>
        <v>0</v>
      </c>
    </row>
    <row r="157" spans="1:4" ht="24" customHeight="1">
      <c r="A157" s="213"/>
      <c r="B157" s="214"/>
      <c r="C157" s="262"/>
      <c r="D157" s="223"/>
    </row>
    <row r="158" spans="1:4" ht="24" customHeight="1">
      <c r="A158" s="230"/>
      <c r="B158" s="224"/>
      <c r="C158" s="263"/>
      <c r="D158" s="226"/>
    </row>
    <row r="159" spans="1:4" ht="24" customHeight="1" thickBot="1">
      <c r="A159" s="217"/>
      <c r="B159" s="218"/>
      <c r="C159" s="265"/>
      <c r="D159" s="237"/>
    </row>
    <row r="160" spans="1:4" ht="24" customHeight="1" thickBot="1"/>
    <row r="161" spans="1:8" ht="24" customHeight="1" thickBot="1">
      <c r="A161" s="543" t="s">
        <v>101</v>
      </c>
      <c r="B161" s="544"/>
      <c r="C161" s="544"/>
      <c r="D161" s="545"/>
    </row>
    <row r="162" spans="1:8" ht="24" customHeight="1" thickBot="1">
      <c r="A162" s="258" t="s">
        <v>59</v>
      </c>
      <c r="B162" s="259" t="s">
        <v>116</v>
      </c>
      <c r="C162" s="259" t="s">
        <v>112</v>
      </c>
      <c r="D162" s="261" t="s">
        <v>90</v>
      </c>
    </row>
    <row r="163" spans="1:8" ht="24" customHeight="1">
      <c r="A163" s="250"/>
      <c r="B163" s="214">
        <f>D145</f>
        <v>0</v>
      </c>
      <c r="C163" s="214">
        <f>D154</f>
        <v>0</v>
      </c>
      <c r="D163" s="223">
        <f>B163+C163</f>
        <v>0</v>
      </c>
    </row>
    <row r="164" spans="1:8" ht="24" customHeight="1">
      <c r="A164" s="250"/>
      <c r="B164" s="224">
        <f t="shared" ref="B164:B165" si="23">D146</f>
        <v>0</v>
      </c>
      <c r="C164" s="224">
        <f t="shared" ref="C164:C165" si="24">D155</f>
        <v>0</v>
      </c>
      <c r="D164" s="226">
        <f t="shared" ref="D164:D165" si="25">B164+C164</f>
        <v>0</v>
      </c>
    </row>
    <row r="165" spans="1:8" ht="24" customHeight="1" thickBot="1">
      <c r="A165" s="250"/>
      <c r="B165" s="227">
        <f t="shared" si="23"/>
        <v>0</v>
      </c>
      <c r="C165" s="227">
        <f t="shared" si="24"/>
        <v>0</v>
      </c>
      <c r="D165" s="229">
        <f t="shared" si="25"/>
        <v>0</v>
      </c>
    </row>
    <row r="166" spans="1:8" ht="24" customHeight="1">
      <c r="A166" s="213"/>
      <c r="B166" s="214"/>
      <c r="C166" s="214"/>
      <c r="D166" s="223"/>
    </row>
    <row r="167" spans="1:8" ht="24" customHeight="1">
      <c r="A167" s="230"/>
      <c r="B167" s="224"/>
      <c r="C167" s="224"/>
      <c r="D167" s="226"/>
    </row>
    <row r="168" spans="1:8" ht="24" customHeight="1" thickBot="1">
      <c r="A168" s="217"/>
      <c r="B168" s="218"/>
      <c r="C168" s="218"/>
      <c r="D168" s="237"/>
      <c r="H168" s="201"/>
    </row>
    <row r="170" spans="1:8" ht="24" customHeight="1">
      <c r="A170" s="575" t="s">
        <v>117</v>
      </c>
      <c r="B170" s="576"/>
      <c r="C170" s="576"/>
      <c r="D170" s="576"/>
      <c r="E170" s="576"/>
      <c r="F170" s="576"/>
      <c r="G170" s="576"/>
      <c r="H170" s="576"/>
    </row>
    <row r="171" spans="1:8" ht="72.75" customHeight="1">
      <c r="A171" s="547" t="s">
        <v>118</v>
      </c>
      <c r="B171" s="547"/>
      <c r="C171" s="547"/>
      <c r="D171" s="547"/>
      <c r="E171" s="547"/>
      <c r="F171" s="547"/>
      <c r="G171" s="547"/>
      <c r="H171" s="547"/>
    </row>
    <row r="173" spans="1:8" ht="24" customHeight="1">
      <c r="A173" s="588" t="s">
        <v>119</v>
      </c>
      <c r="B173" s="588"/>
      <c r="C173" s="588"/>
      <c r="D173" s="588"/>
      <c r="E173" s="588"/>
      <c r="F173" s="588"/>
      <c r="G173" s="201"/>
    </row>
    <row r="174" spans="1:8" ht="36" customHeight="1" thickBot="1"/>
    <row r="175" spans="1:8" ht="24" customHeight="1" thickBot="1">
      <c r="A175" s="548" t="s">
        <v>120</v>
      </c>
      <c r="B175" s="549"/>
      <c r="C175" s="549"/>
      <c r="D175" s="549"/>
      <c r="E175" s="550"/>
    </row>
    <row r="176" spans="1:8" ht="32.25" thickBot="1">
      <c r="A176" s="258" t="s">
        <v>59</v>
      </c>
      <c r="B176" s="259" t="s">
        <v>121</v>
      </c>
      <c r="C176" s="259" t="s">
        <v>122</v>
      </c>
      <c r="D176" s="260" t="s">
        <v>123</v>
      </c>
      <c r="E176" s="261" t="s">
        <v>124</v>
      </c>
    </row>
    <row r="177" spans="1:5" ht="24" customHeight="1">
      <c r="A177" s="250"/>
      <c r="B177" s="214"/>
      <c r="C177" s="280"/>
      <c r="D177" s="280"/>
      <c r="E177" s="223">
        <f t="shared" ref="E177:E179" si="26">B177*C177*D177</f>
        <v>0</v>
      </c>
    </row>
    <row r="178" spans="1:5" ht="24" customHeight="1">
      <c r="A178" s="250"/>
      <c r="B178" s="224"/>
      <c r="C178" s="281"/>
      <c r="D178" s="281"/>
      <c r="E178" s="226">
        <f t="shared" si="26"/>
        <v>0</v>
      </c>
    </row>
    <row r="179" spans="1:5" ht="24" customHeight="1" thickBot="1">
      <c r="A179" s="250"/>
      <c r="B179" s="227"/>
      <c r="C179" s="282"/>
      <c r="D179" s="282"/>
      <c r="E179" s="229">
        <f t="shared" si="26"/>
        <v>0</v>
      </c>
    </row>
    <row r="180" spans="1:5" ht="24" customHeight="1">
      <c r="A180" s="213"/>
      <c r="B180" s="214"/>
      <c r="C180" s="280"/>
      <c r="D180" s="280"/>
      <c r="E180" s="223"/>
    </row>
    <row r="181" spans="1:5" ht="24" customHeight="1">
      <c r="A181" s="230"/>
      <c r="B181" s="224"/>
      <c r="C181" s="281"/>
      <c r="D181" s="281"/>
      <c r="E181" s="226"/>
    </row>
    <row r="182" spans="1:5" ht="24" customHeight="1" thickBot="1">
      <c r="A182" s="217"/>
      <c r="B182" s="218"/>
      <c r="C182" s="283"/>
      <c r="D182" s="283"/>
      <c r="E182" s="237"/>
    </row>
    <row r="183" spans="1:5" ht="24" customHeight="1" thickBot="1"/>
    <row r="184" spans="1:5" ht="24" customHeight="1" thickBot="1">
      <c r="A184" s="548" t="s">
        <v>125</v>
      </c>
      <c r="B184" s="549"/>
      <c r="C184" s="549"/>
      <c r="D184" s="549"/>
      <c r="E184" s="550"/>
    </row>
    <row r="185" spans="1:5" ht="24" customHeight="1" thickBot="1">
      <c r="A185" s="258" t="s">
        <v>59</v>
      </c>
      <c r="B185" s="259" t="s">
        <v>60</v>
      </c>
      <c r="C185" s="259" t="s">
        <v>126</v>
      </c>
      <c r="D185" s="259" t="s">
        <v>61</v>
      </c>
      <c r="E185" s="261" t="s">
        <v>127</v>
      </c>
    </row>
    <row r="186" spans="1:5" ht="24" customHeight="1">
      <c r="A186" s="250"/>
      <c r="B186" s="214">
        <f>B12</f>
        <v>0</v>
      </c>
      <c r="C186" s="222">
        <v>1</v>
      </c>
      <c r="D186" s="222">
        <v>0.06</v>
      </c>
      <c r="E186" s="223">
        <f t="shared" ref="E186:E188" si="27">B186*C186*D186</f>
        <v>0</v>
      </c>
    </row>
    <row r="187" spans="1:5" ht="24" customHeight="1">
      <c r="A187" s="250"/>
      <c r="B187" s="224">
        <f>B13</f>
        <v>0</v>
      </c>
      <c r="C187" s="225">
        <v>1</v>
      </c>
      <c r="D187" s="225">
        <v>0.06</v>
      </c>
      <c r="E187" s="226">
        <f t="shared" si="27"/>
        <v>0</v>
      </c>
    </row>
    <row r="188" spans="1:5" ht="24" customHeight="1" thickBot="1">
      <c r="A188" s="250"/>
      <c r="B188" s="227">
        <f>B14</f>
        <v>0</v>
      </c>
      <c r="C188" s="228">
        <v>1</v>
      </c>
      <c r="D188" s="228">
        <v>0.06</v>
      </c>
      <c r="E188" s="229">
        <f t="shared" si="27"/>
        <v>0</v>
      </c>
    </row>
    <row r="189" spans="1:5" ht="24" customHeight="1">
      <c r="A189" s="213"/>
      <c r="B189" s="214"/>
      <c r="C189" s="222"/>
      <c r="D189" s="222"/>
      <c r="E189" s="223"/>
    </row>
    <row r="190" spans="1:5" ht="24" customHeight="1">
      <c r="A190" s="230"/>
      <c r="B190" s="224"/>
      <c r="C190" s="225"/>
      <c r="D190" s="225"/>
      <c r="E190" s="226"/>
    </row>
    <row r="191" spans="1:5" ht="24" customHeight="1" thickBot="1">
      <c r="A191" s="217"/>
      <c r="B191" s="218"/>
      <c r="C191" s="236"/>
      <c r="D191" s="236"/>
      <c r="E191" s="237"/>
    </row>
    <row r="192" spans="1:5" ht="24" customHeight="1" thickBot="1"/>
    <row r="193" spans="1:8" ht="24" customHeight="1" thickBot="1">
      <c r="A193" s="543" t="s">
        <v>128</v>
      </c>
      <c r="B193" s="544"/>
      <c r="C193" s="544"/>
      <c r="D193" s="545"/>
    </row>
    <row r="194" spans="1:8" ht="24" customHeight="1" thickBot="1">
      <c r="A194" s="258" t="s">
        <v>59</v>
      </c>
      <c r="B194" s="259" t="s">
        <v>124</v>
      </c>
      <c r="C194" s="259" t="s">
        <v>129</v>
      </c>
      <c r="D194" s="261" t="s">
        <v>130</v>
      </c>
    </row>
    <row r="195" spans="1:8" ht="24" customHeight="1">
      <c r="A195" s="250"/>
      <c r="B195" s="214">
        <f t="shared" ref="B195:B197" si="28">E177</f>
        <v>0</v>
      </c>
      <c r="C195" s="214">
        <f>E186</f>
        <v>0</v>
      </c>
      <c r="D195" s="223">
        <f>B195-C195</f>
        <v>0</v>
      </c>
    </row>
    <row r="196" spans="1:8" ht="24" customHeight="1">
      <c r="A196" s="250"/>
      <c r="B196" s="224">
        <f t="shared" si="28"/>
        <v>0</v>
      </c>
      <c r="C196" s="224">
        <f t="shared" ref="C196:C197" si="29">E187</f>
        <v>0</v>
      </c>
      <c r="D196" s="226">
        <f t="shared" ref="D196:D197" si="30">B196-C196</f>
        <v>0</v>
      </c>
    </row>
    <row r="197" spans="1:8" ht="24" customHeight="1" thickBot="1">
      <c r="A197" s="250"/>
      <c r="B197" s="227">
        <f t="shared" si="28"/>
        <v>0</v>
      </c>
      <c r="C197" s="227">
        <f t="shared" si="29"/>
        <v>0</v>
      </c>
      <c r="D197" s="229">
        <f t="shared" si="30"/>
        <v>0</v>
      </c>
    </row>
    <row r="198" spans="1:8" ht="24" customHeight="1">
      <c r="A198" s="213"/>
      <c r="B198" s="214"/>
      <c r="C198" s="214"/>
      <c r="D198" s="223"/>
    </row>
    <row r="199" spans="1:8" ht="24" customHeight="1">
      <c r="A199" s="230"/>
      <c r="B199" s="224"/>
      <c r="C199" s="224"/>
      <c r="D199" s="226"/>
    </row>
    <row r="200" spans="1:8" ht="24" customHeight="1" thickBot="1">
      <c r="A200" s="217"/>
      <c r="B200" s="218"/>
      <c r="C200" s="218"/>
      <c r="D200" s="237"/>
      <c r="H200" s="201"/>
    </row>
    <row r="202" spans="1:8" ht="24" customHeight="1">
      <c r="A202" s="588" t="s">
        <v>131</v>
      </c>
      <c r="B202" s="588"/>
      <c r="C202" s="588"/>
      <c r="D202" s="588"/>
      <c r="E202" s="588"/>
      <c r="F202" s="588"/>
      <c r="G202" s="201"/>
    </row>
    <row r="203" spans="1:8" ht="31.5" customHeight="1" thickBot="1"/>
    <row r="204" spans="1:8" ht="24" customHeight="1" thickBot="1">
      <c r="A204" s="543" t="s">
        <v>131</v>
      </c>
      <c r="B204" s="544"/>
      <c r="C204" s="544"/>
      <c r="D204" s="545"/>
    </row>
    <row r="205" spans="1:8" ht="27" customHeight="1" thickBot="1">
      <c r="A205" s="210" t="s">
        <v>59</v>
      </c>
      <c r="B205" s="211" t="s">
        <v>132</v>
      </c>
      <c r="C205" s="242" t="s">
        <v>123</v>
      </c>
      <c r="D205" s="212" t="s">
        <v>68</v>
      </c>
    </row>
    <row r="206" spans="1:8" ht="24" customHeight="1">
      <c r="A206" s="250"/>
      <c r="B206" s="214"/>
      <c r="C206" s="280">
        <f>D177</f>
        <v>0</v>
      </c>
      <c r="D206" s="223">
        <f>B206*C206</f>
        <v>0</v>
      </c>
    </row>
    <row r="207" spans="1:8" ht="24" customHeight="1">
      <c r="A207" s="250"/>
      <c r="B207" s="224">
        <f>B206</f>
        <v>0</v>
      </c>
      <c r="C207" s="281">
        <f t="shared" ref="C207:C208" si="31">D178</f>
        <v>0</v>
      </c>
      <c r="D207" s="226">
        <f t="shared" ref="D207:D208" si="32">B207*C207</f>
        <v>0</v>
      </c>
    </row>
    <row r="208" spans="1:8" ht="24" customHeight="1" thickBot="1">
      <c r="A208" s="250"/>
      <c r="B208" s="218">
        <f>B207</f>
        <v>0</v>
      </c>
      <c r="C208" s="283">
        <f t="shared" si="31"/>
        <v>0</v>
      </c>
      <c r="D208" s="237">
        <f t="shared" si="32"/>
        <v>0</v>
      </c>
    </row>
    <row r="209" spans="1:4" ht="24" customHeight="1">
      <c r="A209" s="213"/>
      <c r="B209" s="214"/>
      <c r="C209" s="280"/>
      <c r="D209" s="223"/>
    </row>
    <row r="210" spans="1:4" ht="24" customHeight="1">
      <c r="A210" s="230"/>
      <c r="B210" s="224"/>
      <c r="C210" s="281"/>
      <c r="D210" s="226"/>
    </row>
    <row r="211" spans="1:4" ht="24" customHeight="1" thickBot="1">
      <c r="A211" s="217"/>
      <c r="B211" s="218"/>
      <c r="C211" s="283"/>
      <c r="D211" s="237"/>
    </row>
    <row r="212" spans="1:4" ht="24" customHeight="1" thickBot="1"/>
    <row r="213" spans="1:4" ht="24" customHeight="1" thickBot="1">
      <c r="A213" s="543" t="s">
        <v>133</v>
      </c>
      <c r="B213" s="544"/>
      <c r="C213" s="544"/>
      <c r="D213" s="545"/>
    </row>
    <row r="214" spans="1:4" ht="24" customHeight="1" thickBot="1">
      <c r="A214" s="258" t="s">
        <v>59</v>
      </c>
      <c r="B214" s="259" t="s">
        <v>60</v>
      </c>
      <c r="C214" s="259" t="s">
        <v>61</v>
      </c>
      <c r="D214" s="261" t="s">
        <v>127</v>
      </c>
    </row>
    <row r="215" spans="1:4" ht="24" customHeight="1">
      <c r="A215" s="250"/>
      <c r="B215" s="214">
        <f>D206</f>
        <v>0</v>
      </c>
      <c r="C215" s="222"/>
      <c r="D215" s="223">
        <f>B215*C215</f>
        <v>0</v>
      </c>
    </row>
    <row r="216" spans="1:4" ht="24" customHeight="1">
      <c r="A216" s="250"/>
      <c r="B216" s="224">
        <f t="shared" ref="B216:B217" si="33">D207</f>
        <v>0</v>
      </c>
      <c r="C216" s="225">
        <f>C215</f>
        <v>0</v>
      </c>
      <c r="D216" s="226">
        <f t="shared" ref="D216:D217" si="34">B216*C216</f>
        <v>0</v>
      </c>
    </row>
    <row r="217" spans="1:4" ht="24" customHeight="1">
      <c r="A217" s="250"/>
      <c r="B217" s="224">
        <f t="shared" si="33"/>
        <v>0</v>
      </c>
      <c r="C217" s="225">
        <f>C216</f>
        <v>0</v>
      </c>
      <c r="D217" s="226">
        <f t="shared" si="34"/>
        <v>0</v>
      </c>
    </row>
    <row r="218" spans="1:4" ht="24" customHeight="1">
      <c r="A218" s="230"/>
      <c r="B218" s="224"/>
      <c r="C218" s="225"/>
      <c r="D218" s="226"/>
    </row>
    <row r="219" spans="1:4" ht="24" customHeight="1">
      <c r="A219" s="230"/>
      <c r="B219" s="224"/>
      <c r="C219" s="225"/>
      <c r="D219" s="226"/>
    </row>
    <row r="220" spans="1:4" ht="24" customHeight="1" thickBot="1">
      <c r="A220" s="217"/>
      <c r="B220" s="218"/>
      <c r="C220" s="236"/>
      <c r="D220" s="237"/>
    </row>
    <row r="221" spans="1:4" ht="24" customHeight="1" thickBot="1"/>
    <row r="222" spans="1:4" ht="24" customHeight="1" thickBot="1">
      <c r="A222" s="543" t="s">
        <v>134</v>
      </c>
      <c r="B222" s="544"/>
      <c r="C222" s="544"/>
      <c r="D222" s="545"/>
    </row>
    <row r="223" spans="1:4" ht="24" customHeight="1" thickBot="1">
      <c r="A223" s="258" t="s">
        <v>59</v>
      </c>
      <c r="B223" s="259" t="s">
        <v>124</v>
      </c>
      <c r="C223" s="259" t="s">
        <v>127</v>
      </c>
      <c r="D223" s="261" t="s">
        <v>130</v>
      </c>
    </row>
    <row r="224" spans="1:4" ht="24" customHeight="1">
      <c r="A224" s="213" t="s">
        <v>79</v>
      </c>
      <c r="B224" s="214">
        <f>D206</f>
        <v>0</v>
      </c>
      <c r="C224" s="214">
        <f>D215</f>
        <v>0</v>
      </c>
      <c r="D224" s="223">
        <f>B224-C224</f>
        <v>0</v>
      </c>
    </row>
    <row r="225" spans="1:8" ht="24" customHeight="1">
      <c r="A225" s="230" t="s">
        <v>80</v>
      </c>
      <c r="B225" s="224">
        <f t="shared" ref="B225:B229" si="35">D207</f>
        <v>0</v>
      </c>
      <c r="C225" s="224">
        <f t="shared" ref="C225:C229" si="36">D216</f>
        <v>0</v>
      </c>
      <c r="D225" s="226">
        <f t="shared" ref="D225:D229" si="37">B225-C225</f>
        <v>0</v>
      </c>
    </row>
    <row r="226" spans="1:8" ht="24" customHeight="1" thickBot="1">
      <c r="A226" s="232" t="s">
        <v>81</v>
      </c>
      <c r="B226" s="227">
        <f t="shared" si="35"/>
        <v>0</v>
      </c>
      <c r="C226" s="227">
        <f t="shared" si="36"/>
        <v>0</v>
      </c>
      <c r="D226" s="229">
        <f t="shared" si="37"/>
        <v>0</v>
      </c>
    </row>
    <row r="227" spans="1:8" ht="24" customHeight="1">
      <c r="A227" s="213" t="s">
        <v>82</v>
      </c>
      <c r="B227" s="214">
        <f t="shared" si="35"/>
        <v>0</v>
      </c>
      <c r="C227" s="214">
        <f t="shared" si="36"/>
        <v>0</v>
      </c>
      <c r="D227" s="223">
        <f t="shared" si="37"/>
        <v>0</v>
      </c>
    </row>
    <row r="228" spans="1:8" ht="24" customHeight="1">
      <c r="A228" s="230" t="s">
        <v>83</v>
      </c>
      <c r="B228" s="224">
        <f t="shared" si="35"/>
        <v>0</v>
      </c>
      <c r="C228" s="224">
        <f t="shared" si="36"/>
        <v>0</v>
      </c>
      <c r="D228" s="226">
        <f t="shared" si="37"/>
        <v>0</v>
      </c>
    </row>
    <row r="229" spans="1:8" ht="24" customHeight="1" thickBot="1">
      <c r="A229" s="217" t="s">
        <v>84</v>
      </c>
      <c r="B229" s="218">
        <f t="shared" si="35"/>
        <v>0</v>
      </c>
      <c r="C229" s="218">
        <f t="shared" si="36"/>
        <v>0</v>
      </c>
      <c r="D229" s="237">
        <f t="shared" si="37"/>
        <v>0</v>
      </c>
      <c r="H229" s="201"/>
    </row>
    <row r="231" spans="1:8" ht="51.75" customHeight="1">
      <c r="A231" s="587" t="s">
        <v>135</v>
      </c>
      <c r="B231" s="587"/>
      <c r="C231" s="587"/>
      <c r="D231" s="587"/>
      <c r="E231" s="587"/>
      <c r="F231" s="587"/>
      <c r="G231" s="587"/>
      <c r="H231" s="587"/>
    </row>
    <row r="232" spans="1:8" ht="24" customHeight="1" thickBot="1"/>
    <row r="233" spans="1:8" ht="24" customHeight="1" thickBot="1">
      <c r="A233" s="543" t="s">
        <v>136</v>
      </c>
      <c r="B233" s="544"/>
      <c r="C233" s="544"/>
      <c r="D233" s="545"/>
    </row>
    <row r="234" spans="1:8" ht="24" customHeight="1" thickBot="1">
      <c r="A234" s="258" t="s">
        <v>59</v>
      </c>
      <c r="B234" s="259"/>
      <c r="C234" s="259"/>
      <c r="D234" s="261"/>
    </row>
    <row r="235" spans="1:8" ht="24" customHeight="1">
      <c r="A235" s="213" t="s">
        <v>79</v>
      </c>
      <c r="B235" s="214"/>
      <c r="C235" s="214"/>
      <c r="D235" s="223"/>
    </row>
    <row r="236" spans="1:8" ht="24" customHeight="1">
      <c r="A236" s="230" t="s">
        <v>80</v>
      </c>
      <c r="B236" s="224"/>
      <c r="C236" s="224"/>
      <c r="D236" s="226"/>
    </row>
    <row r="237" spans="1:8" ht="24" customHeight="1" thickBot="1">
      <c r="A237" s="232" t="s">
        <v>81</v>
      </c>
      <c r="B237" s="227"/>
      <c r="C237" s="227"/>
      <c r="D237" s="229"/>
    </row>
    <row r="238" spans="1:8" ht="24" customHeight="1">
      <c r="A238" s="213" t="s">
        <v>82</v>
      </c>
      <c r="B238" s="214"/>
      <c r="C238" s="214"/>
      <c r="D238" s="223"/>
    </row>
    <row r="239" spans="1:8" ht="24" customHeight="1">
      <c r="A239" s="230" t="s">
        <v>83</v>
      </c>
      <c r="B239" s="224"/>
      <c r="C239" s="224"/>
      <c r="D239" s="226"/>
    </row>
    <row r="240" spans="1:8" ht="24" customHeight="1" thickBot="1">
      <c r="A240" s="217" t="s">
        <v>84</v>
      </c>
      <c r="B240" s="218"/>
      <c r="C240" s="218"/>
      <c r="D240" s="237"/>
      <c r="H240" s="201"/>
    </row>
    <row r="242" spans="1:8" ht="46.5" customHeight="1">
      <c r="A242" s="587" t="s">
        <v>137</v>
      </c>
      <c r="B242" s="587"/>
      <c r="C242" s="587"/>
      <c r="D242" s="587"/>
      <c r="E242" s="587"/>
      <c r="F242" s="587"/>
      <c r="G242" s="587"/>
      <c r="H242" s="587"/>
    </row>
    <row r="243" spans="1:8" ht="24" customHeight="1" thickBot="1"/>
    <row r="244" spans="1:8" ht="24" customHeight="1" thickBot="1">
      <c r="A244" s="543" t="s">
        <v>138</v>
      </c>
      <c r="B244" s="544"/>
      <c r="C244" s="544"/>
      <c r="D244" s="545"/>
    </row>
    <row r="245" spans="1:8" ht="24" customHeight="1" thickBot="1">
      <c r="A245" s="258" t="s">
        <v>59</v>
      </c>
      <c r="B245" s="259"/>
      <c r="C245" s="259"/>
      <c r="D245" s="261"/>
    </row>
    <row r="246" spans="1:8" ht="24" customHeight="1">
      <c r="A246" s="213" t="s">
        <v>79</v>
      </c>
      <c r="B246" s="214"/>
      <c r="C246" s="214"/>
      <c r="D246" s="223"/>
    </row>
    <row r="247" spans="1:8" ht="24" customHeight="1">
      <c r="A247" s="230" t="s">
        <v>80</v>
      </c>
      <c r="B247" s="224"/>
      <c r="C247" s="224"/>
      <c r="D247" s="226"/>
    </row>
    <row r="248" spans="1:8" ht="24" customHeight="1" thickBot="1">
      <c r="A248" s="232" t="s">
        <v>81</v>
      </c>
      <c r="B248" s="227"/>
      <c r="C248" s="227"/>
      <c r="D248" s="229"/>
    </row>
    <row r="249" spans="1:8" ht="24" customHeight="1">
      <c r="A249" s="213" t="s">
        <v>82</v>
      </c>
      <c r="B249" s="214"/>
      <c r="C249" s="214"/>
      <c r="D249" s="223"/>
    </row>
    <row r="250" spans="1:8" ht="24" customHeight="1">
      <c r="A250" s="230" t="s">
        <v>83</v>
      </c>
      <c r="B250" s="224"/>
      <c r="C250" s="224"/>
      <c r="D250" s="226"/>
    </row>
    <row r="251" spans="1:8" ht="24" customHeight="1" thickBot="1">
      <c r="A251" s="217" t="s">
        <v>84</v>
      </c>
      <c r="B251" s="218"/>
      <c r="C251" s="218"/>
      <c r="D251" s="237"/>
      <c r="H251" s="285"/>
    </row>
    <row r="252" spans="1:8" ht="24" customHeight="1" thickBot="1"/>
    <row r="253" spans="1:8" ht="24" customHeight="1" thickBot="1">
      <c r="A253" s="548" t="s">
        <v>117</v>
      </c>
      <c r="B253" s="549"/>
      <c r="C253" s="549"/>
      <c r="D253" s="549"/>
      <c r="E253" s="549"/>
      <c r="F253" s="550"/>
      <c r="G253" s="285"/>
    </row>
    <row r="254" spans="1:8" ht="24" customHeight="1" thickBot="1">
      <c r="A254" s="258" t="s">
        <v>59</v>
      </c>
      <c r="B254" s="259" t="s">
        <v>139</v>
      </c>
      <c r="C254" s="259" t="s">
        <v>140</v>
      </c>
      <c r="D254" s="259" t="s">
        <v>141</v>
      </c>
      <c r="E254" s="259" t="s">
        <v>142</v>
      </c>
      <c r="F254" s="261" t="s">
        <v>90</v>
      </c>
    </row>
    <row r="255" spans="1:8" ht="24" customHeight="1">
      <c r="A255" s="213" t="s">
        <v>79</v>
      </c>
      <c r="B255" s="214">
        <f>D195</f>
        <v>0</v>
      </c>
      <c r="C255" s="214">
        <f>D224</f>
        <v>0</v>
      </c>
      <c r="D255" s="214">
        <f>D235</f>
        <v>0</v>
      </c>
      <c r="E255" s="214">
        <f t="shared" ref="E255:E260" si="38">D246</f>
        <v>0</v>
      </c>
      <c r="F255" s="223">
        <f>SUM(B255:E255)</f>
        <v>0</v>
      </c>
    </row>
    <row r="256" spans="1:8" ht="24" customHeight="1">
      <c r="A256" s="230" t="s">
        <v>80</v>
      </c>
      <c r="B256" s="224">
        <f t="shared" ref="B256:B260" si="39">D196</f>
        <v>0</v>
      </c>
      <c r="C256" s="224">
        <f t="shared" ref="C256:C260" si="40">D225</f>
        <v>0</v>
      </c>
      <c r="D256" s="224">
        <f t="shared" ref="D256:D260" si="41">D236</f>
        <v>0</v>
      </c>
      <c r="E256" s="224">
        <f t="shared" si="38"/>
        <v>0</v>
      </c>
      <c r="F256" s="226">
        <f t="shared" ref="F256:F260" si="42">SUM(B256:E256)</f>
        <v>0</v>
      </c>
    </row>
    <row r="257" spans="1:8" ht="24" customHeight="1" thickBot="1">
      <c r="A257" s="232" t="s">
        <v>81</v>
      </c>
      <c r="B257" s="227">
        <f t="shared" si="39"/>
        <v>0</v>
      </c>
      <c r="C257" s="227">
        <f t="shared" si="40"/>
        <v>0</v>
      </c>
      <c r="D257" s="227">
        <f t="shared" si="41"/>
        <v>0</v>
      </c>
      <c r="E257" s="227">
        <f t="shared" si="38"/>
        <v>0</v>
      </c>
      <c r="F257" s="229">
        <f t="shared" si="42"/>
        <v>0</v>
      </c>
    </row>
    <row r="258" spans="1:8" ht="24" customHeight="1">
      <c r="A258" s="213" t="s">
        <v>82</v>
      </c>
      <c r="B258" s="214">
        <f t="shared" si="39"/>
        <v>0</v>
      </c>
      <c r="C258" s="214">
        <f t="shared" si="40"/>
        <v>0</v>
      </c>
      <c r="D258" s="214">
        <f t="shared" si="41"/>
        <v>0</v>
      </c>
      <c r="E258" s="214">
        <f t="shared" si="38"/>
        <v>0</v>
      </c>
      <c r="F258" s="223">
        <f t="shared" si="42"/>
        <v>0</v>
      </c>
    </row>
    <row r="259" spans="1:8" ht="24" customHeight="1">
      <c r="A259" s="230" t="s">
        <v>83</v>
      </c>
      <c r="B259" s="224">
        <f t="shared" si="39"/>
        <v>0</v>
      </c>
      <c r="C259" s="224">
        <f t="shared" si="40"/>
        <v>0</v>
      </c>
      <c r="D259" s="224">
        <f t="shared" si="41"/>
        <v>0</v>
      </c>
      <c r="E259" s="224">
        <f t="shared" si="38"/>
        <v>0</v>
      </c>
      <c r="F259" s="226">
        <f t="shared" si="42"/>
        <v>0</v>
      </c>
    </row>
    <row r="260" spans="1:8" ht="24" customHeight="1" thickBot="1">
      <c r="A260" s="217" t="s">
        <v>84</v>
      </c>
      <c r="B260" s="218">
        <f t="shared" si="39"/>
        <v>0</v>
      </c>
      <c r="C260" s="218">
        <f t="shared" si="40"/>
        <v>0</v>
      </c>
      <c r="D260" s="218">
        <f t="shared" si="41"/>
        <v>0</v>
      </c>
      <c r="E260" s="218">
        <f t="shared" si="38"/>
        <v>0</v>
      </c>
      <c r="F260" s="237">
        <f t="shared" si="42"/>
        <v>0</v>
      </c>
      <c r="H260" s="201"/>
    </row>
    <row r="262" spans="1:8" ht="24" customHeight="1">
      <c r="A262" s="546" t="s">
        <v>91</v>
      </c>
      <c r="B262" s="546"/>
      <c r="C262" s="546"/>
      <c r="D262" s="546"/>
      <c r="E262" s="546"/>
      <c r="F262" s="546"/>
      <c r="G262" s="546"/>
      <c r="H262" s="546"/>
    </row>
    <row r="263" spans="1:8" ht="24" customHeight="1" thickBot="1"/>
    <row r="264" spans="1:8" ht="24" customHeight="1" thickBot="1">
      <c r="A264" s="548" t="s">
        <v>91</v>
      </c>
      <c r="B264" s="549"/>
      <c r="C264" s="549"/>
      <c r="D264" s="549"/>
      <c r="E264" s="550"/>
    </row>
    <row r="265" spans="1:8" ht="24" customHeight="1" thickBot="1">
      <c r="A265" s="258" t="s">
        <v>59</v>
      </c>
      <c r="B265" s="259" t="s">
        <v>143</v>
      </c>
      <c r="C265" s="259" t="s">
        <v>144</v>
      </c>
      <c r="D265" s="259" t="s">
        <v>145</v>
      </c>
      <c r="E265" s="261" t="s">
        <v>90</v>
      </c>
    </row>
    <row r="266" spans="1:8" ht="24" customHeight="1">
      <c r="A266" s="213" t="s">
        <v>79</v>
      </c>
      <c r="B266" s="214">
        <f t="shared" ref="B266:B271" si="43">E121</f>
        <v>0</v>
      </c>
      <c r="C266" s="214">
        <f t="shared" ref="C266:C271" si="44">D163</f>
        <v>0</v>
      </c>
      <c r="D266" s="214">
        <f>F255</f>
        <v>0</v>
      </c>
      <c r="E266" s="223">
        <f t="shared" ref="E266:E271" si="45">SUM(B266:D266)</f>
        <v>0</v>
      </c>
    </row>
    <row r="267" spans="1:8" ht="24" customHeight="1">
      <c r="A267" s="230" t="s">
        <v>80</v>
      </c>
      <c r="B267" s="224">
        <f t="shared" si="43"/>
        <v>0</v>
      </c>
      <c r="C267" s="224">
        <f t="shared" si="44"/>
        <v>0</v>
      </c>
      <c r="D267" s="224">
        <f t="shared" ref="D267:D271" si="46">F256</f>
        <v>0</v>
      </c>
      <c r="E267" s="226">
        <f t="shared" si="45"/>
        <v>0</v>
      </c>
    </row>
    <row r="268" spans="1:8" ht="24" customHeight="1" thickBot="1">
      <c r="A268" s="286" t="s">
        <v>81</v>
      </c>
      <c r="B268" s="218">
        <f t="shared" si="43"/>
        <v>0</v>
      </c>
      <c r="C268" s="218">
        <f t="shared" si="44"/>
        <v>0</v>
      </c>
      <c r="D268" s="218">
        <f t="shared" si="46"/>
        <v>0</v>
      </c>
      <c r="E268" s="237">
        <f t="shared" si="45"/>
        <v>0</v>
      </c>
    </row>
    <row r="269" spans="1:8" ht="24" customHeight="1">
      <c r="A269" s="207" t="s">
        <v>82</v>
      </c>
      <c r="B269" s="231">
        <f t="shared" si="43"/>
        <v>0</v>
      </c>
      <c r="C269" s="231">
        <f t="shared" si="44"/>
        <v>0</v>
      </c>
      <c r="D269" s="231">
        <f t="shared" si="46"/>
        <v>0</v>
      </c>
      <c r="E269" s="206">
        <f t="shared" si="45"/>
        <v>0</v>
      </c>
    </row>
    <row r="270" spans="1:8" ht="24" customHeight="1">
      <c r="A270" s="230" t="s">
        <v>83</v>
      </c>
      <c r="B270" s="224">
        <f t="shared" si="43"/>
        <v>0</v>
      </c>
      <c r="C270" s="224">
        <f t="shared" si="44"/>
        <v>0</v>
      </c>
      <c r="D270" s="224">
        <f t="shared" si="46"/>
        <v>0</v>
      </c>
      <c r="E270" s="226">
        <f t="shared" si="45"/>
        <v>0</v>
      </c>
    </row>
    <row r="271" spans="1:8" ht="24" customHeight="1" thickBot="1">
      <c r="A271" s="217" t="s">
        <v>84</v>
      </c>
      <c r="B271" s="218">
        <f t="shared" si="43"/>
        <v>0</v>
      </c>
      <c r="C271" s="218">
        <f t="shared" si="44"/>
        <v>0</v>
      </c>
      <c r="D271" s="218">
        <f t="shared" si="46"/>
        <v>0</v>
      </c>
      <c r="E271" s="237">
        <f t="shared" si="45"/>
        <v>0</v>
      </c>
      <c r="H271" s="201"/>
    </row>
    <row r="273" spans="1:8" ht="24" customHeight="1">
      <c r="A273" s="546" t="s">
        <v>146</v>
      </c>
      <c r="B273" s="546"/>
      <c r="C273" s="546"/>
      <c r="D273" s="546"/>
      <c r="E273" s="546"/>
      <c r="F273" s="546"/>
      <c r="G273" s="546"/>
      <c r="H273" s="546"/>
    </row>
    <row r="274" spans="1:8" ht="53.25" customHeight="1">
      <c r="A274" s="547" t="s">
        <v>147</v>
      </c>
      <c r="B274" s="547"/>
      <c r="C274" s="547"/>
      <c r="D274" s="547"/>
      <c r="E274" s="547"/>
      <c r="F274" s="547"/>
      <c r="G274" s="547"/>
      <c r="H274" s="547"/>
    </row>
    <row r="275" spans="1:8" ht="24" customHeight="1" thickBot="1"/>
    <row r="276" spans="1:8" ht="16.5" thickBot="1">
      <c r="A276" s="585" t="s">
        <v>148</v>
      </c>
      <c r="B276" s="586"/>
    </row>
    <row r="277" spans="1:8" ht="16.5" thickBot="1">
      <c r="A277" s="202" t="s">
        <v>149</v>
      </c>
      <c r="B277" s="203" t="s">
        <v>61</v>
      </c>
    </row>
    <row r="278" spans="1:8" ht="31.5">
      <c r="A278" s="288" t="s">
        <v>150</v>
      </c>
      <c r="B278" s="289"/>
    </row>
    <row r="279" spans="1:8" ht="31.5">
      <c r="A279" s="290" t="s">
        <v>151</v>
      </c>
      <c r="B279" s="291">
        <f>B278*45%</f>
        <v>0</v>
      </c>
    </row>
    <row r="280" spans="1:8" ht="31.5">
      <c r="A280" s="290" t="s">
        <v>152</v>
      </c>
      <c r="B280" s="291">
        <f>B278*55%</f>
        <v>0</v>
      </c>
    </row>
    <row r="281" spans="1:8" ht="32.25" customHeight="1">
      <c r="A281" s="292" t="s">
        <v>153</v>
      </c>
      <c r="B281" s="293"/>
    </row>
    <row r="282" spans="1:8" ht="30" customHeight="1" thickBot="1">
      <c r="A282" s="294" t="s">
        <v>154</v>
      </c>
      <c r="B282" s="295"/>
    </row>
    <row r="283" spans="1:8" ht="24" customHeight="1" thickBot="1">
      <c r="A283" s="202" t="s">
        <v>113</v>
      </c>
      <c r="B283" s="296">
        <f>SUM(B279:B282)</f>
        <v>0</v>
      </c>
      <c r="H283" s="201"/>
    </row>
    <row r="285" spans="1:8" ht="24" customHeight="1">
      <c r="A285" s="575" t="s">
        <v>155</v>
      </c>
      <c r="B285" s="576"/>
      <c r="C285" s="576"/>
      <c r="D285" s="576"/>
      <c r="E285" s="576"/>
      <c r="F285" s="576"/>
      <c r="G285" s="576"/>
      <c r="H285" s="576"/>
    </row>
    <row r="286" spans="1:8" ht="106.5" customHeight="1">
      <c r="A286" s="547" t="s">
        <v>156</v>
      </c>
      <c r="B286" s="547"/>
      <c r="C286" s="547"/>
      <c r="D286" s="547"/>
      <c r="E286" s="547"/>
      <c r="F286" s="547"/>
      <c r="G286" s="547"/>
      <c r="H286" s="547"/>
    </row>
    <row r="287" spans="1:8" ht="16.5" thickBot="1"/>
    <row r="288" spans="1:8" ht="24" customHeight="1" thickBot="1">
      <c r="A288" s="543" t="s">
        <v>157</v>
      </c>
      <c r="B288" s="544"/>
      <c r="C288" s="544"/>
      <c r="D288" s="545"/>
    </row>
    <row r="289" spans="1:5" ht="30" customHeight="1" thickBot="1">
      <c r="A289" s="258" t="s">
        <v>59</v>
      </c>
      <c r="B289" s="259" t="s">
        <v>60</v>
      </c>
      <c r="C289" s="260" t="s">
        <v>94</v>
      </c>
      <c r="D289" s="261" t="s">
        <v>68</v>
      </c>
    </row>
    <row r="290" spans="1:5" ht="24" customHeight="1">
      <c r="A290" s="213" t="s">
        <v>79</v>
      </c>
      <c r="B290" s="214">
        <f t="shared" ref="B290:B295" si="47">G81+(E266-D145)</f>
        <v>0</v>
      </c>
      <c r="C290" s="243">
        <v>12</v>
      </c>
      <c r="D290" s="223">
        <f>B290/C290</f>
        <v>0</v>
      </c>
    </row>
    <row r="291" spans="1:5" ht="24" customHeight="1">
      <c r="A291" s="230" t="s">
        <v>80</v>
      </c>
      <c r="B291" s="224">
        <f t="shared" si="47"/>
        <v>0</v>
      </c>
      <c r="C291" s="245">
        <f>C290</f>
        <v>12</v>
      </c>
      <c r="D291" s="226">
        <f t="shared" ref="D291:D295" si="48">B291/C291</f>
        <v>0</v>
      </c>
    </row>
    <row r="292" spans="1:5" ht="24" customHeight="1" thickBot="1">
      <c r="A292" s="232" t="s">
        <v>81</v>
      </c>
      <c r="B292" s="227">
        <f t="shared" si="47"/>
        <v>0</v>
      </c>
      <c r="C292" s="253">
        <f>C291</f>
        <v>12</v>
      </c>
      <c r="D292" s="229">
        <f t="shared" si="48"/>
        <v>0</v>
      </c>
    </row>
    <row r="293" spans="1:5" ht="24" customHeight="1">
      <c r="A293" s="213" t="s">
        <v>82</v>
      </c>
      <c r="B293" s="214">
        <f t="shared" si="47"/>
        <v>0</v>
      </c>
      <c r="C293" s="243">
        <f>C292</f>
        <v>12</v>
      </c>
      <c r="D293" s="223">
        <f t="shared" si="48"/>
        <v>0</v>
      </c>
    </row>
    <row r="294" spans="1:5" ht="24" customHeight="1">
      <c r="A294" s="230" t="s">
        <v>83</v>
      </c>
      <c r="B294" s="224">
        <f t="shared" si="47"/>
        <v>0</v>
      </c>
      <c r="C294" s="245">
        <f>C293</f>
        <v>12</v>
      </c>
      <c r="D294" s="226">
        <f t="shared" si="48"/>
        <v>0</v>
      </c>
    </row>
    <row r="295" spans="1:5" ht="33" customHeight="1" thickBot="1">
      <c r="A295" s="217" t="s">
        <v>84</v>
      </c>
      <c r="B295" s="218">
        <f t="shared" si="47"/>
        <v>0</v>
      </c>
      <c r="C295" s="247">
        <f>C294</f>
        <v>12</v>
      </c>
      <c r="D295" s="237">
        <f t="shared" si="48"/>
        <v>0</v>
      </c>
    </row>
    <row r="296" spans="1:5" ht="16.5" thickBot="1"/>
    <row r="297" spans="1:5" ht="25.5" customHeight="1" thickBot="1">
      <c r="A297" s="572" t="s">
        <v>158</v>
      </c>
      <c r="B297" s="573"/>
      <c r="C297" s="573"/>
      <c r="D297" s="574"/>
      <c r="E297" s="297"/>
    </row>
    <row r="298" spans="1:5" ht="28.5" customHeight="1" thickBot="1">
      <c r="A298" s="258" t="s">
        <v>59</v>
      </c>
      <c r="B298" s="259" t="s">
        <v>60</v>
      </c>
      <c r="C298" s="298" t="s">
        <v>159</v>
      </c>
      <c r="D298" s="261" t="s">
        <v>68</v>
      </c>
    </row>
    <row r="299" spans="1:5" ht="24" customHeight="1">
      <c r="A299" s="213" t="s">
        <v>79</v>
      </c>
      <c r="B299" s="214">
        <f t="shared" ref="B299:B304" si="49">D154</f>
        <v>0</v>
      </c>
      <c r="C299" s="222">
        <v>0.5</v>
      </c>
      <c r="D299" s="223">
        <f>B299*C299</f>
        <v>0</v>
      </c>
    </row>
    <row r="300" spans="1:5" ht="24" customHeight="1">
      <c r="A300" s="230" t="s">
        <v>80</v>
      </c>
      <c r="B300" s="224">
        <f t="shared" si="49"/>
        <v>0</v>
      </c>
      <c r="C300" s="225">
        <v>0.5</v>
      </c>
      <c r="D300" s="226">
        <f t="shared" ref="D300:D304" si="50">B300*C300</f>
        <v>0</v>
      </c>
    </row>
    <row r="301" spans="1:5" ht="24" customHeight="1" thickBot="1">
      <c r="A301" s="232" t="s">
        <v>81</v>
      </c>
      <c r="B301" s="227">
        <f t="shared" si="49"/>
        <v>0</v>
      </c>
      <c r="C301" s="228">
        <v>0.5</v>
      </c>
      <c r="D301" s="229">
        <f t="shared" si="50"/>
        <v>0</v>
      </c>
    </row>
    <row r="302" spans="1:5" ht="24" customHeight="1">
      <c r="A302" s="213" t="s">
        <v>82</v>
      </c>
      <c r="B302" s="214">
        <f t="shared" si="49"/>
        <v>0</v>
      </c>
      <c r="C302" s="222">
        <v>0.5</v>
      </c>
      <c r="D302" s="223">
        <f t="shared" si="50"/>
        <v>0</v>
      </c>
    </row>
    <row r="303" spans="1:5" ht="24" customHeight="1">
      <c r="A303" s="230" t="s">
        <v>83</v>
      </c>
      <c r="B303" s="224">
        <f t="shared" si="49"/>
        <v>0</v>
      </c>
      <c r="C303" s="225">
        <v>0.5</v>
      </c>
      <c r="D303" s="226">
        <f t="shared" si="50"/>
        <v>0</v>
      </c>
    </row>
    <row r="304" spans="1:5" ht="24" customHeight="1" thickBot="1">
      <c r="A304" s="217" t="s">
        <v>84</v>
      </c>
      <c r="B304" s="218">
        <f t="shared" si="49"/>
        <v>0</v>
      </c>
      <c r="C304" s="236">
        <v>0.5</v>
      </c>
      <c r="D304" s="237">
        <f t="shared" si="50"/>
        <v>0</v>
      </c>
    </row>
    <row r="305" spans="1:8" ht="24" customHeight="1" thickBot="1"/>
    <row r="306" spans="1:8" ht="24" customHeight="1" thickBot="1">
      <c r="A306" s="543" t="s">
        <v>160</v>
      </c>
      <c r="B306" s="544"/>
      <c r="C306" s="544"/>
      <c r="D306" s="545"/>
    </row>
    <row r="307" spans="1:8" ht="24" customHeight="1" thickBot="1">
      <c r="A307" s="258" t="s">
        <v>59</v>
      </c>
      <c r="B307" s="259" t="s">
        <v>60</v>
      </c>
      <c r="C307" s="259" t="s">
        <v>61</v>
      </c>
      <c r="D307" s="261" t="s">
        <v>68</v>
      </c>
    </row>
    <row r="308" spans="1:8" ht="24" customHeight="1">
      <c r="A308" s="213" t="s">
        <v>79</v>
      </c>
      <c r="B308" s="214">
        <f>D290+D299</f>
        <v>0</v>
      </c>
      <c r="C308" s="262">
        <f>$B$279</f>
        <v>0</v>
      </c>
      <c r="D308" s="223">
        <f>B308*C308</f>
        <v>0</v>
      </c>
    </row>
    <row r="309" spans="1:8" ht="24" customHeight="1">
      <c r="A309" s="230" t="s">
        <v>80</v>
      </c>
      <c r="B309" s="224">
        <f t="shared" ref="B309:B313" si="51">D291+D300</f>
        <v>0</v>
      </c>
      <c r="C309" s="263">
        <f t="shared" ref="C309:C313" si="52">$B$279</f>
        <v>0</v>
      </c>
      <c r="D309" s="226">
        <f t="shared" ref="D309:D313" si="53">B309*C309</f>
        <v>0</v>
      </c>
    </row>
    <row r="310" spans="1:8" ht="24" customHeight="1" thickBot="1">
      <c r="A310" s="232" t="s">
        <v>81</v>
      </c>
      <c r="B310" s="227">
        <f t="shared" si="51"/>
        <v>0</v>
      </c>
      <c r="C310" s="264">
        <f t="shared" si="52"/>
        <v>0</v>
      </c>
      <c r="D310" s="229">
        <f t="shared" si="53"/>
        <v>0</v>
      </c>
    </row>
    <row r="311" spans="1:8" ht="24" customHeight="1">
      <c r="A311" s="213" t="s">
        <v>82</v>
      </c>
      <c r="B311" s="214">
        <f t="shared" si="51"/>
        <v>0</v>
      </c>
      <c r="C311" s="262">
        <f t="shared" si="52"/>
        <v>0</v>
      </c>
      <c r="D311" s="223">
        <f t="shared" si="53"/>
        <v>0</v>
      </c>
    </row>
    <row r="312" spans="1:8" ht="24" customHeight="1">
      <c r="A312" s="230" t="s">
        <v>83</v>
      </c>
      <c r="B312" s="224">
        <f t="shared" si="51"/>
        <v>0</v>
      </c>
      <c r="C312" s="263">
        <f t="shared" si="52"/>
        <v>0</v>
      </c>
      <c r="D312" s="226">
        <f t="shared" si="53"/>
        <v>0</v>
      </c>
    </row>
    <row r="313" spans="1:8" ht="24" customHeight="1" thickBot="1">
      <c r="A313" s="217" t="s">
        <v>84</v>
      </c>
      <c r="B313" s="218">
        <f t="shared" si="51"/>
        <v>0</v>
      </c>
      <c r="C313" s="265">
        <f t="shared" si="52"/>
        <v>0</v>
      </c>
      <c r="D313" s="237">
        <f t="shared" si="53"/>
        <v>0</v>
      </c>
      <c r="H313" s="201"/>
    </row>
    <row r="315" spans="1:8" ht="24" customHeight="1">
      <c r="A315" s="575" t="s">
        <v>161</v>
      </c>
      <c r="B315" s="576"/>
      <c r="C315" s="576"/>
      <c r="D315" s="576"/>
      <c r="E315" s="576"/>
      <c r="F315" s="576"/>
      <c r="G315" s="576"/>
      <c r="H315" s="576"/>
    </row>
    <row r="316" spans="1:8" ht="101.25" customHeight="1">
      <c r="A316" s="547" t="s">
        <v>162</v>
      </c>
      <c r="B316" s="547"/>
      <c r="C316" s="547"/>
      <c r="D316" s="547"/>
      <c r="E316" s="547"/>
      <c r="F316" s="547"/>
      <c r="G316" s="547"/>
      <c r="H316" s="547"/>
    </row>
    <row r="317" spans="1:8" ht="16.5" thickBot="1"/>
    <row r="318" spans="1:8" ht="24" customHeight="1" thickBot="1">
      <c r="A318" s="543" t="s">
        <v>163</v>
      </c>
      <c r="B318" s="544"/>
      <c r="C318" s="544"/>
      <c r="D318" s="545"/>
    </row>
    <row r="319" spans="1:8" ht="33" customHeight="1" thickBot="1">
      <c r="A319" s="258" t="s">
        <v>59</v>
      </c>
      <c r="B319" s="259" t="s">
        <v>60</v>
      </c>
      <c r="C319" s="260" t="s">
        <v>94</v>
      </c>
      <c r="D319" s="261" t="s">
        <v>68</v>
      </c>
    </row>
    <row r="320" spans="1:8" ht="24" customHeight="1">
      <c r="A320" s="213" t="s">
        <v>79</v>
      </c>
      <c r="B320" s="214">
        <f t="shared" ref="B320:B325" si="54">G81+E266</f>
        <v>0</v>
      </c>
      <c r="C320" s="243">
        <v>12</v>
      </c>
      <c r="D320" s="223">
        <f>B320/C320</f>
        <v>0</v>
      </c>
    </row>
    <row r="321" spans="1:4" ht="24" customHeight="1">
      <c r="A321" s="230" t="s">
        <v>80</v>
      </c>
      <c r="B321" s="224">
        <f t="shared" si="54"/>
        <v>0</v>
      </c>
      <c r="C321" s="245">
        <v>12</v>
      </c>
      <c r="D321" s="226">
        <f t="shared" ref="D321:D325" si="55">B321/C321</f>
        <v>0</v>
      </c>
    </row>
    <row r="322" spans="1:4" ht="24" customHeight="1" thickBot="1">
      <c r="A322" s="232" t="s">
        <v>81</v>
      </c>
      <c r="B322" s="227">
        <f t="shared" si="54"/>
        <v>0</v>
      </c>
      <c r="C322" s="253">
        <v>12</v>
      </c>
      <c r="D322" s="229">
        <f t="shared" si="55"/>
        <v>0</v>
      </c>
    </row>
    <row r="323" spans="1:4" ht="24" customHeight="1">
      <c r="A323" s="213" t="s">
        <v>82</v>
      </c>
      <c r="B323" s="214">
        <f t="shared" si="54"/>
        <v>0</v>
      </c>
      <c r="C323" s="243">
        <v>12</v>
      </c>
      <c r="D323" s="223">
        <f t="shared" si="55"/>
        <v>0</v>
      </c>
    </row>
    <row r="324" spans="1:4" ht="24" customHeight="1">
      <c r="A324" s="230" t="s">
        <v>83</v>
      </c>
      <c r="B324" s="224">
        <f t="shared" si="54"/>
        <v>0</v>
      </c>
      <c r="C324" s="245">
        <v>12</v>
      </c>
      <c r="D324" s="226">
        <f t="shared" si="55"/>
        <v>0</v>
      </c>
    </row>
    <row r="325" spans="1:4" ht="36.75" customHeight="1" thickBot="1">
      <c r="A325" s="217" t="s">
        <v>84</v>
      </c>
      <c r="B325" s="218">
        <f t="shared" si="54"/>
        <v>0</v>
      </c>
      <c r="C325" s="247">
        <v>12</v>
      </c>
      <c r="D325" s="237">
        <f t="shared" si="55"/>
        <v>0</v>
      </c>
    </row>
    <row r="326" spans="1:4" ht="16.5" thickBot="1"/>
    <row r="327" spans="1:4" ht="31.5" customHeight="1" thickBot="1">
      <c r="A327" s="572" t="s">
        <v>164</v>
      </c>
      <c r="B327" s="573"/>
      <c r="C327" s="573"/>
      <c r="D327" s="574"/>
    </row>
    <row r="328" spans="1:4" ht="34.5" customHeight="1" thickBot="1">
      <c r="A328" s="258" t="s">
        <v>59</v>
      </c>
      <c r="B328" s="259" t="s">
        <v>60</v>
      </c>
      <c r="C328" s="298" t="s">
        <v>159</v>
      </c>
      <c r="D328" s="261" t="s">
        <v>68</v>
      </c>
    </row>
    <row r="329" spans="1:4" ht="24" customHeight="1">
      <c r="A329" s="213" t="s">
        <v>79</v>
      </c>
      <c r="B329" s="214">
        <f t="shared" ref="B329:B334" si="56">D154</f>
        <v>0</v>
      </c>
      <c r="C329" s="222">
        <v>0.5</v>
      </c>
      <c r="D329" s="223">
        <f>B329*C329</f>
        <v>0</v>
      </c>
    </row>
    <row r="330" spans="1:4" ht="24" customHeight="1">
      <c r="A330" s="230" t="s">
        <v>80</v>
      </c>
      <c r="B330" s="224">
        <f t="shared" si="56"/>
        <v>0</v>
      </c>
      <c r="C330" s="225">
        <v>0.5</v>
      </c>
      <c r="D330" s="226">
        <f t="shared" ref="D330:D334" si="57">B330*C330</f>
        <v>0</v>
      </c>
    </row>
    <row r="331" spans="1:4" ht="24" customHeight="1" thickBot="1">
      <c r="A331" s="232" t="s">
        <v>81</v>
      </c>
      <c r="B331" s="227">
        <f t="shared" si="56"/>
        <v>0</v>
      </c>
      <c r="C331" s="228">
        <v>0.5</v>
      </c>
      <c r="D331" s="229">
        <f t="shared" si="57"/>
        <v>0</v>
      </c>
    </row>
    <row r="332" spans="1:4" ht="24" customHeight="1">
      <c r="A332" s="213" t="s">
        <v>82</v>
      </c>
      <c r="B332" s="214">
        <f t="shared" si="56"/>
        <v>0</v>
      </c>
      <c r="C332" s="222">
        <v>0.5</v>
      </c>
      <c r="D332" s="223">
        <f t="shared" si="57"/>
        <v>0</v>
      </c>
    </row>
    <row r="333" spans="1:4" ht="24" customHeight="1">
      <c r="A333" s="230" t="s">
        <v>83</v>
      </c>
      <c r="B333" s="224">
        <f t="shared" si="56"/>
        <v>0</v>
      </c>
      <c r="C333" s="225">
        <v>0.5</v>
      </c>
      <c r="D333" s="226">
        <f t="shared" si="57"/>
        <v>0</v>
      </c>
    </row>
    <row r="334" spans="1:4" ht="24" customHeight="1" thickBot="1">
      <c r="A334" s="217" t="s">
        <v>84</v>
      </c>
      <c r="B334" s="218">
        <f t="shared" si="56"/>
        <v>0</v>
      </c>
      <c r="C334" s="236">
        <v>0.5</v>
      </c>
      <c r="D334" s="237">
        <f t="shared" si="57"/>
        <v>0</v>
      </c>
    </row>
    <row r="335" spans="1:4" ht="24" customHeight="1" thickBot="1"/>
    <row r="336" spans="1:4" ht="24" customHeight="1" thickBot="1">
      <c r="A336" s="543" t="s">
        <v>165</v>
      </c>
      <c r="B336" s="544"/>
      <c r="C336" s="544"/>
      <c r="D336" s="545"/>
    </row>
    <row r="337" spans="1:8" ht="24" customHeight="1" thickBot="1">
      <c r="A337" s="258" t="s">
        <v>59</v>
      </c>
      <c r="B337" s="259" t="s">
        <v>60</v>
      </c>
      <c r="C337" s="259" t="s">
        <v>61</v>
      </c>
      <c r="D337" s="261" t="s">
        <v>68</v>
      </c>
    </row>
    <row r="338" spans="1:8" ht="24" customHeight="1">
      <c r="A338" s="213" t="s">
        <v>79</v>
      </c>
      <c r="B338" s="214">
        <f>D320+D329</f>
        <v>0</v>
      </c>
      <c r="C338" s="262">
        <f>$B$280</f>
        <v>0</v>
      </c>
      <c r="D338" s="223">
        <f>B338*C338</f>
        <v>0</v>
      </c>
    </row>
    <row r="339" spans="1:8" ht="24" customHeight="1">
      <c r="A339" s="230" t="s">
        <v>80</v>
      </c>
      <c r="B339" s="224">
        <f t="shared" ref="B339:B343" si="58">D321+D330</f>
        <v>0</v>
      </c>
      <c r="C339" s="263">
        <f t="shared" ref="C339:C343" si="59">$B$280</f>
        <v>0</v>
      </c>
      <c r="D339" s="226">
        <f t="shared" ref="D339:D343" si="60">B339*C339</f>
        <v>0</v>
      </c>
    </row>
    <row r="340" spans="1:8" ht="24" customHeight="1" thickBot="1">
      <c r="A340" s="217" t="s">
        <v>81</v>
      </c>
      <c r="B340" s="218">
        <f t="shared" si="58"/>
        <v>0</v>
      </c>
      <c r="C340" s="265">
        <f t="shared" si="59"/>
        <v>0</v>
      </c>
      <c r="D340" s="237">
        <f t="shared" si="60"/>
        <v>0</v>
      </c>
    </row>
    <row r="341" spans="1:8" ht="24" customHeight="1">
      <c r="A341" s="213" t="s">
        <v>82</v>
      </c>
      <c r="B341" s="214">
        <f t="shared" si="58"/>
        <v>0</v>
      </c>
      <c r="C341" s="262">
        <f t="shared" si="59"/>
        <v>0</v>
      </c>
      <c r="D341" s="223">
        <f t="shared" si="60"/>
        <v>0</v>
      </c>
    </row>
    <row r="342" spans="1:8" ht="24" customHeight="1">
      <c r="A342" s="230" t="s">
        <v>83</v>
      </c>
      <c r="B342" s="224">
        <f t="shared" si="58"/>
        <v>0</v>
      </c>
      <c r="C342" s="263">
        <f t="shared" si="59"/>
        <v>0</v>
      </c>
      <c r="D342" s="226">
        <f t="shared" si="60"/>
        <v>0</v>
      </c>
    </row>
    <row r="343" spans="1:8" ht="24" customHeight="1" thickBot="1">
      <c r="A343" s="217" t="s">
        <v>84</v>
      </c>
      <c r="B343" s="218">
        <f t="shared" si="58"/>
        <v>0</v>
      </c>
      <c r="C343" s="265">
        <f t="shared" si="59"/>
        <v>0</v>
      </c>
      <c r="D343" s="237">
        <f t="shared" si="60"/>
        <v>0</v>
      </c>
      <c r="H343" s="201"/>
    </row>
    <row r="345" spans="1:8" ht="24" customHeight="1">
      <c r="A345" s="575" t="s">
        <v>166</v>
      </c>
      <c r="B345" s="576"/>
      <c r="C345" s="576"/>
      <c r="D345" s="576"/>
      <c r="E345" s="576"/>
      <c r="F345" s="576"/>
      <c r="G345" s="576"/>
      <c r="H345" s="576"/>
    </row>
    <row r="346" spans="1:8" ht="75" customHeight="1">
      <c r="A346" s="584" t="s">
        <v>167</v>
      </c>
      <c r="B346" s="584"/>
      <c r="C346" s="584"/>
      <c r="D346" s="584"/>
      <c r="E346" s="584"/>
      <c r="F346" s="584"/>
      <c r="G346" s="584"/>
      <c r="H346" s="584"/>
    </row>
    <row r="347" spans="1:8" ht="20.25" customHeight="1" thickBot="1"/>
    <row r="348" spans="1:8" ht="24" customHeight="1" thickBot="1">
      <c r="A348" s="548" t="s">
        <v>168</v>
      </c>
      <c r="B348" s="549"/>
      <c r="C348" s="549"/>
      <c r="D348" s="549"/>
      <c r="E348" s="550"/>
    </row>
    <row r="349" spans="1:8" ht="46.5" customHeight="1" thickBot="1">
      <c r="A349" s="258" t="s">
        <v>59</v>
      </c>
      <c r="B349" s="260" t="s">
        <v>169</v>
      </c>
      <c r="C349" s="260" t="s">
        <v>170</v>
      </c>
      <c r="D349" s="260" t="s">
        <v>171</v>
      </c>
      <c r="E349" s="261" t="s">
        <v>68</v>
      </c>
    </row>
    <row r="350" spans="1:8" ht="24" customHeight="1">
      <c r="A350" s="213" t="s">
        <v>79</v>
      </c>
      <c r="B350" s="299">
        <f t="shared" ref="B350:B355" si="61">-D94</f>
        <v>0</v>
      </c>
      <c r="C350" s="299">
        <f t="shared" ref="C350:C355" si="62">-D103</f>
        <v>0</v>
      </c>
      <c r="D350" s="299">
        <f t="shared" ref="D350:D355" si="63">-E112</f>
        <v>0</v>
      </c>
      <c r="E350" s="300">
        <f t="shared" ref="E350:E355" si="64">SUM(B350:D350)</f>
        <v>0</v>
      </c>
    </row>
    <row r="351" spans="1:8" ht="24" customHeight="1">
      <c r="A351" s="230" t="s">
        <v>80</v>
      </c>
      <c r="B351" s="301">
        <f t="shared" si="61"/>
        <v>0</v>
      </c>
      <c r="C351" s="301">
        <f t="shared" si="62"/>
        <v>0</v>
      </c>
      <c r="D351" s="301">
        <f t="shared" si="63"/>
        <v>0</v>
      </c>
      <c r="E351" s="302">
        <f t="shared" si="64"/>
        <v>0</v>
      </c>
    </row>
    <row r="352" spans="1:8" ht="24" customHeight="1" thickBot="1">
      <c r="A352" s="232" t="s">
        <v>81</v>
      </c>
      <c r="B352" s="303">
        <f t="shared" si="61"/>
        <v>0</v>
      </c>
      <c r="C352" s="303">
        <f t="shared" si="62"/>
        <v>0</v>
      </c>
      <c r="D352" s="303">
        <f t="shared" si="63"/>
        <v>0</v>
      </c>
      <c r="E352" s="304">
        <f t="shared" si="64"/>
        <v>0</v>
      </c>
    </row>
    <row r="353" spans="1:8" ht="24" customHeight="1">
      <c r="A353" s="213" t="s">
        <v>82</v>
      </c>
      <c r="B353" s="299">
        <f t="shared" si="61"/>
        <v>0</v>
      </c>
      <c r="C353" s="299">
        <f t="shared" si="62"/>
        <v>0</v>
      </c>
      <c r="D353" s="299">
        <f t="shared" si="63"/>
        <v>0</v>
      </c>
      <c r="E353" s="300">
        <f t="shared" si="64"/>
        <v>0</v>
      </c>
    </row>
    <row r="354" spans="1:8" ht="24" customHeight="1">
      <c r="A354" s="230" t="s">
        <v>83</v>
      </c>
      <c r="B354" s="301">
        <f t="shared" si="61"/>
        <v>0</v>
      </c>
      <c r="C354" s="301">
        <f t="shared" si="62"/>
        <v>0</v>
      </c>
      <c r="D354" s="301">
        <f t="shared" si="63"/>
        <v>0</v>
      </c>
      <c r="E354" s="302">
        <f t="shared" si="64"/>
        <v>0</v>
      </c>
    </row>
    <row r="355" spans="1:8" ht="24" customHeight="1" thickBot="1">
      <c r="A355" s="217" t="s">
        <v>84</v>
      </c>
      <c r="B355" s="305">
        <f t="shared" si="61"/>
        <v>0</v>
      </c>
      <c r="C355" s="305">
        <f t="shared" si="62"/>
        <v>0</v>
      </c>
      <c r="D355" s="305">
        <f t="shared" si="63"/>
        <v>0</v>
      </c>
      <c r="E355" s="306">
        <f t="shared" si="64"/>
        <v>0</v>
      </c>
    </row>
    <row r="356" spans="1:8" ht="24" customHeight="1" thickBot="1"/>
    <row r="357" spans="1:8" ht="24" customHeight="1" thickBot="1">
      <c r="A357" s="543" t="s">
        <v>172</v>
      </c>
      <c r="B357" s="544"/>
      <c r="C357" s="544"/>
      <c r="D357" s="545"/>
    </row>
    <row r="358" spans="1:8" ht="24" customHeight="1" thickBot="1">
      <c r="A358" s="258" t="s">
        <v>59</v>
      </c>
      <c r="B358" s="259" t="s">
        <v>71</v>
      </c>
      <c r="C358" s="259" t="s">
        <v>61</v>
      </c>
      <c r="D358" s="261" t="s">
        <v>68</v>
      </c>
    </row>
    <row r="359" spans="1:8" ht="24" customHeight="1">
      <c r="A359" s="213" t="s">
        <v>79</v>
      </c>
      <c r="B359" s="299">
        <f t="shared" ref="B359:B364" si="65">E350</f>
        <v>0</v>
      </c>
      <c r="C359" s="262">
        <f>$B$281</f>
        <v>0</v>
      </c>
      <c r="D359" s="300">
        <f>B359*C359</f>
        <v>0</v>
      </c>
    </row>
    <row r="360" spans="1:8" ht="24" customHeight="1">
      <c r="A360" s="230" t="s">
        <v>80</v>
      </c>
      <c r="B360" s="301">
        <f t="shared" si="65"/>
        <v>0</v>
      </c>
      <c r="C360" s="263">
        <f t="shared" ref="C360:C364" si="66">$B$281</f>
        <v>0</v>
      </c>
      <c r="D360" s="302">
        <f t="shared" ref="D360:D364" si="67">B360*C360</f>
        <v>0</v>
      </c>
    </row>
    <row r="361" spans="1:8" ht="24" customHeight="1" thickBot="1">
      <c r="A361" s="217" t="s">
        <v>81</v>
      </c>
      <c r="B361" s="305">
        <f t="shared" si="65"/>
        <v>0</v>
      </c>
      <c r="C361" s="265">
        <f t="shared" si="66"/>
        <v>0</v>
      </c>
      <c r="D361" s="306">
        <f t="shared" si="67"/>
        <v>0</v>
      </c>
    </row>
    <row r="362" spans="1:8" ht="24" customHeight="1">
      <c r="A362" s="213" t="s">
        <v>82</v>
      </c>
      <c r="B362" s="299">
        <f t="shared" si="65"/>
        <v>0</v>
      </c>
      <c r="C362" s="262">
        <f t="shared" si="66"/>
        <v>0</v>
      </c>
      <c r="D362" s="300">
        <f t="shared" si="67"/>
        <v>0</v>
      </c>
    </row>
    <row r="363" spans="1:8" ht="24" customHeight="1">
      <c r="A363" s="230" t="s">
        <v>83</v>
      </c>
      <c r="B363" s="301">
        <f t="shared" si="65"/>
        <v>0</v>
      </c>
      <c r="C363" s="263">
        <f t="shared" si="66"/>
        <v>0</v>
      </c>
      <c r="D363" s="302">
        <f t="shared" si="67"/>
        <v>0</v>
      </c>
    </row>
    <row r="364" spans="1:8" ht="24" customHeight="1" thickBot="1">
      <c r="A364" s="217" t="s">
        <v>84</v>
      </c>
      <c r="B364" s="305">
        <f t="shared" si="65"/>
        <v>0</v>
      </c>
      <c r="C364" s="265">
        <f t="shared" si="66"/>
        <v>0</v>
      </c>
      <c r="D364" s="306">
        <f t="shared" si="67"/>
        <v>0</v>
      </c>
      <c r="H364" s="201"/>
    </row>
    <row r="366" spans="1:8" ht="24" customHeight="1">
      <c r="A366" s="546" t="s">
        <v>146</v>
      </c>
      <c r="B366" s="546"/>
      <c r="C366" s="546"/>
      <c r="D366" s="546"/>
      <c r="E366" s="546"/>
      <c r="F366" s="546"/>
      <c r="G366" s="546"/>
      <c r="H366" s="546"/>
    </row>
    <row r="367" spans="1:8" ht="24" customHeight="1" thickBot="1"/>
    <row r="368" spans="1:8" ht="24" customHeight="1" thickBot="1">
      <c r="A368" s="548" t="s">
        <v>146</v>
      </c>
      <c r="B368" s="549"/>
      <c r="C368" s="549"/>
      <c r="D368" s="549"/>
      <c r="E368" s="550"/>
    </row>
    <row r="369" spans="1:8" ht="24" customHeight="1" thickBot="1">
      <c r="A369" s="258" t="s">
        <v>59</v>
      </c>
      <c r="B369" s="259" t="s">
        <v>173</v>
      </c>
      <c r="C369" s="259" t="s">
        <v>174</v>
      </c>
      <c r="D369" s="259" t="s">
        <v>175</v>
      </c>
      <c r="E369" s="261" t="s">
        <v>90</v>
      </c>
    </row>
    <row r="370" spans="1:8" ht="24" customHeight="1">
      <c r="A370" s="213" t="s">
        <v>79</v>
      </c>
      <c r="B370" s="214">
        <f t="shared" ref="B370:B375" si="68">D308</f>
        <v>0</v>
      </c>
      <c r="C370" s="214">
        <f t="shared" ref="C370:C375" si="69">D338</f>
        <v>0</v>
      </c>
      <c r="D370" s="299">
        <f>D359</f>
        <v>0</v>
      </c>
      <c r="E370" s="223">
        <f t="shared" ref="E370:E375" si="70">SUM(B370:D370)</f>
        <v>0</v>
      </c>
    </row>
    <row r="371" spans="1:8" ht="24" customHeight="1">
      <c r="A371" s="230" t="s">
        <v>80</v>
      </c>
      <c r="B371" s="224">
        <f t="shared" si="68"/>
        <v>0</v>
      </c>
      <c r="C371" s="224">
        <f t="shared" si="69"/>
        <v>0</v>
      </c>
      <c r="D371" s="301">
        <f t="shared" ref="D371:D375" si="71">D360</f>
        <v>0</v>
      </c>
      <c r="E371" s="226">
        <f t="shared" si="70"/>
        <v>0</v>
      </c>
    </row>
    <row r="372" spans="1:8" ht="24" customHeight="1" thickBot="1">
      <c r="A372" s="232" t="s">
        <v>81</v>
      </c>
      <c r="B372" s="227">
        <f t="shared" si="68"/>
        <v>0</v>
      </c>
      <c r="C372" s="227">
        <f t="shared" si="69"/>
        <v>0</v>
      </c>
      <c r="D372" s="303">
        <f t="shared" si="71"/>
        <v>0</v>
      </c>
      <c r="E372" s="229">
        <f t="shared" si="70"/>
        <v>0</v>
      </c>
    </row>
    <row r="373" spans="1:8" ht="24" customHeight="1">
      <c r="A373" s="213" t="s">
        <v>82</v>
      </c>
      <c r="B373" s="214">
        <f t="shared" si="68"/>
        <v>0</v>
      </c>
      <c r="C373" s="214">
        <f t="shared" si="69"/>
        <v>0</v>
      </c>
      <c r="D373" s="299">
        <f t="shared" si="71"/>
        <v>0</v>
      </c>
      <c r="E373" s="223">
        <f t="shared" si="70"/>
        <v>0</v>
      </c>
    </row>
    <row r="374" spans="1:8" ht="24" customHeight="1">
      <c r="A374" s="230" t="s">
        <v>83</v>
      </c>
      <c r="B374" s="224">
        <f t="shared" si="68"/>
        <v>0</v>
      </c>
      <c r="C374" s="224">
        <f t="shared" si="69"/>
        <v>0</v>
      </c>
      <c r="D374" s="301">
        <f t="shared" si="71"/>
        <v>0</v>
      </c>
      <c r="E374" s="226">
        <f t="shared" si="70"/>
        <v>0</v>
      </c>
    </row>
    <row r="375" spans="1:8" ht="24" customHeight="1" thickBot="1">
      <c r="A375" s="217" t="s">
        <v>84</v>
      </c>
      <c r="B375" s="218">
        <f t="shared" si="68"/>
        <v>0</v>
      </c>
      <c r="C375" s="218">
        <f t="shared" si="69"/>
        <v>0</v>
      </c>
      <c r="D375" s="305">
        <f t="shared" si="71"/>
        <v>0</v>
      </c>
      <c r="E375" s="237">
        <f t="shared" si="70"/>
        <v>0</v>
      </c>
      <c r="H375" s="201"/>
    </row>
    <row r="377" spans="1:8" ht="24" customHeight="1">
      <c r="A377" s="546" t="s">
        <v>176</v>
      </c>
      <c r="B377" s="546"/>
      <c r="C377" s="546"/>
      <c r="D377" s="546"/>
      <c r="E377" s="546"/>
      <c r="F377" s="546"/>
      <c r="G377" s="546"/>
      <c r="H377" s="546"/>
    </row>
    <row r="378" spans="1:8" ht="144" customHeight="1">
      <c r="A378" s="547" t="s">
        <v>177</v>
      </c>
      <c r="B378" s="547"/>
      <c r="C378" s="547"/>
      <c r="D378" s="547"/>
      <c r="E378" s="547"/>
      <c r="F378" s="547"/>
      <c r="G378" s="547"/>
      <c r="H378" s="547"/>
    </row>
    <row r="379" spans="1:8" ht="24" customHeight="1" thickBot="1"/>
    <row r="380" spans="1:8" ht="24" customHeight="1" thickBot="1">
      <c r="A380" s="572" t="s">
        <v>178</v>
      </c>
      <c r="B380" s="573"/>
      <c r="C380" s="573"/>
      <c r="D380" s="573"/>
      <c r="E380" s="573"/>
      <c r="F380" s="573"/>
      <c r="G380" s="574"/>
    </row>
    <row r="381" spans="1:8" ht="16.5" thickBot="1">
      <c r="A381" s="572" t="s">
        <v>179</v>
      </c>
      <c r="B381" s="573"/>
      <c r="C381" s="573"/>
      <c r="D381" s="573"/>
      <c r="E381" s="573"/>
      <c r="F381" s="573"/>
      <c r="G381" s="574"/>
    </row>
    <row r="382" spans="1:8" ht="24" customHeight="1" thickBot="1">
      <c r="A382" s="582" t="s">
        <v>59</v>
      </c>
      <c r="B382" s="582" t="s">
        <v>180</v>
      </c>
      <c r="C382" s="582" t="s">
        <v>181</v>
      </c>
      <c r="D382" s="266" t="s">
        <v>182</v>
      </c>
      <c r="E382" s="267"/>
      <c r="F382" s="266" t="s">
        <v>183</v>
      </c>
      <c r="G382" s="267"/>
    </row>
    <row r="383" spans="1:8" ht="31.5" customHeight="1" thickBot="1">
      <c r="A383" s="583"/>
      <c r="B383" s="583"/>
      <c r="C383" s="583"/>
      <c r="D383" s="307" t="s">
        <v>184</v>
      </c>
      <c r="E383" s="307" t="s">
        <v>185</v>
      </c>
      <c r="F383" s="307" t="s">
        <v>184</v>
      </c>
      <c r="G383" s="307" t="s">
        <v>185</v>
      </c>
    </row>
    <row r="384" spans="1:8" ht="24" customHeight="1">
      <c r="A384" s="308" t="s">
        <v>186</v>
      </c>
      <c r="B384" s="309"/>
      <c r="C384" s="310">
        <v>30</v>
      </c>
      <c r="D384" s="311">
        <v>0.5</v>
      </c>
      <c r="E384" s="312">
        <f t="shared" ref="E384:E395" si="72">(B384*C384)*D384</f>
        <v>0</v>
      </c>
      <c r="F384" s="313">
        <f>(252/365)</f>
        <v>0.69041095890410964</v>
      </c>
      <c r="G384" s="312">
        <f t="shared" ref="G384:G395" si="73">(B384*C384)*F384</f>
        <v>0</v>
      </c>
    </row>
    <row r="385" spans="1:7" ht="24" customHeight="1">
      <c r="A385" s="292" t="s">
        <v>187</v>
      </c>
      <c r="B385" s="314"/>
      <c r="C385" s="315">
        <v>1</v>
      </c>
      <c r="D385" s="316">
        <v>1</v>
      </c>
      <c r="E385" s="317">
        <f t="shared" si="72"/>
        <v>0</v>
      </c>
      <c r="F385" s="318">
        <v>1</v>
      </c>
      <c r="G385" s="317">
        <f t="shared" si="73"/>
        <v>0</v>
      </c>
    </row>
    <row r="386" spans="1:7" ht="24" customHeight="1">
      <c r="A386" s="292" t="s">
        <v>188</v>
      </c>
      <c r="B386" s="314"/>
      <c r="C386" s="315">
        <v>15</v>
      </c>
      <c r="D386" s="316">
        <v>0.5</v>
      </c>
      <c r="E386" s="317">
        <f t="shared" si="72"/>
        <v>0</v>
      </c>
      <c r="F386" s="318">
        <f>(252/365)</f>
        <v>0.69041095890410964</v>
      </c>
      <c r="G386" s="317">
        <f t="shared" si="73"/>
        <v>0</v>
      </c>
    </row>
    <row r="387" spans="1:7" ht="24" customHeight="1">
      <c r="A387" s="292" t="s">
        <v>189</v>
      </c>
      <c r="B387" s="314"/>
      <c r="C387" s="315">
        <v>5</v>
      </c>
      <c r="D387" s="316">
        <v>0.5</v>
      </c>
      <c r="E387" s="317">
        <f t="shared" si="72"/>
        <v>0</v>
      </c>
      <c r="F387" s="318">
        <f>(252/365)</f>
        <v>0.69041095890410964</v>
      </c>
      <c r="G387" s="317">
        <f t="shared" si="73"/>
        <v>0</v>
      </c>
    </row>
    <row r="388" spans="1:7" ht="24" customHeight="1">
      <c r="A388" s="292" t="s">
        <v>190</v>
      </c>
      <c r="B388" s="314"/>
      <c r="C388" s="315">
        <v>2</v>
      </c>
      <c r="D388" s="316">
        <v>1</v>
      </c>
      <c r="E388" s="317">
        <f t="shared" si="72"/>
        <v>0</v>
      </c>
      <c r="F388" s="318">
        <v>1</v>
      </c>
      <c r="G388" s="317">
        <f t="shared" si="73"/>
        <v>0</v>
      </c>
    </row>
    <row r="389" spans="1:7" ht="24" customHeight="1">
      <c r="A389" s="292" t="s">
        <v>191</v>
      </c>
      <c r="B389" s="314"/>
      <c r="C389" s="315">
        <v>2</v>
      </c>
      <c r="D389" s="316">
        <v>0.5</v>
      </c>
      <c r="E389" s="317">
        <f t="shared" si="72"/>
        <v>0</v>
      </c>
      <c r="F389" s="318">
        <f>(252/365)</f>
        <v>0.69041095890410964</v>
      </c>
      <c r="G389" s="317">
        <f t="shared" si="73"/>
        <v>0</v>
      </c>
    </row>
    <row r="390" spans="1:7" ht="24" customHeight="1">
      <c r="A390" s="292" t="s">
        <v>192</v>
      </c>
      <c r="B390" s="314"/>
      <c r="C390" s="315">
        <v>3</v>
      </c>
      <c r="D390" s="316">
        <v>0.5</v>
      </c>
      <c r="E390" s="317">
        <f t="shared" si="72"/>
        <v>0</v>
      </c>
      <c r="F390" s="318">
        <v>1</v>
      </c>
      <c r="G390" s="317">
        <f t="shared" si="73"/>
        <v>0</v>
      </c>
    </row>
    <row r="391" spans="1:7" ht="24" customHeight="1">
      <c r="A391" s="292" t="s">
        <v>193</v>
      </c>
      <c r="B391" s="314"/>
      <c r="C391" s="315">
        <v>1</v>
      </c>
      <c r="D391" s="316">
        <v>1</v>
      </c>
      <c r="E391" s="317">
        <f t="shared" si="72"/>
        <v>0</v>
      </c>
      <c r="F391" s="318">
        <v>1</v>
      </c>
      <c r="G391" s="317">
        <f t="shared" si="73"/>
        <v>0</v>
      </c>
    </row>
    <row r="392" spans="1:7" ht="24" customHeight="1">
      <c r="A392" s="292" t="s">
        <v>194</v>
      </c>
      <c r="B392" s="314"/>
      <c r="C392" s="315">
        <v>1</v>
      </c>
      <c r="D392" s="316">
        <v>1</v>
      </c>
      <c r="E392" s="317">
        <f t="shared" si="72"/>
        <v>0</v>
      </c>
      <c r="F392" s="318">
        <v>1</v>
      </c>
      <c r="G392" s="317">
        <f t="shared" si="73"/>
        <v>0</v>
      </c>
    </row>
    <row r="393" spans="1:7" ht="24" customHeight="1">
      <c r="A393" s="292" t="s">
        <v>195</v>
      </c>
      <c r="B393" s="314"/>
      <c r="C393" s="315">
        <v>20</v>
      </c>
      <c r="D393" s="316">
        <v>0.5</v>
      </c>
      <c r="E393" s="317">
        <f t="shared" si="72"/>
        <v>0</v>
      </c>
      <c r="F393" s="318">
        <f>(252/365)</f>
        <v>0.69041095890410964</v>
      </c>
      <c r="G393" s="317">
        <f t="shared" si="73"/>
        <v>0</v>
      </c>
    </row>
    <row r="394" spans="1:7" ht="24" customHeight="1">
      <c r="A394" s="292" t="s">
        <v>196</v>
      </c>
      <c r="B394" s="314"/>
      <c r="C394" s="315">
        <v>180</v>
      </c>
      <c r="D394" s="316">
        <v>0.5</v>
      </c>
      <c r="E394" s="317">
        <f t="shared" si="72"/>
        <v>0</v>
      </c>
      <c r="F394" s="318">
        <f>(252/365)</f>
        <v>0.69041095890410964</v>
      </c>
      <c r="G394" s="317">
        <f t="shared" si="73"/>
        <v>0</v>
      </c>
    </row>
    <row r="395" spans="1:7" ht="24" customHeight="1" thickBot="1">
      <c r="A395" s="319" t="s">
        <v>197</v>
      </c>
      <c r="B395" s="320"/>
      <c r="C395" s="321">
        <v>6</v>
      </c>
      <c r="D395" s="322">
        <v>1</v>
      </c>
      <c r="E395" s="323">
        <f t="shared" si="72"/>
        <v>0</v>
      </c>
      <c r="F395" s="324">
        <v>1</v>
      </c>
      <c r="G395" s="323">
        <f t="shared" si="73"/>
        <v>0</v>
      </c>
    </row>
    <row r="396" spans="1:7" ht="24" customHeight="1" thickBot="1"/>
    <row r="397" spans="1:7" ht="24" customHeight="1" thickBot="1">
      <c r="A397" s="577" t="s">
        <v>198</v>
      </c>
      <c r="B397" s="578"/>
      <c r="C397" s="578"/>
      <c r="D397" s="579"/>
    </row>
    <row r="398" spans="1:7" ht="24" customHeight="1" thickBot="1">
      <c r="A398" s="580" t="s">
        <v>199</v>
      </c>
      <c r="B398" s="577" t="s">
        <v>200</v>
      </c>
      <c r="C398" s="578"/>
      <c r="D398" s="579"/>
    </row>
    <row r="399" spans="1:7" ht="26.25" customHeight="1" thickBot="1">
      <c r="A399" s="581"/>
      <c r="B399" s="256" t="s">
        <v>201</v>
      </c>
      <c r="C399" s="249" t="s">
        <v>202</v>
      </c>
      <c r="D399" s="325" t="s">
        <v>203</v>
      </c>
    </row>
    <row r="400" spans="1:7" ht="24" customHeight="1">
      <c r="A400" s="308" t="s">
        <v>186</v>
      </c>
      <c r="B400" s="309">
        <f t="shared" ref="B400:B411" si="74">E384</f>
        <v>0</v>
      </c>
      <c r="C400" s="309">
        <f t="shared" ref="C400:C411" si="75">E384</f>
        <v>0</v>
      </c>
      <c r="D400" s="326">
        <f t="shared" ref="D400:D411" si="76">G384</f>
        <v>0</v>
      </c>
    </row>
    <row r="401" spans="1:8" ht="24" customHeight="1">
      <c r="A401" s="292" t="s">
        <v>187</v>
      </c>
      <c r="B401" s="314">
        <f t="shared" si="74"/>
        <v>0</v>
      </c>
      <c r="C401" s="314">
        <f t="shared" si="75"/>
        <v>0</v>
      </c>
      <c r="D401" s="327">
        <f t="shared" si="76"/>
        <v>0</v>
      </c>
    </row>
    <row r="402" spans="1:8" ht="24" customHeight="1">
      <c r="A402" s="292" t="s">
        <v>188</v>
      </c>
      <c r="B402" s="314">
        <f t="shared" si="74"/>
        <v>0</v>
      </c>
      <c r="C402" s="314">
        <f t="shared" si="75"/>
        <v>0</v>
      </c>
      <c r="D402" s="327">
        <f t="shared" si="76"/>
        <v>0</v>
      </c>
    </row>
    <row r="403" spans="1:8" ht="24" customHeight="1">
      <c r="A403" s="292" t="s">
        <v>189</v>
      </c>
      <c r="B403" s="314">
        <f t="shared" si="74"/>
        <v>0</v>
      </c>
      <c r="C403" s="314">
        <f t="shared" si="75"/>
        <v>0</v>
      </c>
      <c r="D403" s="327">
        <f t="shared" si="76"/>
        <v>0</v>
      </c>
    </row>
    <row r="404" spans="1:8" ht="24" customHeight="1">
      <c r="A404" s="292" t="s">
        <v>190</v>
      </c>
      <c r="B404" s="314">
        <f t="shared" si="74"/>
        <v>0</v>
      </c>
      <c r="C404" s="314">
        <f t="shared" si="75"/>
        <v>0</v>
      </c>
      <c r="D404" s="327">
        <f t="shared" si="76"/>
        <v>0</v>
      </c>
    </row>
    <row r="405" spans="1:8" ht="24" customHeight="1">
      <c r="A405" s="292" t="s">
        <v>191</v>
      </c>
      <c r="B405" s="314">
        <f t="shared" si="74"/>
        <v>0</v>
      </c>
      <c r="C405" s="314">
        <f t="shared" si="75"/>
        <v>0</v>
      </c>
      <c r="D405" s="327">
        <f t="shared" si="76"/>
        <v>0</v>
      </c>
    </row>
    <row r="406" spans="1:8" ht="24" customHeight="1">
      <c r="A406" s="292" t="s">
        <v>192</v>
      </c>
      <c r="B406" s="314">
        <f t="shared" si="74"/>
        <v>0</v>
      </c>
      <c r="C406" s="314">
        <f t="shared" si="75"/>
        <v>0</v>
      </c>
      <c r="D406" s="327">
        <f t="shared" si="76"/>
        <v>0</v>
      </c>
    </row>
    <row r="407" spans="1:8" ht="24" customHeight="1">
      <c r="A407" s="292" t="s">
        <v>193</v>
      </c>
      <c r="B407" s="314">
        <f t="shared" si="74"/>
        <v>0</v>
      </c>
      <c r="C407" s="314">
        <f t="shared" si="75"/>
        <v>0</v>
      </c>
      <c r="D407" s="327">
        <f t="shared" si="76"/>
        <v>0</v>
      </c>
    </row>
    <row r="408" spans="1:8" ht="24" customHeight="1">
      <c r="A408" s="292" t="s">
        <v>194</v>
      </c>
      <c r="B408" s="314">
        <f t="shared" si="74"/>
        <v>0</v>
      </c>
      <c r="C408" s="314">
        <f t="shared" si="75"/>
        <v>0</v>
      </c>
      <c r="D408" s="327">
        <f t="shared" si="76"/>
        <v>0</v>
      </c>
    </row>
    <row r="409" spans="1:8" ht="24" customHeight="1">
      <c r="A409" s="292" t="s">
        <v>195</v>
      </c>
      <c r="B409" s="314">
        <f t="shared" si="74"/>
        <v>0</v>
      </c>
      <c r="C409" s="314">
        <f t="shared" si="75"/>
        <v>0</v>
      </c>
      <c r="D409" s="327">
        <f t="shared" si="76"/>
        <v>0</v>
      </c>
    </row>
    <row r="410" spans="1:8" ht="24" customHeight="1">
      <c r="A410" s="292" t="s">
        <v>196</v>
      </c>
      <c r="B410" s="314">
        <f t="shared" si="74"/>
        <v>0</v>
      </c>
      <c r="C410" s="314">
        <f t="shared" si="75"/>
        <v>0</v>
      </c>
      <c r="D410" s="327">
        <f t="shared" si="76"/>
        <v>0</v>
      </c>
    </row>
    <row r="411" spans="1:8" ht="24" customHeight="1" thickBot="1">
      <c r="A411" s="294" t="s">
        <v>197</v>
      </c>
      <c r="B411" s="328">
        <f t="shared" si="74"/>
        <v>0</v>
      </c>
      <c r="C411" s="328">
        <f t="shared" si="75"/>
        <v>0</v>
      </c>
      <c r="D411" s="329">
        <f t="shared" si="76"/>
        <v>0</v>
      </c>
    </row>
    <row r="412" spans="1:8" ht="24" customHeight="1" thickBot="1">
      <c r="A412" s="256" t="s">
        <v>204</v>
      </c>
      <c r="B412" s="330">
        <f>SUM(B400:B411)</f>
        <v>0</v>
      </c>
      <c r="C412" s="330">
        <f>SUM(C400:C411)</f>
        <v>0</v>
      </c>
      <c r="D412" s="331">
        <f>SUM(D400:D411)</f>
        <v>0</v>
      </c>
      <c r="H412" s="201"/>
    </row>
    <row r="414" spans="1:8" ht="24" customHeight="1">
      <c r="A414" s="575" t="s">
        <v>205</v>
      </c>
      <c r="B414" s="576"/>
      <c r="C414" s="576"/>
      <c r="D414" s="576"/>
      <c r="E414" s="576"/>
      <c r="F414" s="576"/>
      <c r="G414" s="576"/>
      <c r="H414" s="576"/>
    </row>
    <row r="415" spans="1:8" ht="78" customHeight="1">
      <c r="A415" s="547" t="s">
        <v>206</v>
      </c>
      <c r="B415" s="547"/>
      <c r="C415" s="547"/>
      <c r="D415" s="547"/>
      <c r="E415" s="547"/>
      <c r="F415" s="547"/>
      <c r="G415" s="547"/>
      <c r="H415" s="547"/>
    </row>
    <row r="416" spans="1:8" ht="24" customHeight="1" thickBot="1"/>
    <row r="417" spans="1:5" ht="24" customHeight="1" thickBot="1">
      <c r="A417" s="543" t="s">
        <v>207</v>
      </c>
      <c r="B417" s="544"/>
      <c r="C417" s="544"/>
      <c r="D417" s="545"/>
    </row>
    <row r="418" spans="1:5" ht="24" customHeight="1" thickBot="1">
      <c r="A418" s="258" t="s">
        <v>59</v>
      </c>
      <c r="B418" s="259" t="s">
        <v>60</v>
      </c>
      <c r="C418" s="259" t="s">
        <v>208</v>
      </c>
      <c r="D418" s="261" t="s">
        <v>209</v>
      </c>
    </row>
    <row r="419" spans="1:5" ht="24" customHeight="1">
      <c r="A419" s="213" t="s">
        <v>79</v>
      </c>
      <c r="B419" s="214">
        <f t="shared" ref="B419:B424" si="77">G81+E266+E370</f>
        <v>0</v>
      </c>
      <c r="C419" s="280">
        <v>30</v>
      </c>
      <c r="D419" s="223">
        <f>B419/C419</f>
        <v>0</v>
      </c>
    </row>
    <row r="420" spans="1:5" ht="24" customHeight="1">
      <c r="A420" s="230" t="s">
        <v>80</v>
      </c>
      <c r="B420" s="224">
        <f t="shared" si="77"/>
        <v>0</v>
      </c>
      <c r="C420" s="281">
        <f>C419</f>
        <v>30</v>
      </c>
      <c r="D420" s="226">
        <f t="shared" ref="D420:D424" si="78">B420/C420</f>
        <v>0</v>
      </c>
    </row>
    <row r="421" spans="1:5" ht="24" customHeight="1" thickBot="1">
      <c r="A421" s="232" t="s">
        <v>81</v>
      </c>
      <c r="B421" s="227">
        <f t="shared" si="77"/>
        <v>0</v>
      </c>
      <c r="C421" s="282">
        <f>C420</f>
        <v>30</v>
      </c>
      <c r="D421" s="229">
        <f t="shared" si="78"/>
        <v>0</v>
      </c>
    </row>
    <row r="422" spans="1:5" ht="24" customHeight="1">
      <c r="A422" s="213" t="s">
        <v>82</v>
      </c>
      <c r="B422" s="214">
        <f t="shared" si="77"/>
        <v>0</v>
      </c>
      <c r="C422" s="280">
        <f>C421</f>
        <v>30</v>
      </c>
      <c r="D422" s="223">
        <f t="shared" si="78"/>
        <v>0</v>
      </c>
    </row>
    <row r="423" spans="1:5" ht="24" customHeight="1">
      <c r="A423" s="230" t="s">
        <v>83</v>
      </c>
      <c r="B423" s="224">
        <f t="shared" si="77"/>
        <v>0</v>
      </c>
      <c r="C423" s="281">
        <f>C422</f>
        <v>30</v>
      </c>
      <c r="D423" s="226">
        <f t="shared" si="78"/>
        <v>0</v>
      </c>
    </row>
    <row r="424" spans="1:5" ht="24" customHeight="1" thickBot="1">
      <c r="A424" s="217" t="s">
        <v>84</v>
      </c>
      <c r="B424" s="218">
        <f t="shared" si="77"/>
        <v>0</v>
      </c>
      <c r="C424" s="283">
        <f>C423</f>
        <v>30</v>
      </c>
      <c r="D424" s="237">
        <f t="shared" si="78"/>
        <v>0</v>
      </c>
    </row>
    <row r="425" spans="1:5" ht="16.5" thickBot="1"/>
    <row r="426" spans="1:5" ht="24" customHeight="1" thickBot="1">
      <c r="A426" s="572" t="s">
        <v>205</v>
      </c>
      <c r="B426" s="573"/>
      <c r="C426" s="573"/>
      <c r="D426" s="573"/>
      <c r="E426" s="574"/>
    </row>
    <row r="427" spans="1:5" ht="33.75" customHeight="1" thickBot="1">
      <c r="A427" s="258" t="s">
        <v>59</v>
      </c>
      <c r="B427" s="259" t="s">
        <v>209</v>
      </c>
      <c r="C427" s="260" t="s">
        <v>210</v>
      </c>
      <c r="D427" s="259" t="s">
        <v>211</v>
      </c>
      <c r="E427" s="261" t="s">
        <v>212</v>
      </c>
    </row>
    <row r="428" spans="1:5" ht="24" customHeight="1">
      <c r="A428" s="213" t="s">
        <v>79</v>
      </c>
      <c r="B428" s="214">
        <f>D419</f>
        <v>0</v>
      </c>
      <c r="C428" s="332">
        <f>B412</f>
        <v>0</v>
      </c>
      <c r="D428" s="214">
        <f>B428*C428</f>
        <v>0</v>
      </c>
      <c r="E428" s="223">
        <f t="shared" ref="E428:E433" si="79">D428/12</f>
        <v>0</v>
      </c>
    </row>
    <row r="429" spans="1:5" ht="24" customHeight="1">
      <c r="A429" s="230" t="s">
        <v>80</v>
      </c>
      <c r="B429" s="224">
        <f t="shared" ref="B429:B433" si="80">D420</f>
        <v>0</v>
      </c>
      <c r="C429" s="333">
        <f>C412</f>
        <v>0</v>
      </c>
      <c r="D429" s="224">
        <f t="shared" ref="D429:D433" si="81">B429*C429</f>
        <v>0</v>
      </c>
      <c r="E429" s="226">
        <f t="shared" si="79"/>
        <v>0</v>
      </c>
    </row>
    <row r="430" spans="1:5" ht="24" customHeight="1" thickBot="1">
      <c r="A430" s="232" t="s">
        <v>81</v>
      </c>
      <c r="B430" s="227">
        <f t="shared" si="80"/>
        <v>0</v>
      </c>
      <c r="C430" s="334">
        <f>D412</f>
        <v>0</v>
      </c>
      <c r="D430" s="227">
        <f t="shared" si="81"/>
        <v>0</v>
      </c>
      <c r="E430" s="229">
        <f t="shared" si="79"/>
        <v>0</v>
      </c>
    </row>
    <row r="431" spans="1:5" ht="24" customHeight="1">
      <c r="A431" s="213" t="s">
        <v>82</v>
      </c>
      <c r="B431" s="214">
        <f t="shared" si="80"/>
        <v>0</v>
      </c>
      <c r="C431" s="332">
        <f>B412</f>
        <v>0</v>
      </c>
      <c r="D431" s="214">
        <f t="shared" si="81"/>
        <v>0</v>
      </c>
      <c r="E431" s="223">
        <f t="shared" si="79"/>
        <v>0</v>
      </c>
    </row>
    <row r="432" spans="1:5" ht="24" customHeight="1">
      <c r="A432" s="230" t="s">
        <v>83</v>
      </c>
      <c r="B432" s="224">
        <f t="shared" si="80"/>
        <v>0</v>
      </c>
      <c r="C432" s="333">
        <f>C412</f>
        <v>0</v>
      </c>
      <c r="D432" s="224">
        <f t="shared" si="81"/>
        <v>0</v>
      </c>
      <c r="E432" s="226">
        <f t="shared" si="79"/>
        <v>0</v>
      </c>
    </row>
    <row r="433" spans="1:8" ht="24" customHeight="1" thickBot="1">
      <c r="A433" s="217" t="s">
        <v>84</v>
      </c>
      <c r="B433" s="218">
        <f t="shared" si="80"/>
        <v>0</v>
      </c>
      <c r="C433" s="335">
        <f>D412</f>
        <v>0</v>
      </c>
      <c r="D433" s="218">
        <f t="shared" si="81"/>
        <v>0</v>
      </c>
      <c r="E433" s="237">
        <f t="shared" si="79"/>
        <v>0</v>
      </c>
      <c r="H433" s="201"/>
    </row>
    <row r="435" spans="1:8" ht="24" customHeight="1">
      <c r="A435" s="575" t="s">
        <v>213</v>
      </c>
      <c r="B435" s="576"/>
      <c r="C435" s="576"/>
      <c r="D435" s="576"/>
      <c r="E435" s="576"/>
      <c r="F435" s="576"/>
      <c r="G435" s="576"/>
      <c r="H435" s="576"/>
    </row>
    <row r="436" spans="1:8" ht="119.25" customHeight="1">
      <c r="A436" s="547" t="s">
        <v>214</v>
      </c>
      <c r="B436" s="547"/>
      <c r="C436" s="547"/>
      <c r="D436" s="547"/>
      <c r="E436" s="547"/>
      <c r="F436" s="547"/>
      <c r="G436" s="547"/>
      <c r="H436" s="547"/>
    </row>
    <row r="437" spans="1:8" ht="22.5" customHeight="1" thickBot="1"/>
    <row r="438" spans="1:8" ht="22.5" customHeight="1" thickBot="1">
      <c r="A438" s="543" t="s">
        <v>215</v>
      </c>
      <c r="B438" s="544"/>
      <c r="C438" s="544"/>
      <c r="D438" s="545"/>
    </row>
    <row r="439" spans="1:8" ht="22.5" customHeight="1" thickBot="1">
      <c r="A439" s="258" t="s">
        <v>59</v>
      </c>
      <c r="B439" s="259" t="s">
        <v>60</v>
      </c>
      <c r="C439" s="259" t="s">
        <v>216</v>
      </c>
      <c r="D439" s="261" t="s">
        <v>68</v>
      </c>
    </row>
    <row r="440" spans="1:8" ht="22.5" customHeight="1">
      <c r="A440" s="213" t="s">
        <v>79</v>
      </c>
      <c r="B440" s="214">
        <f>G81+E266+E370</f>
        <v>0</v>
      </c>
      <c r="C440" s="243">
        <v>220</v>
      </c>
      <c r="D440" s="223">
        <f>B440/C440</f>
        <v>0</v>
      </c>
    </row>
    <row r="441" spans="1:8" ht="24" customHeight="1">
      <c r="A441" s="230" t="s">
        <v>80</v>
      </c>
      <c r="B441" s="224">
        <f>G82+E267+E371</f>
        <v>0</v>
      </c>
      <c r="C441" s="245">
        <f>C440</f>
        <v>220</v>
      </c>
      <c r="D441" s="226">
        <f t="shared" ref="D441:D442" si="82">B441/C441</f>
        <v>0</v>
      </c>
    </row>
    <row r="442" spans="1:8" ht="24" customHeight="1" thickBot="1">
      <c r="A442" s="217" t="s">
        <v>81</v>
      </c>
      <c r="B442" s="218">
        <f>G83+E268+E372</f>
        <v>0</v>
      </c>
      <c r="C442" s="247">
        <f>C441</f>
        <v>220</v>
      </c>
      <c r="D442" s="237">
        <f t="shared" si="82"/>
        <v>0</v>
      </c>
    </row>
    <row r="443" spans="1:8" ht="16.5" thickBot="1"/>
    <row r="444" spans="1:8" ht="24" customHeight="1" thickBot="1">
      <c r="A444" s="551" t="s">
        <v>213</v>
      </c>
      <c r="B444" s="552"/>
      <c r="C444" s="552"/>
      <c r="D444" s="553"/>
    </row>
    <row r="445" spans="1:8" ht="30" customHeight="1" thickBot="1">
      <c r="A445" s="202" t="s">
        <v>59</v>
      </c>
      <c r="B445" s="221" t="s">
        <v>217</v>
      </c>
      <c r="C445" s="249" t="s">
        <v>218</v>
      </c>
      <c r="D445" s="203" t="s">
        <v>68</v>
      </c>
    </row>
    <row r="446" spans="1:8" ht="24" customHeight="1">
      <c r="A446" s="213" t="s">
        <v>79</v>
      </c>
      <c r="B446" s="214">
        <f>D440</f>
        <v>0</v>
      </c>
      <c r="C446" s="243">
        <v>15</v>
      </c>
      <c r="D446" s="223">
        <f>B446*C446</f>
        <v>0</v>
      </c>
    </row>
    <row r="447" spans="1:8" ht="24" customHeight="1">
      <c r="A447" s="230" t="s">
        <v>80</v>
      </c>
      <c r="B447" s="224">
        <f t="shared" ref="B447:B448" si="83">D441</f>
        <v>0</v>
      </c>
      <c r="C447" s="245">
        <v>15</v>
      </c>
      <c r="D447" s="226">
        <f t="shared" ref="D447:D448" si="84">B447*C447</f>
        <v>0</v>
      </c>
    </row>
    <row r="448" spans="1:8" ht="24" customHeight="1" thickBot="1">
      <c r="A448" s="217" t="s">
        <v>81</v>
      </c>
      <c r="B448" s="218">
        <f t="shared" si="83"/>
        <v>0</v>
      </c>
      <c r="C448" s="247">
        <v>22</v>
      </c>
      <c r="D448" s="237">
        <f t="shared" si="84"/>
        <v>0</v>
      </c>
      <c r="H448" s="201"/>
    </row>
    <row r="450" spans="1:8" ht="24" customHeight="1">
      <c r="A450" s="546" t="s">
        <v>176</v>
      </c>
      <c r="B450" s="546"/>
      <c r="C450" s="546"/>
      <c r="D450" s="546"/>
      <c r="E450" s="546"/>
      <c r="F450" s="546"/>
      <c r="G450" s="546"/>
      <c r="H450" s="546"/>
    </row>
    <row r="451" spans="1:8" ht="24" customHeight="1" thickBot="1"/>
    <row r="452" spans="1:8" ht="24" customHeight="1" thickBot="1">
      <c r="A452" s="543" t="s">
        <v>176</v>
      </c>
      <c r="B452" s="544"/>
      <c r="C452" s="544"/>
      <c r="D452" s="545"/>
    </row>
    <row r="453" spans="1:8" ht="24" customHeight="1" thickBot="1">
      <c r="A453" s="258" t="s">
        <v>59</v>
      </c>
      <c r="B453" s="259" t="s">
        <v>219</v>
      </c>
      <c r="C453" s="259" t="s">
        <v>220</v>
      </c>
      <c r="D453" s="261" t="s">
        <v>90</v>
      </c>
    </row>
    <row r="454" spans="1:8" ht="24" customHeight="1">
      <c r="A454" s="213" t="s">
        <v>79</v>
      </c>
      <c r="B454" s="214">
        <f t="shared" ref="B454:B459" si="85">E428</f>
        <v>0</v>
      </c>
      <c r="C454" s="214">
        <f>D446</f>
        <v>0</v>
      </c>
      <c r="D454" s="223">
        <f>B454+C454</f>
        <v>0</v>
      </c>
    </row>
    <row r="455" spans="1:8" ht="24" customHeight="1">
      <c r="A455" s="230" t="s">
        <v>80</v>
      </c>
      <c r="B455" s="224">
        <f t="shared" si="85"/>
        <v>0</v>
      </c>
      <c r="C455" s="224">
        <f t="shared" ref="C455:C459" si="86">D447</f>
        <v>0</v>
      </c>
      <c r="D455" s="226">
        <f t="shared" ref="D455:D459" si="87">B455+C455</f>
        <v>0</v>
      </c>
    </row>
    <row r="456" spans="1:8" ht="24" customHeight="1" thickBot="1">
      <c r="A456" s="232" t="s">
        <v>81</v>
      </c>
      <c r="B456" s="227">
        <f t="shared" si="85"/>
        <v>0</v>
      </c>
      <c r="C456" s="227">
        <f t="shared" si="86"/>
        <v>0</v>
      </c>
      <c r="D456" s="229">
        <f t="shared" si="87"/>
        <v>0</v>
      </c>
    </row>
    <row r="457" spans="1:8" ht="24" customHeight="1">
      <c r="A457" s="213" t="s">
        <v>82</v>
      </c>
      <c r="B457" s="227">
        <f t="shared" si="85"/>
        <v>0</v>
      </c>
      <c r="C457" s="227">
        <f t="shared" si="86"/>
        <v>0</v>
      </c>
      <c r="D457" s="223">
        <f t="shared" si="87"/>
        <v>0</v>
      </c>
    </row>
    <row r="458" spans="1:8" ht="24" customHeight="1">
      <c r="A458" s="230" t="s">
        <v>83</v>
      </c>
      <c r="B458" s="227">
        <f t="shared" si="85"/>
        <v>0</v>
      </c>
      <c r="C458" s="227">
        <f t="shared" si="86"/>
        <v>0</v>
      </c>
      <c r="D458" s="226">
        <f t="shared" si="87"/>
        <v>0</v>
      </c>
    </row>
    <row r="459" spans="1:8" ht="24" customHeight="1" thickBot="1">
      <c r="A459" s="217" t="s">
        <v>84</v>
      </c>
      <c r="B459" s="218">
        <f t="shared" si="85"/>
        <v>0</v>
      </c>
      <c r="C459" s="218">
        <f t="shared" si="86"/>
        <v>0</v>
      </c>
      <c r="D459" s="237">
        <f t="shared" si="87"/>
        <v>0</v>
      </c>
    </row>
    <row r="461" spans="1:8" ht="24" customHeight="1">
      <c r="A461" s="546" t="s">
        <v>221</v>
      </c>
      <c r="B461" s="546"/>
      <c r="C461" s="546"/>
      <c r="D461" s="546"/>
      <c r="E461" s="546"/>
      <c r="F461" s="546"/>
      <c r="G461" s="546"/>
      <c r="H461" s="546"/>
    </row>
    <row r="462" spans="1:8" ht="24" customHeight="1" thickBot="1">
      <c r="A462" s="201"/>
      <c r="B462" s="201"/>
      <c r="C462" s="201"/>
      <c r="E462" s="201"/>
    </row>
    <row r="463" spans="1:8" ht="24" customHeight="1" thickBot="1">
      <c r="A463" s="566" t="s">
        <v>222</v>
      </c>
      <c r="B463" s="567"/>
      <c r="C463" s="567"/>
      <c r="D463" s="568"/>
      <c r="E463" s="336"/>
    </row>
    <row r="464" spans="1:8" ht="24" customHeight="1" thickBot="1">
      <c r="A464" s="337" t="s">
        <v>223</v>
      </c>
      <c r="B464" s="338" t="s">
        <v>224</v>
      </c>
      <c r="C464" s="338" t="s">
        <v>225</v>
      </c>
      <c r="D464" s="339" t="s">
        <v>68</v>
      </c>
    </row>
    <row r="465" spans="1:5" ht="24" customHeight="1">
      <c r="A465" s="340"/>
      <c r="B465" s="341"/>
      <c r="C465" s="342"/>
      <c r="D465" s="343"/>
    </row>
    <row r="466" spans="1:5" ht="24" customHeight="1">
      <c r="A466" s="344"/>
      <c r="B466" s="345"/>
      <c r="C466" s="346"/>
      <c r="D466" s="347"/>
    </row>
    <row r="467" spans="1:5" ht="24" customHeight="1">
      <c r="A467" s="344"/>
      <c r="B467" s="345"/>
      <c r="C467" s="346"/>
      <c r="D467" s="347"/>
    </row>
    <row r="468" spans="1:5" ht="24" customHeight="1">
      <c r="A468" s="348"/>
      <c r="B468" s="345"/>
      <c r="C468" s="346"/>
      <c r="D468" s="347"/>
    </row>
    <row r="469" spans="1:5" ht="24" customHeight="1">
      <c r="A469" s="349"/>
      <c r="B469" s="345"/>
      <c r="C469" s="346"/>
      <c r="D469" s="347"/>
    </row>
    <row r="470" spans="1:5" ht="24" customHeight="1">
      <c r="A470" s="230"/>
      <c r="B470" s="345"/>
      <c r="C470" s="346"/>
      <c r="D470" s="347"/>
    </row>
    <row r="471" spans="1:5" ht="24" customHeight="1">
      <c r="A471" s="230"/>
      <c r="B471" s="345"/>
      <c r="C471" s="346"/>
      <c r="D471" s="347"/>
    </row>
    <row r="472" spans="1:5" ht="24" customHeight="1">
      <c r="A472" s="230"/>
      <c r="B472" s="345"/>
      <c r="C472" s="346"/>
      <c r="D472" s="347"/>
    </row>
    <row r="473" spans="1:5" ht="24" customHeight="1" thickBot="1">
      <c r="A473" s="217"/>
      <c r="B473" s="350"/>
      <c r="C473" s="351"/>
      <c r="D473" s="352"/>
    </row>
    <row r="474" spans="1:5" ht="24" customHeight="1" thickBot="1">
      <c r="A474" s="566" t="s">
        <v>226</v>
      </c>
      <c r="B474" s="567"/>
      <c r="C474" s="568"/>
      <c r="D474" s="353"/>
    </row>
    <row r="475" spans="1:5" ht="24" customHeight="1" thickBot="1">
      <c r="B475" s="354"/>
      <c r="C475" s="354"/>
      <c r="D475" s="354"/>
      <c r="E475" s="355"/>
    </row>
    <row r="476" spans="1:5" ht="24" customHeight="1" thickBot="1">
      <c r="A476" s="566" t="s">
        <v>227</v>
      </c>
      <c r="B476" s="567"/>
      <c r="C476" s="568"/>
      <c r="D476" s="356"/>
      <c r="E476" s="356"/>
    </row>
    <row r="477" spans="1:5" ht="24" customHeight="1" thickBot="1">
      <c r="A477" s="357" t="s">
        <v>59</v>
      </c>
      <c r="B477" s="358" t="s">
        <v>211</v>
      </c>
      <c r="C477" s="359" t="s">
        <v>228</v>
      </c>
      <c r="D477" s="356"/>
      <c r="E477" s="356"/>
    </row>
    <row r="478" spans="1:5" ht="24" customHeight="1">
      <c r="A478" s="213" t="s">
        <v>79</v>
      </c>
      <c r="B478" s="360"/>
      <c r="C478" s="361"/>
      <c r="D478" s="354"/>
    </row>
    <row r="479" spans="1:5" ht="24" customHeight="1">
      <c r="A479" s="230" t="s">
        <v>80</v>
      </c>
      <c r="B479" s="362"/>
      <c r="C479" s="363"/>
      <c r="D479" s="354"/>
    </row>
    <row r="480" spans="1:5" ht="24" customHeight="1" thickBot="1">
      <c r="A480" s="232" t="s">
        <v>81</v>
      </c>
      <c r="B480" s="364"/>
      <c r="C480" s="365"/>
      <c r="D480" s="354"/>
    </row>
    <row r="481" spans="1:11" ht="24" customHeight="1">
      <c r="A481" s="213" t="s">
        <v>82</v>
      </c>
      <c r="B481" s="366"/>
      <c r="C481" s="367"/>
      <c r="D481" s="354"/>
    </row>
    <row r="482" spans="1:11" ht="24" customHeight="1">
      <c r="A482" s="230" t="s">
        <v>83</v>
      </c>
      <c r="B482" s="362"/>
      <c r="C482" s="363"/>
      <c r="D482" s="354"/>
    </row>
    <row r="483" spans="1:11" ht="24" customHeight="1" thickBot="1">
      <c r="A483" s="217" t="s">
        <v>84</v>
      </c>
      <c r="B483" s="364"/>
      <c r="C483" s="365"/>
      <c r="D483" s="354"/>
    </row>
    <row r="484" spans="1:11" ht="24" customHeight="1" thickBot="1">
      <c r="B484" s="354"/>
      <c r="C484" s="354"/>
      <c r="D484" s="354"/>
    </row>
    <row r="485" spans="1:11" ht="24" customHeight="1" thickBot="1">
      <c r="A485" s="569" t="s">
        <v>229</v>
      </c>
      <c r="B485" s="570"/>
      <c r="C485" s="570"/>
      <c r="D485" s="570"/>
      <c r="E485" s="570"/>
      <c r="F485" s="571"/>
    </row>
    <row r="486" spans="1:11" ht="41.25" customHeight="1" thickBot="1">
      <c r="A486" s="368" t="s">
        <v>230</v>
      </c>
      <c r="B486" s="369" t="s">
        <v>231</v>
      </c>
      <c r="C486" s="370" t="s">
        <v>224</v>
      </c>
      <c r="D486" s="370" t="s">
        <v>232</v>
      </c>
      <c r="E486" s="370" t="s">
        <v>233</v>
      </c>
      <c r="F486" s="203" t="s">
        <v>234</v>
      </c>
    </row>
    <row r="487" spans="1:11" ht="24" customHeight="1">
      <c r="A487" s="371"/>
      <c r="B487" s="372"/>
      <c r="C487" s="373"/>
      <c r="D487" s="374"/>
      <c r="E487" s="375"/>
      <c r="F487" s="376"/>
    </row>
    <row r="488" spans="1:11" ht="24" customHeight="1">
      <c r="A488" s="377"/>
      <c r="B488" s="378"/>
      <c r="C488" s="379"/>
      <c r="D488" s="380"/>
      <c r="E488" s="381"/>
      <c r="F488" s="382"/>
    </row>
    <row r="489" spans="1:11" ht="24" customHeight="1">
      <c r="A489" s="377"/>
      <c r="B489" s="378"/>
      <c r="C489" s="379"/>
      <c r="D489" s="380"/>
      <c r="E489" s="381"/>
      <c r="F489" s="383"/>
      <c r="G489" s="201"/>
      <c r="H489" s="201"/>
      <c r="I489" s="201"/>
      <c r="J489" s="201"/>
      <c r="K489" s="201"/>
    </row>
    <row r="490" spans="1:11" ht="24" customHeight="1">
      <c r="A490" s="377"/>
      <c r="B490" s="378"/>
      <c r="C490" s="379"/>
      <c r="D490" s="380"/>
      <c r="E490" s="381"/>
      <c r="F490" s="382"/>
    </row>
    <row r="491" spans="1:11" ht="24" customHeight="1">
      <c r="A491" s="377"/>
      <c r="B491" s="378"/>
      <c r="C491" s="379"/>
      <c r="D491" s="380"/>
      <c r="E491" s="381"/>
      <c r="F491" s="382"/>
    </row>
    <row r="492" spans="1:11" ht="24" customHeight="1">
      <c r="A492" s="377"/>
      <c r="B492" s="378"/>
      <c r="C492" s="379"/>
      <c r="D492" s="380"/>
      <c r="E492" s="381"/>
      <c r="F492" s="382"/>
    </row>
    <row r="493" spans="1:11" ht="24" customHeight="1">
      <c r="A493" s="377"/>
      <c r="B493" s="378"/>
      <c r="C493" s="379"/>
      <c r="D493" s="380"/>
      <c r="E493" s="381"/>
      <c r="F493" s="382"/>
    </row>
    <row r="494" spans="1:11" ht="24" customHeight="1">
      <c r="A494" s="377"/>
      <c r="B494" s="378"/>
      <c r="C494" s="379"/>
      <c r="D494" s="380"/>
      <c r="E494" s="381"/>
      <c r="F494" s="382"/>
    </row>
    <row r="495" spans="1:11" ht="24" customHeight="1">
      <c r="A495" s="377"/>
      <c r="B495" s="378"/>
      <c r="C495" s="379"/>
      <c r="D495" s="380"/>
      <c r="E495" s="381"/>
      <c r="F495" s="382"/>
    </row>
    <row r="496" spans="1:11" ht="24" customHeight="1">
      <c r="A496" s="377"/>
      <c r="B496" s="378"/>
      <c r="C496" s="379"/>
      <c r="D496" s="380"/>
      <c r="E496" s="381"/>
      <c r="F496" s="382"/>
    </row>
    <row r="497" spans="1:6" ht="24" customHeight="1">
      <c r="A497" s="384"/>
      <c r="B497" s="378"/>
      <c r="C497" s="281"/>
      <c r="D497" s="385"/>
      <c r="E497" s="381"/>
      <c r="F497" s="382"/>
    </row>
    <row r="498" spans="1:6" ht="24" customHeight="1">
      <c r="A498" s="377"/>
      <c r="B498" s="378"/>
      <c r="C498" s="379"/>
      <c r="D498" s="380"/>
      <c r="E498" s="381"/>
      <c r="F498" s="382"/>
    </row>
    <row r="499" spans="1:6" ht="24" customHeight="1">
      <c r="A499" s="377"/>
      <c r="B499" s="378"/>
      <c r="C499" s="379"/>
      <c r="D499" s="380"/>
      <c r="E499" s="381"/>
      <c r="F499" s="382"/>
    </row>
    <row r="500" spans="1:6" ht="24" customHeight="1" thickBot="1">
      <c r="A500" s="386"/>
      <c r="B500" s="387"/>
      <c r="C500" s="388"/>
      <c r="D500" s="389"/>
      <c r="E500" s="390"/>
      <c r="F500" s="391"/>
    </row>
    <row r="501" spans="1:6" ht="24" customHeight="1" thickBot="1">
      <c r="A501" s="554" t="s">
        <v>235</v>
      </c>
      <c r="B501" s="555"/>
      <c r="C501" s="555"/>
      <c r="D501" s="556"/>
      <c r="E501" s="392"/>
      <c r="F501" s="393"/>
    </row>
    <row r="502" spans="1:6" ht="24" customHeight="1" thickBot="1">
      <c r="B502" s="354"/>
      <c r="C502" s="354"/>
      <c r="D502" s="354"/>
    </row>
    <row r="503" spans="1:6" ht="24" customHeight="1" thickBot="1">
      <c r="A503" s="557" t="s">
        <v>236</v>
      </c>
      <c r="B503" s="558"/>
      <c r="C503" s="558"/>
      <c r="D503" s="559"/>
    </row>
    <row r="504" spans="1:6" ht="27.75" customHeight="1" thickBot="1">
      <c r="A504" s="394" t="s">
        <v>59</v>
      </c>
      <c r="B504" s="395" t="s">
        <v>211</v>
      </c>
      <c r="C504" s="395" t="s">
        <v>212</v>
      </c>
      <c r="D504" s="396" t="s">
        <v>237</v>
      </c>
    </row>
    <row r="505" spans="1:6" ht="24" customHeight="1">
      <c r="A505" s="213" t="s">
        <v>79</v>
      </c>
      <c r="B505" s="360"/>
      <c r="C505" s="360"/>
      <c r="D505" s="397"/>
    </row>
    <row r="506" spans="1:6" ht="24" customHeight="1">
      <c r="A506" s="230" t="s">
        <v>80</v>
      </c>
      <c r="B506" s="362"/>
      <c r="C506" s="362"/>
      <c r="D506" s="398"/>
    </row>
    <row r="507" spans="1:6" ht="24" customHeight="1" thickBot="1">
      <c r="A507" s="232" t="s">
        <v>81</v>
      </c>
      <c r="B507" s="399"/>
      <c r="C507" s="399"/>
      <c r="D507" s="400"/>
    </row>
    <row r="508" spans="1:6" ht="24" customHeight="1">
      <c r="A508" s="213" t="s">
        <v>82</v>
      </c>
      <c r="B508" s="360"/>
      <c r="C508" s="360"/>
      <c r="D508" s="397"/>
    </row>
    <row r="509" spans="1:6" ht="24" customHeight="1">
      <c r="A509" s="230" t="s">
        <v>83</v>
      </c>
      <c r="B509" s="362"/>
      <c r="C509" s="362"/>
      <c r="D509" s="398"/>
    </row>
    <row r="510" spans="1:6" ht="24" customHeight="1" thickBot="1">
      <c r="A510" s="217" t="s">
        <v>84</v>
      </c>
      <c r="B510" s="364"/>
      <c r="C510" s="364"/>
      <c r="D510" s="401"/>
    </row>
    <row r="511" spans="1:6" ht="24" customHeight="1" thickBot="1"/>
    <row r="512" spans="1:6" ht="24" customHeight="1" thickBot="1">
      <c r="A512" s="560" t="s">
        <v>221</v>
      </c>
      <c r="B512" s="561"/>
      <c r="C512" s="561"/>
      <c r="D512" s="562"/>
    </row>
    <row r="513" spans="1:8" ht="39.75" customHeight="1" thickBot="1">
      <c r="A513" s="402" t="s">
        <v>59</v>
      </c>
      <c r="B513" s="403" t="s">
        <v>238</v>
      </c>
      <c r="C513" s="403" t="s">
        <v>239</v>
      </c>
      <c r="D513" s="404" t="s">
        <v>68</v>
      </c>
    </row>
    <row r="514" spans="1:8" ht="24" customHeight="1">
      <c r="A514" s="213" t="s">
        <v>79</v>
      </c>
      <c r="B514" s="405">
        <f t="shared" ref="B514:B519" si="88">C478</f>
        <v>0</v>
      </c>
      <c r="C514" s="405">
        <f t="shared" ref="C514:C519" si="89">D505</f>
        <v>0</v>
      </c>
      <c r="D514" s="397">
        <f>SUM(B514:C514)</f>
        <v>0</v>
      </c>
    </row>
    <row r="515" spans="1:8" ht="24" customHeight="1">
      <c r="A515" s="230" t="s">
        <v>80</v>
      </c>
      <c r="B515" s="406">
        <f t="shared" si="88"/>
        <v>0</v>
      </c>
      <c r="C515" s="406">
        <f t="shared" si="89"/>
        <v>0</v>
      </c>
      <c r="D515" s="398">
        <f t="shared" ref="D515:D519" si="90">SUM(B515:C515)</f>
        <v>0</v>
      </c>
    </row>
    <row r="516" spans="1:8" ht="24" customHeight="1" thickBot="1">
      <c r="A516" s="232" t="s">
        <v>81</v>
      </c>
      <c r="B516" s="407">
        <f t="shared" si="88"/>
        <v>0</v>
      </c>
      <c r="C516" s="407">
        <f t="shared" si="89"/>
        <v>0</v>
      </c>
      <c r="D516" s="400">
        <f t="shared" si="90"/>
        <v>0</v>
      </c>
    </row>
    <row r="517" spans="1:8" ht="24" customHeight="1">
      <c r="A517" s="213" t="s">
        <v>82</v>
      </c>
      <c r="B517" s="405">
        <f t="shared" si="88"/>
        <v>0</v>
      </c>
      <c r="C517" s="405">
        <f t="shared" si="89"/>
        <v>0</v>
      </c>
      <c r="D517" s="397">
        <f t="shared" si="90"/>
        <v>0</v>
      </c>
    </row>
    <row r="518" spans="1:8" ht="24" customHeight="1">
      <c r="A518" s="230" t="s">
        <v>83</v>
      </c>
      <c r="B518" s="406">
        <f t="shared" si="88"/>
        <v>0</v>
      </c>
      <c r="C518" s="406">
        <f t="shared" si="89"/>
        <v>0</v>
      </c>
      <c r="D518" s="398">
        <f t="shared" si="90"/>
        <v>0</v>
      </c>
    </row>
    <row r="519" spans="1:8" ht="24" customHeight="1" thickBot="1">
      <c r="A519" s="217" t="s">
        <v>84</v>
      </c>
      <c r="B519" s="408">
        <f t="shared" si="88"/>
        <v>0</v>
      </c>
      <c r="C519" s="408">
        <f t="shared" si="89"/>
        <v>0</v>
      </c>
      <c r="D519" s="401">
        <f t="shared" si="90"/>
        <v>0</v>
      </c>
      <c r="H519" s="201"/>
    </row>
    <row r="521" spans="1:8" ht="24" customHeight="1">
      <c r="A521" s="546" t="s">
        <v>240</v>
      </c>
      <c r="B521" s="546"/>
      <c r="C521" s="546"/>
      <c r="D521" s="546"/>
      <c r="E521" s="546"/>
      <c r="F521" s="546"/>
      <c r="G521" s="546"/>
      <c r="H521" s="546"/>
    </row>
    <row r="522" spans="1:8" ht="24" customHeight="1" thickBot="1">
      <c r="A522" s="563"/>
      <c r="B522" s="563"/>
      <c r="C522" s="563"/>
      <c r="D522" s="563"/>
      <c r="E522" s="563"/>
      <c r="F522" s="563"/>
    </row>
    <row r="523" spans="1:8" ht="49.5" customHeight="1">
      <c r="A523" s="564" t="s">
        <v>241</v>
      </c>
      <c r="B523" s="565"/>
      <c r="C523" s="257"/>
      <c r="D523" s="257"/>
      <c r="E523" s="257"/>
      <c r="F523" s="257"/>
    </row>
    <row r="524" spans="1:8" ht="24" customHeight="1">
      <c r="A524" s="384" t="s">
        <v>242</v>
      </c>
      <c r="B524" s="409"/>
      <c r="C524" s="257"/>
      <c r="D524" s="257"/>
      <c r="E524" s="257"/>
      <c r="F524" s="257"/>
    </row>
    <row r="525" spans="1:8" ht="24" customHeight="1">
      <c r="A525" s="384" t="s">
        <v>243</v>
      </c>
      <c r="B525" s="409"/>
      <c r="C525" s="257"/>
      <c r="D525" s="257"/>
      <c r="E525" s="257"/>
      <c r="F525" s="257"/>
    </row>
    <row r="526" spans="1:8" ht="24" customHeight="1" thickBot="1">
      <c r="A526" s="286" t="s">
        <v>244</v>
      </c>
      <c r="B526" s="410"/>
      <c r="C526" s="257"/>
      <c r="D526" s="257"/>
      <c r="E526" s="257"/>
      <c r="F526" s="257"/>
    </row>
    <row r="527" spans="1:8" ht="24" customHeight="1" thickBot="1"/>
    <row r="528" spans="1:8" ht="24" customHeight="1" thickBot="1">
      <c r="A528" s="543" t="s">
        <v>240</v>
      </c>
      <c r="B528" s="544"/>
      <c r="C528" s="544"/>
      <c r="D528" s="545"/>
    </row>
    <row r="529" spans="1:8" ht="24" customHeight="1" thickBot="1">
      <c r="A529" s="258" t="s">
        <v>59</v>
      </c>
      <c r="B529" s="259" t="s">
        <v>60</v>
      </c>
      <c r="C529" s="259" t="s">
        <v>61</v>
      </c>
      <c r="D529" s="261" t="s">
        <v>68</v>
      </c>
    </row>
    <row r="530" spans="1:8" ht="24" customHeight="1">
      <c r="A530" s="213" t="s">
        <v>79</v>
      </c>
      <c r="B530" s="411">
        <f t="shared" ref="B530:B535" si="91">G81+E266+E370+D454+D514</f>
        <v>0</v>
      </c>
      <c r="C530" s="412">
        <f>((1+$B$524)/(1-$B$525-$B$526))-1</f>
        <v>0</v>
      </c>
      <c r="D530" s="223">
        <f>B530*C530</f>
        <v>0</v>
      </c>
    </row>
    <row r="531" spans="1:8" ht="24" customHeight="1">
      <c r="A531" s="230" t="s">
        <v>80</v>
      </c>
      <c r="B531" s="413">
        <f t="shared" si="91"/>
        <v>0</v>
      </c>
      <c r="C531" s="414">
        <f t="shared" ref="C531:C535" si="92">((1+$B$524)/(1-$B$525-$B$526))-1</f>
        <v>0</v>
      </c>
      <c r="D531" s="226">
        <f t="shared" ref="D531:D535" si="93">B531*C531</f>
        <v>0</v>
      </c>
    </row>
    <row r="532" spans="1:8" ht="24" customHeight="1" thickBot="1">
      <c r="A532" s="232" t="s">
        <v>81</v>
      </c>
      <c r="B532" s="415">
        <f t="shared" si="91"/>
        <v>0</v>
      </c>
      <c r="C532" s="416">
        <f t="shared" si="92"/>
        <v>0</v>
      </c>
      <c r="D532" s="229">
        <f t="shared" si="93"/>
        <v>0</v>
      </c>
    </row>
    <row r="533" spans="1:8" ht="24" customHeight="1">
      <c r="A533" s="213" t="s">
        <v>82</v>
      </c>
      <c r="B533" s="411">
        <f t="shared" si="91"/>
        <v>0</v>
      </c>
      <c r="C533" s="412">
        <f t="shared" si="92"/>
        <v>0</v>
      </c>
      <c r="D533" s="223">
        <f t="shared" si="93"/>
        <v>0</v>
      </c>
    </row>
    <row r="534" spans="1:8" ht="24" customHeight="1">
      <c r="A534" s="230" t="s">
        <v>83</v>
      </c>
      <c r="B534" s="413">
        <f t="shared" si="91"/>
        <v>0</v>
      </c>
      <c r="C534" s="414">
        <f t="shared" si="92"/>
        <v>0</v>
      </c>
      <c r="D534" s="226">
        <f t="shared" si="93"/>
        <v>0</v>
      </c>
    </row>
    <row r="535" spans="1:8" ht="24" customHeight="1" thickBot="1">
      <c r="A535" s="217" t="s">
        <v>84</v>
      </c>
      <c r="B535" s="417">
        <f t="shared" si="91"/>
        <v>0</v>
      </c>
      <c r="C535" s="418">
        <f t="shared" si="92"/>
        <v>0</v>
      </c>
      <c r="D535" s="237">
        <f t="shared" si="93"/>
        <v>0</v>
      </c>
      <c r="H535" s="201"/>
    </row>
    <row r="537" spans="1:8" ht="24" customHeight="1">
      <c r="A537" s="546" t="s">
        <v>245</v>
      </c>
      <c r="B537" s="546"/>
      <c r="C537" s="546"/>
      <c r="D537" s="546"/>
      <c r="E537" s="546"/>
      <c r="F537" s="546"/>
      <c r="G537" s="546"/>
      <c r="H537" s="546"/>
    </row>
    <row r="538" spans="1:8" ht="51" customHeight="1">
      <c r="A538" s="547" t="s">
        <v>246</v>
      </c>
      <c r="B538" s="547"/>
      <c r="C538" s="547"/>
      <c r="D538" s="547"/>
      <c r="E538" s="547"/>
      <c r="F538" s="547"/>
    </row>
    <row r="539" spans="1:8" ht="24" customHeight="1" thickBot="1"/>
    <row r="540" spans="1:8" ht="24" customHeight="1" thickBot="1">
      <c r="A540" s="548" t="s">
        <v>247</v>
      </c>
      <c r="B540" s="549"/>
      <c r="C540" s="549"/>
      <c r="D540" s="550"/>
    </row>
    <row r="541" spans="1:8" ht="24" customHeight="1" thickBot="1">
      <c r="A541" s="210" t="s">
        <v>59</v>
      </c>
      <c r="B541" s="211" t="s">
        <v>60</v>
      </c>
      <c r="C541" s="211" t="s">
        <v>248</v>
      </c>
      <c r="D541" s="212" t="s">
        <v>68</v>
      </c>
    </row>
    <row r="542" spans="1:8" ht="24" customHeight="1">
      <c r="A542" s="213" t="s">
        <v>82</v>
      </c>
      <c r="B542" s="214">
        <f>G84+E269+E373+D457+D517+D533</f>
        <v>0</v>
      </c>
      <c r="C542" s="243">
        <v>40</v>
      </c>
      <c r="D542" s="223">
        <f>B542/C542</f>
        <v>0</v>
      </c>
    </row>
    <row r="543" spans="1:8" ht="24" customHeight="1">
      <c r="A543" s="230" t="s">
        <v>83</v>
      </c>
      <c r="B543" s="224">
        <f>G85+E270+E374+D458+D518+D534</f>
        <v>0</v>
      </c>
      <c r="C543" s="245">
        <f>C542</f>
        <v>40</v>
      </c>
      <c r="D543" s="226">
        <f t="shared" ref="D543:D544" si="94">B543/C543</f>
        <v>0</v>
      </c>
    </row>
    <row r="544" spans="1:8" ht="24" customHeight="1" thickBot="1">
      <c r="A544" s="217" t="s">
        <v>84</v>
      </c>
      <c r="B544" s="218">
        <f>G86+E271+E375+D459+D519+D535</f>
        <v>0</v>
      </c>
      <c r="C544" s="247">
        <f>C543</f>
        <v>40</v>
      </c>
      <c r="D544" s="237">
        <f t="shared" si="94"/>
        <v>0</v>
      </c>
      <c r="H544" s="201"/>
    </row>
    <row r="546" spans="1:8" ht="24" customHeight="1">
      <c r="A546" s="546" t="s">
        <v>249</v>
      </c>
      <c r="B546" s="546"/>
      <c r="C546" s="546"/>
      <c r="D546" s="546"/>
      <c r="E546" s="546"/>
      <c r="F546" s="546"/>
      <c r="G546" s="546"/>
      <c r="H546" s="546"/>
    </row>
    <row r="547" spans="1:8" ht="24" customHeight="1" thickBot="1"/>
    <row r="548" spans="1:8" ht="24" customHeight="1" thickBot="1">
      <c r="A548" s="551" t="s">
        <v>250</v>
      </c>
      <c r="B548" s="552"/>
      <c r="C548" s="552"/>
      <c r="D548" s="553"/>
    </row>
    <row r="549" spans="1:8" ht="24" customHeight="1" thickBot="1">
      <c r="A549" s="287" t="s">
        <v>251</v>
      </c>
      <c r="B549" s="211" t="s">
        <v>252</v>
      </c>
      <c r="C549" s="211" t="s">
        <v>253</v>
      </c>
      <c r="D549" s="212" t="s">
        <v>254</v>
      </c>
    </row>
    <row r="550" spans="1:8" ht="32.1" customHeight="1">
      <c r="A550" s="308" t="s">
        <v>255</v>
      </c>
      <c r="B550" s="214">
        <f>G81</f>
        <v>0</v>
      </c>
      <c r="C550" s="214">
        <f>G82</f>
        <v>0</v>
      </c>
      <c r="D550" s="216">
        <f>G83</f>
        <v>0</v>
      </c>
    </row>
    <row r="551" spans="1:8" ht="32.1" customHeight="1">
      <c r="A551" s="292" t="s">
        <v>256</v>
      </c>
      <c r="B551" s="224">
        <f>E266</f>
        <v>0</v>
      </c>
      <c r="C551" s="224">
        <f>E267</f>
        <v>0</v>
      </c>
      <c r="D551" s="419">
        <f>E268</f>
        <v>0</v>
      </c>
    </row>
    <row r="552" spans="1:8" ht="32.1" customHeight="1">
      <c r="A552" s="292" t="s">
        <v>257</v>
      </c>
      <c r="B552" s="224">
        <f>E370</f>
        <v>0</v>
      </c>
      <c r="C552" s="224">
        <f>E371</f>
        <v>0</v>
      </c>
      <c r="D552" s="419">
        <f>E372</f>
        <v>0</v>
      </c>
    </row>
    <row r="553" spans="1:8" ht="32.1" customHeight="1">
      <c r="A553" s="292" t="s">
        <v>258</v>
      </c>
      <c r="B553" s="224">
        <f>D454</f>
        <v>0</v>
      </c>
      <c r="C553" s="224">
        <f>D455</f>
        <v>0</v>
      </c>
      <c r="D553" s="419">
        <f>D456</f>
        <v>0</v>
      </c>
    </row>
    <row r="554" spans="1:8" ht="32.1" customHeight="1">
      <c r="A554" s="292" t="s">
        <v>259</v>
      </c>
      <c r="B554" s="224">
        <f>D514</f>
        <v>0</v>
      </c>
      <c r="C554" s="224">
        <f>D515</f>
        <v>0</v>
      </c>
      <c r="D554" s="419">
        <f>D516</f>
        <v>0</v>
      </c>
    </row>
    <row r="555" spans="1:8" ht="32.1" customHeight="1">
      <c r="A555" s="292" t="s">
        <v>260</v>
      </c>
      <c r="B555" s="224">
        <f>D530</f>
        <v>0</v>
      </c>
      <c r="C555" s="224">
        <f>D531</f>
        <v>0</v>
      </c>
      <c r="D555" s="419">
        <f>D532</f>
        <v>0</v>
      </c>
    </row>
    <row r="556" spans="1:8" ht="32.1" customHeight="1">
      <c r="A556" s="292" t="s">
        <v>261</v>
      </c>
      <c r="B556" s="224">
        <f>D542</f>
        <v>0</v>
      </c>
      <c r="C556" s="224">
        <f>D543</f>
        <v>0</v>
      </c>
      <c r="D556" s="419">
        <f>D544</f>
        <v>0</v>
      </c>
    </row>
    <row r="557" spans="1:8" ht="32.1" customHeight="1" thickBot="1">
      <c r="A557" s="420" t="s">
        <v>262</v>
      </c>
      <c r="B557" s="421">
        <f>SUM(B550:B556)</f>
        <v>0</v>
      </c>
      <c r="C557" s="421">
        <f>SUM(C550:C556)</f>
        <v>0</v>
      </c>
      <c r="D557" s="422">
        <f>SUM(D550:D556)</f>
        <v>0</v>
      </c>
    </row>
    <row r="558" spans="1:8" ht="32.1" customHeight="1" thickBot="1">
      <c r="A558" s="256" t="s">
        <v>263</v>
      </c>
      <c r="B558" s="423">
        <f>B557*2</f>
        <v>0</v>
      </c>
      <c r="C558" s="423">
        <f>C557*2</f>
        <v>0</v>
      </c>
      <c r="D558" s="424">
        <f>D557*1</f>
        <v>0</v>
      </c>
    </row>
    <row r="559" spans="1:8" ht="24" customHeight="1">
      <c r="A559" s="284"/>
    </row>
    <row r="560" spans="1:8" ht="24" customHeight="1">
      <c r="A560" s="284"/>
    </row>
    <row r="561" spans="1:1" ht="24" customHeight="1">
      <c r="A561" s="284"/>
    </row>
  </sheetData>
  <mergeCells count="110">
    <mergeCell ref="A9:H9"/>
    <mergeCell ref="A11:B11"/>
    <mergeCell ref="A18:H18"/>
    <mergeCell ref="A19:H19"/>
    <mergeCell ref="A21:D21"/>
    <mergeCell ref="A26:H26"/>
    <mergeCell ref="A1:H1"/>
    <mergeCell ref="A2:H2"/>
    <mergeCell ref="A3:H3"/>
    <mergeCell ref="A5:H5"/>
    <mergeCell ref="A6:H6"/>
    <mergeCell ref="A8:H8"/>
    <mergeCell ref="A58:D58"/>
    <mergeCell ref="A64:D64"/>
    <mergeCell ref="A65:F65"/>
    <mergeCell ref="A67:D67"/>
    <mergeCell ref="A76:H76"/>
    <mergeCell ref="A77:H77"/>
    <mergeCell ref="A27:H27"/>
    <mergeCell ref="A29:D29"/>
    <mergeCell ref="A43:H43"/>
    <mergeCell ref="A44:H44"/>
    <mergeCell ref="A46:E46"/>
    <mergeCell ref="A51:E51"/>
    <mergeCell ref="A119:E119"/>
    <mergeCell ref="A128:H128"/>
    <mergeCell ref="A129:H129"/>
    <mergeCell ref="A131:B131"/>
    <mergeCell ref="A143:D143"/>
    <mergeCell ref="A152:D152"/>
    <mergeCell ref="A79:G79"/>
    <mergeCell ref="A88:H88"/>
    <mergeCell ref="A90:H90"/>
    <mergeCell ref="A92:D92"/>
    <mergeCell ref="A101:D101"/>
    <mergeCell ref="A110:E110"/>
    <mergeCell ref="A193:D193"/>
    <mergeCell ref="A202:F202"/>
    <mergeCell ref="A204:D204"/>
    <mergeCell ref="A213:D213"/>
    <mergeCell ref="A222:D222"/>
    <mergeCell ref="A231:H231"/>
    <mergeCell ref="A161:D161"/>
    <mergeCell ref="A170:H170"/>
    <mergeCell ref="A171:H171"/>
    <mergeCell ref="A173:F173"/>
    <mergeCell ref="A175:E175"/>
    <mergeCell ref="A184:E184"/>
    <mergeCell ref="A273:H273"/>
    <mergeCell ref="A274:H274"/>
    <mergeCell ref="A276:B276"/>
    <mergeCell ref="A285:H285"/>
    <mergeCell ref="A286:H286"/>
    <mergeCell ref="A288:D288"/>
    <mergeCell ref="A233:D233"/>
    <mergeCell ref="A242:H242"/>
    <mergeCell ref="A244:D244"/>
    <mergeCell ref="A253:F253"/>
    <mergeCell ref="A262:H262"/>
    <mergeCell ref="A264:E264"/>
    <mergeCell ref="A336:D336"/>
    <mergeCell ref="A345:H345"/>
    <mergeCell ref="A346:H346"/>
    <mergeCell ref="A348:E348"/>
    <mergeCell ref="A357:D357"/>
    <mergeCell ref="A366:H366"/>
    <mergeCell ref="A297:D297"/>
    <mergeCell ref="A306:D306"/>
    <mergeCell ref="A315:H315"/>
    <mergeCell ref="A316:H316"/>
    <mergeCell ref="A318:D318"/>
    <mergeCell ref="A327:D327"/>
    <mergeCell ref="A397:D397"/>
    <mergeCell ref="A398:A399"/>
    <mergeCell ref="B398:D398"/>
    <mergeCell ref="A414:H414"/>
    <mergeCell ref="A415:H415"/>
    <mergeCell ref="A417:D417"/>
    <mergeCell ref="A368:E368"/>
    <mergeCell ref="A377:H377"/>
    <mergeCell ref="A378:H378"/>
    <mergeCell ref="A380:G380"/>
    <mergeCell ref="A381:G381"/>
    <mergeCell ref="A382:A383"/>
    <mergeCell ref="B382:B383"/>
    <mergeCell ref="C382:C383"/>
    <mergeCell ref="A452:D452"/>
    <mergeCell ref="A461:H461"/>
    <mergeCell ref="A463:D463"/>
    <mergeCell ref="A474:C474"/>
    <mergeCell ref="A476:C476"/>
    <mergeCell ref="A485:F485"/>
    <mergeCell ref="A426:E426"/>
    <mergeCell ref="A435:H435"/>
    <mergeCell ref="A436:H436"/>
    <mergeCell ref="A438:D438"/>
    <mergeCell ref="A444:D444"/>
    <mergeCell ref="A450:H450"/>
    <mergeCell ref="A528:D528"/>
    <mergeCell ref="A537:H537"/>
    <mergeCell ref="A538:F538"/>
    <mergeCell ref="A540:D540"/>
    <mergeCell ref="A546:H546"/>
    <mergeCell ref="A548:D548"/>
    <mergeCell ref="A501:D501"/>
    <mergeCell ref="A503:D503"/>
    <mergeCell ref="A512:D512"/>
    <mergeCell ref="A521:H521"/>
    <mergeCell ref="A522:F522"/>
    <mergeCell ref="A523:B523"/>
  </mergeCells>
  <pageMargins left="0.511811024" right="0.511811024" top="0.78740157499999996" bottom="0.78740157499999996" header="0.31496062000000002" footer="0.31496062000000002"/>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18FB7-499D-4D43-884B-F5B7694ADDEA}">
  <sheetPr>
    <tabColor theme="9" tint="0.79998168889431442"/>
  </sheetPr>
  <dimension ref="A1:M139"/>
  <sheetViews>
    <sheetView topLeftCell="A116" zoomScaleNormal="100" zoomScaleSheetLayoutView="100" workbookViewId="0">
      <selection activeCell="D56" sqref="D56"/>
    </sheetView>
  </sheetViews>
  <sheetFormatPr defaultRowHeight="12.75"/>
  <cols>
    <col min="1" max="1" width="7.140625" style="22" customWidth="1"/>
    <col min="2" max="2" width="71.28515625" style="22" customWidth="1"/>
    <col min="3" max="3" width="15.28515625" style="22" customWidth="1"/>
    <col min="4" max="4" width="53.7109375" style="22" customWidth="1"/>
    <col min="5" max="5" width="13" style="22" customWidth="1"/>
    <col min="6" max="6" width="13.5703125" style="22" customWidth="1"/>
    <col min="7" max="7" width="15.85546875" style="22" customWidth="1"/>
    <col min="8" max="8" width="12.140625" style="22" bestFit="1" customWidth="1"/>
    <col min="9" max="9" width="9.140625" style="22"/>
    <col min="10"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CONSOLIDADA!B12</f>
        <v>RECEPCIONISTA I - INSALUBRIDADE 20% (40 horas semanais)</v>
      </c>
      <c r="D9" s="592"/>
    </row>
    <row r="10" spans="1:8" ht="15">
      <c r="A10" s="430">
        <v>2</v>
      </c>
      <c r="B10" s="431" t="s">
        <v>267</v>
      </c>
      <c r="C10" s="591">
        <f>CONSOLIDADA!F12</f>
        <v>2</v>
      </c>
      <c r="D10" s="592"/>
    </row>
    <row r="11" spans="1:8" ht="15">
      <c r="A11" s="430">
        <v>3</v>
      </c>
      <c r="B11" s="431" t="s">
        <v>268</v>
      </c>
      <c r="C11" s="591">
        <f>CONSOLIDADA!G12</f>
        <v>2</v>
      </c>
      <c r="D11" s="592"/>
    </row>
    <row r="12" spans="1:8" s="470" customFormat="1" ht="8.25">
      <c r="B12" s="471"/>
    </row>
    <row r="13" spans="1:8" ht="15">
      <c r="A13" s="603" t="s">
        <v>269</v>
      </c>
      <c r="B13" s="603"/>
      <c r="C13" s="603"/>
      <c r="D13" s="603"/>
    </row>
    <row r="14" spans="1:8" ht="15" customHeight="1">
      <c r="A14" s="428">
        <v>1</v>
      </c>
      <c r="B14" s="137" t="s">
        <v>270</v>
      </c>
      <c r="C14" s="600" t="str">
        <f>CONSOLIDADA!B12</f>
        <v>RECEPCIONISTA I - INSALUBRIDADE 20% (40 horas semanais)</v>
      </c>
      <c r="D14" s="592"/>
      <c r="F14" s="433"/>
      <c r="G14" s="472"/>
      <c r="H14" s="472"/>
    </row>
    <row r="15" spans="1:8" ht="15">
      <c r="A15" s="428">
        <v>2</v>
      </c>
      <c r="B15" s="137" t="s">
        <v>271</v>
      </c>
      <c r="C15" s="604" t="str">
        <f>CONSOLIDADA!C12</f>
        <v>4221-05</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H18" s="473"/>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287</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10" ht="15">
      <c r="A33" s="136" t="s">
        <v>284</v>
      </c>
      <c r="B33" s="137" t="s">
        <v>297</v>
      </c>
      <c r="C33" s="426">
        <v>0.121</v>
      </c>
      <c r="D33" s="439">
        <f>C33*D28</f>
        <v>0</v>
      </c>
    </row>
    <row r="34" spans="1:10" ht="15" customHeight="1">
      <c r="A34" s="618" t="s">
        <v>298</v>
      </c>
      <c r="B34" s="619"/>
      <c r="C34" s="446">
        <f>SUM(C32:C33)</f>
        <v>0.20429999999999998</v>
      </c>
      <c r="D34" s="439">
        <f>SUM(D32:D33)</f>
        <v>0</v>
      </c>
    </row>
    <row r="35" spans="1:10" ht="15" customHeight="1">
      <c r="A35" s="136" t="s">
        <v>286</v>
      </c>
      <c r="B35" s="137" t="s">
        <v>299</v>
      </c>
      <c r="C35" s="426">
        <v>7.5200000000000003E-2</v>
      </c>
      <c r="D35" s="439">
        <f>C35*D34</f>
        <v>0</v>
      </c>
    </row>
    <row r="36" spans="1:10" ht="15">
      <c r="A36" s="618" t="s">
        <v>90</v>
      </c>
      <c r="B36" s="619"/>
      <c r="C36" s="620"/>
      <c r="D36" s="447">
        <f>D35+D34</f>
        <v>0</v>
      </c>
    </row>
    <row r="37" spans="1:10" s="476" customFormat="1" ht="5.25">
      <c r="A37" s="474"/>
      <c r="B37" s="475"/>
      <c r="D37" s="477"/>
    </row>
    <row r="38" spans="1:10" ht="30">
      <c r="A38" s="434" t="s">
        <v>300</v>
      </c>
      <c r="B38" s="432" t="s">
        <v>301</v>
      </c>
      <c r="C38" s="443" t="s">
        <v>295</v>
      </c>
      <c r="D38" s="436" t="s">
        <v>281</v>
      </c>
    </row>
    <row r="39" spans="1:10" ht="15">
      <c r="A39" s="136" t="s">
        <v>282</v>
      </c>
      <c r="B39" s="137" t="s">
        <v>302</v>
      </c>
      <c r="C39" s="426">
        <v>0.2</v>
      </c>
      <c r="D39" s="448">
        <f>C39*D28</f>
        <v>0</v>
      </c>
    </row>
    <row r="40" spans="1:10" ht="15">
      <c r="A40" s="136" t="s">
        <v>284</v>
      </c>
      <c r="B40" s="137" t="s">
        <v>303</v>
      </c>
      <c r="C40" s="426">
        <v>2.5000000000000001E-2</v>
      </c>
      <c r="D40" s="448">
        <f>C40*D28</f>
        <v>0</v>
      </c>
    </row>
    <row r="41" spans="1:10" ht="15">
      <c r="A41" s="136" t="s">
        <v>286</v>
      </c>
      <c r="B41" s="137" t="s">
        <v>304</v>
      </c>
      <c r="C41" s="426">
        <v>0.03</v>
      </c>
      <c r="D41" s="448">
        <f>C41*D28</f>
        <v>0</v>
      </c>
    </row>
    <row r="42" spans="1:10" ht="15">
      <c r="A42" s="136" t="s">
        <v>288</v>
      </c>
      <c r="B42" s="137" t="s">
        <v>305</v>
      </c>
      <c r="C42" s="426">
        <v>1.4999999999999999E-2</v>
      </c>
      <c r="D42" s="448">
        <f>C42*D28</f>
        <v>0</v>
      </c>
    </row>
    <row r="43" spans="1:10" ht="15">
      <c r="A43" s="136" t="s">
        <v>290</v>
      </c>
      <c r="B43" s="137" t="s">
        <v>306</v>
      </c>
      <c r="C43" s="426">
        <v>0.01</v>
      </c>
      <c r="D43" s="448">
        <f>C43*D28</f>
        <v>0</v>
      </c>
      <c r="J43" s="473"/>
    </row>
    <row r="44" spans="1:10" ht="15">
      <c r="A44" s="136" t="s">
        <v>307</v>
      </c>
      <c r="B44" s="137" t="s">
        <v>110</v>
      </c>
      <c r="C44" s="426">
        <v>6.0000000000000001E-3</v>
      </c>
      <c r="D44" s="448">
        <f>C44*D28</f>
        <v>0</v>
      </c>
      <c r="J44" s="473"/>
    </row>
    <row r="45" spans="1:10" ht="15">
      <c r="A45" s="136" t="s">
        <v>308</v>
      </c>
      <c r="B45" s="137" t="s">
        <v>111</v>
      </c>
      <c r="C45" s="426">
        <v>2E-3</v>
      </c>
      <c r="D45" s="448">
        <f>C45*D28</f>
        <v>0</v>
      </c>
    </row>
    <row r="46" spans="1:10" ht="15">
      <c r="A46" s="136" t="s">
        <v>309</v>
      </c>
      <c r="B46" s="137" t="s">
        <v>112</v>
      </c>
      <c r="C46" s="426">
        <v>0.08</v>
      </c>
      <c r="D46" s="448">
        <f>C46*D28</f>
        <v>0</v>
      </c>
    </row>
    <row r="47" spans="1:10" ht="15">
      <c r="A47" s="621" t="s">
        <v>90</v>
      </c>
      <c r="B47" s="622"/>
      <c r="C47" s="446">
        <f>SUM(C39:C46)</f>
        <v>0.36800000000000005</v>
      </c>
      <c r="D47" s="447">
        <f>SUM(D39:D46)</f>
        <v>0</v>
      </c>
    </row>
    <row r="48" spans="1:10"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v>0</v>
      </c>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13.5" customHeight="1">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C77*$D$28</f>
        <v>0</v>
      </c>
    </row>
    <row r="78" spans="1:4" ht="15">
      <c r="A78" s="136" t="s">
        <v>284</v>
      </c>
      <c r="B78" s="137" t="s">
        <v>333</v>
      </c>
      <c r="C78" s="457">
        <v>1.9300000000000001E-2</v>
      </c>
      <c r="D78" s="439">
        <f t="shared" ref="D78" si="1">C78*$D$28</f>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ustomHeight="1">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8">
        <f>C11/C10</f>
        <v>1</v>
      </c>
    </row>
    <row r="130" spans="1:4" ht="16.5" customHeight="1">
      <c r="A130" s="465" t="s">
        <v>367</v>
      </c>
      <c r="B130" s="601" t="s">
        <v>368</v>
      </c>
      <c r="C130" s="625"/>
      <c r="D130" s="452">
        <f>D128*D129</f>
        <v>0</v>
      </c>
    </row>
    <row r="131" spans="1:4" ht="15" customHeight="1">
      <c r="A131" s="136" t="s">
        <v>369</v>
      </c>
      <c r="B131" s="601" t="s">
        <v>370</v>
      </c>
      <c r="C131" s="625"/>
      <c r="D131" s="469">
        <f>C10</f>
        <v>2</v>
      </c>
    </row>
    <row r="132" spans="1:4" ht="15" customHeight="1" thickBot="1">
      <c r="A132" s="616" t="s">
        <v>371</v>
      </c>
      <c r="B132" s="617"/>
      <c r="C132" s="626"/>
      <c r="D132" s="461">
        <f>D130*D131</f>
        <v>0</v>
      </c>
    </row>
    <row r="133" spans="1:4">
      <c r="D133" s="472"/>
    </row>
    <row r="134" spans="1:4">
      <c r="B134" s="639" t="s">
        <v>372</v>
      </c>
      <c r="C134" s="639"/>
      <c r="D134" s="639"/>
    </row>
    <row r="135" spans="1:4">
      <c r="B135" s="131"/>
      <c r="C135" s="131"/>
      <c r="D135" s="131"/>
    </row>
    <row r="138" spans="1:4" ht="15">
      <c r="B138" s="485" t="s">
        <v>373</v>
      </c>
    </row>
    <row r="139" spans="1:4">
      <c r="B139" s="130" t="s">
        <v>374</v>
      </c>
    </row>
  </sheetData>
  <sheetProtection selectLockedCells="1" selectUnlockedCells="1"/>
  <mergeCells count="66">
    <mergeCell ref="B134:D134"/>
    <mergeCell ref="B120:C120"/>
    <mergeCell ref="B121:C121"/>
    <mergeCell ref="B122:C122"/>
    <mergeCell ref="A123:C123"/>
    <mergeCell ref="B124:C124"/>
    <mergeCell ref="A125:C125"/>
    <mergeCell ref="A127:D127"/>
    <mergeCell ref="B128:C128"/>
    <mergeCell ref="B130:C130"/>
    <mergeCell ref="B131:C131"/>
    <mergeCell ref="A132:C132"/>
    <mergeCell ref="B119:C119"/>
    <mergeCell ref="B100:C100"/>
    <mergeCell ref="A101:C101"/>
    <mergeCell ref="A102:D102"/>
    <mergeCell ref="A103:D103"/>
    <mergeCell ref="A107:B107"/>
    <mergeCell ref="B109:D109"/>
    <mergeCell ref="A113:B113"/>
    <mergeCell ref="A114:B114"/>
    <mergeCell ref="A116:D116"/>
    <mergeCell ref="A117:C117"/>
    <mergeCell ref="B118:C118"/>
    <mergeCell ref="B97:C97"/>
    <mergeCell ref="A65:D65"/>
    <mergeCell ref="A73:B73"/>
    <mergeCell ref="A75:D75"/>
    <mergeCell ref="A84:B84"/>
    <mergeCell ref="A88:C88"/>
    <mergeCell ref="B90:C90"/>
    <mergeCell ref="B91:C91"/>
    <mergeCell ref="B92:C92"/>
    <mergeCell ref="A93:C93"/>
    <mergeCell ref="A95:D95"/>
    <mergeCell ref="B96:C96"/>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23:C23"/>
    <mergeCell ref="C11:D11"/>
    <mergeCell ref="A13:D13"/>
    <mergeCell ref="C14:D14"/>
    <mergeCell ref="C15:D15"/>
    <mergeCell ref="C16:D16"/>
    <mergeCell ref="C17:D17"/>
    <mergeCell ref="C18:D18"/>
    <mergeCell ref="C10:D10"/>
    <mergeCell ref="B3:C3"/>
    <mergeCell ref="B4:C4"/>
    <mergeCell ref="B5:C5"/>
    <mergeCell ref="A8:D8"/>
    <mergeCell ref="C9:D9"/>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62865-7879-4369-9892-323688F1ABFE}">
  <sheetPr>
    <tabColor theme="9" tint="0.79998168889431442"/>
  </sheetPr>
  <dimension ref="A1:M139"/>
  <sheetViews>
    <sheetView topLeftCell="A93" zoomScaleNormal="100" zoomScaleSheetLayoutView="100" workbookViewId="0">
      <selection activeCell="D97" sqref="D97"/>
    </sheetView>
  </sheetViews>
  <sheetFormatPr defaultRowHeight="12.75"/>
  <cols>
    <col min="1" max="1" width="7.140625" style="22" customWidth="1"/>
    <col min="2" max="2" width="71.28515625" style="22" customWidth="1"/>
    <col min="3" max="3" width="18.5703125" style="22" customWidth="1"/>
    <col min="4" max="4" width="35.140625" style="22" customWidth="1"/>
    <col min="5" max="5" width="8.42578125" style="22" customWidth="1"/>
    <col min="6" max="6" width="13.5703125" style="22" customWidth="1"/>
    <col min="7" max="7" width="15.85546875" style="22" customWidth="1"/>
    <col min="8" max="9" width="9.5703125" style="22" bestFit="1" customWidth="1"/>
    <col min="10"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CONSOLIDADA!B13</f>
        <v>RECEPCIONISTA II - INSALUBRIDADE 20% (12x36 diurno)</v>
      </c>
      <c r="D9" s="592"/>
    </row>
    <row r="10" spans="1:8" ht="15">
      <c r="A10" s="430">
        <v>2</v>
      </c>
      <c r="B10" s="431" t="s">
        <v>267</v>
      </c>
      <c r="C10" s="591">
        <f>CONSOLIDADA!F13</f>
        <v>5</v>
      </c>
      <c r="D10" s="592"/>
    </row>
    <row r="11" spans="1:8" ht="15">
      <c r="A11" s="430">
        <v>3</v>
      </c>
      <c r="B11" s="431" t="s">
        <v>268</v>
      </c>
      <c r="C11" s="591">
        <f>C10*2</f>
        <v>10</v>
      </c>
      <c r="D11" s="592"/>
    </row>
    <row r="12" spans="1:8" s="470" customFormat="1" ht="8.25">
      <c r="B12" s="471"/>
    </row>
    <row r="13" spans="1:8" ht="15">
      <c r="A13" s="603" t="s">
        <v>269</v>
      </c>
      <c r="B13" s="603"/>
      <c r="C13" s="603"/>
      <c r="D13" s="603"/>
    </row>
    <row r="14" spans="1:8" ht="15" customHeight="1">
      <c r="A14" s="428">
        <v>1</v>
      </c>
      <c r="B14" s="137" t="s">
        <v>270</v>
      </c>
      <c r="C14" s="600" t="str">
        <f>C9</f>
        <v>RECEPCIONISTA II - INSALUBRIDADE 20% (12x36 diurno)</v>
      </c>
      <c r="D14" s="592"/>
      <c r="F14" s="433"/>
      <c r="G14" s="472"/>
      <c r="H14" s="472"/>
    </row>
    <row r="15" spans="1:8" ht="15">
      <c r="A15" s="428">
        <v>2</v>
      </c>
      <c r="B15" s="137" t="s">
        <v>271</v>
      </c>
      <c r="C15" s="604" t="str">
        <f>CONSOLIDADA!C13</f>
        <v>4221-05</v>
      </c>
      <c r="D15" s="605"/>
      <c r="F15" s="433"/>
      <c r="G15" s="472"/>
      <c r="H15" s="472"/>
    </row>
    <row r="16" spans="1:8" ht="15">
      <c r="A16" s="428">
        <v>3</v>
      </c>
      <c r="B16" s="137" t="s">
        <v>272</v>
      </c>
      <c r="C16" s="606">
        <v>0</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c r="I21" s="473"/>
    </row>
    <row r="22" spans="1:13" ht="15">
      <c r="A22" s="434" t="s">
        <v>279</v>
      </c>
      <c r="B22" s="614" t="s">
        <v>280</v>
      </c>
      <c r="C22" s="615"/>
      <c r="D22" s="436" t="s">
        <v>281</v>
      </c>
      <c r="I22" s="473"/>
    </row>
    <row r="23" spans="1:13" ht="15">
      <c r="A23" s="136" t="s">
        <v>282</v>
      </c>
      <c r="B23" s="601" t="s">
        <v>283</v>
      </c>
      <c r="C23" s="602"/>
      <c r="D23" s="439"/>
    </row>
    <row r="24" spans="1:13" ht="15">
      <c r="A24" s="136" t="s">
        <v>284</v>
      </c>
      <c r="B24" s="437" t="s">
        <v>75</v>
      </c>
      <c r="C24" s="438"/>
      <c r="D24" s="439">
        <v>0</v>
      </c>
    </row>
    <row r="25" spans="1:13" ht="15">
      <c r="A25" s="136" t="s">
        <v>286</v>
      </c>
      <c r="B25" s="437" t="s">
        <v>287</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451" t="s">
        <v>286</v>
      </c>
      <c r="B52" s="137" t="s">
        <v>316</v>
      </c>
      <c r="C52" s="428" t="s">
        <v>314</v>
      </c>
      <c r="D52" s="425"/>
    </row>
    <row r="53" spans="1:5" ht="15">
      <c r="A53" s="451" t="s">
        <v>288</v>
      </c>
      <c r="B53" s="137" t="s">
        <v>317</v>
      </c>
      <c r="C53" s="428" t="s">
        <v>314</v>
      </c>
      <c r="D53" s="429"/>
    </row>
    <row r="54" spans="1:5" ht="15">
      <c r="A54" s="451"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ustomHeight="1">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8">
        <f>C11/C10</f>
        <v>2</v>
      </c>
    </row>
    <row r="130" spans="1:4" ht="16.5" customHeight="1">
      <c r="A130" s="465" t="s">
        <v>367</v>
      </c>
      <c r="B130" s="601" t="s">
        <v>368</v>
      </c>
      <c r="C130" s="625"/>
      <c r="D130" s="452">
        <f>D128*D129</f>
        <v>0</v>
      </c>
    </row>
    <row r="131" spans="1:4" ht="15" customHeight="1">
      <c r="A131" s="136" t="s">
        <v>369</v>
      </c>
      <c r="B131" s="601" t="s">
        <v>370</v>
      </c>
      <c r="C131" s="625"/>
      <c r="D131" s="469">
        <f>C10</f>
        <v>5</v>
      </c>
    </row>
    <row r="132" spans="1:4" ht="15" customHeight="1" thickBot="1">
      <c r="A132" s="616" t="s">
        <v>371</v>
      </c>
      <c r="B132" s="617"/>
      <c r="C132" s="626"/>
      <c r="D132" s="461">
        <f>D130*D131</f>
        <v>0</v>
      </c>
    </row>
    <row r="133" spans="1:4">
      <c r="D133" s="472"/>
    </row>
    <row r="134" spans="1:4">
      <c r="B134" s="639" t="s">
        <v>372</v>
      </c>
      <c r="C134" s="639"/>
      <c r="D134" s="639"/>
    </row>
    <row r="135" spans="1:4">
      <c r="B135" s="131"/>
      <c r="C135" s="131"/>
      <c r="D135" s="131"/>
    </row>
    <row r="138" spans="1:4" ht="15">
      <c r="B138" s="485" t="s">
        <v>373</v>
      </c>
    </row>
    <row r="139" spans="1:4">
      <c r="B139" s="130" t="s">
        <v>374</v>
      </c>
    </row>
  </sheetData>
  <sheetProtection selectLockedCells="1" selectUnlockedCells="1"/>
  <mergeCells count="66">
    <mergeCell ref="B134:D134"/>
    <mergeCell ref="B120:C120"/>
    <mergeCell ref="B121:C121"/>
    <mergeCell ref="B122:C122"/>
    <mergeCell ref="A123:C123"/>
    <mergeCell ref="B124:C124"/>
    <mergeCell ref="A125:C125"/>
    <mergeCell ref="A127:D127"/>
    <mergeCell ref="B128:C128"/>
    <mergeCell ref="B130:C130"/>
    <mergeCell ref="B131:C131"/>
    <mergeCell ref="A132:C132"/>
    <mergeCell ref="B119:C119"/>
    <mergeCell ref="B100:C100"/>
    <mergeCell ref="A101:C101"/>
    <mergeCell ref="A102:D102"/>
    <mergeCell ref="A103:D103"/>
    <mergeCell ref="A107:B107"/>
    <mergeCell ref="B109:D109"/>
    <mergeCell ref="A113:B113"/>
    <mergeCell ref="A114:B114"/>
    <mergeCell ref="A116:D116"/>
    <mergeCell ref="A117:C117"/>
    <mergeCell ref="B118:C118"/>
    <mergeCell ref="B97:C97"/>
    <mergeCell ref="A65:D65"/>
    <mergeCell ref="A73:B73"/>
    <mergeCell ref="A75:D75"/>
    <mergeCell ref="A84:B84"/>
    <mergeCell ref="A88:C88"/>
    <mergeCell ref="B90:C90"/>
    <mergeCell ref="B91:C91"/>
    <mergeCell ref="B92:C92"/>
    <mergeCell ref="A93:C93"/>
    <mergeCell ref="A95:D95"/>
    <mergeCell ref="B96:C96"/>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23:C23"/>
    <mergeCell ref="C11:D11"/>
    <mergeCell ref="A13:D13"/>
    <mergeCell ref="C14:D14"/>
    <mergeCell ref="C15:D15"/>
    <mergeCell ref="C16:D16"/>
    <mergeCell ref="C17:D17"/>
    <mergeCell ref="C18:D18"/>
    <mergeCell ref="C10:D10"/>
    <mergeCell ref="B3:C3"/>
    <mergeCell ref="B4:C4"/>
    <mergeCell ref="B5:C5"/>
    <mergeCell ref="A8:D8"/>
    <mergeCell ref="C9:D9"/>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6D7C4-927C-4094-ACF1-0E8846F82A23}">
  <sheetPr>
    <tabColor theme="9" tint="0.79998168889431442"/>
  </sheetPr>
  <dimension ref="A1:M139"/>
  <sheetViews>
    <sheetView topLeftCell="A114" zoomScaleNormal="100" zoomScaleSheetLayoutView="100" workbookViewId="0">
      <selection activeCell="D25" sqref="D25"/>
    </sheetView>
  </sheetViews>
  <sheetFormatPr defaultRowHeight="12.75"/>
  <cols>
    <col min="1" max="1" width="7.140625" style="22" customWidth="1"/>
    <col min="2" max="2" width="71.28515625" style="22" customWidth="1"/>
    <col min="3" max="3" width="19.85546875" style="22" customWidth="1"/>
    <col min="4" max="4" width="37" style="22" customWidth="1"/>
    <col min="5" max="5" width="8.42578125" style="22" customWidth="1"/>
    <col min="6" max="6" width="13.5703125" style="22" customWidth="1"/>
    <col min="7" max="7" width="15.85546875" style="22" customWidth="1"/>
    <col min="8" max="9" width="9.5703125" style="22" bestFit="1" customWidth="1"/>
    <col min="10"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ustomHeight="1">
      <c r="A9" s="430">
        <v>1</v>
      </c>
      <c r="B9" s="431" t="s">
        <v>266</v>
      </c>
      <c r="C9" s="641" t="str">
        <f>CONSOLIDADA!B14</f>
        <v>RECEPCIONISTA III - INSALUBRIDADE 20% (12x36 noturno)</v>
      </c>
      <c r="D9" s="605"/>
    </row>
    <row r="10" spans="1:8" ht="15">
      <c r="A10" s="430">
        <v>2</v>
      </c>
      <c r="B10" s="431" t="s">
        <v>267</v>
      </c>
      <c r="C10" s="591">
        <f>CONSOLIDADA!F14</f>
        <v>3</v>
      </c>
      <c r="D10" s="592"/>
    </row>
    <row r="11" spans="1:8" ht="15">
      <c r="A11" s="430">
        <v>3</v>
      </c>
      <c r="B11" s="431" t="s">
        <v>268</v>
      </c>
      <c r="C11" s="591">
        <f>CONSOLIDADA!G14</f>
        <v>6</v>
      </c>
      <c r="D11" s="592"/>
    </row>
    <row r="12" spans="1:8" s="470" customFormat="1" ht="8.25">
      <c r="B12" s="471"/>
    </row>
    <row r="13" spans="1:8" ht="15">
      <c r="A13" s="603" t="s">
        <v>269</v>
      </c>
      <c r="B13" s="603"/>
      <c r="C13" s="603"/>
      <c r="D13" s="603"/>
    </row>
    <row r="14" spans="1:8" ht="15" customHeight="1">
      <c r="A14" s="428">
        <v>1</v>
      </c>
      <c r="B14" s="137" t="s">
        <v>270</v>
      </c>
      <c r="C14" s="600" t="str">
        <f>C9</f>
        <v>RECEPCIONISTA III - INSALUBRIDADE 20% (12x36 noturno)</v>
      </c>
      <c r="D14" s="592"/>
      <c r="F14" s="433"/>
      <c r="G14" s="472"/>
      <c r="H14" s="472"/>
    </row>
    <row r="15" spans="1:8" ht="15">
      <c r="A15" s="428">
        <v>2</v>
      </c>
      <c r="B15" s="137" t="s">
        <v>271</v>
      </c>
      <c r="C15" s="604" t="str">
        <f>CONSOLIDADA!C14</f>
        <v>4221-05</v>
      </c>
      <c r="D15" s="605"/>
      <c r="F15" s="433"/>
      <c r="G15" s="472"/>
      <c r="H15" s="472"/>
    </row>
    <row r="16" spans="1:8" ht="15">
      <c r="A16" s="428">
        <v>3</v>
      </c>
      <c r="B16" s="137" t="s">
        <v>272</v>
      </c>
      <c r="C16" s="606">
        <v>0</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c r="I21" s="473"/>
    </row>
    <row r="22" spans="1:13" ht="15">
      <c r="A22" s="434" t="s">
        <v>279</v>
      </c>
      <c r="B22" s="614" t="s">
        <v>280</v>
      </c>
      <c r="C22" s="615"/>
      <c r="D22" s="436" t="s">
        <v>281</v>
      </c>
      <c r="I22" s="473"/>
    </row>
    <row r="23" spans="1:13" ht="15">
      <c r="A23" s="136" t="s">
        <v>282</v>
      </c>
      <c r="B23" s="601" t="s">
        <v>283</v>
      </c>
      <c r="C23" s="602"/>
      <c r="D23" s="439"/>
    </row>
    <row r="24" spans="1:13" ht="15">
      <c r="A24" s="136" t="s">
        <v>284</v>
      </c>
      <c r="B24" s="437" t="s">
        <v>75</v>
      </c>
      <c r="C24" s="440">
        <v>0.2</v>
      </c>
      <c r="D24" s="439"/>
    </row>
    <row r="25" spans="1:13" ht="15">
      <c r="A25" s="136" t="s">
        <v>286</v>
      </c>
      <c r="B25" s="437" t="s">
        <v>287</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451" t="s">
        <v>286</v>
      </c>
      <c r="B52" s="137" t="s">
        <v>316</v>
      </c>
      <c r="C52" s="428" t="s">
        <v>314</v>
      </c>
      <c r="D52" s="425"/>
    </row>
    <row r="53" spans="1:5" ht="15">
      <c r="A53" s="451" t="s">
        <v>288</v>
      </c>
      <c r="B53" s="137" t="s">
        <v>317</v>
      </c>
      <c r="C53" s="428" t="s">
        <v>314</v>
      </c>
      <c r="D53" s="429"/>
    </row>
    <row r="54" spans="1:5" ht="15">
      <c r="A54" s="451"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ustomHeight="1">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8">
        <v>2</v>
      </c>
    </row>
    <row r="130" spans="1:4" ht="16.5" customHeight="1">
      <c r="A130" s="465" t="s">
        <v>367</v>
      </c>
      <c r="B130" s="601" t="s">
        <v>368</v>
      </c>
      <c r="C130" s="625"/>
      <c r="D130" s="452">
        <f>D128*D129</f>
        <v>0</v>
      </c>
    </row>
    <row r="131" spans="1:4" ht="15" customHeight="1">
      <c r="A131" s="136" t="s">
        <v>369</v>
      </c>
      <c r="B131" s="601" t="s">
        <v>370</v>
      </c>
      <c r="C131" s="625"/>
      <c r="D131" s="469">
        <f>C10</f>
        <v>3</v>
      </c>
    </row>
    <row r="132" spans="1:4" ht="15" customHeight="1" thickBot="1">
      <c r="A132" s="616" t="s">
        <v>371</v>
      </c>
      <c r="B132" s="617"/>
      <c r="C132" s="626"/>
      <c r="D132" s="461">
        <f>D130*D131</f>
        <v>0</v>
      </c>
    </row>
    <row r="133" spans="1:4">
      <c r="D133" s="472"/>
    </row>
    <row r="134" spans="1:4">
      <c r="B134" s="639" t="s">
        <v>372</v>
      </c>
      <c r="C134" s="639"/>
      <c r="D134" s="639"/>
    </row>
    <row r="135" spans="1:4">
      <c r="B135" s="131"/>
      <c r="C135" s="131"/>
      <c r="D135" s="131"/>
    </row>
    <row r="138" spans="1:4" ht="15">
      <c r="B138" s="485" t="s">
        <v>373</v>
      </c>
    </row>
    <row r="139" spans="1:4">
      <c r="B139"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4:D134"/>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5"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8D53-77B7-4180-842B-353566821F86}">
  <sheetPr>
    <tabColor theme="9" tint="0.79998168889431442"/>
  </sheetPr>
  <dimension ref="A1:M139"/>
  <sheetViews>
    <sheetView topLeftCell="A104" zoomScaleNormal="100" zoomScaleSheetLayoutView="100" workbookViewId="0">
      <selection activeCell="D99" sqref="D99"/>
    </sheetView>
  </sheetViews>
  <sheetFormatPr defaultRowHeight="12.75"/>
  <cols>
    <col min="1" max="1" width="7.140625" style="22" customWidth="1"/>
    <col min="2" max="2" width="71.28515625" style="22" customWidth="1"/>
    <col min="3" max="3" width="11.7109375" style="22" customWidth="1"/>
    <col min="4" max="4" width="31.140625" style="22" customWidth="1"/>
    <col min="5" max="5" width="8.42578125" style="22" customWidth="1"/>
    <col min="6" max="6" width="13.5703125" style="22" customWidth="1"/>
    <col min="7" max="7" width="15.85546875" style="22" customWidth="1"/>
    <col min="8" max="8" width="9.5703125" style="22" bestFit="1" customWidth="1"/>
    <col min="9" max="9" width="9.140625" style="22"/>
    <col min="10"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CONSOLIDADA!B15</f>
        <v>PORTEIRO I (40 horas semanais)</v>
      </c>
      <c r="D9" s="592"/>
    </row>
    <row r="10" spans="1:8" ht="15">
      <c r="A10" s="430">
        <v>2</v>
      </c>
      <c r="B10" s="431" t="s">
        <v>267</v>
      </c>
      <c r="C10" s="591">
        <f>CONSOLIDADA!F15</f>
        <v>2</v>
      </c>
      <c r="D10" s="592"/>
    </row>
    <row r="11" spans="1:8" ht="15">
      <c r="A11" s="430">
        <v>3</v>
      </c>
      <c r="B11" s="431" t="s">
        <v>268</v>
      </c>
      <c r="C11" s="591">
        <f>CONSOLIDADA!G15</f>
        <v>2</v>
      </c>
      <c r="D11" s="592"/>
    </row>
    <row r="12" spans="1:8" s="470" customFormat="1" ht="8.25">
      <c r="B12" s="471"/>
    </row>
    <row r="13" spans="1:8" ht="15">
      <c r="A13" s="603" t="s">
        <v>269</v>
      </c>
      <c r="B13" s="603"/>
      <c r="C13" s="603"/>
      <c r="D13" s="603"/>
    </row>
    <row r="14" spans="1:8" ht="15" customHeight="1">
      <c r="A14" s="428">
        <v>1</v>
      </c>
      <c r="B14" s="137" t="s">
        <v>270</v>
      </c>
      <c r="C14" s="600" t="str">
        <f>C9</f>
        <v>PORTEIRO I (40 horas semanais)</v>
      </c>
      <c r="D14" s="592"/>
      <c r="F14" s="433"/>
      <c r="G14" s="472"/>
      <c r="H14" s="472"/>
    </row>
    <row r="15" spans="1:8" ht="15">
      <c r="A15" s="428">
        <v>2</v>
      </c>
      <c r="B15" s="137" t="s">
        <v>271</v>
      </c>
      <c r="C15" s="604">
        <f>CONSOLIDADA!C15</f>
        <v>5174</v>
      </c>
      <c r="D15" s="605"/>
      <c r="F15" s="433"/>
      <c r="G15" s="472"/>
      <c r="H15" s="472"/>
    </row>
    <row r="16" spans="1:8" ht="15">
      <c r="A16" s="428">
        <v>3</v>
      </c>
      <c r="B16" s="137" t="s">
        <v>272</v>
      </c>
      <c r="C16" s="606">
        <v>0</v>
      </c>
      <c r="D16" s="607"/>
      <c r="F16" s="433"/>
      <c r="G16" s="472"/>
      <c r="H16" s="472"/>
    </row>
    <row r="17" spans="1:13" ht="33" customHeight="1">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287</v>
      </c>
      <c r="C25" s="438"/>
      <c r="D25" s="439">
        <v>0</v>
      </c>
    </row>
    <row r="26" spans="1:13" ht="15">
      <c r="A26" s="136" t="s">
        <v>288</v>
      </c>
      <c r="B26" s="437" t="s">
        <v>289</v>
      </c>
      <c r="C26" s="438"/>
      <c r="D26" s="439">
        <v>0</v>
      </c>
    </row>
    <row r="27" spans="1:13" ht="15">
      <c r="A27" s="136" t="s">
        <v>290</v>
      </c>
      <c r="B27" s="601" t="s">
        <v>375</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30">
      <c r="A31" s="434" t="s">
        <v>293</v>
      </c>
      <c r="B31" s="432" t="s">
        <v>294</v>
      </c>
      <c r="C31" s="443" t="s">
        <v>295</v>
      </c>
      <c r="D31" s="436" t="s">
        <v>281</v>
      </c>
    </row>
    <row r="32" spans="1:13" ht="15">
      <c r="A32" s="136" t="s">
        <v>282</v>
      </c>
      <c r="B32" s="137" t="s">
        <v>296</v>
      </c>
      <c r="C32" s="444">
        <v>8.3299999999999999E-2</v>
      </c>
      <c r="D32" s="439">
        <f>C32*D28</f>
        <v>0</v>
      </c>
    </row>
    <row r="33" spans="1:10" ht="15">
      <c r="A33" s="136" t="s">
        <v>284</v>
      </c>
      <c r="B33" s="137" t="s">
        <v>297</v>
      </c>
      <c r="C33" s="426">
        <v>0.121</v>
      </c>
      <c r="D33" s="439">
        <f>C33*D28</f>
        <v>0</v>
      </c>
    </row>
    <row r="34" spans="1:10" ht="15" customHeight="1">
      <c r="A34" s="618" t="s">
        <v>298</v>
      </c>
      <c r="B34" s="619"/>
      <c r="C34" s="446">
        <f>SUM(C32:C33)</f>
        <v>0.20429999999999998</v>
      </c>
      <c r="D34" s="439">
        <f>SUM(D32:D33)</f>
        <v>0</v>
      </c>
    </row>
    <row r="35" spans="1:10" ht="15" customHeight="1">
      <c r="A35" s="136" t="s">
        <v>286</v>
      </c>
      <c r="B35" s="137" t="s">
        <v>299</v>
      </c>
      <c r="C35" s="426">
        <v>7.5200000000000003E-2</v>
      </c>
      <c r="D35" s="439">
        <f>C35*D34</f>
        <v>0</v>
      </c>
    </row>
    <row r="36" spans="1:10" ht="15">
      <c r="A36" s="618" t="s">
        <v>90</v>
      </c>
      <c r="B36" s="619"/>
      <c r="C36" s="620"/>
      <c r="D36" s="447">
        <f>D35+D34</f>
        <v>0</v>
      </c>
    </row>
    <row r="37" spans="1:10" s="476" customFormat="1" ht="5.25">
      <c r="A37" s="474"/>
      <c r="B37" s="475"/>
      <c r="D37" s="477"/>
    </row>
    <row r="38" spans="1:10" ht="30">
      <c r="A38" s="434" t="s">
        <v>300</v>
      </c>
      <c r="B38" s="432" t="s">
        <v>301</v>
      </c>
      <c r="C38" s="443" t="s">
        <v>295</v>
      </c>
      <c r="D38" s="436" t="s">
        <v>281</v>
      </c>
    </row>
    <row r="39" spans="1:10" ht="15">
      <c r="A39" s="136" t="s">
        <v>282</v>
      </c>
      <c r="B39" s="137" t="s">
        <v>302</v>
      </c>
      <c r="C39" s="426">
        <v>0.2</v>
      </c>
      <c r="D39" s="448">
        <f>C39*D28</f>
        <v>0</v>
      </c>
    </row>
    <row r="40" spans="1:10" ht="15">
      <c r="A40" s="136" t="s">
        <v>284</v>
      </c>
      <c r="B40" s="137" t="s">
        <v>303</v>
      </c>
      <c r="C40" s="426">
        <v>2.5000000000000001E-2</v>
      </c>
      <c r="D40" s="448">
        <f>C40*D28</f>
        <v>0</v>
      </c>
    </row>
    <row r="41" spans="1:10" ht="15">
      <c r="A41" s="136" t="s">
        <v>286</v>
      </c>
      <c r="B41" s="137" t="s">
        <v>304</v>
      </c>
      <c r="C41" s="426">
        <v>0.03</v>
      </c>
      <c r="D41" s="448">
        <f>C41*D28</f>
        <v>0</v>
      </c>
    </row>
    <row r="42" spans="1:10" ht="15">
      <c r="A42" s="136" t="s">
        <v>288</v>
      </c>
      <c r="B42" s="137" t="s">
        <v>305</v>
      </c>
      <c r="C42" s="426">
        <v>1.4999999999999999E-2</v>
      </c>
      <c r="D42" s="448">
        <f>C42*D28</f>
        <v>0</v>
      </c>
    </row>
    <row r="43" spans="1:10" ht="15">
      <c r="A43" s="136" t="s">
        <v>290</v>
      </c>
      <c r="B43" s="137" t="s">
        <v>306</v>
      </c>
      <c r="C43" s="426">
        <v>0.01</v>
      </c>
      <c r="D43" s="448">
        <f>C43*D28</f>
        <v>0</v>
      </c>
      <c r="J43" s="473"/>
    </row>
    <row r="44" spans="1:10" ht="15">
      <c r="A44" s="136" t="s">
        <v>307</v>
      </c>
      <c r="B44" s="137" t="s">
        <v>110</v>
      </c>
      <c r="C44" s="426">
        <v>6.0000000000000001E-3</v>
      </c>
      <c r="D44" s="448">
        <f>C44*D28</f>
        <v>0</v>
      </c>
      <c r="J44" s="473"/>
    </row>
    <row r="45" spans="1:10" ht="15">
      <c r="A45" s="136" t="s">
        <v>308</v>
      </c>
      <c r="B45" s="137" t="s">
        <v>111</v>
      </c>
      <c r="C45" s="426">
        <v>2E-3</v>
      </c>
      <c r="D45" s="448">
        <f>C45*D28</f>
        <v>0</v>
      </c>
    </row>
    <row r="46" spans="1:10" ht="15">
      <c r="A46" s="136" t="s">
        <v>309</v>
      </c>
      <c r="B46" s="137" t="s">
        <v>112</v>
      </c>
      <c r="C46" s="426">
        <v>0.08</v>
      </c>
      <c r="D46" s="448">
        <f>C46*D28</f>
        <v>0</v>
      </c>
    </row>
    <row r="47" spans="1:10" ht="15">
      <c r="A47" s="621" t="s">
        <v>90</v>
      </c>
      <c r="B47" s="622"/>
      <c r="C47" s="446">
        <f>SUM(C39:C46)</f>
        <v>0.36800000000000005</v>
      </c>
      <c r="D47" s="447">
        <f>SUM(D39:D46)</f>
        <v>0</v>
      </c>
    </row>
    <row r="48" spans="1:10"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13.5" customHeight="1">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30">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30">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30">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6">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376</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ustomHeight="1">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8">
        <v>1</v>
      </c>
    </row>
    <row r="130" spans="1:4" ht="16.5" customHeight="1">
      <c r="A130" s="465" t="s">
        <v>367</v>
      </c>
      <c r="B130" s="601" t="s">
        <v>368</v>
      </c>
      <c r="C130" s="625"/>
      <c r="D130" s="452">
        <f>D128*D129</f>
        <v>0</v>
      </c>
    </row>
    <row r="131" spans="1:4" ht="15" customHeight="1">
      <c r="A131" s="136" t="s">
        <v>369</v>
      </c>
      <c r="B131" s="601" t="s">
        <v>370</v>
      </c>
      <c r="C131" s="625"/>
      <c r="D131" s="469">
        <f>C10</f>
        <v>2</v>
      </c>
    </row>
    <row r="132" spans="1:4" ht="15" customHeight="1" thickBot="1">
      <c r="A132" s="616" t="s">
        <v>371</v>
      </c>
      <c r="B132" s="617"/>
      <c r="C132" s="626"/>
      <c r="D132" s="461">
        <f>D130*D131</f>
        <v>0</v>
      </c>
    </row>
    <row r="133" spans="1:4">
      <c r="D133" s="472"/>
    </row>
    <row r="134" spans="1:4">
      <c r="B134" s="639" t="s">
        <v>372</v>
      </c>
      <c r="C134" s="639"/>
      <c r="D134" s="639"/>
    </row>
    <row r="135" spans="1:4">
      <c r="B135" s="131"/>
      <c r="C135" s="131"/>
      <c r="D135" s="131"/>
    </row>
    <row r="138" spans="1:4" ht="15">
      <c r="B138" s="485" t="s">
        <v>373</v>
      </c>
    </row>
    <row r="139" spans="1:4">
      <c r="B139"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4:D134"/>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5"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E139E-70EE-46C3-A192-ADC86D47CB7D}">
  <sheetPr>
    <tabColor theme="9" tint="0.79998168889431442"/>
  </sheetPr>
  <dimension ref="A1:M139"/>
  <sheetViews>
    <sheetView topLeftCell="A99" zoomScaleNormal="100" zoomScaleSheetLayoutView="100" workbookViewId="0">
      <selection activeCell="D25" sqref="D25"/>
    </sheetView>
  </sheetViews>
  <sheetFormatPr defaultRowHeight="12.75"/>
  <cols>
    <col min="1" max="1" width="7.140625" style="22" customWidth="1"/>
    <col min="2" max="2" width="71.28515625" style="22" customWidth="1"/>
    <col min="3" max="3" width="21" style="22" customWidth="1"/>
    <col min="4" max="4" width="34.42578125" style="22" customWidth="1"/>
    <col min="5" max="5" width="9.42578125" style="22" bestFit="1" customWidth="1"/>
    <col min="6" max="6" width="13.5703125" style="22" customWidth="1"/>
    <col min="7" max="7" width="15.85546875" style="22" customWidth="1"/>
    <col min="8" max="8" width="9.5703125" style="22" bestFit="1" customWidth="1"/>
    <col min="9" max="9" width="9.140625" style="22"/>
    <col min="10"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CONSOLIDADA!B16</f>
        <v>PORTEIRO II - INSALUBRIDADE 20% (40 horas semanais)</v>
      </c>
      <c r="D9" s="592"/>
    </row>
    <row r="10" spans="1:8" ht="15">
      <c r="A10" s="430">
        <v>2</v>
      </c>
      <c r="B10" s="431" t="s">
        <v>267</v>
      </c>
      <c r="C10" s="591">
        <f>CONSOLIDADA!F16</f>
        <v>1</v>
      </c>
      <c r="D10" s="592"/>
    </row>
    <row r="11" spans="1:8" ht="15">
      <c r="A11" s="430">
        <v>3</v>
      </c>
      <c r="B11" s="431" t="s">
        <v>268</v>
      </c>
      <c r="C11" s="591">
        <v>1</v>
      </c>
      <c r="D11" s="592"/>
    </row>
    <row r="12" spans="1:8" s="470" customFormat="1" ht="8.25">
      <c r="B12" s="471"/>
    </row>
    <row r="13" spans="1:8" ht="15">
      <c r="A13" s="603" t="s">
        <v>269</v>
      </c>
      <c r="B13" s="603"/>
      <c r="C13" s="603"/>
      <c r="D13" s="603"/>
    </row>
    <row r="14" spans="1:8" ht="15" customHeight="1">
      <c r="A14" s="428">
        <v>1</v>
      </c>
      <c r="B14" s="137" t="s">
        <v>270</v>
      </c>
      <c r="C14" s="600" t="str">
        <f>C9</f>
        <v>PORTEIRO II - INSALUBRIDADE 20% (40 horas semanais)</v>
      </c>
      <c r="D14" s="592"/>
      <c r="F14" s="433"/>
      <c r="G14" s="472"/>
      <c r="H14" s="472"/>
    </row>
    <row r="15" spans="1:8" ht="15">
      <c r="A15" s="428">
        <v>2</v>
      </c>
      <c r="B15" s="137" t="s">
        <v>271</v>
      </c>
      <c r="C15" s="604">
        <f>CONSOLIDADA!C16</f>
        <v>5174</v>
      </c>
      <c r="D15" s="605"/>
      <c r="F15" s="433"/>
      <c r="G15" s="472"/>
      <c r="H15" s="472"/>
    </row>
    <row r="16" spans="1:8" ht="15">
      <c r="A16" s="428">
        <v>3</v>
      </c>
      <c r="B16" s="137" t="s">
        <v>272</v>
      </c>
      <c r="C16" s="606">
        <v>0</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287</v>
      </c>
      <c r="C25" s="440">
        <v>0.2</v>
      </c>
      <c r="D25" s="439"/>
    </row>
    <row r="26" spans="1:13" ht="15">
      <c r="A26" s="136" t="s">
        <v>288</v>
      </c>
      <c r="B26" s="437" t="s">
        <v>289</v>
      </c>
      <c r="C26" s="438"/>
      <c r="D26" s="439">
        <v>0</v>
      </c>
    </row>
    <row r="27" spans="1:13" ht="15">
      <c r="A27" s="136" t="s">
        <v>290</v>
      </c>
      <c r="B27" s="601" t="s">
        <v>377</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10" ht="15">
      <c r="A33" s="136" t="s">
        <v>284</v>
      </c>
      <c r="B33" s="137" t="s">
        <v>297</v>
      </c>
      <c r="C33" s="426">
        <v>0.121</v>
      </c>
      <c r="D33" s="439">
        <f>C33*D28</f>
        <v>0</v>
      </c>
    </row>
    <row r="34" spans="1:10" ht="15" customHeight="1">
      <c r="A34" s="618" t="s">
        <v>298</v>
      </c>
      <c r="B34" s="619"/>
      <c r="C34" s="446">
        <f>SUM(C32:C33)</f>
        <v>0.20429999999999998</v>
      </c>
      <c r="D34" s="439">
        <f>SUM(D32:D33)</f>
        <v>0</v>
      </c>
    </row>
    <row r="35" spans="1:10" ht="15" customHeight="1">
      <c r="A35" s="136" t="s">
        <v>286</v>
      </c>
      <c r="B35" s="137" t="s">
        <v>299</v>
      </c>
      <c r="C35" s="426">
        <v>7.5200000000000003E-2</v>
      </c>
      <c r="D35" s="439">
        <f>C35*D34</f>
        <v>0</v>
      </c>
    </row>
    <row r="36" spans="1:10" ht="15">
      <c r="A36" s="618" t="s">
        <v>90</v>
      </c>
      <c r="B36" s="619"/>
      <c r="C36" s="620"/>
      <c r="D36" s="447">
        <f>D35+D34</f>
        <v>0</v>
      </c>
    </row>
    <row r="37" spans="1:10" s="476" customFormat="1" ht="5.25">
      <c r="A37" s="474"/>
      <c r="B37" s="475"/>
      <c r="D37" s="477"/>
    </row>
    <row r="38" spans="1:10" ht="30">
      <c r="A38" s="434" t="s">
        <v>300</v>
      </c>
      <c r="B38" s="432" t="s">
        <v>301</v>
      </c>
      <c r="C38" s="443" t="s">
        <v>295</v>
      </c>
      <c r="D38" s="436" t="s">
        <v>281</v>
      </c>
    </row>
    <row r="39" spans="1:10" ht="15">
      <c r="A39" s="136" t="s">
        <v>282</v>
      </c>
      <c r="B39" s="137" t="s">
        <v>302</v>
      </c>
      <c r="C39" s="426">
        <v>0.2</v>
      </c>
      <c r="D39" s="448">
        <f>C39*D28</f>
        <v>0</v>
      </c>
    </row>
    <row r="40" spans="1:10" ht="15">
      <c r="A40" s="136" t="s">
        <v>284</v>
      </c>
      <c r="B40" s="137" t="s">
        <v>303</v>
      </c>
      <c r="C40" s="426">
        <v>2.5000000000000001E-2</v>
      </c>
      <c r="D40" s="448">
        <f>C40*D28</f>
        <v>0</v>
      </c>
    </row>
    <row r="41" spans="1:10" ht="15">
      <c r="A41" s="136" t="s">
        <v>286</v>
      </c>
      <c r="B41" s="137" t="s">
        <v>304</v>
      </c>
      <c r="C41" s="426">
        <v>0.03</v>
      </c>
      <c r="D41" s="448">
        <f>C41*D28</f>
        <v>0</v>
      </c>
    </row>
    <row r="42" spans="1:10" ht="15">
      <c r="A42" s="136" t="s">
        <v>288</v>
      </c>
      <c r="B42" s="137" t="s">
        <v>305</v>
      </c>
      <c r="C42" s="426">
        <v>1.4999999999999999E-2</v>
      </c>
      <c r="D42" s="448">
        <f>C42*D28</f>
        <v>0</v>
      </c>
    </row>
    <row r="43" spans="1:10" ht="15">
      <c r="A43" s="136" t="s">
        <v>290</v>
      </c>
      <c r="B43" s="137" t="s">
        <v>306</v>
      </c>
      <c r="C43" s="426">
        <v>0.01</v>
      </c>
      <c r="D43" s="448">
        <f>C43*D28</f>
        <v>0</v>
      </c>
      <c r="J43" s="473"/>
    </row>
    <row r="44" spans="1:10" ht="15">
      <c r="A44" s="136" t="s">
        <v>307</v>
      </c>
      <c r="B44" s="137" t="s">
        <v>110</v>
      </c>
      <c r="C44" s="426">
        <v>6.0000000000000001E-3</v>
      </c>
      <c r="D44" s="448">
        <f>C44*D28</f>
        <v>0</v>
      </c>
      <c r="J44" s="473"/>
    </row>
    <row r="45" spans="1:10" ht="15">
      <c r="A45" s="136" t="s">
        <v>308</v>
      </c>
      <c r="B45" s="137" t="s">
        <v>111</v>
      </c>
      <c r="C45" s="426">
        <v>2E-3</v>
      </c>
      <c r="D45" s="448">
        <f>C45*D28</f>
        <v>0</v>
      </c>
    </row>
    <row r="46" spans="1:10" ht="15">
      <c r="A46" s="136" t="s">
        <v>309</v>
      </c>
      <c r="B46" s="137" t="s">
        <v>112</v>
      </c>
      <c r="C46" s="426">
        <v>0.08</v>
      </c>
      <c r="D46" s="448">
        <f>C46*D28</f>
        <v>0</v>
      </c>
    </row>
    <row r="47" spans="1:10" ht="15">
      <c r="A47" s="621" t="s">
        <v>90</v>
      </c>
      <c r="B47" s="622"/>
      <c r="C47" s="446">
        <f>SUM(C39:C46)</f>
        <v>0.36800000000000005</v>
      </c>
      <c r="D47" s="447">
        <f>SUM(D39:D46)</f>
        <v>0</v>
      </c>
    </row>
    <row r="48" spans="1:10"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13.5" customHeight="1">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ustomHeight="1">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8">
        <f>C11/C10</f>
        <v>1</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B134" s="639" t="s">
        <v>372</v>
      </c>
      <c r="C134" s="639"/>
      <c r="D134" s="639"/>
    </row>
    <row r="135" spans="1:4">
      <c r="B135" s="131"/>
      <c r="C135" s="131"/>
      <c r="D135" s="131"/>
    </row>
    <row r="138" spans="1:4" ht="15">
      <c r="B138" s="485" t="s">
        <v>373</v>
      </c>
    </row>
    <row r="139" spans="1:4">
      <c r="B139"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4:D134"/>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4ACE5-3C08-4D3B-B93A-5A9614537348}">
  <sheetPr>
    <tabColor theme="9" tint="0.79998168889431442"/>
  </sheetPr>
  <dimension ref="A1:M141"/>
  <sheetViews>
    <sheetView topLeftCell="A112" zoomScaleNormal="100" zoomScaleSheetLayoutView="100" workbookViewId="0">
      <selection activeCell="D50" sqref="D50:D56"/>
    </sheetView>
  </sheetViews>
  <sheetFormatPr defaultRowHeight="12.75"/>
  <cols>
    <col min="1" max="1" width="7.140625" style="22" customWidth="1"/>
    <col min="2" max="2" width="71.28515625" style="22" customWidth="1"/>
    <col min="3" max="3" width="15.7109375" style="22" customWidth="1"/>
    <col min="4" max="4" width="33.42578125" style="22" customWidth="1"/>
    <col min="5" max="5" width="12.7109375" style="22" customWidth="1"/>
    <col min="6" max="6" width="13.5703125" style="22" customWidth="1"/>
    <col min="7" max="7" width="15.85546875" style="22" customWidth="1"/>
    <col min="8" max="8" width="10.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CONSOLIDADA!B17</f>
        <v>PORTEIRO III - INSALUBRIDADE 20% (12x36 noturno)</v>
      </c>
      <c r="D9" s="592"/>
    </row>
    <row r="10" spans="1:8" ht="15">
      <c r="A10" s="430">
        <v>2</v>
      </c>
      <c r="B10" s="431" t="s">
        <v>267</v>
      </c>
      <c r="C10" s="591">
        <f>CONSOLIDADA!F17</f>
        <v>1</v>
      </c>
      <c r="D10" s="592"/>
    </row>
    <row r="11" spans="1:8" ht="15">
      <c r="A11" s="430">
        <v>3</v>
      </c>
      <c r="B11" s="431" t="s">
        <v>268</v>
      </c>
      <c r="C11" s="591">
        <v>2</v>
      </c>
      <c r="D11" s="592"/>
    </row>
    <row r="12" spans="1:8" s="470" customFormat="1" ht="8.25">
      <c r="B12" s="471"/>
    </row>
    <row r="13" spans="1:8" ht="15">
      <c r="A13" s="603" t="s">
        <v>269</v>
      </c>
      <c r="B13" s="603"/>
      <c r="C13" s="603"/>
      <c r="D13" s="603"/>
    </row>
    <row r="14" spans="1:8" ht="15" customHeight="1">
      <c r="A14" s="428">
        <v>1</v>
      </c>
      <c r="B14" s="137" t="s">
        <v>270</v>
      </c>
      <c r="C14" s="600" t="str">
        <f>C9</f>
        <v>PORTEIRO III - INSALUBRIDADE 20% (12x36 noturno)</v>
      </c>
      <c r="D14" s="592"/>
      <c r="F14" s="433"/>
      <c r="G14" s="472"/>
      <c r="H14" s="472"/>
    </row>
    <row r="15" spans="1:8" ht="15">
      <c r="A15" s="428">
        <v>2</v>
      </c>
      <c r="B15" s="137" t="s">
        <v>271</v>
      </c>
      <c r="C15" s="604">
        <f>CONSOLIDADA!C17</f>
        <v>5174</v>
      </c>
      <c r="D15" s="605"/>
      <c r="F15" s="433"/>
      <c r="G15" s="472"/>
      <c r="H15" s="472"/>
    </row>
    <row r="16" spans="1:8" ht="15">
      <c r="A16" s="428">
        <v>3</v>
      </c>
      <c r="B16" s="137" t="s">
        <v>272</v>
      </c>
      <c r="C16" s="606">
        <v>0</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287</v>
      </c>
      <c r="C24" s="440">
        <v>0.2</v>
      </c>
      <c r="D24" s="439"/>
    </row>
    <row r="25" spans="1:13" ht="15">
      <c r="A25" s="136" t="s">
        <v>286</v>
      </c>
      <c r="B25" s="437" t="s">
        <v>289</v>
      </c>
      <c r="C25" s="438"/>
      <c r="D25" s="439">
        <v>0</v>
      </c>
      <c r="E25" s="487"/>
    </row>
    <row r="26" spans="1:13" ht="15">
      <c r="A26" s="136" t="s">
        <v>288</v>
      </c>
      <c r="B26" s="437" t="s">
        <v>378</v>
      </c>
      <c r="C26" s="440">
        <v>0.2</v>
      </c>
      <c r="D26" s="439">
        <f>SUM(D23+D24)/220*C26*7*15.21</f>
        <v>0</v>
      </c>
    </row>
    <row r="27" spans="1:13" ht="15">
      <c r="A27" s="136" t="s">
        <v>307</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8" ht="15">
      <c r="A33" s="136" t="s">
        <v>284</v>
      </c>
      <c r="B33" s="137" t="s">
        <v>297</v>
      </c>
      <c r="C33" s="426">
        <v>0.121</v>
      </c>
      <c r="D33" s="439">
        <f>C33*D28</f>
        <v>0</v>
      </c>
    </row>
    <row r="34" spans="1:8" ht="15" customHeight="1">
      <c r="A34" s="618" t="s">
        <v>298</v>
      </c>
      <c r="B34" s="619"/>
      <c r="C34" s="446">
        <f>SUM(C32:C33)</f>
        <v>0.20429999999999998</v>
      </c>
      <c r="D34" s="439">
        <f>SUM(D32:D33)</f>
        <v>0</v>
      </c>
    </row>
    <row r="35" spans="1:8" ht="15" customHeight="1">
      <c r="A35" s="136" t="s">
        <v>286</v>
      </c>
      <c r="B35" s="137" t="s">
        <v>299</v>
      </c>
      <c r="C35" s="426">
        <v>7.5200000000000003E-2</v>
      </c>
      <c r="D35" s="439">
        <f>C35*D34</f>
        <v>0</v>
      </c>
    </row>
    <row r="36" spans="1:8" ht="15">
      <c r="A36" s="618" t="s">
        <v>90</v>
      </c>
      <c r="B36" s="619"/>
      <c r="C36" s="620"/>
      <c r="D36" s="447">
        <f>D35+D34</f>
        <v>0</v>
      </c>
    </row>
    <row r="37" spans="1:8" s="476" customFormat="1" ht="5.25">
      <c r="A37" s="474"/>
      <c r="B37" s="475"/>
      <c r="D37" s="477"/>
    </row>
    <row r="38" spans="1:8" ht="30">
      <c r="A38" s="434" t="s">
        <v>300</v>
      </c>
      <c r="B38" s="432" t="s">
        <v>301</v>
      </c>
      <c r="C38" s="443" t="s">
        <v>295</v>
      </c>
      <c r="D38" s="436" t="s">
        <v>281</v>
      </c>
    </row>
    <row r="39" spans="1:8" ht="15">
      <c r="A39" s="136" t="s">
        <v>282</v>
      </c>
      <c r="B39" s="137" t="s">
        <v>302</v>
      </c>
      <c r="C39" s="426">
        <v>0.2</v>
      </c>
      <c r="D39" s="448">
        <f>C39*D28</f>
        <v>0</v>
      </c>
    </row>
    <row r="40" spans="1:8" ht="15">
      <c r="A40" s="136" t="s">
        <v>284</v>
      </c>
      <c r="B40" s="137" t="s">
        <v>303</v>
      </c>
      <c r="C40" s="426">
        <v>2.5000000000000001E-2</v>
      </c>
      <c r="D40" s="448">
        <f>C40*D28</f>
        <v>0</v>
      </c>
    </row>
    <row r="41" spans="1:8" ht="15">
      <c r="A41" s="136" t="s">
        <v>286</v>
      </c>
      <c r="B41" s="137" t="s">
        <v>304</v>
      </c>
      <c r="C41" s="426">
        <v>0.03</v>
      </c>
      <c r="D41" s="448">
        <f>C41*D28</f>
        <v>0</v>
      </c>
    </row>
    <row r="42" spans="1:8" ht="15">
      <c r="A42" s="136" t="s">
        <v>288</v>
      </c>
      <c r="B42" s="137" t="s">
        <v>305</v>
      </c>
      <c r="C42" s="426">
        <v>1.4999999999999999E-2</v>
      </c>
      <c r="D42" s="448">
        <f>C42*D28</f>
        <v>0</v>
      </c>
    </row>
    <row r="43" spans="1:8" ht="15">
      <c r="A43" s="136" t="s">
        <v>290</v>
      </c>
      <c r="B43" s="137" t="s">
        <v>306</v>
      </c>
      <c r="C43" s="426">
        <v>0.01</v>
      </c>
      <c r="D43" s="448">
        <f>C43*D28</f>
        <v>0</v>
      </c>
    </row>
    <row r="44" spans="1:8" ht="15">
      <c r="A44" s="136" t="s">
        <v>307</v>
      </c>
      <c r="B44" s="137" t="s">
        <v>110</v>
      </c>
      <c r="C44" s="426">
        <v>6.0000000000000001E-3</v>
      </c>
      <c r="D44" s="448">
        <f>C44*D28</f>
        <v>0</v>
      </c>
    </row>
    <row r="45" spans="1:8" ht="15">
      <c r="A45" s="136" t="s">
        <v>308</v>
      </c>
      <c r="B45" s="137" t="s">
        <v>111</v>
      </c>
      <c r="C45" s="426">
        <v>2E-3</v>
      </c>
      <c r="D45" s="448">
        <f>C45*D28</f>
        <v>0</v>
      </c>
    </row>
    <row r="46" spans="1:8" ht="15">
      <c r="A46" s="136" t="s">
        <v>309</v>
      </c>
      <c r="B46" s="137" t="s">
        <v>112</v>
      </c>
      <c r="C46" s="426">
        <v>0.08</v>
      </c>
      <c r="D46" s="448">
        <f>C46*D28</f>
        <v>0</v>
      </c>
    </row>
    <row r="47" spans="1:8" ht="15">
      <c r="A47" s="621" t="s">
        <v>90</v>
      </c>
      <c r="B47" s="622"/>
      <c r="C47" s="446">
        <f>SUM(C39:C46)</f>
        <v>0.36800000000000005</v>
      </c>
      <c r="D47" s="447">
        <f>SUM(D39:D46)</f>
        <v>0</v>
      </c>
      <c r="H47" s="473"/>
    </row>
    <row r="48" spans="1:8" s="476" customFormat="1" ht="5.25">
      <c r="A48" s="474"/>
      <c r="B48" s="475"/>
      <c r="D48" s="477"/>
    </row>
    <row r="49" spans="1:8" ht="15">
      <c r="A49" s="434" t="s">
        <v>310</v>
      </c>
      <c r="B49" s="435" t="s">
        <v>311</v>
      </c>
      <c r="C49" s="443" t="s">
        <v>312</v>
      </c>
      <c r="D49" s="449" t="s">
        <v>281</v>
      </c>
      <c r="H49" s="473"/>
    </row>
    <row r="50" spans="1:8" ht="15">
      <c r="A50" s="136" t="s">
        <v>282</v>
      </c>
      <c r="B50" s="137" t="s">
        <v>313</v>
      </c>
      <c r="C50" s="450" t="s">
        <v>314</v>
      </c>
      <c r="D50" s="425"/>
      <c r="E50" s="478"/>
    </row>
    <row r="51" spans="1:8" ht="15">
      <c r="A51" s="451" t="s">
        <v>284</v>
      </c>
      <c r="B51" s="135" t="s">
        <v>315</v>
      </c>
      <c r="C51" s="450" t="s">
        <v>314</v>
      </c>
      <c r="D51" s="429"/>
    </row>
    <row r="52" spans="1:8" ht="15">
      <c r="A52" s="136" t="s">
        <v>286</v>
      </c>
      <c r="B52" s="137" t="s">
        <v>316</v>
      </c>
      <c r="C52" s="428" t="s">
        <v>314</v>
      </c>
      <c r="D52" s="425"/>
    </row>
    <row r="53" spans="1:8" ht="15">
      <c r="A53" s="136" t="s">
        <v>288</v>
      </c>
      <c r="B53" s="137" t="s">
        <v>317</v>
      </c>
      <c r="C53" s="428" t="s">
        <v>314</v>
      </c>
      <c r="D53" s="429"/>
    </row>
    <row r="54" spans="1:8" ht="15">
      <c r="A54" s="136" t="s">
        <v>290</v>
      </c>
      <c r="B54" s="137" t="s">
        <v>452</v>
      </c>
      <c r="C54" s="428" t="s">
        <v>314</v>
      </c>
      <c r="D54" s="425"/>
    </row>
    <row r="55" spans="1:8" ht="15">
      <c r="A55" s="136" t="s">
        <v>307</v>
      </c>
      <c r="B55" s="137" t="s">
        <v>318</v>
      </c>
      <c r="C55" s="428" t="s">
        <v>314</v>
      </c>
      <c r="D55" s="425"/>
    </row>
    <row r="56" spans="1:8" ht="15">
      <c r="A56" s="136" t="s">
        <v>308</v>
      </c>
      <c r="B56" s="137" t="s">
        <v>319</v>
      </c>
      <c r="C56" s="428" t="s">
        <v>314</v>
      </c>
      <c r="D56" s="429"/>
    </row>
    <row r="57" spans="1:8" ht="15">
      <c r="A57" s="618" t="s">
        <v>90</v>
      </c>
      <c r="B57" s="619"/>
      <c r="C57" s="620"/>
      <c r="D57" s="447">
        <f>SUM(D50:D56)</f>
        <v>0</v>
      </c>
    </row>
    <row r="58" spans="1:8" s="476" customFormat="1" ht="5.25">
      <c r="A58" s="474"/>
      <c r="B58" s="475"/>
      <c r="D58" s="477"/>
    </row>
    <row r="59" spans="1:8" ht="15" customHeight="1">
      <c r="A59" s="445">
        <v>2</v>
      </c>
      <c r="B59" s="614" t="s">
        <v>320</v>
      </c>
      <c r="C59" s="615"/>
      <c r="D59" s="436" t="s">
        <v>281</v>
      </c>
    </row>
    <row r="60" spans="1:8" ht="15">
      <c r="A60" s="434" t="s">
        <v>293</v>
      </c>
      <c r="B60" s="623" t="s">
        <v>294</v>
      </c>
      <c r="C60" s="624"/>
      <c r="D60" s="452">
        <f>D36</f>
        <v>0</v>
      </c>
    </row>
    <row r="61" spans="1:8" ht="30" customHeight="1">
      <c r="A61" s="434" t="s">
        <v>300</v>
      </c>
      <c r="B61" s="601" t="s">
        <v>301</v>
      </c>
      <c r="C61" s="602"/>
      <c r="D61" s="452">
        <f>D47</f>
        <v>0</v>
      </c>
    </row>
    <row r="62" spans="1:8" ht="15">
      <c r="A62" s="434" t="s">
        <v>310</v>
      </c>
      <c r="B62" s="601" t="s">
        <v>311</v>
      </c>
      <c r="C62" s="602"/>
      <c r="D62" s="452">
        <f>D57</f>
        <v>0</v>
      </c>
    </row>
    <row r="63" spans="1:8" ht="15.75" thickBot="1">
      <c r="A63" s="616" t="s">
        <v>90</v>
      </c>
      <c r="B63" s="617"/>
      <c r="C63" s="617"/>
      <c r="D63" s="453">
        <f>SUM(D60:D62)</f>
        <v>0</v>
      </c>
    </row>
    <row r="64" spans="1:8"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row>
    <row r="68" spans="1:4" ht="15">
      <c r="A68" s="136" t="s">
        <v>284</v>
      </c>
      <c r="B68" s="455" t="s">
        <v>324</v>
      </c>
      <c r="C68" s="426">
        <v>2.9999999999999997E-4</v>
      </c>
      <c r="D68" s="439"/>
    </row>
    <row r="69" spans="1:4" ht="15">
      <c r="A69" s="136" t="s">
        <v>286</v>
      </c>
      <c r="B69" s="455" t="s">
        <v>325</v>
      </c>
      <c r="C69" s="426">
        <v>1.6000000000000001E-3</v>
      </c>
      <c r="D69" s="439"/>
    </row>
    <row r="70" spans="1:4" ht="15">
      <c r="A70" s="136" t="s">
        <v>288</v>
      </c>
      <c r="B70" s="455" t="s">
        <v>326</v>
      </c>
      <c r="C70" s="426">
        <v>1.9400000000000001E-2</v>
      </c>
      <c r="D70" s="439"/>
    </row>
    <row r="71" spans="1:4" ht="30">
      <c r="A71" s="136" t="s">
        <v>290</v>
      </c>
      <c r="B71" s="455" t="s">
        <v>327</v>
      </c>
      <c r="C71" s="426">
        <v>7.7000000000000002E-3</v>
      </c>
      <c r="D71" s="439"/>
    </row>
    <row r="72" spans="1:4" ht="15">
      <c r="A72" s="136" t="s">
        <v>307</v>
      </c>
      <c r="B72" s="455" t="s">
        <v>328</v>
      </c>
      <c r="C72" s="426">
        <v>0.04</v>
      </c>
      <c r="D72" s="439"/>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0">C77*$D$28</f>
        <v>0</v>
      </c>
    </row>
    <row r="78" spans="1:4" ht="15">
      <c r="A78" s="136" t="s">
        <v>284</v>
      </c>
      <c r="B78" s="137" t="s">
        <v>333</v>
      </c>
      <c r="C78" s="457">
        <v>1.9300000000000001E-2</v>
      </c>
      <c r="D78" s="439">
        <f t="shared" si="0"/>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1">C80*$D$28</f>
        <v>0</v>
      </c>
    </row>
    <row r="81" spans="1:11" ht="15">
      <c r="A81" s="136" t="s">
        <v>290</v>
      </c>
      <c r="B81" s="137" t="s">
        <v>336</v>
      </c>
      <c r="C81" s="457">
        <v>9.7999999999999997E-3</v>
      </c>
      <c r="D81" s="439">
        <f t="shared" si="1"/>
        <v>0</v>
      </c>
    </row>
    <row r="82" spans="1:11" ht="15">
      <c r="A82" s="136" t="s">
        <v>307</v>
      </c>
      <c r="B82" s="137" t="s">
        <v>337</v>
      </c>
      <c r="C82" s="457">
        <v>7.4999999999999997E-3</v>
      </c>
      <c r="D82" s="439">
        <f t="shared" si="1"/>
        <v>0</v>
      </c>
    </row>
    <row r="83" spans="1:11" ht="15">
      <c r="A83" s="136" t="s">
        <v>308</v>
      </c>
      <c r="B83" s="137" t="s">
        <v>338</v>
      </c>
      <c r="C83" s="457">
        <v>0</v>
      </c>
      <c r="D83" s="439">
        <f t="shared" si="1"/>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379</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D135" s="472"/>
    </row>
    <row r="136" spans="1:4">
      <c r="B136" s="639" t="s">
        <v>372</v>
      </c>
      <c r="C136" s="639"/>
      <c r="D136" s="639"/>
    </row>
    <row r="137" spans="1:4">
      <c r="B137" s="131"/>
      <c r="C137" s="131"/>
      <c r="D137" s="131"/>
    </row>
    <row r="140" spans="1:4" ht="15">
      <c r="B140" s="485" t="s">
        <v>373</v>
      </c>
    </row>
    <row r="141" spans="1:4">
      <c r="B141" s="130" t="s">
        <v>374</v>
      </c>
    </row>
  </sheetData>
  <sheetProtection selectLockedCells="1" selectUnlockedCells="1"/>
  <mergeCells count="66">
    <mergeCell ref="B136:D136"/>
    <mergeCell ref="B120:C120"/>
    <mergeCell ref="B121:C121"/>
    <mergeCell ref="B122:C122"/>
    <mergeCell ref="A123:C123"/>
    <mergeCell ref="B124:C124"/>
    <mergeCell ref="A125:C125"/>
    <mergeCell ref="A127:D127"/>
    <mergeCell ref="B128:C128"/>
    <mergeCell ref="B130:C130"/>
    <mergeCell ref="B131:C131"/>
    <mergeCell ref="A132:C132"/>
    <mergeCell ref="B119:C119"/>
    <mergeCell ref="B100:C100"/>
    <mergeCell ref="A101:C101"/>
    <mergeCell ref="A102:D102"/>
    <mergeCell ref="A103:D103"/>
    <mergeCell ref="A107:B107"/>
    <mergeCell ref="B109:D109"/>
    <mergeCell ref="A113:B113"/>
    <mergeCell ref="A114:B114"/>
    <mergeCell ref="A116:D116"/>
    <mergeCell ref="A117:C117"/>
    <mergeCell ref="B118:C118"/>
    <mergeCell ref="B97:C97"/>
    <mergeCell ref="A65:D65"/>
    <mergeCell ref="A73:B73"/>
    <mergeCell ref="A75:D75"/>
    <mergeCell ref="A84:B84"/>
    <mergeCell ref="A88:C88"/>
    <mergeCell ref="B90:C90"/>
    <mergeCell ref="B91:C91"/>
    <mergeCell ref="B92:C92"/>
    <mergeCell ref="A93:C93"/>
    <mergeCell ref="A95:D95"/>
    <mergeCell ref="B96:C96"/>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23:C23"/>
    <mergeCell ref="C11:D11"/>
    <mergeCell ref="A13:D13"/>
    <mergeCell ref="C14:D14"/>
    <mergeCell ref="C15:D15"/>
    <mergeCell ref="C16:D16"/>
    <mergeCell ref="C17:D17"/>
    <mergeCell ref="C18:D18"/>
    <mergeCell ref="C10:D10"/>
    <mergeCell ref="B3:C3"/>
    <mergeCell ref="B4:C4"/>
    <mergeCell ref="B5:C5"/>
    <mergeCell ref="A8:D8"/>
    <mergeCell ref="C9:D9"/>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6691-8666-46FA-8F47-22FAFB01297C}">
  <sheetPr>
    <tabColor theme="9" tint="0.79998168889431442"/>
  </sheetPr>
  <dimension ref="A1:M140"/>
  <sheetViews>
    <sheetView topLeftCell="A104" zoomScaleNormal="100" zoomScaleSheetLayoutView="100" workbookViewId="0">
      <selection activeCell="D97" sqref="D97:D99"/>
    </sheetView>
  </sheetViews>
  <sheetFormatPr defaultRowHeight="12.75"/>
  <cols>
    <col min="1" max="1" width="7.140625" style="22" customWidth="1"/>
    <col min="2" max="2" width="71.28515625" style="22" customWidth="1"/>
    <col min="3" max="3" width="19.140625" style="22" customWidth="1"/>
    <col min="4" max="4" width="30.85546875" style="22" customWidth="1"/>
    <col min="5" max="5" width="12.140625" style="22" bestFit="1" customWidth="1"/>
    <col min="6" max="6" width="13.5703125" style="22" customWidth="1"/>
    <col min="7" max="7" width="15.85546875" style="22" customWidth="1"/>
    <col min="8" max="8" width="10.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CONSOLIDADA!B18</f>
        <v>PORTEIRO IV - INSALUBRIDADE 20% (12x36 diurno)</v>
      </c>
      <c r="D9" s="592"/>
    </row>
    <row r="10" spans="1:8" ht="15">
      <c r="A10" s="430">
        <v>2</v>
      </c>
      <c r="B10" s="431" t="s">
        <v>267</v>
      </c>
      <c r="C10" s="591">
        <f>CONSOLIDADA!F18</f>
        <v>3</v>
      </c>
      <c r="D10" s="592"/>
    </row>
    <row r="11" spans="1:8" ht="15">
      <c r="A11" s="430">
        <v>3</v>
      </c>
      <c r="B11" s="431" t="s">
        <v>268</v>
      </c>
      <c r="C11" s="591">
        <f>C10*2</f>
        <v>6</v>
      </c>
      <c r="D11" s="592"/>
    </row>
    <row r="12" spans="1:8" s="470" customFormat="1" ht="8.25">
      <c r="B12" s="471"/>
    </row>
    <row r="13" spans="1:8" ht="15">
      <c r="A13" s="603" t="s">
        <v>269</v>
      </c>
      <c r="B13" s="603"/>
      <c r="C13" s="603"/>
      <c r="D13" s="603"/>
    </row>
    <row r="14" spans="1:8" ht="15" customHeight="1">
      <c r="A14" s="428">
        <v>1</v>
      </c>
      <c r="B14" s="137" t="s">
        <v>270</v>
      </c>
      <c r="C14" s="600" t="str">
        <f>C9</f>
        <v>PORTEIRO IV - INSALUBRIDADE 20% (12x36 diurno)</v>
      </c>
      <c r="D14" s="592"/>
      <c r="F14" s="433"/>
      <c r="G14" s="472"/>
      <c r="H14" s="472"/>
    </row>
    <row r="15" spans="1:8" ht="15">
      <c r="A15" s="428">
        <v>2</v>
      </c>
      <c r="B15" s="137" t="s">
        <v>271</v>
      </c>
      <c r="C15" s="604">
        <v>5174</v>
      </c>
      <c r="D15" s="605"/>
      <c r="F15" s="433"/>
      <c r="G15" s="472"/>
      <c r="H15" s="472"/>
    </row>
    <row r="16" spans="1:8" ht="15">
      <c r="A16" s="428">
        <v>3</v>
      </c>
      <c r="B16" s="137" t="s">
        <v>272</v>
      </c>
      <c r="C16" s="606">
        <v>1644.3</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38"/>
      <c r="D24" s="439">
        <v>0</v>
      </c>
    </row>
    <row r="25" spans="1:13" ht="15">
      <c r="A25" s="136" t="s">
        <v>286</v>
      </c>
      <c r="B25" s="437" t="s">
        <v>287</v>
      </c>
      <c r="C25" s="488">
        <v>0.2</v>
      </c>
      <c r="D25" s="439"/>
      <c r="E25" s="487"/>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8" ht="15">
      <c r="A33" s="136" t="s">
        <v>284</v>
      </c>
      <c r="B33" s="137" t="s">
        <v>297</v>
      </c>
      <c r="C33" s="426">
        <v>0.121</v>
      </c>
      <c r="D33" s="439">
        <f>C33*D28</f>
        <v>0</v>
      </c>
    </row>
    <row r="34" spans="1:8" ht="15" customHeight="1">
      <c r="A34" s="618" t="s">
        <v>298</v>
      </c>
      <c r="B34" s="619"/>
      <c r="C34" s="446">
        <f>SUM(C32:C33)</f>
        <v>0.20429999999999998</v>
      </c>
      <c r="D34" s="439">
        <f>SUM(D32:D33)</f>
        <v>0</v>
      </c>
    </row>
    <row r="35" spans="1:8" ht="15" customHeight="1">
      <c r="A35" s="136" t="s">
        <v>286</v>
      </c>
      <c r="B35" s="137" t="s">
        <v>299</v>
      </c>
      <c r="C35" s="426">
        <v>7.5200000000000003E-2</v>
      </c>
      <c r="D35" s="439">
        <f>C35*D34</f>
        <v>0</v>
      </c>
    </row>
    <row r="36" spans="1:8" ht="15">
      <c r="A36" s="618" t="s">
        <v>90</v>
      </c>
      <c r="B36" s="619"/>
      <c r="C36" s="620"/>
      <c r="D36" s="447">
        <f>D35+D34</f>
        <v>0</v>
      </c>
    </row>
    <row r="37" spans="1:8" s="476" customFormat="1" ht="5.25">
      <c r="A37" s="474"/>
      <c r="B37" s="475"/>
      <c r="D37" s="477"/>
    </row>
    <row r="38" spans="1:8" ht="30">
      <c r="A38" s="434" t="s">
        <v>300</v>
      </c>
      <c r="B38" s="432" t="s">
        <v>301</v>
      </c>
      <c r="C38" s="443" t="s">
        <v>295</v>
      </c>
      <c r="D38" s="436" t="s">
        <v>281</v>
      </c>
    </row>
    <row r="39" spans="1:8" ht="15">
      <c r="A39" s="136" t="s">
        <v>282</v>
      </c>
      <c r="B39" s="137" t="s">
        <v>302</v>
      </c>
      <c r="C39" s="426">
        <v>0.2</v>
      </c>
      <c r="D39" s="448">
        <f>C39*D28</f>
        <v>0</v>
      </c>
    </row>
    <row r="40" spans="1:8" ht="15">
      <c r="A40" s="136" t="s">
        <v>284</v>
      </c>
      <c r="B40" s="137" t="s">
        <v>303</v>
      </c>
      <c r="C40" s="426">
        <v>2.5000000000000001E-2</v>
      </c>
      <c r="D40" s="448">
        <f>C40*D28</f>
        <v>0</v>
      </c>
    </row>
    <row r="41" spans="1:8" ht="15">
      <c r="A41" s="136" t="s">
        <v>286</v>
      </c>
      <c r="B41" s="137" t="s">
        <v>304</v>
      </c>
      <c r="C41" s="426">
        <v>0.03</v>
      </c>
      <c r="D41" s="448">
        <f>C41*D28</f>
        <v>0</v>
      </c>
    </row>
    <row r="42" spans="1:8" ht="15">
      <c r="A42" s="136" t="s">
        <v>288</v>
      </c>
      <c r="B42" s="137" t="s">
        <v>305</v>
      </c>
      <c r="C42" s="426">
        <v>1.4999999999999999E-2</v>
      </c>
      <c r="D42" s="448">
        <f>C42*D28</f>
        <v>0</v>
      </c>
    </row>
    <row r="43" spans="1:8" ht="15">
      <c r="A43" s="136" t="s">
        <v>290</v>
      </c>
      <c r="B43" s="137" t="s">
        <v>306</v>
      </c>
      <c r="C43" s="426">
        <v>0.01</v>
      </c>
      <c r="D43" s="448">
        <f>C43*D28</f>
        <v>0</v>
      </c>
    </row>
    <row r="44" spans="1:8" ht="15">
      <c r="A44" s="136" t="s">
        <v>307</v>
      </c>
      <c r="B44" s="137" t="s">
        <v>110</v>
      </c>
      <c r="C44" s="426">
        <v>6.0000000000000001E-3</v>
      </c>
      <c r="D44" s="448">
        <f>C44*D28</f>
        <v>0</v>
      </c>
    </row>
    <row r="45" spans="1:8" ht="15">
      <c r="A45" s="136" t="s">
        <v>308</v>
      </c>
      <c r="B45" s="137" t="s">
        <v>111</v>
      </c>
      <c r="C45" s="426">
        <v>2E-3</v>
      </c>
      <c r="D45" s="448">
        <f>C45*D28</f>
        <v>0</v>
      </c>
      <c r="H45" s="473"/>
    </row>
    <row r="46" spans="1:8" ht="15">
      <c r="A46" s="136" t="s">
        <v>309</v>
      </c>
      <c r="B46" s="137" t="s">
        <v>112</v>
      </c>
      <c r="C46" s="426">
        <v>0.08</v>
      </c>
      <c r="D46" s="448">
        <f>C46*D28</f>
        <v>0</v>
      </c>
      <c r="H46" s="473"/>
    </row>
    <row r="47" spans="1:8" ht="15">
      <c r="A47" s="621" t="s">
        <v>90</v>
      </c>
      <c r="B47" s="622"/>
      <c r="C47" s="446">
        <f>SUM(C39:C46)</f>
        <v>0.36800000000000005</v>
      </c>
      <c r="D47" s="447">
        <f>SUM(D39:D46)</f>
        <v>0</v>
      </c>
    </row>
    <row r="48" spans="1:8"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3</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B135:D135"/>
    <mergeCell ref="B120:C120"/>
    <mergeCell ref="B121:C121"/>
    <mergeCell ref="B122:C122"/>
    <mergeCell ref="A123:C123"/>
    <mergeCell ref="B124:C124"/>
    <mergeCell ref="A125:C125"/>
    <mergeCell ref="A127:D127"/>
    <mergeCell ref="B128:C128"/>
    <mergeCell ref="B130:C130"/>
    <mergeCell ref="B131:C131"/>
    <mergeCell ref="A132:C132"/>
    <mergeCell ref="B119:C119"/>
    <mergeCell ref="B100:C100"/>
    <mergeCell ref="A101:C101"/>
    <mergeCell ref="A102:D102"/>
    <mergeCell ref="A103:D103"/>
    <mergeCell ref="A107:B107"/>
    <mergeCell ref="B109:D109"/>
    <mergeCell ref="A113:B113"/>
    <mergeCell ref="A114:B114"/>
    <mergeCell ref="A116:D116"/>
    <mergeCell ref="A117:C117"/>
    <mergeCell ref="B118:C118"/>
    <mergeCell ref="B97:C97"/>
    <mergeCell ref="A65:D65"/>
    <mergeCell ref="A73:B73"/>
    <mergeCell ref="A75:D75"/>
    <mergeCell ref="A84:B84"/>
    <mergeCell ref="A88:C88"/>
    <mergeCell ref="B90:C90"/>
    <mergeCell ref="B91:C91"/>
    <mergeCell ref="B92:C92"/>
    <mergeCell ref="A93:C93"/>
    <mergeCell ref="A95:D95"/>
    <mergeCell ref="B96:C96"/>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23:C23"/>
    <mergeCell ref="C11:D11"/>
    <mergeCell ref="A13:D13"/>
    <mergeCell ref="C14:D14"/>
    <mergeCell ref="C15:D15"/>
    <mergeCell ref="C16:D16"/>
    <mergeCell ref="C17:D17"/>
    <mergeCell ref="C18:D18"/>
    <mergeCell ref="C10:D10"/>
    <mergeCell ref="B3:C3"/>
    <mergeCell ref="B4:C4"/>
    <mergeCell ref="B5:C5"/>
    <mergeCell ref="A8:D8"/>
    <mergeCell ref="C9:D9"/>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2C28-C89F-4C13-822B-0AA4780FBA29}">
  <sheetPr>
    <tabColor theme="9" tint="0.79998168889431442"/>
  </sheetPr>
  <dimension ref="A1:M140"/>
  <sheetViews>
    <sheetView topLeftCell="A112" zoomScaleNormal="100" zoomScaleSheetLayoutView="100" workbookViewId="0">
      <selection activeCell="D97" sqref="D97"/>
    </sheetView>
  </sheetViews>
  <sheetFormatPr defaultRowHeight="12.75"/>
  <cols>
    <col min="1" max="1" width="7.140625" style="22" customWidth="1"/>
    <col min="2" max="2" width="71.28515625" style="22" customWidth="1"/>
    <col min="3" max="3" width="11.7109375" style="22" customWidth="1"/>
    <col min="4" max="4" width="27.85546875" style="22" customWidth="1"/>
    <col min="5" max="5" width="9.42578125" style="22" bestFit="1" customWidth="1"/>
    <col min="6" max="6" width="13.5703125" style="22" customWidth="1"/>
    <col min="7" max="7" width="15.85546875" style="22" customWidth="1"/>
    <col min="8" max="8" width="9.5703125" style="22" bestFit="1" customWidth="1"/>
    <col min="9" max="9" width="10.5703125" style="22" bestFit="1" customWidth="1"/>
    <col min="10"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CONSOLIDADA!B19</f>
        <v>ENCARREGADO (40 horas semanais)</v>
      </c>
      <c r="D9" s="592"/>
    </row>
    <row r="10" spans="1:8" ht="15">
      <c r="A10" s="430">
        <v>2</v>
      </c>
      <c r="B10" s="431" t="s">
        <v>267</v>
      </c>
      <c r="C10" s="591">
        <v>1</v>
      </c>
      <c r="D10" s="592"/>
    </row>
    <row r="11" spans="1:8" ht="15">
      <c r="A11" s="430">
        <v>3</v>
      </c>
      <c r="B11" s="431" t="s">
        <v>268</v>
      </c>
      <c r="C11" s="591">
        <f>C10</f>
        <v>1</v>
      </c>
      <c r="D11" s="592"/>
    </row>
    <row r="12" spans="1:8" s="470" customFormat="1" ht="8.25">
      <c r="B12" s="471"/>
    </row>
    <row r="13" spans="1:8" ht="15">
      <c r="A13" s="603" t="s">
        <v>269</v>
      </c>
      <c r="B13" s="603"/>
      <c r="C13" s="603"/>
      <c r="D13" s="603"/>
    </row>
    <row r="14" spans="1:8" ht="15">
      <c r="A14" s="428">
        <v>1</v>
      </c>
      <c r="B14" s="137" t="s">
        <v>270</v>
      </c>
      <c r="C14" s="600" t="str">
        <f>C9</f>
        <v>ENCARREGADO (40 horas semanais)</v>
      </c>
      <c r="D14" s="592"/>
      <c r="F14" s="433"/>
      <c r="G14" s="472"/>
      <c r="H14" s="472"/>
    </row>
    <row r="15" spans="1:8" ht="15">
      <c r="A15" s="428">
        <v>2</v>
      </c>
      <c r="B15" s="137" t="s">
        <v>271</v>
      </c>
      <c r="C15" s="604" t="str">
        <f>CONSOLIDADA!C19</f>
        <v>7102-05</v>
      </c>
      <c r="D15" s="605"/>
      <c r="F15" s="433"/>
      <c r="G15" s="472"/>
      <c r="H15" s="472"/>
    </row>
    <row r="16" spans="1:8" ht="15">
      <c r="A16" s="428">
        <v>3</v>
      </c>
      <c r="B16" s="137" t="s">
        <v>272</v>
      </c>
      <c r="C16" s="606">
        <v>1887.04</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380</v>
      </c>
      <c r="C24" s="438"/>
      <c r="D24" s="439">
        <v>0</v>
      </c>
    </row>
    <row r="25" spans="1:13" ht="15">
      <c r="A25" s="136" t="s">
        <v>286</v>
      </c>
      <c r="B25" s="437" t="s">
        <v>289</v>
      </c>
      <c r="C25" s="438"/>
      <c r="D25" s="439">
        <v>0</v>
      </c>
    </row>
    <row r="26" spans="1:13" ht="15">
      <c r="A26" s="136" t="s">
        <v>288</v>
      </c>
      <c r="B26" s="437" t="s">
        <v>378</v>
      </c>
      <c r="C26" s="438"/>
      <c r="D26" s="439">
        <v>0</v>
      </c>
    </row>
    <row r="27" spans="1:13" ht="15">
      <c r="A27" s="136" t="s">
        <v>290</v>
      </c>
      <c r="B27" s="601" t="s">
        <v>381</v>
      </c>
      <c r="C27" s="602"/>
      <c r="D27" s="439"/>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30">
      <c r="A31" s="434" t="s">
        <v>293</v>
      </c>
      <c r="B31" s="432" t="s">
        <v>294</v>
      </c>
      <c r="C31" s="443" t="s">
        <v>295</v>
      </c>
      <c r="D31" s="436" t="s">
        <v>281</v>
      </c>
    </row>
    <row r="32" spans="1:13" ht="15">
      <c r="A32" s="136" t="s">
        <v>282</v>
      </c>
      <c r="B32" s="137" t="s">
        <v>296</v>
      </c>
      <c r="C32" s="444">
        <v>8.3299999999999999E-2</v>
      </c>
      <c r="D32" s="439">
        <f>C32*D28</f>
        <v>0</v>
      </c>
    </row>
    <row r="33" spans="1:9" ht="15">
      <c r="A33" s="136" t="s">
        <v>284</v>
      </c>
      <c r="B33" s="137" t="s">
        <v>297</v>
      </c>
      <c r="C33" s="426">
        <v>0.121</v>
      </c>
      <c r="D33" s="439">
        <f>C33*D28</f>
        <v>0</v>
      </c>
    </row>
    <row r="34" spans="1:9" ht="15" customHeight="1">
      <c r="A34" s="618" t="s">
        <v>298</v>
      </c>
      <c r="B34" s="619"/>
      <c r="C34" s="446">
        <f>SUM(C32:C33)</f>
        <v>0.20429999999999998</v>
      </c>
      <c r="D34" s="439">
        <f>SUM(D32:D33)</f>
        <v>0</v>
      </c>
    </row>
    <row r="35" spans="1:9" ht="15" customHeight="1">
      <c r="A35" s="136" t="s">
        <v>286</v>
      </c>
      <c r="B35" s="137" t="s">
        <v>299</v>
      </c>
      <c r="C35" s="426">
        <v>7.5200000000000003E-2</v>
      </c>
      <c r="D35" s="439">
        <f>C35*D34</f>
        <v>0</v>
      </c>
    </row>
    <row r="36" spans="1:9" ht="15">
      <c r="A36" s="618" t="s">
        <v>90</v>
      </c>
      <c r="B36" s="619"/>
      <c r="C36" s="620"/>
      <c r="D36" s="447">
        <f>D35+D34</f>
        <v>0</v>
      </c>
    </row>
    <row r="37" spans="1:9" s="476" customFormat="1" ht="5.25">
      <c r="A37" s="474"/>
      <c r="B37" s="475"/>
      <c r="D37" s="477"/>
    </row>
    <row r="38" spans="1:9" ht="30">
      <c r="A38" s="434" t="s">
        <v>300</v>
      </c>
      <c r="B38" s="432" t="s">
        <v>301</v>
      </c>
      <c r="C38" s="443" t="s">
        <v>295</v>
      </c>
      <c r="D38" s="436" t="s">
        <v>281</v>
      </c>
    </row>
    <row r="39" spans="1:9" ht="15">
      <c r="A39" s="136" t="s">
        <v>282</v>
      </c>
      <c r="B39" s="137" t="s">
        <v>302</v>
      </c>
      <c r="C39" s="426">
        <v>0.2</v>
      </c>
      <c r="D39" s="448">
        <f>C39*D28</f>
        <v>0</v>
      </c>
    </row>
    <row r="40" spans="1:9" ht="15">
      <c r="A40" s="136" t="s">
        <v>284</v>
      </c>
      <c r="B40" s="137" t="s">
        <v>303</v>
      </c>
      <c r="C40" s="426">
        <v>2.5000000000000001E-2</v>
      </c>
      <c r="D40" s="448">
        <f>C40*D28</f>
        <v>0</v>
      </c>
    </row>
    <row r="41" spans="1:9" ht="15">
      <c r="A41" s="136" t="s">
        <v>286</v>
      </c>
      <c r="B41" s="137" t="s">
        <v>304</v>
      </c>
      <c r="C41" s="426">
        <v>0.03</v>
      </c>
      <c r="D41" s="448">
        <f>C41*D28</f>
        <v>0</v>
      </c>
    </row>
    <row r="42" spans="1:9" ht="15">
      <c r="A42" s="136" t="s">
        <v>288</v>
      </c>
      <c r="B42" s="137" t="s">
        <v>305</v>
      </c>
      <c r="C42" s="426">
        <v>1.4999999999999999E-2</v>
      </c>
      <c r="D42" s="448">
        <f>C42*D28</f>
        <v>0</v>
      </c>
    </row>
    <row r="43" spans="1:9" ht="15">
      <c r="A43" s="136" t="s">
        <v>290</v>
      </c>
      <c r="B43" s="137" t="s">
        <v>306</v>
      </c>
      <c r="C43" s="426">
        <v>0.01</v>
      </c>
      <c r="D43" s="448">
        <f>C43*D28</f>
        <v>0</v>
      </c>
      <c r="I43" s="473"/>
    </row>
    <row r="44" spans="1:9" ht="15">
      <c r="A44" s="136" t="s">
        <v>307</v>
      </c>
      <c r="B44" s="137" t="s">
        <v>110</v>
      </c>
      <c r="C44" s="426">
        <v>6.0000000000000001E-3</v>
      </c>
      <c r="D44" s="448">
        <f>C44*D28</f>
        <v>0</v>
      </c>
      <c r="I44" s="473"/>
    </row>
    <row r="45" spans="1:9" ht="15">
      <c r="A45" s="136" t="s">
        <v>308</v>
      </c>
      <c r="B45" s="137" t="s">
        <v>111</v>
      </c>
      <c r="C45" s="426">
        <v>2E-3</v>
      </c>
      <c r="D45" s="448">
        <f>C45*D28</f>
        <v>0</v>
      </c>
    </row>
    <row r="46" spans="1:9" ht="15">
      <c r="A46" s="136" t="s">
        <v>309</v>
      </c>
      <c r="B46" s="137" t="s">
        <v>112</v>
      </c>
      <c r="C46" s="426">
        <v>0.08</v>
      </c>
      <c r="D46" s="448">
        <f>C46*D28</f>
        <v>0</v>
      </c>
    </row>
    <row r="47" spans="1:9" ht="15">
      <c r="A47" s="621" t="s">
        <v>90</v>
      </c>
      <c r="B47" s="622"/>
      <c r="C47" s="446">
        <f>SUM(C39:C46)</f>
        <v>0.36800000000000005</v>
      </c>
      <c r="D47" s="447">
        <f>SUM(D39:D46)</f>
        <v>0</v>
      </c>
    </row>
    <row r="48" spans="1:9"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30">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30">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382</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30">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5" customHeight="1">
      <c r="A129" s="465" t="s">
        <v>365</v>
      </c>
      <c r="B129" s="437" t="s">
        <v>366</v>
      </c>
      <c r="C129" s="464"/>
      <c r="D129" s="469">
        <f>C11/C10</f>
        <v>1</v>
      </c>
    </row>
    <row r="130" spans="1:4" ht="15" customHeight="1">
      <c r="A130" s="465" t="s">
        <v>367</v>
      </c>
      <c r="B130" s="601" t="s">
        <v>368</v>
      </c>
      <c r="C130" s="625"/>
      <c r="D130" s="452">
        <f>D128*D129</f>
        <v>0</v>
      </c>
    </row>
    <row r="131" spans="1:4" ht="15" customHeight="1">
      <c r="A131" s="136" t="s">
        <v>369</v>
      </c>
      <c r="B131" s="601" t="s">
        <v>370</v>
      </c>
      <c r="C131" s="625"/>
      <c r="D131" s="490">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B135:D135"/>
    <mergeCell ref="B124:C124"/>
    <mergeCell ref="A125:C125"/>
    <mergeCell ref="A127:D127"/>
    <mergeCell ref="B128:C128"/>
    <mergeCell ref="A132:C132"/>
    <mergeCell ref="B130:C130"/>
    <mergeCell ref="B131:C131"/>
    <mergeCell ref="A123:C123"/>
    <mergeCell ref="A107:B107"/>
    <mergeCell ref="B109:D109"/>
    <mergeCell ref="A113:B113"/>
    <mergeCell ref="A114:B114"/>
    <mergeCell ref="A116:D116"/>
    <mergeCell ref="A117:C117"/>
    <mergeCell ref="B118:C118"/>
    <mergeCell ref="B119:C119"/>
    <mergeCell ref="B120:C120"/>
    <mergeCell ref="B121:C121"/>
    <mergeCell ref="B122:C122"/>
    <mergeCell ref="A103:D103"/>
    <mergeCell ref="A88:C88"/>
    <mergeCell ref="B90:C90"/>
    <mergeCell ref="B91:C91"/>
    <mergeCell ref="B92:C92"/>
    <mergeCell ref="A93:C93"/>
    <mergeCell ref="A95:D95"/>
    <mergeCell ref="B96:C96"/>
    <mergeCell ref="B97:C97"/>
    <mergeCell ref="B100:C100"/>
    <mergeCell ref="A101:C101"/>
    <mergeCell ref="A102:D102"/>
    <mergeCell ref="A84:B84"/>
    <mergeCell ref="A36:C36"/>
    <mergeCell ref="A47:B47"/>
    <mergeCell ref="A57:C57"/>
    <mergeCell ref="B59:C59"/>
    <mergeCell ref="B60:C60"/>
    <mergeCell ref="B61:C61"/>
    <mergeCell ref="B62:C62"/>
    <mergeCell ref="A63:C63"/>
    <mergeCell ref="A65:D65"/>
    <mergeCell ref="A73:B73"/>
    <mergeCell ref="A75:D75"/>
    <mergeCell ref="A34:B34"/>
    <mergeCell ref="C16:D16"/>
    <mergeCell ref="C17:D17"/>
    <mergeCell ref="C18:D18"/>
    <mergeCell ref="J18:M18"/>
    <mergeCell ref="C19:D19"/>
    <mergeCell ref="A21:D21"/>
    <mergeCell ref="B22:C22"/>
    <mergeCell ref="B23:C23"/>
    <mergeCell ref="B27:C27"/>
    <mergeCell ref="A28:C28"/>
    <mergeCell ref="A30:D30"/>
    <mergeCell ref="C15:D15"/>
    <mergeCell ref="B3:C3"/>
    <mergeCell ref="B4:C4"/>
    <mergeCell ref="B5:C5"/>
    <mergeCell ref="A8:D8"/>
    <mergeCell ref="C9:D9"/>
    <mergeCell ref="C10:D10"/>
    <mergeCell ref="C11:D11"/>
    <mergeCell ref="A13:D13"/>
    <mergeCell ref="C14:D14"/>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C28B6-A324-401C-8FD4-A08349D9830D}">
  <sheetPr>
    <tabColor theme="9" tint="0.79998168889431442"/>
  </sheetPr>
  <dimension ref="A1:M140"/>
  <sheetViews>
    <sheetView topLeftCell="A109" zoomScaleNormal="100" zoomScaleSheetLayoutView="100" workbookViewId="0">
      <selection activeCell="D97" sqref="D97:D100"/>
    </sheetView>
  </sheetViews>
  <sheetFormatPr defaultRowHeight="12.75"/>
  <cols>
    <col min="1" max="1" width="7.140625" style="22" customWidth="1"/>
    <col min="2" max="2" width="71.28515625" style="22" customWidth="1"/>
    <col min="3" max="3" width="11.7109375" style="22" customWidth="1"/>
    <col min="4" max="4" width="18.85546875" style="22" customWidth="1"/>
    <col min="5" max="5" width="8.42578125" style="22" customWidth="1"/>
    <col min="6" max="6" width="13.5703125" style="22" customWidth="1"/>
    <col min="7" max="7" width="15.85546875" style="22" customWidth="1"/>
    <col min="8" max="8" width="9.5703125" style="22" bestFit="1" customWidth="1"/>
    <col min="9" max="9" width="9.140625" style="22"/>
    <col min="10" max="10" width="10.5703125" style="22" bestFit="1" customWidth="1"/>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CONSOLIDADA!B20</f>
        <v>PEDREIRO (40 horas semanais)</v>
      </c>
      <c r="D9" s="592"/>
    </row>
    <row r="10" spans="1:8" ht="15">
      <c r="A10" s="430">
        <v>2</v>
      </c>
      <c r="B10" s="431" t="s">
        <v>267</v>
      </c>
      <c r="C10" s="591">
        <v>1</v>
      </c>
      <c r="D10" s="592"/>
    </row>
    <row r="11" spans="1:8" ht="15">
      <c r="A11" s="430">
        <v>3</v>
      </c>
      <c r="B11" s="431" t="s">
        <v>268</v>
      </c>
      <c r="C11" s="591">
        <f>C10</f>
        <v>1</v>
      </c>
      <c r="D11" s="592"/>
    </row>
    <row r="12" spans="1:8" s="470" customFormat="1" ht="8.25">
      <c r="B12" s="471"/>
    </row>
    <row r="13" spans="1:8" ht="15">
      <c r="A13" s="603" t="s">
        <v>269</v>
      </c>
      <c r="B13" s="603"/>
      <c r="C13" s="603"/>
      <c r="D13" s="603"/>
    </row>
    <row r="14" spans="1:8" ht="15">
      <c r="A14" s="428">
        <v>1</v>
      </c>
      <c r="B14" s="137" t="s">
        <v>270</v>
      </c>
      <c r="C14" s="641" t="str">
        <f>C9</f>
        <v>PEDREIRO (40 horas semanais)</v>
      </c>
      <c r="D14" s="605"/>
      <c r="F14" s="433"/>
      <c r="G14" s="472"/>
      <c r="H14" s="472"/>
    </row>
    <row r="15" spans="1:8" ht="15">
      <c r="A15" s="428">
        <v>2</v>
      </c>
      <c r="B15" s="137" t="s">
        <v>271</v>
      </c>
      <c r="C15" s="604" t="str">
        <f>CONSOLIDADA!C22</f>
        <v>7166-10</v>
      </c>
      <c r="D15" s="605"/>
      <c r="F15" s="433"/>
      <c r="G15" s="472"/>
      <c r="H15" s="472"/>
    </row>
    <row r="16" spans="1:8" ht="15">
      <c r="A16" s="428">
        <v>3</v>
      </c>
      <c r="B16" s="137" t="s">
        <v>272</v>
      </c>
      <c r="C16" s="606">
        <v>2063.6799999999998</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38"/>
      <c r="D24" s="439">
        <v>0</v>
      </c>
    </row>
    <row r="25" spans="1:13" ht="15">
      <c r="A25" s="136" t="s">
        <v>286</v>
      </c>
      <c r="B25" s="437" t="s">
        <v>383</v>
      </c>
      <c r="C25" s="438"/>
      <c r="D25" s="439">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30">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10" ht="15">
      <c r="A49" s="434" t="s">
        <v>310</v>
      </c>
      <c r="B49" s="435" t="s">
        <v>311</v>
      </c>
      <c r="C49" s="443" t="s">
        <v>312</v>
      </c>
      <c r="D49" s="449" t="s">
        <v>281</v>
      </c>
    </row>
    <row r="50" spans="1:10" ht="15">
      <c r="A50" s="136" t="s">
        <v>282</v>
      </c>
      <c r="B50" s="137" t="s">
        <v>313</v>
      </c>
      <c r="C50" s="450" t="s">
        <v>314</v>
      </c>
      <c r="D50" s="425"/>
      <c r="E50" s="478"/>
    </row>
    <row r="51" spans="1:10" ht="15">
      <c r="A51" s="451" t="s">
        <v>284</v>
      </c>
      <c r="B51" s="135" t="s">
        <v>315</v>
      </c>
      <c r="C51" s="450" t="s">
        <v>314</v>
      </c>
      <c r="D51" s="429"/>
      <c r="J51" s="473"/>
    </row>
    <row r="52" spans="1:10" ht="15">
      <c r="A52" s="136" t="s">
        <v>286</v>
      </c>
      <c r="B52" s="137" t="s">
        <v>316</v>
      </c>
      <c r="C52" s="428" t="s">
        <v>314</v>
      </c>
      <c r="D52" s="425"/>
      <c r="J52" s="473"/>
    </row>
    <row r="53" spans="1:10" ht="15">
      <c r="A53" s="136" t="s">
        <v>288</v>
      </c>
      <c r="B53" s="137" t="s">
        <v>317</v>
      </c>
      <c r="C53" s="428" t="s">
        <v>314</v>
      </c>
      <c r="D53" s="429"/>
    </row>
    <row r="54" spans="1:10" ht="15">
      <c r="A54" s="136" t="s">
        <v>290</v>
      </c>
      <c r="B54" s="137" t="s">
        <v>452</v>
      </c>
      <c r="C54" s="428" t="s">
        <v>314</v>
      </c>
      <c r="D54" s="425"/>
    </row>
    <row r="55" spans="1:10" ht="15">
      <c r="A55" s="136" t="s">
        <v>307</v>
      </c>
      <c r="B55" s="137" t="s">
        <v>318</v>
      </c>
      <c r="C55" s="428" t="s">
        <v>314</v>
      </c>
      <c r="D55" s="425"/>
    </row>
    <row r="56" spans="1:10" ht="15">
      <c r="A56" s="136" t="s">
        <v>308</v>
      </c>
      <c r="B56" s="137" t="s">
        <v>319</v>
      </c>
      <c r="C56" s="428" t="s">
        <v>314</v>
      </c>
      <c r="D56" s="429"/>
    </row>
    <row r="57" spans="1:10" ht="15">
      <c r="A57" s="618" t="s">
        <v>90</v>
      </c>
      <c r="B57" s="619"/>
      <c r="C57" s="620"/>
      <c r="D57" s="447">
        <f>SUM(D50:D56)</f>
        <v>0</v>
      </c>
    </row>
    <row r="58" spans="1:10" s="476" customFormat="1" ht="5.25">
      <c r="A58" s="474"/>
      <c r="B58" s="475"/>
      <c r="D58" s="477"/>
    </row>
    <row r="59" spans="1:10" ht="15" customHeight="1">
      <c r="A59" s="445">
        <v>2</v>
      </c>
      <c r="B59" s="614" t="s">
        <v>320</v>
      </c>
      <c r="C59" s="615"/>
      <c r="D59" s="436" t="s">
        <v>281</v>
      </c>
    </row>
    <row r="60" spans="1:10" ht="15">
      <c r="A60" s="434" t="s">
        <v>293</v>
      </c>
      <c r="B60" s="623" t="s">
        <v>294</v>
      </c>
      <c r="C60" s="624"/>
      <c r="D60" s="452">
        <f>D36</f>
        <v>0</v>
      </c>
    </row>
    <row r="61" spans="1:10" ht="30" customHeight="1">
      <c r="A61" s="434" t="s">
        <v>300</v>
      </c>
      <c r="B61" s="601" t="s">
        <v>301</v>
      </c>
      <c r="C61" s="602"/>
      <c r="D61" s="452">
        <f>D47</f>
        <v>0</v>
      </c>
    </row>
    <row r="62" spans="1:10" ht="15">
      <c r="A62" s="434" t="s">
        <v>310</v>
      </c>
      <c r="B62" s="601" t="s">
        <v>311</v>
      </c>
      <c r="C62" s="602"/>
      <c r="D62" s="452">
        <f>D57</f>
        <v>0</v>
      </c>
    </row>
    <row r="63" spans="1:10" ht="15.75" thickBot="1">
      <c r="A63" s="616" t="s">
        <v>90</v>
      </c>
      <c r="B63" s="617"/>
      <c r="C63" s="617"/>
      <c r="D63" s="453">
        <f>SUM(D60:D62)</f>
        <v>0</v>
      </c>
    </row>
    <row r="64" spans="1:10" ht="13.5" thickBot="1"/>
    <row r="65" spans="1:4" ht="15">
      <c r="A65" s="611" t="s">
        <v>321</v>
      </c>
      <c r="B65" s="612"/>
      <c r="C65" s="612"/>
      <c r="D65" s="613"/>
    </row>
    <row r="66" spans="1:4" ht="30">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30">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c r="K100" s="463"/>
    </row>
    <row r="101" spans="1:13" ht="15.75" thickBot="1">
      <c r="A101" s="616" t="s">
        <v>90</v>
      </c>
      <c r="B101" s="617"/>
      <c r="C101" s="626"/>
      <c r="D101" s="452">
        <f>+SUM(D97:D100)</f>
        <v>0</v>
      </c>
      <c r="K101" s="463"/>
    </row>
    <row r="102" spans="1:13" ht="15.75" thickBot="1">
      <c r="A102" s="632"/>
      <c r="B102" s="632"/>
      <c r="C102" s="632"/>
      <c r="D102" s="632"/>
    </row>
    <row r="103" spans="1:13" s="482" customFormat="1" ht="15">
      <c r="A103" s="611" t="s">
        <v>348</v>
      </c>
      <c r="B103" s="612"/>
      <c r="C103" s="612"/>
      <c r="D103" s="613"/>
      <c r="K103" s="483"/>
    </row>
    <row r="104" spans="1:13" ht="30">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B135:D135"/>
    <mergeCell ref="B124:C124"/>
    <mergeCell ref="A125:C125"/>
    <mergeCell ref="A127:D127"/>
    <mergeCell ref="B128:C128"/>
    <mergeCell ref="B131:C131"/>
    <mergeCell ref="A132:C132"/>
    <mergeCell ref="B130:C130"/>
    <mergeCell ref="A123:C123"/>
    <mergeCell ref="A107:B107"/>
    <mergeCell ref="B109:D109"/>
    <mergeCell ref="A113:B113"/>
    <mergeCell ref="A114:B114"/>
    <mergeCell ref="A116:D116"/>
    <mergeCell ref="A117:C117"/>
    <mergeCell ref="B118:C118"/>
    <mergeCell ref="B119:C119"/>
    <mergeCell ref="B120:C120"/>
    <mergeCell ref="B121:C121"/>
    <mergeCell ref="B122:C122"/>
    <mergeCell ref="A103:D103"/>
    <mergeCell ref="A88:C88"/>
    <mergeCell ref="B90:C90"/>
    <mergeCell ref="B91:C91"/>
    <mergeCell ref="B92:C92"/>
    <mergeCell ref="A93:C93"/>
    <mergeCell ref="A95:D95"/>
    <mergeCell ref="B96:C96"/>
    <mergeCell ref="B97:C97"/>
    <mergeCell ref="B100:C100"/>
    <mergeCell ref="A101:C101"/>
    <mergeCell ref="A102:D102"/>
    <mergeCell ref="A84:B84"/>
    <mergeCell ref="A36:C36"/>
    <mergeCell ref="A47:B47"/>
    <mergeCell ref="A57:C57"/>
    <mergeCell ref="B59:C59"/>
    <mergeCell ref="B60:C60"/>
    <mergeCell ref="B61:C61"/>
    <mergeCell ref="B62:C62"/>
    <mergeCell ref="A63:C63"/>
    <mergeCell ref="A65:D65"/>
    <mergeCell ref="A73:B73"/>
    <mergeCell ref="A75:D75"/>
    <mergeCell ref="A34:B34"/>
    <mergeCell ref="C16:D16"/>
    <mergeCell ref="C17:D17"/>
    <mergeCell ref="C18:D18"/>
    <mergeCell ref="J18:M18"/>
    <mergeCell ref="C19:D19"/>
    <mergeCell ref="A21:D21"/>
    <mergeCell ref="B22:C22"/>
    <mergeCell ref="B23:C23"/>
    <mergeCell ref="B27:C27"/>
    <mergeCell ref="A28:C28"/>
    <mergeCell ref="A30:D30"/>
    <mergeCell ref="C15:D15"/>
    <mergeCell ref="B3:C3"/>
    <mergeCell ref="B4:C4"/>
    <mergeCell ref="B5:C5"/>
    <mergeCell ref="A8:D8"/>
    <mergeCell ref="C9:D9"/>
    <mergeCell ref="C10:D10"/>
    <mergeCell ref="C11:D11"/>
    <mergeCell ref="A13:D13"/>
    <mergeCell ref="C14:D14"/>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ignoredErrors>
    <ignoredError sqref="D122:D125" evalErro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1AD8B-A4DC-441D-B9F7-223DF6C3B083}">
  <sheetPr>
    <tabColor theme="9" tint="0.79998168889431442"/>
  </sheetPr>
  <dimension ref="A1:M141"/>
  <sheetViews>
    <sheetView zoomScaleNormal="100" zoomScaleSheetLayoutView="100" workbookViewId="0">
      <selection activeCell="D25" sqref="D25"/>
    </sheetView>
  </sheetViews>
  <sheetFormatPr defaultRowHeight="12.75"/>
  <cols>
    <col min="1" max="1" width="7.140625" style="22" customWidth="1"/>
    <col min="2" max="2" width="71.28515625" style="22" customWidth="1"/>
    <col min="3" max="3" width="11.7109375" style="22" customWidth="1"/>
    <col min="4" max="4" width="18.8554687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CONSOLIDADA!B21</f>
        <v>SOLDADOR (40 horas semanais)</v>
      </c>
      <c r="D9" s="592"/>
    </row>
    <row r="10" spans="1:8" ht="15">
      <c r="A10" s="430">
        <v>2</v>
      </c>
      <c r="B10" s="431" t="s">
        <v>267</v>
      </c>
      <c r="C10" s="591">
        <v>1</v>
      </c>
      <c r="D10" s="592"/>
    </row>
    <row r="11" spans="1:8" ht="15">
      <c r="A11" s="430">
        <v>3</v>
      </c>
      <c r="B11" s="431" t="s">
        <v>268</v>
      </c>
      <c r="C11" s="591">
        <f>C10</f>
        <v>1</v>
      </c>
      <c r="D11" s="592"/>
    </row>
    <row r="12" spans="1:8" s="470" customFormat="1" ht="8.25">
      <c r="B12" s="471"/>
    </row>
    <row r="13" spans="1:8" ht="15">
      <c r="A13" s="603" t="s">
        <v>269</v>
      </c>
      <c r="B13" s="603"/>
      <c r="C13" s="603"/>
      <c r="D13" s="603"/>
    </row>
    <row r="14" spans="1:8" ht="15">
      <c r="A14" s="428">
        <v>1</v>
      </c>
      <c r="B14" s="137" t="s">
        <v>270</v>
      </c>
      <c r="C14" s="641" t="str">
        <f>C9</f>
        <v>SOLDADOR (40 horas semanais)</v>
      </c>
      <c r="D14" s="605"/>
      <c r="F14" s="433"/>
      <c r="G14" s="472"/>
      <c r="H14" s="472"/>
    </row>
    <row r="15" spans="1:8" ht="15">
      <c r="A15" s="428">
        <v>2</v>
      </c>
      <c r="B15" s="137" t="s">
        <v>271</v>
      </c>
      <c r="C15" s="604" t="s">
        <v>15</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289</v>
      </c>
      <c r="C24" s="438"/>
      <c r="D24" s="439">
        <v>0</v>
      </c>
    </row>
    <row r="25" spans="1:13" ht="15">
      <c r="A25" s="136" t="s">
        <v>286</v>
      </c>
      <c r="B25" s="437" t="s">
        <v>383</v>
      </c>
      <c r="C25" s="438"/>
      <c r="D25" s="439">
        <v>0</v>
      </c>
    </row>
    <row r="26" spans="1:13" ht="15">
      <c r="A26" s="136" t="s">
        <v>288</v>
      </c>
      <c r="B26" s="437" t="s">
        <v>378</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30">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6" ht="15">
      <c r="A49" s="434" t="s">
        <v>310</v>
      </c>
      <c r="B49" s="435" t="s">
        <v>311</v>
      </c>
      <c r="C49" s="443" t="s">
        <v>312</v>
      </c>
      <c r="D49" s="449" t="s">
        <v>281</v>
      </c>
    </row>
    <row r="50" spans="1:6" ht="15">
      <c r="A50" s="136" t="s">
        <v>282</v>
      </c>
      <c r="B50" s="137" t="s">
        <v>313</v>
      </c>
      <c r="C50" s="450" t="s">
        <v>314</v>
      </c>
      <c r="D50" s="425"/>
      <c r="E50" s="478"/>
    </row>
    <row r="51" spans="1:6" ht="15">
      <c r="A51" s="451" t="s">
        <v>284</v>
      </c>
      <c r="B51" s="135" t="s">
        <v>315</v>
      </c>
      <c r="C51" s="450" t="s">
        <v>314</v>
      </c>
      <c r="D51" s="429"/>
    </row>
    <row r="52" spans="1:6" ht="15">
      <c r="A52" s="136" t="s">
        <v>286</v>
      </c>
      <c r="B52" s="137" t="s">
        <v>316</v>
      </c>
      <c r="C52" s="428" t="s">
        <v>314</v>
      </c>
      <c r="D52" s="425"/>
    </row>
    <row r="53" spans="1:6" ht="15">
      <c r="A53" s="136" t="s">
        <v>288</v>
      </c>
      <c r="B53" s="137" t="s">
        <v>317</v>
      </c>
      <c r="C53" s="428" t="s">
        <v>314</v>
      </c>
      <c r="D53" s="429"/>
    </row>
    <row r="54" spans="1:6" ht="15">
      <c r="A54" s="136" t="s">
        <v>290</v>
      </c>
      <c r="B54" s="137" t="s">
        <v>452</v>
      </c>
      <c r="C54" s="428" t="s">
        <v>314</v>
      </c>
      <c r="D54" s="425"/>
    </row>
    <row r="55" spans="1:6" ht="15">
      <c r="A55" s="136" t="s">
        <v>307</v>
      </c>
      <c r="B55" s="137" t="s">
        <v>318</v>
      </c>
      <c r="C55" s="428" t="s">
        <v>314</v>
      </c>
      <c r="D55" s="425"/>
    </row>
    <row r="56" spans="1:6" ht="15">
      <c r="A56" s="136" t="s">
        <v>308</v>
      </c>
      <c r="B56" s="137" t="s">
        <v>319</v>
      </c>
      <c r="C56" s="428" t="s">
        <v>314</v>
      </c>
      <c r="D56" s="429"/>
      <c r="F56" s="22" t="s">
        <v>384</v>
      </c>
    </row>
    <row r="57" spans="1:6" ht="15">
      <c r="A57" s="618" t="s">
        <v>90</v>
      </c>
      <c r="B57" s="619"/>
      <c r="C57" s="620"/>
      <c r="D57" s="447">
        <f>SUM(D50:D56)</f>
        <v>0</v>
      </c>
    </row>
    <row r="58" spans="1:6" s="476" customFormat="1" ht="5.25">
      <c r="A58" s="474"/>
      <c r="B58" s="475"/>
      <c r="D58" s="477"/>
    </row>
    <row r="59" spans="1:6" ht="15" customHeight="1">
      <c r="A59" s="445">
        <v>2</v>
      </c>
      <c r="B59" s="614" t="s">
        <v>320</v>
      </c>
      <c r="C59" s="615"/>
      <c r="D59" s="436" t="s">
        <v>281</v>
      </c>
    </row>
    <row r="60" spans="1:6" ht="15">
      <c r="A60" s="434" t="s">
        <v>293</v>
      </c>
      <c r="B60" s="623" t="s">
        <v>294</v>
      </c>
      <c r="C60" s="624"/>
      <c r="D60" s="452">
        <f>D36</f>
        <v>0</v>
      </c>
    </row>
    <row r="61" spans="1:6" ht="30" customHeight="1">
      <c r="A61" s="434" t="s">
        <v>300</v>
      </c>
      <c r="B61" s="601" t="s">
        <v>301</v>
      </c>
      <c r="C61" s="602"/>
      <c r="D61" s="452">
        <f>D47</f>
        <v>0</v>
      </c>
    </row>
    <row r="62" spans="1:6" ht="15">
      <c r="A62" s="434" t="s">
        <v>310</v>
      </c>
      <c r="B62" s="601" t="s">
        <v>311</v>
      </c>
      <c r="C62" s="602"/>
      <c r="D62" s="452">
        <f>D57</f>
        <v>0</v>
      </c>
    </row>
    <row r="63" spans="1:6" ht="15.75" thickBot="1">
      <c r="A63" s="616" t="s">
        <v>90</v>
      </c>
      <c r="B63" s="617"/>
      <c r="C63" s="617"/>
      <c r="D63" s="453">
        <f>SUM(D60:D62)</f>
        <v>0</v>
      </c>
    </row>
    <row r="64" spans="1:6" ht="13.5" thickBot="1"/>
    <row r="65" spans="1:4" ht="15">
      <c r="A65" s="611" t="s">
        <v>321</v>
      </c>
      <c r="B65" s="612"/>
      <c r="C65" s="612"/>
      <c r="D65" s="613"/>
    </row>
    <row r="66" spans="1:4" ht="30">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30">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52">
        <f>SUM(D97:D100)</f>
        <v>0</v>
      </c>
      <c r="K101" s="463"/>
    </row>
    <row r="102" spans="1:13" ht="15.75" thickBot="1">
      <c r="A102" s="632"/>
      <c r="B102" s="632"/>
      <c r="C102" s="632"/>
      <c r="D102" s="632"/>
    </row>
    <row r="103" spans="1:13" s="482" customFormat="1" ht="15">
      <c r="A103" s="611" t="s">
        <v>348</v>
      </c>
      <c r="B103" s="612"/>
      <c r="C103" s="612"/>
      <c r="D103" s="613"/>
      <c r="K103" s="483"/>
    </row>
    <row r="104" spans="1:13" ht="30">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D135" s="472"/>
    </row>
    <row r="136" spans="1:4">
      <c r="B136" s="639" t="s">
        <v>372</v>
      </c>
      <c r="C136" s="639"/>
      <c r="D136" s="639"/>
    </row>
    <row r="137" spans="1:4">
      <c r="B137" s="131"/>
      <c r="C137" s="131"/>
      <c r="D137" s="131"/>
    </row>
    <row r="140" spans="1:4" ht="15">
      <c r="B140" s="485" t="s">
        <v>373</v>
      </c>
    </row>
    <row r="141" spans="1:4">
      <c r="B141" s="130" t="s">
        <v>374</v>
      </c>
    </row>
  </sheetData>
  <sheetProtection selectLockedCells="1" selectUnlockedCells="1"/>
  <mergeCells count="66">
    <mergeCell ref="A127:D127"/>
    <mergeCell ref="B128:C128"/>
    <mergeCell ref="B131:C131"/>
    <mergeCell ref="A132:C132"/>
    <mergeCell ref="B136:D136"/>
    <mergeCell ref="B130:C130"/>
    <mergeCell ref="A125:C125"/>
    <mergeCell ref="A113:B113"/>
    <mergeCell ref="A114:B114"/>
    <mergeCell ref="A116:D116"/>
    <mergeCell ref="A117:C117"/>
    <mergeCell ref="B118:C118"/>
    <mergeCell ref="B119:C119"/>
    <mergeCell ref="B120:C120"/>
    <mergeCell ref="B121:C121"/>
    <mergeCell ref="B122:C122"/>
    <mergeCell ref="A123:C123"/>
    <mergeCell ref="B124:C124"/>
    <mergeCell ref="B109:D109"/>
    <mergeCell ref="B91:C91"/>
    <mergeCell ref="B92:C92"/>
    <mergeCell ref="A93:C93"/>
    <mergeCell ref="A95:D95"/>
    <mergeCell ref="B96:C96"/>
    <mergeCell ref="B97:C97"/>
    <mergeCell ref="B100:C100"/>
    <mergeCell ref="A101:C101"/>
    <mergeCell ref="A102:D102"/>
    <mergeCell ref="A103:D103"/>
    <mergeCell ref="A107:B107"/>
    <mergeCell ref="B90:C90"/>
    <mergeCell ref="A57:C57"/>
    <mergeCell ref="B59:C59"/>
    <mergeCell ref="B60:C60"/>
    <mergeCell ref="B61:C61"/>
    <mergeCell ref="B62:C62"/>
    <mergeCell ref="A63:C63"/>
    <mergeCell ref="A65:D65"/>
    <mergeCell ref="A73:B73"/>
    <mergeCell ref="A75:D75"/>
    <mergeCell ref="A84:B84"/>
    <mergeCell ref="A88:C88"/>
    <mergeCell ref="A47:B47"/>
    <mergeCell ref="C18:D18"/>
    <mergeCell ref="J18:M18"/>
    <mergeCell ref="C19:D19"/>
    <mergeCell ref="A21:D21"/>
    <mergeCell ref="B22:C22"/>
    <mergeCell ref="B23:C23"/>
    <mergeCell ref="B27:C27"/>
    <mergeCell ref="A28:C28"/>
    <mergeCell ref="A30:D30"/>
    <mergeCell ref="A34:B34"/>
    <mergeCell ref="A36:C36"/>
    <mergeCell ref="C17:D17"/>
    <mergeCell ref="B3:C3"/>
    <mergeCell ref="B4:C4"/>
    <mergeCell ref="B5:C5"/>
    <mergeCell ref="A8:D8"/>
    <mergeCell ref="C9:D9"/>
    <mergeCell ref="C10:D10"/>
    <mergeCell ref="C11:D11"/>
    <mergeCell ref="A13:D13"/>
    <mergeCell ref="C14:D14"/>
    <mergeCell ref="C15:D15"/>
    <mergeCell ref="C16:D16"/>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7"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4E017-422A-4562-88E9-9EBE9D3F7125}">
  <sheetPr>
    <tabColor theme="9" tint="0.79998168889431442"/>
  </sheetPr>
  <dimension ref="A1:M140"/>
  <sheetViews>
    <sheetView topLeftCell="A3" zoomScaleNormal="100" zoomScaleSheetLayoutView="100" workbookViewId="0">
      <selection activeCell="C16" sqref="C16:D16"/>
    </sheetView>
  </sheetViews>
  <sheetFormatPr defaultRowHeight="12.75"/>
  <cols>
    <col min="1" max="1" width="7.140625" style="22" customWidth="1"/>
    <col min="2" max="2" width="71.28515625" style="22" customWidth="1"/>
    <col min="3" max="3" width="11.7109375" style="22" customWidth="1"/>
    <col min="4" max="4" width="18.85546875" style="22" customWidth="1"/>
    <col min="5" max="5" width="9.42578125" style="22" bestFit="1" customWidth="1"/>
    <col min="6" max="6" width="13.5703125" style="22" customWidth="1"/>
    <col min="7" max="7" width="15.85546875" style="22" customWidth="1"/>
    <col min="8" max="8" width="9.5703125" style="22" bestFit="1" customWidth="1"/>
    <col min="9" max="9" width="9.140625" style="22"/>
    <col min="10" max="10" width="10.5703125" style="22" bestFit="1" customWidth="1"/>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CONSOLIDADA!B22</f>
        <v>PINTOR (40 horas semanais)</v>
      </c>
      <c r="D9" s="592"/>
    </row>
    <row r="10" spans="1:8" ht="15">
      <c r="A10" s="430">
        <v>2</v>
      </c>
      <c r="B10" s="431" t="s">
        <v>267</v>
      </c>
      <c r="C10" s="591">
        <v>3</v>
      </c>
      <c r="D10" s="592"/>
    </row>
    <row r="11" spans="1:8" ht="15">
      <c r="A11" s="430">
        <v>3</v>
      </c>
      <c r="B11" s="431" t="s">
        <v>268</v>
      </c>
      <c r="C11" s="591">
        <f>C10</f>
        <v>3</v>
      </c>
      <c r="D11" s="592"/>
    </row>
    <row r="12" spans="1:8" s="470" customFormat="1" ht="8.25">
      <c r="B12" s="471"/>
    </row>
    <row r="13" spans="1:8" ht="15">
      <c r="A13" s="603" t="s">
        <v>269</v>
      </c>
      <c r="B13" s="603"/>
      <c r="C13" s="603"/>
      <c r="D13" s="603"/>
    </row>
    <row r="14" spans="1:8" ht="15" customHeight="1">
      <c r="A14" s="428">
        <v>1</v>
      </c>
      <c r="B14" s="137" t="s">
        <v>270</v>
      </c>
      <c r="C14" s="600" t="str">
        <f>C9</f>
        <v>PINTOR (40 horas semanais)</v>
      </c>
      <c r="D14" s="592"/>
      <c r="F14" s="433"/>
      <c r="G14" s="472"/>
      <c r="H14" s="472"/>
    </row>
    <row r="15" spans="1:8" ht="15">
      <c r="A15" s="428">
        <v>2</v>
      </c>
      <c r="B15" s="137" t="s">
        <v>271</v>
      </c>
      <c r="C15" s="604" t="str">
        <f>CONSOLIDADA!C22</f>
        <v>7166-10</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38"/>
      <c r="D24" s="439">
        <v>0</v>
      </c>
    </row>
    <row r="25" spans="1:13" ht="15">
      <c r="A25" s="136" t="s">
        <v>286</v>
      </c>
      <c r="B25" s="437" t="s">
        <v>385</v>
      </c>
      <c r="C25" s="438"/>
      <c r="D25" s="439">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30">
      <c r="A31" s="434" t="s">
        <v>293</v>
      </c>
      <c r="B31" s="432" t="s">
        <v>294</v>
      </c>
      <c r="C31" s="443" t="s">
        <v>295</v>
      </c>
      <c r="D31" s="436" t="s">
        <v>281</v>
      </c>
    </row>
    <row r="32" spans="1:13" ht="15">
      <c r="A32" s="136" t="s">
        <v>282</v>
      </c>
      <c r="B32" s="137" t="s">
        <v>296</v>
      </c>
      <c r="C32" s="444">
        <v>8.3299999999999999E-2</v>
      </c>
      <c r="D32" s="439">
        <f>C32*D28</f>
        <v>0</v>
      </c>
    </row>
    <row r="33" spans="1:10" ht="15">
      <c r="A33" s="136" t="s">
        <v>284</v>
      </c>
      <c r="B33" s="137" t="s">
        <v>297</v>
      </c>
      <c r="C33" s="426">
        <v>0.121</v>
      </c>
      <c r="D33" s="439">
        <f>C33*D28</f>
        <v>0</v>
      </c>
    </row>
    <row r="34" spans="1:10" ht="15" customHeight="1">
      <c r="A34" s="618" t="s">
        <v>298</v>
      </c>
      <c r="B34" s="619"/>
      <c r="C34" s="446">
        <f>SUM(C32:C33)</f>
        <v>0.20429999999999998</v>
      </c>
      <c r="D34" s="439">
        <f>SUM(D32:D33)</f>
        <v>0</v>
      </c>
    </row>
    <row r="35" spans="1:10" ht="15" customHeight="1">
      <c r="A35" s="136" t="s">
        <v>286</v>
      </c>
      <c r="B35" s="137" t="s">
        <v>299</v>
      </c>
      <c r="C35" s="426">
        <v>7.5200000000000003E-2</v>
      </c>
      <c r="D35" s="439">
        <f>C35*D34</f>
        <v>0</v>
      </c>
    </row>
    <row r="36" spans="1:10" ht="15">
      <c r="A36" s="618" t="s">
        <v>90</v>
      </c>
      <c r="B36" s="619"/>
      <c r="C36" s="620"/>
      <c r="D36" s="447">
        <f>D35+D34</f>
        <v>0</v>
      </c>
    </row>
    <row r="37" spans="1:10" s="476" customFormat="1" ht="5.25">
      <c r="A37" s="474"/>
      <c r="B37" s="475"/>
      <c r="D37" s="477"/>
    </row>
    <row r="38" spans="1:10" ht="30">
      <c r="A38" s="434" t="s">
        <v>300</v>
      </c>
      <c r="B38" s="432" t="s">
        <v>301</v>
      </c>
      <c r="C38" s="443" t="s">
        <v>295</v>
      </c>
      <c r="D38" s="436" t="s">
        <v>281</v>
      </c>
    </row>
    <row r="39" spans="1:10" ht="15">
      <c r="A39" s="136" t="s">
        <v>282</v>
      </c>
      <c r="B39" s="137" t="s">
        <v>302</v>
      </c>
      <c r="C39" s="426">
        <v>0.2</v>
      </c>
      <c r="D39" s="448">
        <f>C39*D28</f>
        <v>0</v>
      </c>
    </row>
    <row r="40" spans="1:10" ht="15">
      <c r="A40" s="136" t="s">
        <v>284</v>
      </c>
      <c r="B40" s="137" t="s">
        <v>303</v>
      </c>
      <c r="C40" s="426">
        <v>2.5000000000000001E-2</v>
      </c>
      <c r="D40" s="448">
        <f>C40*D28</f>
        <v>0</v>
      </c>
    </row>
    <row r="41" spans="1:10" ht="15">
      <c r="A41" s="136" t="s">
        <v>286</v>
      </c>
      <c r="B41" s="137" t="s">
        <v>304</v>
      </c>
      <c r="C41" s="426">
        <v>0.03</v>
      </c>
      <c r="D41" s="448">
        <f>C41*D28</f>
        <v>0</v>
      </c>
    </row>
    <row r="42" spans="1:10" ht="15">
      <c r="A42" s="136" t="s">
        <v>288</v>
      </c>
      <c r="B42" s="137" t="s">
        <v>305</v>
      </c>
      <c r="C42" s="426">
        <v>1.4999999999999999E-2</v>
      </c>
      <c r="D42" s="448">
        <f>C42*D28</f>
        <v>0</v>
      </c>
    </row>
    <row r="43" spans="1:10" ht="15">
      <c r="A43" s="136" t="s">
        <v>290</v>
      </c>
      <c r="B43" s="137" t="s">
        <v>306</v>
      </c>
      <c r="C43" s="426">
        <v>0.01</v>
      </c>
      <c r="D43" s="448">
        <f>C43*D28</f>
        <v>0</v>
      </c>
      <c r="J43" s="473"/>
    </row>
    <row r="44" spans="1:10" ht="15">
      <c r="A44" s="136" t="s">
        <v>307</v>
      </c>
      <c r="B44" s="137" t="s">
        <v>110</v>
      </c>
      <c r="C44" s="426">
        <v>6.0000000000000001E-3</v>
      </c>
      <c r="D44" s="448">
        <f>C44*D28</f>
        <v>0</v>
      </c>
      <c r="J44" s="473"/>
    </row>
    <row r="45" spans="1:10" ht="15">
      <c r="A45" s="136" t="s">
        <v>308</v>
      </c>
      <c r="B45" s="137" t="s">
        <v>111</v>
      </c>
      <c r="C45" s="426">
        <v>2E-3</v>
      </c>
      <c r="D45" s="448">
        <f>C45*D28</f>
        <v>0</v>
      </c>
    </row>
    <row r="46" spans="1:10" ht="15">
      <c r="A46" s="136" t="s">
        <v>309</v>
      </c>
      <c r="B46" s="137" t="s">
        <v>112</v>
      </c>
      <c r="C46" s="426">
        <v>0.08</v>
      </c>
      <c r="D46" s="448">
        <f>C46*D28</f>
        <v>0</v>
      </c>
    </row>
    <row r="47" spans="1:10" ht="15">
      <c r="A47" s="621" t="s">
        <v>90</v>
      </c>
      <c r="B47" s="622"/>
      <c r="C47" s="446">
        <f>SUM(C39:C46)</f>
        <v>0.36800000000000005</v>
      </c>
      <c r="D47" s="447">
        <f>SUM(D39:D46)</f>
        <v>0</v>
      </c>
    </row>
    <row r="48" spans="1:10"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30">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30">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30">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386</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387</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3</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B135:D135"/>
    <mergeCell ref="B120:C120"/>
    <mergeCell ref="B121:C121"/>
    <mergeCell ref="B122:C122"/>
    <mergeCell ref="A123:C123"/>
    <mergeCell ref="B124:C124"/>
    <mergeCell ref="A125:C125"/>
    <mergeCell ref="A127:D127"/>
    <mergeCell ref="B128:C128"/>
    <mergeCell ref="B130:C130"/>
    <mergeCell ref="B131:C131"/>
    <mergeCell ref="A132:C132"/>
    <mergeCell ref="B119:C119"/>
    <mergeCell ref="B100:C100"/>
    <mergeCell ref="A101:C101"/>
    <mergeCell ref="A102:D102"/>
    <mergeCell ref="A103:D103"/>
    <mergeCell ref="A107:B107"/>
    <mergeCell ref="B109:D109"/>
    <mergeCell ref="A113:B113"/>
    <mergeCell ref="A114:B114"/>
    <mergeCell ref="A116:D116"/>
    <mergeCell ref="A117:C117"/>
    <mergeCell ref="B118:C118"/>
    <mergeCell ref="B97:C97"/>
    <mergeCell ref="A65:D65"/>
    <mergeCell ref="A73:B73"/>
    <mergeCell ref="A75:D75"/>
    <mergeCell ref="A84:B84"/>
    <mergeCell ref="A88:C88"/>
    <mergeCell ref="B90:C90"/>
    <mergeCell ref="B91:C91"/>
    <mergeCell ref="B92:C92"/>
    <mergeCell ref="A93:C93"/>
    <mergeCell ref="A95:D95"/>
    <mergeCell ref="B96:C96"/>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23:C23"/>
    <mergeCell ref="C11:D11"/>
    <mergeCell ref="A13:D13"/>
    <mergeCell ref="C14:D14"/>
    <mergeCell ref="C15:D15"/>
    <mergeCell ref="C16:D16"/>
    <mergeCell ref="C17:D17"/>
    <mergeCell ref="C18:D18"/>
    <mergeCell ref="C10:D10"/>
    <mergeCell ref="B3:C3"/>
    <mergeCell ref="B4:C4"/>
    <mergeCell ref="B5:C5"/>
    <mergeCell ref="A8:D8"/>
    <mergeCell ref="C9:D9"/>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21821-ACA9-4668-9F90-08C4D4D6B98C}">
  <sheetPr>
    <tabColor theme="9" tint="0.79998168889431442"/>
  </sheetPr>
  <dimension ref="A1:M140"/>
  <sheetViews>
    <sheetView zoomScaleNormal="100" zoomScaleSheetLayoutView="100" workbookViewId="0">
      <selection activeCell="C16" sqref="C16:D16"/>
    </sheetView>
  </sheetViews>
  <sheetFormatPr defaultRowHeight="12.75"/>
  <cols>
    <col min="1" max="1" width="7.140625" style="22" customWidth="1"/>
    <col min="2" max="2" width="71.28515625" style="22" customWidth="1"/>
    <col min="3" max="3" width="17.7109375" style="22" customWidth="1"/>
    <col min="4" max="4" width="36.42578125" style="22" customWidth="1"/>
    <col min="5" max="5" width="9.42578125" style="22" bestFit="1" customWidth="1"/>
    <col min="6" max="6" width="13.5703125" style="22" customWidth="1"/>
    <col min="7" max="7" width="15.85546875" style="22" customWidth="1"/>
    <col min="8" max="8" width="9.5703125" style="22" bestFit="1" customWidth="1"/>
    <col min="9" max="9" width="10.5703125" style="22" bestFit="1" customWidth="1"/>
    <col min="10"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CONSOLIDADA!B23</f>
        <v>MARCENEIRO - INSALUBRIDADE 20% (40 horas semanais)</v>
      </c>
      <c r="D9" s="592"/>
    </row>
    <row r="10" spans="1:8" ht="15">
      <c r="A10" s="430">
        <v>2</v>
      </c>
      <c r="B10" s="431" t="s">
        <v>267</v>
      </c>
      <c r="C10" s="591">
        <v>2</v>
      </c>
      <c r="D10" s="592"/>
    </row>
    <row r="11" spans="1:8" ht="15">
      <c r="A11" s="430">
        <v>3</v>
      </c>
      <c r="B11" s="431" t="s">
        <v>268</v>
      </c>
      <c r="C11" s="591">
        <f>C10</f>
        <v>2</v>
      </c>
      <c r="D11" s="592"/>
    </row>
    <row r="12" spans="1:8" s="470" customFormat="1" ht="8.25">
      <c r="B12" s="471"/>
    </row>
    <row r="13" spans="1:8" ht="15">
      <c r="A13" s="603" t="s">
        <v>269</v>
      </c>
      <c r="B13" s="603"/>
      <c r="C13" s="603"/>
      <c r="D13" s="603"/>
    </row>
    <row r="14" spans="1:8" ht="15" customHeight="1">
      <c r="A14" s="428">
        <v>1</v>
      </c>
      <c r="B14" s="137" t="s">
        <v>270</v>
      </c>
      <c r="C14" s="600" t="str">
        <f>C9</f>
        <v>MARCENEIRO - INSALUBRIDADE 20% (40 horas semanais)</v>
      </c>
      <c r="D14" s="592"/>
      <c r="F14" s="433"/>
      <c r="G14" s="487"/>
      <c r="H14" s="472"/>
    </row>
    <row r="15" spans="1:8" ht="16.5">
      <c r="A15" s="428">
        <v>2</v>
      </c>
      <c r="B15" s="137" t="s">
        <v>271</v>
      </c>
      <c r="C15" s="604" t="str">
        <f>CONSOLIDADA!C23</f>
        <v>7711-05</v>
      </c>
      <c r="D15" s="605"/>
      <c r="F15" s="433"/>
      <c r="G15" s="487"/>
      <c r="H15" s="491"/>
    </row>
    <row r="16" spans="1:8" ht="16.5">
      <c r="A16" s="428">
        <v>3</v>
      </c>
      <c r="B16" s="137" t="s">
        <v>272</v>
      </c>
      <c r="C16" s="606"/>
      <c r="D16" s="607"/>
      <c r="F16" s="433"/>
      <c r="G16" s="487"/>
      <c r="H16" s="491"/>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38"/>
      <c r="D24" s="439">
        <v>0</v>
      </c>
    </row>
    <row r="25" spans="1:13" ht="15">
      <c r="A25" s="136" t="s">
        <v>286</v>
      </c>
      <c r="B25" s="437" t="s">
        <v>385</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9" ht="15">
      <c r="A33" s="136" t="s">
        <v>284</v>
      </c>
      <c r="B33" s="137" t="s">
        <v>297</v>
      </c>
      <c r="C33" s="426">
        <v>0.121</v>
      </c>
      <c r="D33" s="439">
        <f>C33*D28</f>
        <v>0</v>
      </c>
    </row>
    <row r="34" spans="1:9" ht="15" customHeight="1">
      <c r="A34" s="618" t="s">
        <v>298</v>
      </c>
      <c r="B34" s="619"/>
      <c r="C34" s="446">
        <f>SUM(C32:C33)</f>
        <v>0.20429999999999998</v>
      </c>
      <c r="D34" s="439">
        <f>SUM(D32:D33)</f>
        <v>0</v>
      </c>
    </row>
    <row r="35" spans="1:9" ht="15" customHeight="1">
      <c r="A35" s="136" t="s">
        <v>286</v>
      </c>
      <c r="B35" s="137" t="s">
        <v>299</v>
      </c>
      <c r="C35" s="426">
        <v>7.5200000000000003E-2</v>
      </c>
      <c r="D35" s="439">
        <f>C35*D34</f>
        <v>0</v>
      </c>
    </row>
    <row r="36" spans="1:9" ht="15">
      <c r="A36" s="618" t="s">
        <v>90</v>
      </c>
      <c r="B36" s="619"/>
      <c r="C36" s="620"/>
      <c r="D36" s="447">
        <f>D35+D34</f>
        <v>0</v>
      </c>
    </row>
    <row r="37" spans="1:9" s="476" customFormat="1" ht="5.25">
      <c r="A37" s="474"/>
      <c r="B37" s="475"/>
      <c r="D37" s="477"/>
    </row>
    <row r="38" spans="1:9" ht="30">
      <c r="A38" s="434" t="s">
        <v>300</v>
      </c>
      <c r="B38" s="432" t="s">
        <v>301</v>
      </c>
      <c r="C38" s="443" t="s">
        <v>295</v>
      </c>
      <c r="D38" s="436" t="s">
        <v>281</v>
      </c>
    </row>
    <row r="39" spans="1:9" ht="15">
      <c r="A39" s="136" t="s">
        <v>282</v>
      </c>
      <c r="B39" s="137" t="s">
        <v>302</v>
      </c>
      <c r="C39" s="426">
        <v>0.2</v>
      </c>
      <c r="D39" s="448">
        <f>C39*D28</f>
        <v>0</v>
      </c>
    </row>
    <row r="40" spans="1:9" ht="15">
      <c r="A40" s="136" t="s">
        <v>284</v>
      </c>
      <c r="B40" s="137" t="s">
        <v>303</v>
      </c>
      <c r="C40" s="426">
        <v>2.5000000000000001E-2</v>
      </c>
      <c r="D40" s="448">
        <f>C40*D28</f>
        <v>0</v>
      </c>
    </row>
    <row r="41" spans="1:9" ht="15">
      <c r="A41" s="136" t="s">
        <v>286</v>
      </c>
      <c r="B41" s="137" t="s">
        <v>304</v>
      </c>
      <c r="C41" s="426">
        <v>0.03</v>
      </c>
      <c r="D41" s="448">
        <f>C41*D28</f>
        <v>0</v>
      </c>
    </row>
    <row r="42" spans="1:9" ht="15">
      <c r="A42" s="136" t="s">
        <v>288</v>
      </c>
      <c r="B42" s="137" t="s">
        <v>305</v>
      </c>
      <c r="C42" s="426">
        <v>1.4999999999999999E-2</v>
      </c>
      <c r="D42" s="448">
        <f>C42*D28</f>
        <v>0</v>
      </c>
      <c r="I42" s="473"/>
    </row>
    <row r="43" spans="1:9" ht="15">
      <c r="A43" s="136" t="s">
        <v>290</v>
      </c>
      <c r="B43" s="137" t="s">
        <v>306</v>
      </c>
      <c r="C43" s="426">
        <v>0.01</v>
      </c>
      <c r="D43" s="448">
        <f>C43*D28</f>
        <v>0</v>
      </c>
      <c r="I43" s="473"/>
    </row>
    <row r="44" spans="1:9" ht="15">
      <c r="A44" s="136" t="s">
        <v>307</v>
      </c>
      <c r="B44" s="137" t="s">
        <v>110</v>
      </c>
      <c r="C44" s="426">
        <v>6.0000000000000001E-3</v>
      </c>
      <c r="D44" s="448">
        <f>C44*D28</f>
        <v>0</v>
      </c>
    </row>
    <row r="45" spans="1:9" ht="15">
      <c r="A45" s="136" t="s">
        <v>308</v>
      </c>
      <c r="B45" s="137" t="s">
        <v>111</v>
      </c>
      <c r="C45" s="426">
        <v>2E-3</v>
      </c>
      <c r="D45" s="448">
        <f>C45*D28</f>
        <v>0</v>
      </c>
    </row>
    <row r="46" spans="1:9" ht="15">
      <c r="A46" s="136" t="s">
        <v>309</v>
      </c>
      <c r="B46" s="137" t="s">
        <v>112</v>
      </c>
      <c r="C46" s="426">
        <v>0.08</v>
      </c>
      <c r="D46" s="448">
        <f>C46*D28</f>
        <v>0</v>
      </c>
    </row>
    <row r="47" spans="1:9" ht="15">
      <c r="A47" s="621" t="s">
        <v>90</v>
      </c>
      <c r="B47" s="622"/>
      <c r="C47" s="446">
        <f>SUM(C39:C46)</f>
        <v>0.36800000000000005</v>
      </c>
      <c r="D47" s="447">
        <f>SUM(D39:D46)</f>
        <v>0</v>
      </c>
    </row>
    <row r="48" spans="1:9"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387</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2</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B135:D135"/>
    <mergeCell ref="B120:C120"/>
    <mergeCell ref="B121:C121"/>
    <mergeCell ref="B122:C122"/>
    <mergeCell ref="A123:C123"/>
    <mergeCell ref="B124:C124"/>
    <mergeCell ref="A125:C125"/>
    <mergeCell ref="A127:D127"/>
    <mergeCell ref="B128:C128"/>
    <mergeCell ref="B130:C130"/>
    <mergeCell ref="B131:C131"/>
    <mergeCell ref="A132:C132"/>
    <mergeCell ref="B119:C119"/>
    <mergeCell ref="B100:C100"/>
    <mergeCell ref="A101:C101"/>
    <mergeCell ref="A102:D102"/>
    <mergeCell ref="A103:D103"/>
    <mergeCell ref="A107:B107"/>
    <mergeCell ref="B109:D109"/>
    <mergeCell ref="A113:B113"/>
    <mergeCell ref="A114:B114"/>
    <mergeCell ref="A116:D116"/>
    <mergeCell ref="A117:C117"/>
    <mergeCell ref="B118:C118"/>
    <mergeCell ref="B97:C97"/>
    <mergeCell ref="A65:D65"/>
    <mergeCell ref="A73:B73"/>
    <mergeCell ref="A75:D75"/>
    <mergeCell ref="A84:B84"/>
    <mergeCell ref="A88:C88"/>
    <mergeCell ref="B90:C90"/>
    <mergeCell ref="B91:C91"/>
    <mergeCell ref="B92:C92"/>
    <mergeCell ref="A93:C93"/>
    <mergeCell ref="A95:D95"/>
    <mergeCell ref="B96:C96"/>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23:C23"/>
    <mergeCell ref="C11:D11"/>
    <mergeCell ref="A13:D13"/>
    <mergeCell ref="C14:D14"/>
    <mergeCell ref="C15:D15"/>
    <mergeCell ref="C16:D16"/>
    <mergeCell ref="C17:D17"/>
    <mergeCell ref="C18:D18"/>
    <mergeCell ref="C10:D10"/>
    <mergeCell ref="B3:C3"/>
    <mergeCell ref="B4:C4"/>
    <mergeCell ref="B5:C5"/>
    <mergeCell ref="A8:D8"/>
    <mergeCell ref="C9:D9"/>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CF6F4-5BC7-494E-B4D1-74B6DCDA3F92}">
  <sheetPr>
    <tabColor theme="9" tint="0.79998168889431442"/>
  </sheetPr>
  <dimension ref="A1:M140"/>
  <sheetViews>
    <sheetView topLeftCell="A5" zoomScaleNormal="100" zoomScaleSheetLayoutView="100" workbookViewId="0">
      <selection activeCell="C16" sqref="C16:D16"/>
    </sheetView>
  </sheetViews>
  <sheetFormatPr defaultRowHeight="12.75"/>
  <cols>
    <col min="1" max="1" width="7.140625" style="22" customWidth="1"/>
    <col min="2" max="2" width="71.28515625" style="22" customWidth="1"/>
    <col min="3" max="3" width="20.5703125" style="22" customWidth="1"/>
    <col min="4" max="4" width="38.285156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CONSOLIDADA!B24</f>
        <v>BOMBEIRO HIDRAÚLICO I - INSALUBRIDADE 20% (40 horas semanais)</v>
      </c>
      <c r="D9" s="643"/>
    </row>
    <row r="10" spans="1:8" ht="15">
      <c r="A10" s="430">
        <v>2</v>
      </c>
      <c r="B10" s="431" t="s">
        <v>267</v>
      </c>
      <c r="C10" s="591">
        <v>1</v>
      </c>
      <c r="D10" s="592"/>
    </row>
    <row r="11" spans="1:8" ht="15">
      <c r="A11" s="430">
        <v>3</v>
      </c>
      <c r="B11" s="431" t="s">
        <v>268</v>
      </c>
      <c r="C11" s="591">
        <f>C10</f>
        <v>1</v>
      </c>
      <c r="D11" s="592"/>
    </row>
    <row r="12" spans="1:8" s="470" customFormat="1" ht="8.25">
      <c r="B12" s="471"/>
    </row>
    <row r="13" spans="1:8" ht="15">
      <c r="A13" s="603" t="s">
        <v>269</v>
      </c>
      <c r="B13" s="603"/>
      <c r="C13" s="603"/>
      <c r="D13" s="603"/>
    </row>
    <row r="14" spans="1:8" ht="15" customHeight="1">
      <c r="A14" s="428">
        <v>1</v>
      </c>
      <c r="B14" s="137" t="s">
        <v>270</v>
      </c>
      <c r="C14" s="642" t="str">
        <f>C9</f>
        <v>BOMBEIRO HIDRAÚLICO I - INSALUBRIDADE 20% (40 horas semanais)</v>
      </c>
      <c r="D14" s="643"/>
      <c r="F14" s="433"/>
      <c r="G14" s="472"/>
      <c r="H14" s="472"/>
    </row>
    <row r="15" spans="1:8" ht="15">
      <c r="A15" s="428">
        <v>2</v>
      </c>
      <c r="B15" s="137" t="s">
        <v>271</v>
      </c>
      <c r="C15" s="604" t="str">
        <f>CONSOLIDADA!C24</f>
        <v>7241-10</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38"/>
      <c r="D24" s="439">
        <v>0</v>
      </c>
    </row>
    <row r="25" spans="1:13" ht="15">
      <c r="A25" s="136" t="s">
        <v>286</v>
      </c>
      <c r="B25" s="437" t="s">
        <v>385</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387</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B135:D135"/>
    <mergeCell ref="B120:C120"/>
    <mergeCell ref="B121:C121"/>
    <mergeCell ref="B122:C122"/>
    <mergeCell ref="A123:C123"/>
    <mergeCell ref="B124:C124"/>
    <mergeCell ref="A125:C125"/>
    <mergeCell ref="A127:D127"/>
    <mergeCell ref="B128:C128"/>
    <mergeCell ref="B130:C130"/>
    <mergeCell ref="B131:C131"/>
    <mergeCell ref="A132:C132"/>
    <mergeCell ref="B119:C119"/>
    <mergeCell ref="B100:C100"/>
    <mergeCell ref="A101:C101"/>
    <mergeCell ref="A102:D102"/>
    <mergeCell ref="A103:D103"/>
    <mergeCell ref="A107:B107"/>
    <mergeCell ref="B109:D109"/>
    <mergeCell ref="A113:B113"/>
    <mergeCell ref="A114:B114"/>
    <mergeCell ref="A116:D116"/>
    <mergeCell ref="A117:C117"/>
    <mergeCell ref="B118:C118"/>
    <mergeCell ref="B97:C97"/>
    <mergeCell ref="A65:D65"/>
    <mergeCell ref="A73:B73"/>
    <mergeCell ref="A75:D75"/>
    <mergeCell ref="A84:B84"/>
    <mergeCell ref="A88:C88"/>
    <mergeCell ref="B90:C90"/>
    <mergeCell ref="B91:C91"/>
    <mergeCell ref="B92:C92"/>
    <mergeCell ref="A93:C93"/>
    <mergeCell ref="A95:D95"/>
    <mergeCell ref="B96:C96"/>
    <mergeCell ref="J18:M18"/>
    <mergeCell ref="C19:D19"/>
    <mergeCell ref="A21:D21"/>
    <mergeCell ref="B22:C22"/>
    <mergeCell ref="A63:C63"/>
    <mergeCell ref="A28:C28"/>
    <mergeCell ref="A30:D30"/>
    <mergeCell ref="A34:B34"/>
    <mergeCell ref="A36:C36"/>
    <mergeCell ref="A47:B47"/>
    <mergeCell ref="A57:C57"/>
    <mergeCell ref="B59:C59"/>
    <mergeCell ref="B60:C60"/>
    <mergeCell ref="B61:C61"/>
    <mergeCell ref="B62:C62"/>
    <mergeCell ref="B27:C27"/>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41989-ED71-4660-90F1-6AC088E8E015}">
  <sheetPr>
    <tabColor theme="9" tint="0.79998168889431442"/>
  </sheetPr>
  <dimension ref="A1:M140"/>
  <sheetViews>
    <sheetView topLeftCell="A3" zoomScaleNormal="100" zoomScaleSheetLayoutView="100" workbookViewId="0">
      <selection activeCell="C16" sqref="C16:D16"/>
    </sheetView>
  </sheetViews>
  <sheetFormatPr defaultRowHeight="12.75"/>
  <cols>
    <col min="1" max="1" width="7.140625" style="22" customWidth="1"/>
    <col min="2" max="2" width="71.28515625" style="22" customWidth="1"/>
    <col min="3" max="3" width="22.7109375" style="22" customWidth="1"/>
    <col min="4" max="4" width="34"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CONSOLIDADA!B25</f>
        <v>BOMBEIRO HIDRAÚLICO II - INSALUBRIDADE 20% (12x36 diurno)</v>
      </c>
      <c r="D9" s="592"/>
    </row>
    <row r="10" spans="1:8" ht="15">
      <c r="A10" s="430">
        <v>2</v>
      </c>
      <c r="B10" s="431" t="s">
        <v>267</v>
      </c>
      <c r="C10" s="591">
        <v>1</v>
      </c>
      <c r="D10" s="592"/>
    </row>
    <row r="11" spans="1:8" ht="15">
      <c r="A11" s="430">
        <v>3</v>
      </c>
      <c r="B11" s="431" t="s">
        <v>268</v>
      </c>
      <c r="C11" s="591">
        <f>C10*2</f>
        <v>2</v>
      </c>
      <c r="D11" s="592"/>
    </row>
    <row r="12" spans="1:8" s="470" customFormat="1" ht="8.25">
      <c r="B12" s="471"/>
    </row>
    <row r="13" spans="1:8" ht="15">
      <c r="A13" s="603" t="s">
        <v>269</v>
      </c>
      <c r="B13" s="603"/>
      <c r="C13" s="603"/>
      <c r="D13" s="603"/>
    </row>
    <row r="14" spans="1:8" ht="15" customHeight="1">
      <c r="A14" s="428">
        <v>1</v>
      </c>
      <c r="B14" s="137" t="s">
        <v>270</v>
      </c>
      <c r="C14" s="591" t="str">
        <f>C9</f>
        <v>BOMBEIRO HIDRAÚLICO II - INSALUBRIDADE 20% (12x36 diurno)</v>
      </c>
      <c r="D14" s="592"/>
      <c r="F14" s="433"/>
      <c r="G14" s="472"/>
      <c r="H14" s="472"/>
    </row>
    <row r="15" spans="1:8" ht="15">
      <c r="A15" s="428">
        <v>2</v>
      </c>
      <c r="B15" s="137" t="s">
        <v>271</v>
      </c>
      <c r="C15" s="604" t="str">
        <f>CONSOLIDADA!C25</f>
        <v>7241-10</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38"/>
      <c r="D24" s="439">
        <v>0</v>
      </c>
    </row>
    <row r="25" spans="1:13" ht="15">
      <c r="A25" s="136" t="s">
        <v>286</v>
      </c>
      <c r="B25" s="437" t="s">
        <v>385</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F1EAB-EFD2-4287-872E-53092C037A7C}">
  <sheetPr>
    <tabColor theme="9" tint="0.79998168889431442"/>
  </sheetPr>
  <dimension ref="A1:M140"/>
  <sheetViews>
    <sheetView topLeftCell="A106" zoomScaleNormal="100" zoomScaleSheetLayoutView="100" workbookViewId="0">
      <selection activeCell="D99" sqref="D99"/>
    </sheetView>
  </sheetViews>
  <sheetFormatPr defaultRowHeight="12.75"/>
  <cols>
    <col min="1" max="1" width="7.140625" style="22" customWidth="1"/>
    <col min="2" max="2" width="71.28515625" style="22" customWidth="1"/>
    <col min="3" max="3" width="21.28515625" style="22" customWidth="1"/>
    <col min="4" max="4" width="36.425781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CONSOLIDADA!B26</f>
        <v>BOMBEIRO HIDRAÚLICO III - INSALUBRIDADE 20% (12x36 noturno)</v>
      </c>
      <c r="D9" s="592"/>
    </row>
    <row r="10" spans="1:8" ht="15">
      <c r="A10" s="430">
        <v>2</v>
      </c>
      <c r="B10" s="431" t="s">
        <v>267</v>
      </c>
      <c r="C10" s="591">
        <v>1</v>
      </c>
      <c r="D10" s="592"/>
    </row>
    <row r="11" spans="1:8" ht="15">
      <c r="A11" s="430">
        <v>3</v>
      </c>
      <c r="B11" s="431" t="s">
        <v>268</v>
      </c>
      <c r="C11" s="591">
        <f>C10*2</f>
        <v>2</v>
      </c>
      <c r="D11" s="592"/>
    </row>
    <row r="12" spans="1:8" s="470" customFormat="1" ht="8.25">
      <c r="B12" s="471"/>
    </row>
    <row r="13" spans="1:8" ht="15">
      <c r="A13" s="603" t="s">
        <v>269</v>
      </c>
      <c r="B13" s="603"/>
      <c r="C13" s="603"/>
      <c r="D13" s="603"/>
    </row>
    <row r="14" spans="1:8" ht="15" customHeight="1">
      <c r="A14" s="428">
        <v>1</v>
      </c>
      <c r="B14" s="137" t="s">
        <v>270</v>
      </c>
      <c r="C14" s="591" t="str">
        <f>C9</f>
        <v>BOMBEIRO HIDRAÚLICO III - INSALUBRIDADE 20% (12x36 noturno)</v>
      </c>
      <c r="D14" s="592"/>
      <c r="F14" s="433"/>
      <c r="G14" s="472"/>
      <c r="H14" s="472"/>
    </row>
    <row r="15" spans="1:8" ht="15">
      <c r="A15" s="428">
        <v>2</v>
      </c>
      <c r="B15" s="137" t="s">
        <v>271</v>
      </c>
      <c r="C15" s="604" t="s">
        <v>28</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40">
        <v>0.2</v>
      </c>
      <c r="D24" s="439"/>
    </row>
    <row r="25" spans="1:13" ht="15">
      <c r="A25" s="136" t="s">
        <v>286</v>
      </c>
      <c r="B25" s="437" t="s">
        <v>385</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389</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79451-5BC1-4B3A-9C0F-B860DBB1A01F}">
  <sheetPr>
    <tabColor theme="9" tint="0.79998168889431442"/>
  </sheetPr>
  <dimension ref="A1:M140"/>
  <sheetViews>
    <sheetView topLeftCell="A110" zoomScaleNormal="100" zoomScaleSheetLayoutView="100" workbookViewId="0">
      <selection activeCell="D97" sqref="D97:D99"/>
    </sheetView>
  </sheetViews>
  <sheetFormatPr defaultRowHeight="12.75"/>
  <cols>
    <col min="1" max="1" width="7.140625" style="22" customWidth="1"/>
    <col min="2" max="2" width="71.28515625" style="22" customWidth="1"/>
    <col min="3" max="3" width="22.140625" style="22" customWidth="1"/>
    <col min="4" max="4" width="29.57031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CONSOLIDADA!B27</f>
        <v>ELETRICISTA I - PERICULOSIDADE 30% (40 horas semanais)</v>
      </c>
      <c r="D9" s="592"/>
    </row>
    <row r="10" spans="1:8" ht="15">
      <c r="A10" s="430">
        <v>2</v>
      </c>
      <c r="B10" s="431" t="s">
        <v>267</v>
      </c>
      <c r="C10" s="591">
        <v>1</v>
      </c>
      <c r="D10" s="592"/>
    </row>
    <row r="11" spans="1:8" ht="15">
      <c r="A11" s="430">
        <v>3</v>
      </c>
      <c r="B11" s="431" t="s">
        <v>268</v>
      </c>
      <c r="C11" s="591">
        <f>C10</f>
        <v>1</v>
      </c>
      <c r="D11" s="592"/>
    </row>
    <row r="12" spans="1:8" s="470" customFormat="1" ht="8.25">
      <c r="B12" s="471"/>
    </row>
    <row r="13" spans="1:8" ht="15">
      <c r="A13" s="603" t="s">
        <v>269</v>
      </c>
      <c r="B13" s="603"/>
      <c r="C13" s="603"/>
      <c r="D13" s="603"/>
    </row>
    <row r="14" spans="1:8" ht="15" customHeight="1">
      <c r="A14" s="428">
        <v>1</v>
      </c>
      <c r="B14" s="137" t="s">
        <v>270</v>
      </c>
      <c r="C14" s="591" t="str">
        <f>C9</f>
        <v>ELETRICISTA I - PERICULOSIDADE 30% (40 horas semanais)</v>
      </c>
      <c r="D14" s="592"/>
      <c r="F14" s="433"/>
      <c r="G14" s="472"/>
      <c r="H14" s="472"/>
    </row>
    <row r="15" spans="1:8" ht="15">
      <c r="A15" s="428">
        <v>2</v>
      </c>
      <c r="B15" s="137" t="s">
        <v>271</v>
      </c>
      <c r="C15" s="604" t="str">
        <f>CONSOLIDADA!C27</f>
        <v>9511-05</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75</v>
      </c>
      <c r="C24" s="438"/>
      <c r="D24" s="439">
        <v>0</v>
      </c>
    </row>
    <row r="25" spans="1:13" ht="15">
      <c r="A25" s="136" t="s">
        <v>286</v>
      </c>
      <c r="B25" s="437" t="s">
        <v>385</v>
      </c>
      <c r="C25" s="438"/>
      <c r="D25" s="439">
        <v>0</v>
      </c>
    </row>
    <row r="26" spans="1:13" ht="15">
      <c r="A26" s="136" t="s">
        <v>288</v>
      </c>
      <c r="B26" s="437" t="s">
        <v>289</v>
      </c>
      <c r="C26" s="440">
        <v>0.3</v>
      </c>
      <c r="D26" s="439">
        <f>D23*C26</f>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BA8D2-5C2B-4BD6-805B-3E2EFA74D039}">
  <sheetPr>
    <tabColor theme="9" tint="0.79998168889431442"/>
  </sheetPr>
  <dimension ref="A1:M140"/>
  <sheetViews>
    <sheetView topLeftCell="A122" zoomScaleNormal="100" zoomScaleSheetLayoutView="100" workbookViewId="0">
      <selection activeCell="D97" sqref="D97:D99"/>
    </sheetView>
  </sheetViews>
  <sheetFormatPr defaultRowHeight="12.75"/>
  <cols>
    <col min="1" max="1" width="7.140625" style="22" customWidth="1"/>
    <col min="2" max="2" width="71.28515625" style="22" customWidth="1"/>
    <col min="3" max="3" width="24.85546875" style="22" customWidth="1"/>
    <col min="4" max="4" width="32.8554687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00" t="str">
        <f>CONSOLIDADA!B28</f>
        <v>ELETRICISTA II - PERICULOSIDADE 30% (12x36 diurno)</v>
      </c>
      <c r="D9" s="592"/>
    </row>
    <row r="10" spans="1:8" ht="15">
      <c r="A10" s="430">
        <v>2</v>
      </c>
      <c r="B10" s="431" t="s">
        <v>267</v>
      </c>
      <c r="C10" s="591">
        <v>1</v>
      </c>
      <c r="D10" s="592"/>
    </row>
    <row r="11" spans="1:8" ht="15">
      <c r="A11" s="430">
        <v>3</v>
      </c>
      <c r="B11" s="431" t="s">
        <v>268</v>
      </c>
      <c r="C11" s="591">
        <f>C10*2</f>
        <v>2</v>
      </c>
      <c r="D11" s="592"/>
    </row>
    <row r="12" spans="1:8" s="470" customFormat="1" ht="8.25">
      <c r="B12" s="471"/>
    </row>
    <row r="13" spans="1:8" ht="15">
      <c r="A13" s="603" t="s">
        <v>269</v>
      </c>
      <c r="B13" s="603"/>
      <c r="C13" s="603"/>
      <c r="D13" s="603"/>
    </row>
    <row r="14" spans="1:8" ht="15" customHeight="1">
      <c r="A14" s="428">
        <v>1</v>
      </c>
      <c r="B14" s="137" t="s">
        <v>270</v>
      </c>
      <c r="C14" s="591" t="str">
        <f>C9</f>
        <v>ELETRICISTA II - PERICULOSIDADE 30% (12x36 diurno)</v>
      </c>
      <c r="D14" s="592"/>
      <c r="F14" s="433"/>
      <c r="G14" s="472"/>
      <c r="H14" s="472"/>
    </row>
    <row r="15" spans="1:8" ht="15">
      <c r="A15" s="428">
        <v>2</v>
      </c>
      <c r="B15" s="137" t="s">
        <v>271</v>
      </c>
      <c r="C15" s="604" t="str">
        <f>CONSOLIDADA!C28</f>
        <v>9511-05</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f>C16</f>
        <v>0</v>
      </c>
    </row>
    <row r="24" spans="1:13" ht="15">
      <c r="A24" s="136" t="s">
        <v>284</v>
      </c>
      <c r="B24" s="437" t="s">
        <v>75</v>
      </c>
      <c r="C24" s="438"/>
      <c r="D24" s="439">
        <v>0</v>
      </c>
    </row>
    <row r="25" spans="1:13" ht="15">
      <c r="A25" s="136" t="s">
        <v>286</v>
      </c>
      <c r="B25" s="437" t="s">
        <v>385</v>
      </c>
      <c r="C25" s="438"/>
      <c r="D25" s="439">
        <v>0</v>
      </c>
    </row>
    <row r="26" spans="1:13" ht="15">
      <c r="A26" s="136" t="s">
        <v>288</v>
      </c>
      <c r="B26" s="437" t="s">
        <v>289</v>
      </c>
      <c r="C26" s="440">
        <v>0.3</v>
      </c>
      <c r="D26" s="439">
        <f>D23*C26</f>
        <v>0</v>
      </c>
    </row>
    <row r="27" spans="1:13" ht="15">
      <c r="A27" s="136" t="s">
        <v>290</v>
      </c>
      <c r="B27" s="601" t="s">
        <v>291</v>
      </c>
      <c r="C27" s="602"/>
      <c r="D27" s="439"/>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356</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CEF2B-C9D6-4851-9CD6-7F3E0F4DB592}">
  <sheetPr>
    <tabColor theme="9" tint="0.79998168889431442"/>
  </sheetPr>
  <dimension ref="A1:M140"/>
  <sheetViews>
    <sheetView zoomScaleNormal="100" zoomScaleSheetLayoutView="100" workbookViewId="0">
      <selection activeCell="C16" sqref="C16:D16"/>
    </sheetView>
  </sheetViews>
  <sheetFormatPr defaultRowHeight="12.75"/>
  <cols>
    <col min="1" max="1" width="7.140625" style="22" customWidth="1"/>
    <col min="2" max="2" width="71.28515625" style="22" customWidth="1"/>
    <col min="3" max="3" width="18" style="22" customWidth="1"/>
    <col min="4" max="4" width="31.57031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CONSOLIDADA!B29</f>
        <v>ELETRICISTA III - PERICULOSIDADE 30% (12x36 noturno)</v>
      </c>
      <c r="D9" s="643"/>
    </row>
    <row r="10" spans="1:8" ht="15">
      <c r="A10" s="430">
        <v>2</v>
      </c>
      <c r="B10" s="431" t="s">
        <v>267</v>
      </c>
      <c r="C10" s="591">
        <v>1</v>
      </c>
      <c r="D10" s="592"/>
    </row>
    <row r="11" spans="1:8" ht="15">
      <c r="A11" s="430">
        <v>3</v>
      </c>
      <c r="B11" s="431" t="s">
        <v>268</v>
      </c>
      <c r="C11" s="591">
        <f>C10*2</f>
        <v>2</v>
      </c>
      <c r="D11" s="592"/>
    </row>
    <row r="12" spans="1:8" s="470" customFormat="1" ht="8.25">
      <c r="B12" s="471"/>
    </row>
    <row r="13" spans="1:8" ht="15">
      <c r="A13" s="603" t="s">
        <v>269</v>
      </c>
      <c r="B13" s="603"/>
      <c r="C13" s="603"/>
      <c r="D13" s="603"/>
    </row>
    <row r="14" spans="1:8" ht="15" customHeight="1">
      <c r="A14" s="428">
        <v>1</v>
      </c>
      <c r="B14" s="137" t="s">
        <v>270</v>
      </c>
      <c r="C14" s="642" t="str">
        <f>C9</f>
        <v>ELETRICISTA III - PERICULOSIDADE 30% (12x36 noturno)</v>
      </c>
      <c r="D14" s="643"/>
      <c r="F14" s="433"/>
      <c r="G14" s="472"/>
      <c r="H14" s="472"/>
    </row>
    <row r="15" spans="1:8" ht="15">
      <c r="A15" s="428">
        <v>2</v>
      </c>
      <c r="B15" s="137" t="s">
        <v>271</v>
      </c>
      <c r="C15" s="604" t="s">
        <v>31</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40">
        <v>0.2</v>
      </c>
      <c r="D24" s="439"/>
    </row>
    <row r="25" spans="1:13" ht="15">
      <c r="A25" s="136" t="s">
        <v>286</v>
      </c>
      <c r="B25" s="437" t="s">
        <v>383</v>
      </c>
      <c r="C25" s="438"/>
      <c r="D25" s="439"/>
    </row>
    <row r="26" spans="1:13" ht="15">
      <c r="A26" s="136" t="s">
        <v>288</v>
      </c>
      <c r="B26" s="437" t="s">
        <v>289</v>
      </c>
      <c r="C26" s="440">
        <v>0.3</v>
      </c>
      <c r="D26" s="439"/>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sheetProtection selectLockedCells="1" selectUnlockedCells="1"/>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78749999999999998" right="0.31527777777777777" top="0.2298611111111111" bottom="0.31527777777777777" header="0.51180555555555551" footer="0.51180555555555551"/>
  <pageSetup paperSize="9" scale="71" firstPageNumber="0" orientation="portrait" horizontalDpi="300" verticalDpi="300" r:id="rId1"/>
  <headerFooter alignWithMargins="0"/>
  <rowBreaks count="3" manualBreakCount="3">
    <brk id="35" max="16383" man="1"/>
    <brk id="89" max="16383" man="1"/>
    <brk id="136"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2E2E4-863B-43FE-B606-05EAAC1A94A4}">
  <sheetPr>
    <tabColor theme="9" tint="0.79998168889431442"/>
  </sheetPr>
  <dimension ref="A1:M140"/>
  <sheetViews>
    <sheetView topLeftCell="A61" workbookViewId="0">
      <selection activeCell="D23" sqref="D23"/>
    </sheetView>
  </sheetViews>
  <sheetFormatPr defaultRowHeight="12.75"/>
  <cols>
    <col min="1" max="1" width="7.140625" style="22" customWidth="1"/>
    <col min="2" max="2" width="71.28515625" style="22" customWidth="1"/>
    <col min="3" max="3" width="17.5703125" style="22" customWidth="1"/>
    <col min="4" max="4" width="24"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CONSOLIDADA!B30</f>
        <v>OFICIAL DE MANUTENÇÃO (40 horas semanais)</v>
      </c>
      <c r="D9" s="643"/>
    </row>
    <row r="10" spans="1:8" ht="15">
      <c r="A10" s="430">
        <v>2</v>
      </c>
      <c r="B10" s="431" t="s">
        <v>267</v>
      </c>
      <c r="C10" s="591">
        <v>1</v>
      </c>
      <c r="D10" s="592"/>
    </row>
    <row r="11" spans="1:8" ht="15">
      <c r="A11" s="430">
        <v>3</v>
      </c>
      <c r="B11" s="431" t="s">
        <v>268</v>
      </c>
      <c r="C11" s="591">
        <f>C10</f>
        <v>1</v>
      </c>
      <c r="D11" s="592"/>
    </row>
    <row r="12" spans="1:8" s="470" customFormat="1" ht="8.25">
      <c r="B12" s="471"/>
    </row>
    <row r="13" spans="1:8" ht="15">
      <c r="A13" s="603" t="s">
        <v>269</v>
      </c>
      <c r="B13" s="603"/>
      <c r="C13" s="603"/>
      <c r="D13" s="603"/>
    </row>
    <row r="14" spans="1:8" ht="15" customHeight="1">
      <c r="A14" s="428">
        <v>1</v>
      </c>
      <c r="B14" s="137" t="s">
        <v>270</v>
      </c>
      <c r="C14" s="642" t="str">
        <f>C9</f>
        <v>OFICIAL DE MANUTENÇÃO (40 horas semanais)</v>
      </c>
      <c r="D14" s="643"/>
      <c r="F14" s="433"/>
      <c r="G14" s="472"/>
      <c r="H14" s="472"/>
    </row>
    <row r="15" spans="1:8" ht="15">
      <c r="A15" s="428">
        <v>2</v>
      </c>
      <c r="B15" s="137" t="s">
        <v>271</v>
      </c>
      <c r="C15" s="604" t="str">
        <f>CONSOLIDADA!C30</f>
        <v>5143-25</v>
      </c>
      <c r="D15" s="605"/>
      <c r="F15" s="433"/>
      <c r="G15" s="472"/>
      <c r="H15" s="472"/>
    </row>
    <row r="16" spans="1:8" ht="15">
      <c r="A16" s="428">
        <v>3</v>
      </c>
      <c r="B16" s="137" t="s">
        <v>272</v>
      </c>
      <c r="C16" s="606"/>
      <c r="D16" s="645"/>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383</v>
      </c>
      <c r="C25" s="438"/>
      <c r="D25" s="439">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06CF9-78EF-4651-849C-4396D716474B}">
  <sheetPr>
    <tabColor theme="9" tint="0.79998168889431442"/>
  </sheetPr>
  <dimension ref="A1:M140"/>
  <sheetViews>
    <sheetView topLeftCell="A112" workbookViewId="0">
      <selection activeCell="D97" sqref="D97:D99"/>
    </sheetView>
  </sheetViews>
  <sheetFormatPr defaultRowHeight="12.75"/>
  <cols>
    <col min="1" max="1" width="7.140625" style="22" customWidth="1"/>
    <col min="2" max="2" width="71.28515625" style="22" customWidth="1"/>
    <col min="3" max="3" width="28.140625" style="22" customWidth="1"/>
    <col min="4" max="4" width="33.57031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
        <v>453</v>
      </c>
      <c r="D9" s="643"/>
    </row>
    <row r="10" spans="1:8" ht="15">
      <c r="A10" s="430">
        <v>2</v>
      </c>
      <c r="B10" s="431" t="s">
        <v>267</v>
      </c>
      <c r="C10" s="591">
        <v>11</v>
      </c>
      <c r="D10" s="592"/>
    </row>
    <row r="11" spans="1:8" ht="15">
      <c r="A11" s="430">
        <v>3</v>
      </c>
      <c r="B11" s="431" t="s">
        <v>268</v>
      </c>
      <c r="C11" s="591">
        <f>C10</f>
        <v>11</v>
      </c>
      <c r="D11" s="592"/>
    </row>
    <row r="12" spans="1:8" s="470" customFormat="1" ht="8.25">
      <c r="B12" s="471"/>
    </row>
    <row r="13" spans="1:8" ht="15">
      <c r="A13" s="603" t="s">
        <v>269</v>
      </c>
      <c r="B13" s="603"/>
      <c r="C13" s="603"/>
      <c r="D13" s="603"/>
    </row>
    <row r="14" spans="1:8" ht="15" customHeight="1">
      <c r="A14" s="428">
        <v>1</v>
      </c>
      <c r="B14" s="137" t="s">
        <v>270</v>
      </c>
      <c r="C14" s="644" t="s">
        <v>453</v>
      </c>
      <c r="D14" s="643"/>
      <c r="F14" s="433"/>
      <c r="G14" s="472"/>
      <c r="H14" s="472"/>
    </row>
    <row r="15" spans="1:8" ht="15">
      <c r="A15" s="428">
        <v>2</v>
      </c>
      <c r="B15" s="137" t="s">
        <v>271</v>
      </c>
      <c r="C15" s="604" t="str">
        <f>CONSOLIDADA!C31</f>
        <v>5143-10</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383</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11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172C7-84E2-42B1-A330-2BC3CBEEBC15}">
  <sheetPr>
    <tabColor theme="9" tint="0.79998168889431442"/>
  </sheetPr>
  <dimension ref="A1:M140"/>
  <sheetViews>
    <sheetView topLeftCell="A111" workbookViewId="0">
      <selection activeCell="D97" sqref="D97"/>
    </sheetView>
  </sheetViews>
  <sheetFormatPr defaultRowHeight="12.75"/>
  <cols>
    <col min="1" max="1" width="7.140625" style="22" customWidth="1"/>
    <col min="2" max="2" width="71.28515625" style="22" customWidth="1"/>
    <col min="3" max="3" width="18.140625" style="22" customWidth="1"/>
    <col min="4" max="4" width="25.285156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CONSOLIDADA!B32</f>
        <v>AUXILIAR DE ALMOXARIFADO I (40 horas semanais)</v>
      </c>
      <c r="D9" s="643"/>
    </row>
    <row r="10" spans="1:8" ht="15">
      <c r="A10" s="430">
        <v>2</v>
      </c>
      <c r="B10" s="431" t="s">
        <v>267</v>
      </c>
      <c r="C10" s="591">
        <v>5</v>
      </c>
      <c r="D10" s="592"/>
    </row>
    <row r="11" spans="1:8" ht="15">
      <c r="A11" s="430">
        <v>3</v>
      </c>
      <c r="B11" s="431" t="s">
        <v>268</v>
      </c>
      <c r="C11" s="591">
        <f>C10</f>
        <v>5</v>
      </c>
      <c r="D11" s="592"/>
    </row>
    <row r="12" spans="1:8" s="470" customFormat="1" ht="8.25">
      <c r="B12" s="471"/>
    </row>
    <row r="13" spans="1:8" ht="15">
      <c r="A13" s="603" t="s">
        <v>269</v>
      </c>
      <c r="B13" s="603"/>
      <c r="C13" s="603"/>
      <c r="D13" s="603"/>
    </row>
    <row r="14" spans="1:8" ht="15" customHeight="1">
      <c r="A14" s="428">
        <v>1</v>
      </c>
      <c r="B14" s="137" t="s">
        <v>270</v>
      </c>
      <c r="C14" s="642" t="str">
        <f>C9</f>
        <v>AUXILIAR DE ALMOXARIFADO I (40 horas semanais)</v>
      </c>
      <c r="D14" s="643"/>
      <c r="F14" s="433"/>
      <c r="G14" s="472"/>
      <c r="H14" s="472"/>
    </row>
    <row r="15" spans="1:8" ht="15">
      <c r="A15" s="428">
        <v>2</v>
      </c>
      <c r="B15" s="137" t="s">
        <v>271</v>
      </c>
      <c r="C15" s="604" t="str">
        <f>CONSOLIDADA!C32</f>
        <v>4141-05</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f>C16</f>
        <v>0</v>
      </c>
    </row>
    <row r="24" spans="1:13" ht="15">
      <c r="A24" s="136" t="s">
        <v>284</v>
      </c>
      <c r="B24" s="437" t="s">
        <v>285</v>
      </c>
      <c r="C24" s="438"/>
      <c r="D24" s="439">
        <v>0</v>
      </c>
    </row>
    <row r="25" spans="1:13" ht="15">
      <c r="A25" s="136" t="s">
        <v>286</v>
      </c>
      <c r="B25" s="437" t="s">
        <v>383</v>
      </c>
      <c r="C25" s="438"/>
      <c r="D25" s="439">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5</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2D680-1632-4673-84B6-3B4A0ABFDB18}">
  <sheetPr>
    <tabColor theme="9" tint="0.79998168889431442"/>
  </sheetPr>
  <dimension ref="A1:M140"/>
  <sheetViews>
    <sheetView topLeftCell="A113" workbookViewId="0">
      <selection activeCell="D97" sqref="D97"/>
    </sheetView>
  </sheetViews>
  <sheetFormatPr defaultRowHeight="12.75"/>
  <cols>
    <col min="1" max="1" width="7.140625" style="22" customWidth="1"/>
    <col min="2" max="2" width="71.28515625" style="22" customWidth="1"/>
    <col min="3" max="3" width="15.5703125" style="22" customWidth="1"/>
    <col min="4" max="4" width="34.425781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CONSOLIDADA!B33</f>
        <v>AUXILIAR DE ALMOXARIFADO II (12x36 diurno)</v>
      </c>
      <c r="D9" s="643"/>
    </row>
    <row r="10" spans="1:8" ht="15">
      <c r="A10" s="430">
        <v>2</v>
      </c>
      <c r="B10" s="431" t="s">
        <v>267</v>
      </c>
      <c r="C10" s="591">
        <v>2</v>
      </c>
      <c r="D10" s="592"/>
    </row>
    <row r="11" spans="1:8" ht="15">
      <c r="A11" s="430">
        <v>3</v>
      </c>
      <c r="B11" s="431" t="s">
        <v>268</v>
      </c>
      <c r="C11" s="591">
        <f>C10*2</f>
        <v>4</v>
      </c>
      <c r="D11" s="592"/>
    </row>
    <row r="12" spans="1:8" s="470" customFormat="1" ht="8.25">
      <c r="B12" s="471"/>
    </row>
    <row r="13" spans="1:8" ht="15">
      <c r="A13" s="603" t="s">
        <v>269</v>
      </c>
      <c r="B13" s="603"/>
      <c r="C13" s="603"/>
      <c r="D13" s="603"/>
    </row>
    <row r="14" spans="1:8" ht="15" customHeight="1">
      <c r="A14" s="428">
        <v>1</v>
      </c>
      <c r="B14" s="137" t="s">
        <v>270</v>
      </c>
      <c r="C14" s="644" t="str">
        <f>C9</f>
        <v>AUXILIAR DE ALMOXARIFADO II (12x36 diurno)</v>
      </c>
      <c r="D14" s="643"/>
      <c r="F14" s="433"/>
      <c r="G14" s="472"/>
      <c r="H14" s="472"/>
    </row>
    <row r="15" spans="1:8" ht="15">
      <c r="A15" s="428">
        <v>2</v>
      </c>
      <c r="B15" s="137" t="s">
        <v>271</v>
      </c>
      <c r="C15" s="604" t="str">
        <f>CONSOLIDADA!C33</f>
        <v>4141-05</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f>C16</f>
        <v>0</v>
      </c>
    </row>
    <row r="24" spans="1:13" ht="15">
      <c r="A24" s="136" t="s">
        <v>284</v>
      </c>
      <c r="B24" s="437" t="s">
        <v>285</v>
      </c>
      <c r="C24" s="438"/>
      <c r="D24" s="439">
        <v>0</v>
      </c>
    </row>
    <row r="25" spans="1:13" ht="15">
      <c r="A25" s="136" t="s">
        <v>286</v>
      </c>
      <c r="B25" s="437" t="s">
        <v>383</v>
      </c>
      <c r="C25" s="438"/>
      <c r="D25" s="439">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2</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9BEAA-973D-4EB3-A455-42A736DB2F5B}">
  <sheetPr>
    <tabColor theme="9" tint="0.79998168889431442"/>
  </sheetPr>
  <dimension ref="A1:M140"/>
  <sheetViews>
    <sheetView topLeftCell="A111" workbookViewId="0">
      <selection activeCell="D97" sqref="D97:D99"/>
    </sheetView>
  </sheetViews>
  <sheetFormatPr defaultRowHeight="12.75"/>
  <cols>
    <col min="1" max="1" width="7.140625" style="22" customWidth="1"/>
    <col min="2" max="2" width="71.28515625" style="22" customWidth="1"/>
    <col min="3" max="3" width="17.5703125" style="22" customWidth="1"/>
    <col min="4" max="4" width="37"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CONSOLIDADA!B34</f>
        <v>CARREGADOR I - INSALUBRIDADE 20% (40 horas semanais)</v>
      </c>
      <c r="D9" s="643"/>
    </row>
    <row r="10" spans="1:8" ht="15">
      <c r="A10" s="430">
        <v>2</v>
      </c>
      <c r="B10" s="431" t="s">
        <v>267</v>
      </c>
      <c r="C10" s="591">
        <v>4</v>
      </c>
      <c r="D10" s="592"/>
    </row>
    <row r="11" spans="1:8" ht="15">
      <c r="A11" s="430">
        <v>3</v>
      </c>
      <c r="B11" s="431" t="s">
        <v>268</v>
      </c>
      <c r="C11" s="591">
        <f>C10</f>
        <v>4</v>
      </c>
      <c r="D11" s="592"/>
    </row>
    <row r="12" spans="1:8" s="470" customFormat="1" ht="8.25">
      <c r="B12" s="471"/>
    </row>
    <row r="13" spans="1:8" ht="15">
      <c r="A13" s="603" t="s">
        <v>269</v>
      </c>
      <c r="B13" s="603"/>
      <c r="C13" s="603"/>
      <c r="D13" s="603"/>
    </row>
    <row r="14" spans="1:8" ht="15" customHeight="1">
      <c r="A14" s="428">
        <v>1</v>
      </c>
      <c r="B14" s="137" t="s">
        <v>270</v>
      </c>
      <c r="C14" s="642" t="str">
        <f>C9</f>
        <v>CARREGADOR I - INSALUBRIDADE 20% (40 horas semanais)</v>
      </c>
      <c r="D14" s="643"/>
      <c r="F14" s="433"/>
      <c r="G14" s="472"/>
      <c r="H14" s="472"/>
    </row>
    <row r="15" spans="1:8" ht="15">
      <c r="A15" s="428">
        <v>2</v>
      </c>
      <c r="B15" s="137" t="s">
        <v>271</v>
      </c>
      <c r="C15" s="604" t="str">
        <f>CONSOLIDADA!C34</f>
        <v>7832-10</v>
      </c>
      <c r="D15" s="605"/>
      <c r="F15" s="433"/>
      <c r="G15" s="472"/>
      <c r="H15" s="472"/>
    </row>
    <row r="16" spans="1:8" ht="15">
      <c r="A16" s="428">
        <v>3</v>
      </c>
      <c r="B16" s="137" t="s">
        <v>272</v>
      </c>
      <c r="C16" s="606"/>
      <c r="D16" s="607"/>
      <c r="F16" s="433"/>
      <c r="G16" s="472"/>
      <c r="H16" s="472"/>
    </row>
    <row r="17" spans="1:13" ht="62.25" customHeight="1">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383</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3" t="s">
        <v>343</v>
      </c>
      <c r="C91" s="646"/>
      <c r="D91" s="460">
        <f>D84</f>
        <v>0</v>
      </c>
    </row>
    <row r="92" spans="1:11" ht="15">
      <c r="A92" s="434" t="s">
        <v>339</v>
      </c>
      <c r="B92" s="623" t="s">
        <v>340</v>
      </c>
      <c r="C92" s="624"/>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4</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49E3-AAB5-4FA4-9D58-FB6F26602DFF}">
  <sheetPr>
    <tabColor theme="9" tint="0.79998168889431442"/>
  </sheetPr>
  <dimension ref="A1:M140"/>
  <sheetViews>
    <sheetView topLeftCell="A119" workbookViewId="0">
      <selection activeCell="D97" sqref="D97:D99"/>
    </sheetView>
  </sheetViews>
  <sheetFormatPr defaultRowHeight="12.75"/>
  <cols>
    <col min="1" max="1" width="7.140625" style="22" customWidth="1"/>
    <col min="2" max="2" width="71.28515625" style="22" customWidth="1"/>
    <col min="3" max="3" width="17.5703125" style="22" customWidth="1"/>
    <col min="4" max="4" width="37"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CONSOLIDADA!B35</f>
        <v>CARREGADOR II  (40 horas semanais)</v>
      </c>
      <c r="D9" s="643"/>
    </row>
    <row r="10" spans="1:8" ht="15">
      <c r="A10" s="430">
        <v>2</v>
      </c>
      <c r="B10" s="431" t="s">
        <v>267</v>
      </c>
      <c r="C10" s="591">
        <v>4</v>
      </c>
      <c r="D10" s="592"/>
    </row>
    <row r="11" spans="1:8" ht="15">
      <c r="A11" s="430">
        <v>3</v>
      </c>
      <c r="B11" s="431" t="s">
        <v>268</v>
      </c>
      <c r="C11" s="591">
        <f>C10</f>
        <v>4</v>
      </c>
      <c r="D11" s="592"/>
    </row>
    <row r="12" spans="1:8" s="470" customFormat="1" ht="8.25">
      <c r="B12" s="471"/>
    </row>
    <row r="13" spans="1:8" ht="15">
      <c r="A13" s="603" t="s">
        <v>269</v>
      </c>
      <c r="B13" s="603"/>
      <c r="C13" s="603"/>
      <c r="D13" s="603"/>
    </row>
    <row r="14" spans="1:8" ht="15" customHeight="1">
      <c r="A14" s="428">
        <v>1</v>
      </c>
      <c r="B14" s="137" t="s">
        <v>270</v>
      </c>
      <c r="C14" s="642" t="str">
        <f>C9</f>
        <v>CARREGADOR II  (40 horas semanais)</v>
      </c>
      <c r="D14" s="643"/>
      <c r="F14" s="433"/>
      <c r="G14" s="472"/>
      <c r="H14" s="472"/>
    </row>
    <row r="15" spans="1:8" ht="15">
      <c r="A15" s="428">
        <v>2</v>
      </c>
      <c r="B15" s="137" t="s">
        <v>271</v>
      </c>
      <c r="C15" s="604" t="str">
        <f>CONSOLIDADA!C35</f>
        <v>7832-10</v>
      </c>
      <c r="D15" s="605"/>
      <c r="F15" s="433"/>
      <c r="G15" s="472"/>
      <c r="H15" s="472"/>
    </row>
    <row r="16" spans="1:8" ht="15">
      <c r="A16" s="428">
        <v>3</v>
      </c>
      <c r="B16" s="137" t="s">
        <v>272</v>
      </c>
      <c r="C16" s="606"/>
      <c r="D16" s="607"/>
      <c r="F16" s="433"/>
      <c r="G16" s="472"/>
      <c r="H16" s="472"/>
    </row>
    <row r="17" spans="1:13" ht="62.25" customHeight="1">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383</v>
      </c>
      <c r="C25" s="440"/>
      <c r="D25" s="439">
        <f>1621*C25</f>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3" t="s">
        <v>343</v>
      </c>
      <c r="C91" s="646"/>
      <c r="D91" s="460">
        <f>D84</f>
        <v>0</v>
      </c>
    </row>
    <row r="92" spans="1:11" ht="15">
      <c r="A92" s="434" t="s">
        <v>339</v>
      </c>
      <c r="B92" s="623" t="s">
        <v>340</v>
      </c>
      <c r="C92" s="624"/>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4</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7629-E462-4970-BC30-81FA4F054E21}">
  <sheetPr>
    <tabColor theme="9" tint="0.79998168889431442"/>
  </sheetPr>
  <dimension ref="A1:M140"/>
  <sheetViews>
    <sheetView topLeftCell="A103" workbookViewId="0">
      <selection activeCell="D50" sqref="D50:D56"/>
    </sheetView>
  </sheetViews>
  <sheetFormatPr defaultRowHeight="12.75"/>
  <cols>
    <col min="1" max="1" width="7.140625" style="22" customWidth="1"/>
    <col min="2" max="2" width="71.28515625" style="22" customWidth="1"/>
    <col min="3" max="3" width="20.28515625" style="22" customWidth="1"/>
    <col min="4" max="4" width="31.710937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CONSOLIDADA!B36</f>
        <v>CARREGADOR III (12x36 diurno)</v>
      </c>
      <c r="D9" s="643"/>
    </row>
    <row r="10" spans="1:8" ht="15">
      <c r="A10" s="430">
        <v>2</v>
      </c>
      <c r="B10" s="431" t="s">
        <v>267</v>
      </c>
      <c r="C10" s="591">
        <v>1</v>
      </c>
      <c r="D10" s="592"/>
    </row>
    <row r="11" spans="1:8" ht="15">
      <c r="A11" s="430">
        <v>3</v>
      </c>
      <c r="B11" s="431" t="s">
        <v>268</v>
      </c>
      <c r="C11" s="591">
        <f>C10*2</f>
        <v>2</v>
      </c>
      <c r="D11" s="592"/>
    </row>
    <row r="12" spans="1:8" s="470" customFormat="1" ht="8.25">
      <c r="B12" s="471"/>
    </row>
    <row r="13" spans="1:8" ht="15">
      <c r="A13" s="603" t="s">
        <v>269</v>
      </c>
      <c r="B13" s="603"/>
      <c r="C13" s="603"/>
      <c r="D13" s="603"/>
    </row>
    <row r="14" spans="1:8" ht="15" customHeight="1">
      <c r="A14" s="428">
        <v>1</v>
      </c>
      <c r="B14" s="137" t="s">
        <v>270</v>
      </c>
      <c r="C14" s="642" t="str">
        <f>C9</f>
        <v>CARREGADOR III (12x36 diurno)</v>
      </c>
      <c r="D14" s="643"/>
      <c r="F14" s="433"/>
      <c r="G14" s="472"/>
      <c r="H14" s="472"/>
    </row>
    <row r="15" spans="1:8" ht="15">
      <c r="A15" s="428">
        <v>2</v>
      </c>
      <c r="B15" s="137" t="s">
        <v>271</v>
      </c>
      <c r="C15" s="604" t="s">
        <v>38</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383</v>
      </c>
      <c r="C25" s="440"/>
      <c r="D25" s="439">
        <f>1621*C25</f>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5ADFE-249A-472B-B1AB-449CFD9DA27E}">
  <sheetPr>
    <tabColor theme="9" tint="0.79998168889431442"/>
  </sheetPr>
  <dimension ref="A1:M140"/>
  <sheetViews>
    <sheetView topLeftCell="A103" workbookViewId="0">
      <selection activeCell="D97" sqref="D97"/>
    </sheetView>
  </sheetViews>
  <sheetFormatPr defaultRowHeight="12.75"/>
  <cols>
    <col min="1" max="1" width="7.140625" style="22" customWidth="1"/>
    <col min="2" max="2" width="71.28515625" style="22" customWidth="1"/>
    <col min="3" max="3" width="17.42578125" style="22" customWidth="1"/>
    <col min="4" max="4" width="24.710937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CONSOLIDADA!B37</f>
        <v>AUXLIAR DE DOCUMENTOS I (40 horas semanais)</v>
      </c>
      <c r="D9" s="643"/>
    </row>
    <row r="10" spans="1:8" ht="15">
      <c r="A10" s="430">
        <v>2</v>
      </c>
      <c r="B10" s="431" t="s">
        <v>267</v>
      </c>
      <c r="C10" s="591">
        <v>34</v>
      </c>
      <c r="D10" s="592"/>
    </row>
    <row r="11" spans="1:8" ht="15">
      <c r="A11" s="430">
        <v>3</v>
      </c>
      <c r="B11" s="431" t="s">
        <v>268</v>
      </c>
      <c r="C11" s="591">
        <f>C10</f>
        <v>34</v>
      </c>
      <c r="D11" s="592"/>
    </row>
    <row r="12" spans="1:8" s="470" customFormat="1" ht="8.25">
      <c r="B12" s="471"/>
    </row>
    <row r="13" spans="1:8" ht="15">
      <c r="A13" s="603" t="s">
        <v>269</v>
      </c>
      <c r="B13" s="603"/>
      <c r="C13" s="603"/>
      <c r="D13" s="603"/>
    </row>
    <row r="14" spans="1:8" ht="15" customHeight="1">
      <c r="A14" s="428">
        <v>1</v>
      </c>
      <c r="B14" s="137" t="s">
        <v>270</v>
      </c>
      <c r="C14" s="642" t="str">
        <f>C9</f>
        <v>AUXLIAR DE DOCUMENTOS I (40 horas semanais)</v>
      </c>
      <c r="D14" s="643"/>
      <c r="F14" s="433"/>
      <c r="G14" s="472"/>
      <c r="H14" s="472"/>
    </row>
    <row r="15" spans="1:8" ht="15">
      <c r="A15" s="428">
        <v>2</v>
      </c>
      <c r="B15" s="137" t="s">
        <v>271</v>
      </c>
      <c r="C15" s="604" t="s">
        <v>40</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f>C16</f>
        <v>0</v>
      </c>
    </row>
    <row r="24" spans="1:13" ht="15">
      <c r="A24" s="136" t="s">
        <v>284</v>
      </c>
      <c r="B24" s="437" t="s">
        <v>285</v>
      </c>
      <c r="C24" s="438"/>
      <c r="D24" s="439">
        <v>0</v>
      </c>
    </row>
    <row r="25" spans="1:13" ht="15">
      <c r="A25" s="136" t="s">
        <v>286</v>
      </c>
      <c r="B25" s="437" t="s">
        <v>383</v>
      </c>
      <c r="C25" s="438"/>
      <c r="D25" s="439">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34</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940DB-8908-478B-994D-5BCA4404B67E}">
  <sheetPr>
    <tabColor theme="9" tint="0.79998168889431442"/>
  </sheetPr>
  <dimension ref="A1:M140"/>
  <sheetViews>
    <sheetView topLeftCell="A114" workbookViewId="0">
      <selection activeCell="D97" sqref="D97"/>
    </sheetView>
  </sheetViews>
  <sheetFormatPr defaultRowHeight="12.75"/>
  <cols>
    <col min="1" max="1" width="7.140625" style="22" customWidth="1"/>
    <col min="2" max="2" width="71.28515625" style="22" customWidth="1"/>
    <col min="3" max="3" width="23.42578125" style="22" customWidth="1"/>
    <col min="4" max="4" width="36.2851562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CONSOLIDADA!B38</f>
        <v>AUXILIAR DE DOCUMENTOS II - INSALUBRIDADE 20% (40 horas semanais)</v>
      </c>
      <c r="D9" s="643"/>
    </row>
    <row r="10" spans="1:8" ht="15">
      <c r="A10" s="430">
        <v>2</v>
      </c>
      <c r="B10" s="431" t="s">
        <v>267</v>
      </c>
      <c r="C10" s="591">
        <v>34</v>
      </c>
      <c r="D10" s="592"/>
    </row>
    <row r="11" spans="1:8" ht="15">
      <c r="A11" s="430">
        <v>3</v>
      </c>
      <c r="B11" s="431" t="s">
        <v>268</v>
      </c>
      <c r="C11" s="591">
        <f>C10</f>
        <v>34</v>
      </c>
      <c r="D11" s="592"/>
    </row>
    <row r="12" spans="1:8" s="470" customFormat="1" ht="8.25">
      <c r="B12" s="471"/>
    </row>
    <row r="13" spans="1:8" ht="15">
      <c r="A13" s="603" t="s">
        <v>269</v>
      </c>
      <c r="B13" s="603"/>
      <c r="C13" s="603"/>
      <c r="D13" s="603"/>
    </row>
    <row r="14" spans="1:8" ht="15" customHeight="1">
      <c r="A14" s="428">
        <v>1</v>
      </c>
      <c r="B14" s="137" t="s">
        <v>270</v>
      </c>
      <c r="C14" s="642" t="str">
        <f>C9</f>
        <v>AUXILIAR DE DOCUMENTOS II - INSALUBRIDADE 20% (40 horas semanais)</v>
      </c>
      <c r="D14" s="643"/>
      <c r="F14" s="433"/>
      <c r="G14" s="472"/>
      <c r="H14" s="472"/>
    </row>
    <row r="15" spans="1:8" ht="15">
      <c r="A15" s="428">
        <v>2</v>
      </c>
      <c r="B15" s="137" t="s">
        <v>271</v>
      </c>
      <c r="C15" s="604" t="s">
        <v>40</v>
      </c>
      <c r="D15" s="605"/>
      <c r="F15" s="433"/>
      <c r="G15" s="472"/>
      <c r="H15" s="472"/>
    </row>
    <row r="16" spans="1:8" ht="15">
      <c r="A16" s="428">
        <v>3</v>
      </c>
      <c r="B16" s="137" t="s">
        <v>272</v>
      </c>
      <c r="C16" s="606"/>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f>C16</f>
        <v>0</v>
      </c>
    </row>
    <row r="24" spans="1:13" ht="15">
      <c r="A24" s="136" t="s">
        <v>284</v>
      </c>
      <c r="B24" s="437" t="s">
        <v>285</v>
      </c>
      <c r="C24" s="438"/>
      <c r="D24" s="439">
        <v>0</v>
      </c>
    </row>
    <row r="25" spans="1:13" ht="15">
      <c r="A25" s="136" t="s">
        <v>286</v>
      </c>
      <c r="B25" s="437" t="s">
        <v>383</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8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1</v>
      </c>
    </row>
    <row r="130" spans="1:4" ht="16.5" customHeight="1">
      <c r="A130" s="465" t="s">
        <v>367</v>
      </c>
      <c r="B130" s="601" t="s">
        <v>368</v>
      </c>
      <c r="C130" s="625"/>
      <c r="D130" s="452">
        <f>D128*D129</f>
        <v>0</v>
      </c>
    </row>
    <row r="131" spans="1:4" ht="15" customHeight="1">
      <c r="A131" s="136" t="s">
        <v>369</v>
      </c>
      <c r="B131" s="601" t="s">
        <v>370</v>
      </c>
      <c r="C131" s="625"/>
      <c r="D131" s="469">
        <f>C10</f>
        <v>34</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638BF-9E98-431B-8BF0-EE858C96C87F}">
  <sheetPr>
    <tabColor theme="9" tint="0.79998168889431442"/>
  </sheetPr>
  <dimension ref="A1:M140"/>
  <sheetViews>
    <sheetView topLeftCell="A121" workbookViewId="0">
      <selection activeCell="D148" sqref="D148"/>
    </sheetView>
  </sheetViews>
  <sheetFormatPr defaultRowHeight="12.75"/>
  <cols>
    <col min="1" max="1" width="7.140625" style="22" customWidth="1"/>
    <col min="2" max="2" width="71.28515625" style="22" customWidth="1"/>
    <col min="3" max="3" width="24.28515625" style="22" customWidth="1"/>
    <col min="4" max="4" width="28.8554687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CONSOLIDADA!B39</f>
        <v>AUXLIAR DE DOCUMENTOS III (12x36 diurno)</v>
      </c>
      <c r="D9" s="643"/>
    </row>
    <row r="10" spans="1:8" ht="15">
      <c r="A10" s="430">
        <v>2</v>
      </c>
      <c r="B10" s="431" t="s">
        <v>267</v>
      </c>
      <c r="C10" s="591">
        <v>1</v>
      </c>
      <c r="D10" s="592"/>
    </row>
    <row r="11" spans="1:8" ht="15">
      <c r="A11" s="430">
        <v>3</v>
      </c>
      <c r="B11" s="431" t="s">
        <v>268</v>
      </c>
      <c r="C11" s="591">
        <f>C10*2</f>
        <v>2</v>
      </c>
      <c r="D11" s="592"/>
    </row>
    <row r="12" spans="1:8" s="470" customFormat="1" ht="8.25">
      <c r="B12" s="471"/>
    </row>
    <row r="13" spans="1:8" ht="15">
      <c r="A13" s="603" t="s">
        <v>269</v>
      </c>
      <c r="B13" s="603"/>
      <c r="C13" s="603"/>
      <c r="D13" s="603"/>
    </row>
    <row r="14" spans="1:8" ht="15" customHeight="1">
      <c r="A14" s="428">
        <v>1</v>
      </c>
      <c r="B14" s="137" t="s">
        <v>270</v>
      </c>
      <c r="C14" s="642" t="str">
        <f>C9</f>
        <v>AUXLIAR DE DOCUMENTOS III (12x36 diurno)</v>
      </c>
      <c r="D14" s="643"/>
      <c r="F14" s="433"/>
      <c r="G14" s="472"/>
      <c r="H14" s="472"/>
    </row>
    <row r="15" spans="1:8" ht="15">
      <c r="A15" s="428">
        <v>2</v>
      </c>
      <c r="B15" s="137" t="s">
        <v>271</v>
      </c>
      <c r="C15" s="604" t="s">
        <v>40</v>
      </c>
      <c r="D15" s="605"/>
      <c r="F15" s="433"/>
      <c r="G15" s="472"/>
      <c r="H15" s="472"/>
    </row>
    <row r="16" spans="1:8" ht="15">
      <c r="A16" s="428">
        <v>3</v>
      </c>
      <c r="B16" s="137" t="s">
        <v>272</v>
      </c>
      <c r="C16" s="606">
        <v>1670.27</v>
      </c>
      <c r="D16" s="607"/>
      <c r="F16" s="433"/>
      <c r="G16" s="472"/>
      <c r="H16" s="472"/>
    </row>
    <row r="17" spans="1:13" ht="15">
      <c r="A17" s="428">
        <v>4</v>
      </c>
      <c r="B17" s="137" t="s">
        <v>273</v>
      </c>
      <c r="C17" s="604" t="s">
        <v>274</v>
      </c>
      <c r="D17" s="608"/>
      <c r="F17" s="433"/>
      <c r="G17" s="472"/>
      <c r="H17" s="472"/>
    </row>
    <row r="18" spans="1:13" ht="15">
      <c r="A18" s="428">
        <v>5</v>
      </c>
      <c r="B18" s="137" t="s">
        <v>275</v>
      </c>
      <c r="C18" s="604" t="s">
        <v>276</v>
      </c>
      <c r="D18" s="605"/>
      <c r="J18" s="609"/>
      <c r="K18" s="609"/>
      <c r="L18" s="609"/>
      <c r="M18" s="609"/>
    </row>
    <row r="19" spans="1:13" ht="15">
      <c r="A19" s="428">
        <v>6</v>
      </c>
      <c r="B19" s="137" t="s">
        <v>277</v>
      </c>
      <c r="C19" s="610">
        <v>46023</v>
      </c>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383</v>
      </c>
      <c r="C25" s="438"/>
      <c r="D25" s="439">
        <v>0</v>
      </c>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5.25">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317</v>
      </c>
      <c r="C53" s="428" t="s">
        <v>314</v>
      </c>
      <c r="D53" s="429"/>
    </row>
    <row r="54" spans="1:5" ht="15">
      <c r="A54" s="136" t="s">
        <v>290</v>
      </c>
      <c r="B54" s="137" t="s">
        <v>452</v>
      </c>
      <c r="C54" s="428" t="s">
        <v>314</v>
      </c>
      <c r="D54" s="425"/>
    </row>
    <row r="55" spans="1:5" ht="15">
      <c r="A55" s="136" t="s">
        <v>307</v>
      </c>
      <c r="B55" s="137" t="s">
        <v>318</v>
      </c>
      <c r="C55" s="428" t="s">
        <v>314</v>
      </c>
      <c r="D55" s="425"/>
    </row>
    <row r="56" spans="1:5" ht="15">
      <c r="A56" s="136" t="s">
        <v>308</v>
      </c>
      <c r="B56" s="137" t="s">
        <v>319</v>
      </c>
      <c r="C56" s="428" t="s">
        <v>314</v>
      </c>
      <c r="D56" s="429"/>
    </row>
    <row r="57" spans="1:5" ht="15">
      <c r="A57" s="618" t="s">
        <v>90</v>
      </c>
      <c r="B57" s="619"/>
      <c r="C57" s="620"/>
      <c r="D57" s="447">
        <f>SUM(D50:D56)</f>
        <v>0</v>
      </c>
    </row>
    <row r="58" spans="1:5" s="476" customFormat="1" ht="5.25">
      <c r="A58" s="474"/>
      <c r="B58" s="475"/>
      <c r="D58" s="477"/>
    </row>
    <row r="59" spans="1:5" ht="15" customHeight="1">
      <c r="A59" s="445">
        <v>2</v>
      </c>
      <c r="B59" s="614" t="s">
        <v>320</v>
      </c>
      <c r="C59" s="615"/>
      <c r="D59" s="436" t="s">
        <v>281</v>
      </c>
    </row>
    <row r="60" spans="1:5" ht="15">
      <c r="A60" s="434" t="s">
        <v>293</v>
      </c>
      <c r="B60" s="623" t="s">
        <v>294</v>
      </c>
      <c r="C60" s="624"/>
      <c r="D60" s="452">
        <f>D36</f>
        <v>0</v>
      </c>
    </row>
    <row r="61" spans="1:5" ht="30" customHeight="1">
      <c r="A61" s="434" t="s">
        <v>300</v>
      </c>
      <c r="B61" s="601" t="s">
        <v>301</v>
      </c>
      <c r="C61" s="602"/>
      <c r="D61" s="452">
        <f>D47</f>
        <v>0</v>
      </c>
    </row>
    <row r="62" spans="1:5" ht="15">
      <c r="A62" s="434" t="s">
        <v>310</v>
      </c>
      <c r="B62" s="601" t="s">
        <v>311</v>
      </c>
      <c r="C62" s="602"/>
      <c r="D62" s="452">
        <f>D57</f>
        <v>0</v>
      </c>
    </row>
    <row r="63" spans="1:5" ht="15.75" thickBot="1">
      <c r="A63" s="616" t="s">
        <v>90</v>
      </c>
      <c r="B63" s="617"/>
      <c r="C63" s="617"/>
      <c r="D63" s="453">
        <f>SUM(D60:D62)</f>
        <v>0</v>
      </c>
    </row>
    <row r="64" spans="1:5" ht="13.5" thickBot="1"/>
    <row r="65" spans="1:4" ht="15">
      <c r="A65" s="611" t="s">
        <v>321</v>
      </c>
      <c r="B65" s="612"/>
      <c r="C65" s="612"/>
      <c r="D65" s="613"/>
    </row>
    <row r="66" spans="1:4" ht="15">
      <c r="A66" s="434">
        <v>3</v>
      </c>
      <c r="B66" s="454" t="s">
        <v>322</v>
      </c>
      <c r="C66" s="443" t="s">
        <v>295</v>
      </c>
      <c r="D66" s="436" t="s">
        <v>281</v>
      </c>
    </row>
    <row r="67" spans="1:4" ht="15">
      <c r="A67" s="136" t="s">
        <v>282</v>
      </c>
      <c r="B67" s="455" t="s">
        <v>323</v>
      </c>
      <c r="C67" s="426">
        <v>4.1999999999999997E-3</v>
      </c>
      <c r="D67" s="439">
        <f>C67*$D$28</f>
        <v>0</v>
      </c>
    </row>
    <row r="68" spans="1:4" ht="15">
      <c r="A68" s="136" t="s">
        <v>284</v>
      </c>
      <c r="B68" s="455" t="s">
        <v>324</v>
      </c>
      <c r="C68" s="426">
        <v>2.9999999999999997E-4</v>
      </c>
      <c r="D68" s="439">
        <f t="shared" ref="D68:D72" si="0">C68*$D$28</f>
        <v>0</v>
      </c>
    </row>
    <row r="69" spans="1:4" ht="15">
      <c r="A69" s="136" t="s">
        <v>286</v>
      </c>
      <c r="B69" s="455" t="s">
        <v>325</v>
      </c>
      <c r="C69" s="426">
        <v>1.6000000000000001E-3</v>
      </c>
      <c r="D69" s="439">
        <f t="shared" si="0"/>
        <v>0</v>
      </c>
    </row>
    <row r="70" spans="1:4" ht="15">
      <c r="A70" s="136" t="s">
        <v>288</v>
      </c>
      <c r="B70" s="455" t="s">
        <v>326</v>
      </c>
      <c r="C70" s="426">
        <v>1.9400000000000001E-2</v>
      </c>
      <c r="D70" s="439">
        <f t="shared" si="0"/>
        <v>0</v>
      </c>
    </row>
    <row r="71" spans="1:4" ht="30">
      <c r="A71" s="136" t="s">
        <v>290</v>
      </c>
      <c r="B71" s="455" t="s">
        <v>327</v>
      </c>
      <c r="C71" s="426">
        <v>7.7000000000000002E-3</v>
      </c>
      <c r="D71" s="439">
        <f t="shared" si="0"/>
        <v>0</v>
      </c>
    </row>
    <row r="72" spans="1:4" ht="15">
      <c r="A72" s="136" t="s">
        <v>307</v>
      </c>
      <c r="B72" s="455" t="s">
        <v>328</v>
      </c>
      <c r="C72" s="426">
        <v>0.04</v>
      </c>
      <c r="D72" s="439">
        <f t="shared" si="0"/>
        <v>0</v>
      </c>
    </row>
    <row r="73" spans="1:4" ht="15.75" thickBot="1">
      <c r="A73" s="616" t="s">
        <v>90</v>
      </c>
      <c r="B73" s="626"/>
      <c r="C73" s="456">
        <f>SUM(C67:C72)</f>
        <v>7.3200000000000001E-2</v>
      </c>
      <c r="D73" s="441">
        <f>SUM(D67:D72)</f>
        <v>0</v>
      </c>
    </row>
    <row r="74" spans="1:4" ht="15.75" thickBot="1">
      <c r="A74" s="29"/>
      <c r="B74" s="17"/>
      <c r="C74" s="18"/>
      <c r="D74" s="19"/>
    </row>
    <row r="75" spans="1:4" ht="15">
      <c r="A75" s="611" t="s">
        <v>329</v>
      </c>
      <c r="B75" s="612"/>
      <c r="C75" s="612"/>
      <c r="D75" s="613"/>
    </row>
    <row r="76" spans="1:4" ht="15">
      <c r="A76" s="434" t="s">
        <v>330</v>
      </c>
      <c r="B76" s="443" t="s">
        <v>331</v>
      </c>
      <c r="C76" s="443" t="s">
        <v>295</v>
      </c>
      <c r="D76" s="436" t="s">
        <v>281</v>
      </c>
    </row>
    <row r="77" spans="1:4" ht="15">
      <c r="A77" s="136" t="s">
        <v>282</v>
      </c>
      <c r="B77" s="137" t="s">
        <v>332</v>
      </c>
      <c r="C77" s="457">
        <v>3.0300000000000001E-2</v>
      </c>
      <c r="D77" s="439">
        <f t="shared" ref="D77:D78" si="1">C77*$D$28</f>
        <v>0</v>
      </c>
    </row>
    <row r="78" spans="1:4" ht="15">
      <c r="A78" s="136" t="s">
        <v>284</v>
      </c>
      <c r="B78" s="137" t="s">
        <v>333</v>
      </c>
      <c r="C78" s="457">
        <v>1.9300000000000001E-2</v>
      </c>
      <c r="D78" s="439">
        <f t="shared" si="1"/>
        <v>0</v>
      </c>
    </row>
    <row r="79" spans="1:4" ht="15">
      <c r="A79" s="136" t="s">
        <v>286</v>
      </c>
      <c r="B79" s="137" t="s">
        <v>334</v>
      </c>
      <c r="C79" s="457">
        <v>1.9300000000000001E-2</v>
      </c>
      <c r="D79" s="439">
        <f>C79*$D$28</f>
        <v>0</v>
      </c>
    </row>
    <row r="80" spans="1:4" ht="15">
      <c r="A80" s="136" t="s">
        <v>288</v>
      </c>
      <c r="B80" s="137" t="s">
        <v>335</v>
      </c>
      <c r="C80" s="457">
        <v>9.1999999999999998E-3</v>
      </c>
      <c r="D80" s="439">
        <f t="shared" ref="D80:D83" si="2">C80*$D$28</f>
        <v>0</v>
      </c>
    </row>
    <row r="81" spans="1:11" ht="15">
      <c r="A81" s="136" t="s">
        <v>290</v>
      </c>
      <c r="B81" s="137" t="s">
        <v>336</v>
      </c>
      <c r="C81" s="457">
        <v>9.7999999999999997E-3</v>
      </c>
      <c r="D81" s="439">
        <f t="shared" si="2"/>
        <v>0</v>
      </c>
    </row>
    <row r="82" spans="1:11" ht="15">
      <c r="A82" s="136" t="s">
        <v>307</v>
      </c>
      <c r="B82" s="137" t="s">
        <v>337</v>
      </c>
      <c r="C82" s="457">
        <v>7.4999999999999997E-3</v>
      </c>
      <c r="D82" s="439">
        <f t="shared" si="2"/>
        <v>0</v>
      </c>
    </row>
    <row r="83" spans="1:11" ht="15">
      <c r="A83" s="136" t="s">
        <v>308</v>
      </c>
      <c r="B83" s="137" t="s">
        <v>338</v>
      </c>
      <c r="C83" s="457">
        <v>0</v>
      </c>
      <c r="D83" s="439">
        <f t="shared" si="2"/>
        <v>0</v>
      </c>
    </row>
    <row r="84" spans="1:11" ht="15">
      <c r="A84" s="621" t="s">
        <v>90</v>
      </c>
      <c r="B84" s="622"/>
      <c r="C84" s="458">
        <f>SUM(C77:C83)</f>
        <v>9.5400000000000013E-2</v>
      </c>
      <c r="D84" s="447">
        <f>SUM(D77:D83)</f>
        <v>0</v>
      </c>
    </row>
    <row r="85" spans="1:11" s="476" customFormat="1" ht="5.25">
      <c r="A85" s="474"/>
      <c r="B85" s="475"/>
      <c r="D85" s="477"/>
    </row>
    <row r="86" spans="1:11" ht="15">
      <c r="A86" s="434" t="s">
        <v>339</v>
      </c>
      <c r="B86" s="443" t="s">
        <v>340</v>
      </c>
      <c r="C86" s="459"/>
      <c r="D86" s="436" t="s">
        <v>281</v>
      </c>
    </row>
    <row r="87" spans="1:11" ht="15">
      <c r="A87" s="136" t="s">
        <v>282</v>
      </c>
      <c r="B87" s="137" t="s">
        <v>341</v>
      </c>
      <c r="C87" s="479"/>
      <c r="D87" s="439">
        <v>0</v>
      </c>
    </row>
    <row r="88" spans="1:11" ht="15" customHeight="1">
      <c r="A88" s="618" t="s">
        <v>90</v>
      </c>
      <c r="B88" s="619"/>
      <c r="C88" s="620"/>
      <c r="D88" s="447">
        <f>SUM(D87)</f>
        <v>0</v>
      </c>
    </row>
    <row r="89" spans="1:11" s="476" customFormat="1" ht="5.25">
      <c r="A89" s="474"/>
      <c r="B89" s="475"/>
      <c r="D89" s="477"/>
    </row>
    <row r="90" spans="1:11" ht="15" customHeight="1">
      <c r="A90" s="445">
        <v>4</v>
      </c>
      <c r="B90" s="614" t="s">
        <v>342</v>
      </c>
      <c r="C90" s="627"/>
      <c r="D90" s="436" t="s">
        <v>281</v>
      </c>
      <c r="F90" s="480"/>
    </row>
    <row r="91" spans="1:11" ht="15">
      <c r="A91" s="434" t="s">
        <v>330</v>
      </c>
      <c r="B91" s="628" t="s">
        <v>343</v>
      </c>
      <c r="C91" s="629"/>
      <c r="D91" s="460">
        <f>D84</f>
        <v>0</v>
      </c>
    </row>
    <row r="92" spans="1:11" ht="15">
      <c r="A92" s="434" t="s">
        <v>339</v>
      </c>
      <c r="B92" s="628" t="s">
        <v>340</v>
      </c>
      <c r="C92" s="630"/>
      <c r="D92" s="460">
        <f>D88</f>
        <v>0</v>
      </c>
    </row>
    <row r="93" spans="1:11" ht="15.75" thickBot="1">
      <c r="A93" s="616" t="s">
        <v>90</v>
      </c>
      <c r="B93" s="617"/>
      <c r="C93" s="617"/>
      <c r="D93" s="461">
        <f>SUM(D91:D92)</f>
        <v>0</v>
      </c>
    </row>
    <row r="94" spans="1:11" ht="15.75" thickBot="1">
      <c r="A94" s="17"/>
      <c r="B94" s="17"/>
      <c r="C94" s="462"/>
      <c r="D94" s="462"/>
    </row>
    <row r="95" spans="1:11" ht="15">
      <c r="A95" s="611" t="s">
        <v>344</v>
      </c>
      <c r="B95" s="612"/>
      <c r="C95" s="612"/>
      <c r="D95" s="613"/>
      <c r="K95" s="463"/>
    </row>
    <row r="96" spans="1:11" ht="15">
      <c r="A96" s="434">
        <v>5</v>
      </c>
      <c r="B96" s="631" t="s">
        <v>259</v>
      </c>
      <c r="C96" s="620"/>
      <c r="D96" s="436" t="s">
        <v>281</v>
      </c>
      <c r="K96" s="472"/>
    </row>
    <row r="97" spans="1:13" ht="15">
      <c r="A97" s="136" t="s">
        <v>282</v>
      </c>
      <c r="B97" s="601" t="s">
        <v>345</v>
      </c>
      <c r="C97" s="625"/>
      <c r="D97" s="452"/>
      <c r="K97" s="481"/>
      <c r="M97" s="472"/>
    </row>
    <row r="98" spans="1:13" ht="15">
      <c r="A98" s="136" t="s">
        <v>284</v>
      </c>
      <c r="B98" s="437" t="s">
        <v>346</v>
      </c>
      <c r="C98" s="464"/>
      <c r="D98" s="452">
        <v>0</v>
      </c>
    </row>
    <row r="99" spans="1:13" ht="15">
      <c r="A99" s="136" t="s">
        <v>286</v>
      </c>
      <c r="B99" s="437" t="s">
        <v>347</v>
      </c>
      <c r="C99" s="464"/>
      <c r="D99" s="452">
        <v>0</v>
      </c>
    </row>
    <row r="100" spans="1:13" ht="15">
      <c r="A100" s="136" t="s">
        <v>288</v>
      </c>
      <c r="B100" s="601" t="s">
        <v>291</v>
      </c>
      <c r="C100" s="625"/>
      <c r="D100" s="452">
        <v>0</v>
      </c>
      <c r="K100" s="463"/>
    </row>
    <row r="101" spans="1:13" ht="15.75" thickBot="1">
      <c r="A101" s="616" t="s">
        <v>90</v>
      </c>
      <c r="B101" s="617"/>
      <c r="C101" s="626"/>
      <c r="D101" s="461">
        <f>SUM(D97:D100)</f>
        <v>0</v>
      </c>
      <c r="K101" s="463"/>
    </row>
    <row r="102" spans="1:13" ht="15.75" thickBot="1">
      <c r="A102" s="632"/>
      <c r="B102" s="632"/>
      <c r="C102" s="632"/>
      <c r="D102" s="632"/>
    </row>
    <row r="103" spans="1:13" s="482" customFormat="1" ht="15">
      <c r="A103" s="611" t="s">
        <v>348</v>
      </c>
      <c r="B103" s="612"/>
      <c r="C103" s="612"/>
      <c r="D103" s="613"/>
      <c r="K103" s="483"/>
    </row>
    <row r="104" spans="1:13" ht="15">
      <c r="A104" s="434">
        <v>6</v>
      </c>
      <c r="B104" s="443" t="s">
        <v>260</v>
      </c>
      <c r="C104" s="443" t="s">
        <v>295</v>
      </c>
      <c r="D104" s="436" t="s">
        <v>281</v>
      </c>
    </row>
    <row r="105" spans="1:13" ht="15">
      <c r="A105" s="136" t="s">
        <v>282</v>
      </c>
      <c r="B105" s="137" t="s">
        <v>349</v>
      </c>
      <c r="C105" s="426">
        <v>0.05</v>
      </c>
      <c r="D105" s="439">
        <f>C105*(D28+D63+D73+D93+D101)</f>
        <v>0</v>
      </c>
      <c r="H105" s="472"/>
    </row>
    <row r="106" spans="1:13" ht="15">
      <c r="A106" s="136" t="s">
        <v>284</v>
      </c>
      <c r="B106" s="137" t="s">
        <v>244</v>
      </c>
      <c r="C106" s="426">
        <v>0.1</v>
      </c>
      <c r="D106" s="439">
        <f>C106*(D28+D63+D73+D93+D101+D105)</f>
        <v>0</v>
      </c>
    </row>
    <row r="107" spans="1:13" ht="15" customHeight="1">
      <c r="A107" s="633" t="s">
        <v>350</v>
      </c>
      <c r="B107" s="634"/>
      <c r="C107" s="426">
        <f>SUM(C105:C106)</f>
        <v>0.15000000000000002</v>
      </c>
      <c r="D107" s="452">
        <f>SUM(D105:D106)</f>
        <v>0</v>
      </c>
    </row>
    <row r="108" spans="1:13" s="476" customFormat="1" ht="5.25">
      <c r="A108" s="474"/>
      <c r="B108" s="475"/>
      <c r="D108" s="477"/>
    </row>
    <row r="109" spans="1:13" ht="15">
      <c r="A109" s="136" t="s">
        <v>286</v>
      </c>
      <c r="B109" s="601" t="s">
        <v>243</v>
      </c>
      <c r="C109" s="602"/>
      <c r="D109" s="635"/>
    </row>
    <row r="110" spans="1:13" ht="15">
      <c r="A110" s="136" t="s">
        <v>351</v>
      </c>
      <c r="B110" s="137" t="s">
        <v>352</v>
      </c>
      <c r="C110" s="426">
        <v>3.6499999999999998E-2</v>
      </c>
      <c r="D110" s="439">
        <f>C110*(D28+D63+D73+D93+D101+D107)/(1-C113)</f>
        <v>0</v>
      </c>
    </row>
    <row r="111" spans="1:13" ht="15">
      <c r="A111" s="136" t="s">
        <v>353</v>
      </c>
      <c r="B111" s="137" t="s">
        <v>354</v>
      </c>
      <c r="C111" s="426">
        <v>0</v>
      </c>
      <c r="D111" s="439">
        <f>C111*(D28+D63+D73+D93+D101+D107)/(1-C113)</f>
        <v>0</v>
      </c>
    </row>
    <row r="112" spans="1:13" ht="15">
      <c r="A112" s="136" t="s">
        <v>355</v>
      </c>
      <c r="B112" s="137" t="s">
        <v>388</v>
      </c>
      <c r="C112" s="426">
        <v>0.05</v>
      </c>
      <c r="D112" s="439">
        <f>C112*(D28+D63+D73+D93+D101+D107)/(1-C113)</f>
        <v>0</v>
      </c>
    </row>
    <row r="113" spans="1:5" ht="15">
      <c r="A113" s="633" t="s">
        <v>357</v>
      </c>
      <c r="B113" s="605"/>
      <c r="C113" s="426">
        <f>SUM(C110:C112)</f>
        <v>8.6499999999999994E-2</v>
      </c>
      <c r="D113" s="466">
        <f>SUM(D110:D112)</f>
        <v>0</v>
      </c>
    </row>
    <row r="114" spans="1:5" ht="15.75" thickBot="1">
      <c r="A114" s="636" t="s">
        <v>90</v>
      </c>
      <c r="B114" s="637"/>
      <c r="C114" s="456">
        <f>C107+C113</f>
        <v>0.23650000000000002</v>
      </c>
      <c r="D114" s="441">
        <f>D107+D113</f>
        <v>0</v>
      </c>
      <c r="E114" s="484"/>
    </row>
    <row r="115" spans="1:5" ht="15.75" thickBot="1">
      <c r="A115" s="29"/>
      <c r="B115" s="17"/>
      <c r="C115" s="18"/>
      <c r="D115" s="19"/>
      <c r="E115" s="484"/>
    </row>
    <row r="116" spans="1:5" ht="15" customHeight="1">
      <c r="A116" s="611" t="s">
        <v>358</v>
      </c>
      <c r="B116" s="612"/>
      <c r="C116" s="612"/>
      <c r="D116" s="613"/>
      <c r="E116" s="484"/>
    </row>
    <row r="117" spans="1:5" ht="15" customHeight="1">
      <c r="A117" s="638" t="s">
        <v>359</v>
      </c>
      <c r="B117" s="615"/>
      <c r="C117" s="627"/>
      <c r="D117" s="436" t="s">
        <v>281</v>
      </c>
    </row>
    <row r="118" spans="1:5" s="482" customFormat="1" ht="15">
      <c r="A118" s="434" t="s">
        <v>282</v>
      </c>
      <c r="B118" s="601" t="s">
        <v>278</v>
      </c>
      <c r="C118" s="625"/>
      <c r="D118" s="452">
        <f>D28</f>
        <v>0</v>
      </c>
    </row>
    <row r="119" spans="1:5" ht="15" customHeight="1">
      <c r="A119" s="434" t="s">
        <v>284</v>
      </c>
      <c r="B119" s="601" t="s">
        <v>292</v>
      </c>
      <c r="C119" s="625"/>
      <c r="D119" s="452">
        <f>D63</f>
        <v>0</v>
      </c>
    </row>
    <row r="120" spans="1:5" ht="15">
      <c r="A120" s="434" t="s">
        <v>286</v>
      </c>
      <c r="B120" s="601" t="s">
        <v>321</v>
      </c>
      <c r="C120" s="625"/>
      <c r="D120" s="452">
        <f>D73</f>
        <v>0</v>
      </c>
    </row>
    <row r="121" spans="1:5" ht="15">
      <c r="A121" s="434" t="s">
        <v>288</v>
      </c>
      <c r="B121" s="601" t="s">
        <v>329</v>
      </c>
      <c r="C121" s="625"/>
      <c r="D121" s="452">
        <f>D93</f>
        <v>0</v>
      </c>
    </row>
    <row r="122" spans="1:5" ht="15" customHeight="1">
      <c r="A122" s="434" t="s">
        <v>290</v>
      </c>
      <c r="B122" s="601" t="s">
        <v>344</v>
      </c>
      <c r="C122" s="625"/>
      <c r="D122" s="452">
        <f>D101</f>
        <v>0</v>
      </c>
    </row>
    <row r="123" spans="1:5" ht="15" customHeight="1">
      <c r="A123" s="618" t="s">
        <v>360</v>
      </c>
      <c r="B123" s="619"/>
      <c r="C123" s="619"/>
      <c r="D123" s="467">
        <f>SUM(D118:D122)</f>
        <v>0</v>
      </c>
    </row>
    <row r="124" spans="1:5" ht="15">
      <c r="A124" s="434" t="s">
        <v>307</v>
      </c>
      <c r="B124" s="640" t="s">
        <v>348</v>
      </c>
      <c r="C124" s="640"/>
      <c r="D124" s="452">
        <f>D114</f>
        <v>0</v>
      </c>
    </row>
    <row r="125" spans="1:5" ht="15" customHeight="1" thickBot="1">
      <c r="A125" s="616" t="s">
        <v>361</v>
      </c>
      <c r="B125" s="617"/>
      <c r="C125" s="617"/>
      <c r="D125" s="461">
        <f>D123+D124</f>
        <v>0</v>
      </c>
    </row>
    <row r="126" spans="1:5" ht="15.75" thickBot="1">
      <c r="A126" s="29"/>
      <c r="B126" s="17"/>
      <c r="C126" s="18"/>
      <c r="D126" s="19"/>
      <c r="E126" s="484"/>
    </row>
    <row r="127" spans="1:5" ht="15" customHeight="1">
      <c r="A127" s="611" t="s">
        <v>362</v>
      </c>
      <c r="B127" s="612"/>
      <c r="C127" s="612"/>
      <c r="D127" s="613"/>
      <c r="E127" s="484"/>
    </row>
    <row r="128" spans="1:5" ht="16.5" customHeight="1">
      <c r="A128" s="465" t="s">
        <v>363</v>
      </c>
      <c r="B128" s="601" t="s">
        <v>364</v>
      </c>
      <c r="C128" s="625"/>
      <c r="D128" s="452">
        <f>D125</f>
        <v>0</v>
      </c>
    </row>
    <row r="129" spans="1:4" ht="16.5" customHeight="1">
      <c r="A129" s="465" t="s">
        <v>365</v>
      </c>
      <c r="B129" s="437" t="s">
        <v>366</v>
      </c>
      <c r="C129" s="464"/>
      <c r="D129" s="469">
        <f>C11/C10</f>
        <v>2</v>
      </c>
    </row>
    <row r="130" spans="1:4" ht="16.5" customHeight="1">
      <c r="A130" s="465" t="s">
        <v>367</v>
      </c>
      <c r="B130" s="601" t="s">
        <v>368</v>
      </c>
      <c r="C130" s="625"/>
      <c r="D130" s="452">
        <f>D128*D129</f>
        <v>0</v>
      </c>
    </row>
    <row r="131" spans="1:4" ht="15" customHeight="1">
      <c r="A131" s="136" t="s">
        <v>369</v>
      </c>
      <c r="B131" s="601" t="s">
        <v>370</v>
      </c>
      <c r="C131" s="625"/>
      <c r="D131" s="469">
        <f>C10</f>
        <v>1</v>
      </c>
    </row>
    <row r="132" spans="1:4" ht="15" customHeight="1" thickBot="1">
      <c r="A132" s="616" t="s">
        <v>371</v>
      </c>
      <c r="B132" s="617"/>
      <c r="C132" s="626"/>
      <c r="D132" s="461">
        <f>D130*D131</f>
        <v>0</v>
      </c>
    </row>
    <row r="133" spans="1:4">
      <c r="D133" s="472"/>
    </row>
    <row r="134" spans="1:4">
      <c r="D134" s="472"/>
    </row>
    <row r="135" spans="1:4">
      <c r="B135" s="639" t="s">
        <v>372</v>
      </c>
      <c r="C135" s="639"/>
      <c r="D135" s="639"/>
    </row>
    <row r="136" spans="1:4">
      <c r="B136" s="131"/>
      <c r="C136" s="131"/>
      <c r="D136" s="131"/>
    </row>
    <row r="139" spans="1:4" ht="15">
      <c r="B139" s="485" t="s">
        <v>373</v>
      </c>
    </row>
    <row r="140" spans="1:4">
      <c r="B140"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3:C63"/>
    <mergeCell ref="B27:C27"/>
    <mergeCell ref="A28:C28"/>
    <mergeCell ref="A30:D30"/>
    <mergeCell ref="A34:B34"/>
    <mergeCell ref="A36:C36"/>
    <mergeCell ref="A47:B47"/>
    <mergeCell ref="A57:C57"/>
    <mergeCell ref="B59:C59"/>
    <mergeCell ref="B60:C60"/>
    <mergeCell ref="B61:C61"/>
    <mergeCell ref="B62:C62"/>
    <mergeCell ref="B97:C97"/>
    <mergeCell ref="A65:D65"/>
    <mergeCell ref="A73:B73"/>
    <mergeCell ref="A75:D75"/>
    <mergeCell ref="A84:B84"/>
    <mergeCell ref="A88:C88"/>
    <mergeCell ref="B90:C90"/>
    <mergeCell ref="B91:C91"/>
    <mergeCell ref="B92:C92"/>
    <mergeCell ref="A93:C93"/>
    <mergeCell ref="A95:D95"/>
    <mergeCell ref="B96:C96"/>
    <mergeCell ref="B119:C119"/>
    <mergeCell ref="B100:C100"/>
    <mergeCell ref="A101:C101"/>
    <mergeCell ref="A102:D102"/>
    <mergeCell ref="A103:D103"/>
    <mergeCell ref="A107:B107"/>
    <mergeCell ref="B109:D109"/>
    <mergeCell ref="A113:B113"/>
    <mergeCell ref="A114:B114"/>
    <mergeCell ref="A116:D116"/>
    <mergeCell ref="A117:C117"/>
    <mergeCell ref="B118:C118"/>
    <mergeCell ref="B135:D135"/>
    <mergeCell ref="B120:C120"/>
    <mergeCell ref="B121:C121"/>
    <mergeCell ref="B122:C122"/>
    <mergeCell ref="A123:C123"/>
    <mergeCell ref="B124:C124"/>
    <mergeCell ref="A125:C125"/>
    <mergeCell ref="A127:D127"/>
    <mergeCell ref="B128:C128"/>
    <mergeCell ref="B130:C130"/>
    <mergeCell ref="B131:C131"/>
    <mergeCell ref="A132:C132"/>
  </mergeCells>
  <pageMargins left="0.511811024" right="0.511811024" top="0.78740157499999996" bottom="0.78740157499999996" header="0.31496062000000002" footer="0.31496062000000002"/>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924B2-F4B6-4ED7-8035-267A9A6E49AA}">
  <sheetPr>
    <tabColor theme="9" tint="0.79998168889431442"/>
  </sheetPr>
  <dimension ref="A1:M139"/>
  <sheetViews>
    <sheetView topLeftCell="A113" workbookViewId="0">
      <selection activeCell="D96" sqref="D96:D98"/>
    </sheetView>
  </sheetViews>
  <sheetFormatPr defaultRowHeight="12.75"/>
  <cols>
    <col min="1" max="1" width="7.140625" style="22" customWidth="1"/>
    <col min="2" max="2" width="71.28515625" style="22" customWidth="1"/>
    <col min="3" max="3" width="24.140625" style="22" customWidth="1"/>
    <col min="4" max="4" width="41.85546875" style="22" customWidth="1"/>
    <col min="5" max="5" width="8.42578125" style="22" customWidth="1"/>
    <col min="6" max="6" width="13.5703125" style="22" customWidth="1"/>
    <col min="7" max="7" width="15.85546875" style="22" customWidth="1"/>
    <col min="8" max="8" width="9.5703125" style="22" bestFit="1" customWidth="1"/>
    <col min="9" max="10" width="9.140625" style="22"/>
    <col min="11" max="11" width="9.5703125" style="22" bestFit="1" customWidth="1"/>
    <col min="12" max="16384" width="9.140625" style="22"/>
  </cols>
  <sheetData>
    <row r="1" spans="1:8">
      <c r="B1" s="104"/>
    </row>
    <row r="2" spans="1:8">
      <c r="B2" s="104"/>
    </row>
    <row r="3" spans="1:8" ht="18.75">
      <c r="B3" s="593" t="s">
        <v>264</v>
      </c>
      <c r="C3" s="593"/>
    </row>
    <row r="4" spans="1:8" ht="15.75">
      <c r="B4" s="594" t="s">
        <v>50</v>
      </c>
      <c r="C4" s="594"/>
    </row>
    <row r="5" spans="1:8">
      <c r="B5" s="595"/>
      <c r="C5" s="595"/>
    </row>
    <row r="6" spans="1:8">
      <c r="B6" s="105"/>
      <c r="C6" s="105"/>
    </row>
    <row r="8" spans="1:8" ht="15">
      <c r="A8" s="596" t="s">
        <v>265</v>
      </c>
      <c r="B8" s="597"/>
      <c r="C8" s="598"/>
      <c r="D8" s="599"/>
    </row>
    <row r="9" spans="1:8" ht="15">
      <c r="A9" s="430">
        <v>1</v>
      </c>
      <c r="B9" s="431" t="s">
        <v>266</v>
      </c>
      <c r="C9" s="644" t="str">
        <f>CONSOLIDADA!B40</f>
        <v>TÉCNICO EM NUTRIÇÃO E DIETÉTICA - INSALUBRIDADE 20% (12x36 diurno)</v>
      </c>
      <c r="D9" s="643"/>
    </row>
    <row r="10" spans="1:8" ht="15">
      <c r="A10" s="430">
        <v>2</v>
      </c>
      <c r="B10" s="431" t="s">
        <v>267</v>
      </c>
      <c r="C10" s="591">
        <v>4</v>
      </c>
      <c r="D10" s="592"/>
    </row>
    <row r="11" spans="1:8" ht="15">
      <c r="A11" s="430">
        <v>3</v>
      </c>
      <c r="B11" s="431" t="s">
        <v>268</v>
      </c>
      <c r="C11" s="591">
        <f>C10*2</f>
        <v>8</v>
      </c>
      <c r="D11" s="592"/>
    </row>
    <row r="12" spans="1:8" s="470" customFormat="1" ht="8.25">
      <c r="B12" s="471"/>
    </row>
    <row r="13" spans="1:8" ht="15">
      <c r="A13" s="603" t="s">
        <v>269</v>
      </c>
      <c r="B13" s="603"/>
      <c r="C13" s="603"/>
      <c r="D13" s="603"/>
    </row>
    <row r="14" spans="1:8" ht="15" customHeight="1">
      <c r="A14" s="428">
        <v>1</v>
      </c>
      <c r="B14" s="137" t="s">
        <v>270</v>
      </c>
      <c r="C14" s="642" t="str">
        <f>C9</f>
        <v>TÉCNICO EM NUTRIÇÃO E DIETÉTICA - INSALUBRIDADE 20% (12x36 diurno)</v>
      </c>
      <c r="D14" s="643"/>
      <c r="F14" s="433"/>
      <c r="G14" s="472"/>
      <c r="H14" s="472"/>
    </row>
    <row r="15" spans="1:8" ht="15">
      <c r="A15" s="428">
        <v>2</v>
      </c>
      <c r="B15" s="137" t="s">
        <v>271</v>
      </c>
      <c r="C15" s="604" t="str">
        <f>CONSOLIDADA!C40</f>
        <v>3252-10</v>
      </c>
      <c r="D15" s="605"/>
      <c r="F15" s="433"/>
      <c r="G15" s="472"/>
      <c r="H15" s="472"/>
    </row>
    <row r="16" spans="1:8" ht="15">
      <c r="A16" s="428">
        <v>3</v>
      </c>
      <c r="B16" s="137" t="s">
        <v>272</v>
      </c>
      <c r="C16" s="606"/>
      <c r="D16" s="607"/>
      <c r="F16" s="433"/>
      <c r="G16" s="472"/>
      <c r="H16" s="472"/>
    </row>
    <row r="17" spans="1:13" ht="15">
      <c r="A17" s="428">
        <v>4</v>
      </c>
      <c r="B17" s="137" t="s">
        <v>273</v>
      </c>
      <c r="C17" s="604"/>
      <c r="D17" s="608"/>
      <c r="F17" s="433"/>
      <c r="G17" s="472"/>
      <c r="H17" s="472"/>
    </row>
    <row r="18" spans="1:13" ht="15">
      <c r="A18" s="428">
        <v>5</v>
      </c>
      <c r="B18" s="137" t="s">
        <v>275</v>
      </c>
      <c r="C18" s="604"/>
      <c r="D18" s="605"/>
      <c r="J18" s="609"/>
      <c r="K18" s="609"/>
      <c r="L18" s="609"/>
      <c r="M18" s="609"/>
    </row>
    <row r="19" spans="1:13" ht="15">
      <c r="A19" s="428">
        <v>6</v>
      </c>
      <c r="B19" s="137" t="s">
        <v>277</v>
      </c>
      <c r="C19" s="604"/>
      <c r="D19" s="605"/>
    </row>
    <row r="20" spans="1:13" ht="13.5" thickBot="1"/>
    <row r="21" spans="1:13" ht="15">
      <c r="A21" s="611" t="s">
        <v>278</v>
      </c>
      <c r="B21" s="612"/>
      <c r="C21" s="612"/>
      <c r="D21" s="613"/>
    </row>
    <row r="22" spans="1:13" ht="15">
      <c r="A22" s="434" t="s">
        <v>279</v>
      </c>
      <c r="B22" s="614" t="s">
        <v>280</v>
      </c>
      <c r="C22" s="615"/>
      <c r="D22" s="436" t="s">
        <v>281</v>
      </c>
    </row>
    <row r="23" spans="1:13" ht="15">
      <c r="A23" s="136" t="s">
        <v>282</v>
      </c>
      <c r="B23" s="601" t="s">
        <v>283</v>
      </c>
      <c r="C23" s="602"/>
      <c r="D23" s="439"/>
    </row>
    <row r="24" spans="1:13" ht="15">
      <c r="A24" s="136" t="s">
        <v>284</v>
      </c>
      <c r="B24" s="437" t="s">
        <v>285</v>
      </c>
      <c r="C24" s="438"/>
      <c r="D24" s="439">
        <v>0</v>
      </c>
    </row>
    <row r="25" spans="1:13" ht="15">
      <c r="A25" s="136" t="s">
        <v>286</v>
      </c>
      <c r="B25" s="437" t="s">
        <v>383</v>
      </c>
      <c r="C25" s="440">
        <v>0.2</v>
      </c>
      <c r="D25" s="439"/>
    </row>
    <row r="26" spans="1:13" ht="15">
      <c r="A26" s="136" t="s">
        <v>288</v>
      </c>
      <c r="B26" s="437" t="s">
        <v>289</v>
      </c>
      <c r="C26" s="438"/>
      <c r="D26" s="439">
        <v>0</v>
      </c>
    </row>
    <row r="27" spans="1:13" ht="15">
      <c r="A27" s="136" t="s">
        <v>290</v>
      </c>
      <c r="B27" s="601" t="s">
        <v>291</v>
      </c>
      <c r="C27" s="602"/>
      <c r="D27" s="439">
        <v>0</v>
      </c>
    </row>
    <row r="28" spans="1:13" ht="15.75" customHeight="1" thickBot="1">
      <c r="A28" s="616" t="s">
        <v>90</v>
      </c>
      <c r="B28" s="617"/>
      <c r="C28" s="617"/>
      <c r="D28" s="441">
        <f>SUM(D23:D27)</f>
        <v>0</v>
      </c>
    </row>
    <row r="29" spans="1:13" ht="15.75" thickBot="1">
      <c r="B29" s="442"/>
      <c r="C29" s="442"/>
      <c r="D29" s="442"/>
    </row>
    <row r="30" spans="1:13" ht="15">
      <c r="A30" s="611" t="s">
        <v>292</v>
      </c>
      <c r="B30" s="612"/>
      <c r="C30" s="612"/>
      <c r="D30" s="613"/>
    </row>
    <row r="31" spans="1:13" ht="15">
      <c r="A31" s="434" t="s">
        <v>293</v>
      </c>
      <c r="B31" s="432" t="s">
        <v>294</v>
      </c>
      <c r="C31" s="443" t="s">
        <v>295</v>
      </c>
      <c r="D31" s="436" t="s">
        <v>281</v>
      </c>
    </row>
    <row r="32" spans="1:13" ht="15">
      <c r="A32" s="136" t="s">
        <v>282</v>
      </c>
      <c r="B32" s="137" t="s">
        <v>296</v>
      </c>
      <c r="C32" s="444">
        <v>8.3299999999999999E-2</v>
      </c>
      <c r="D32" s="439">
        <f>C32*D28</f>
        <v>0</v>
      </c>
    </row>
    <row r="33" spans="1:4" ht="15">
      <c r="A33" s="136" t="s">
        <v>284</v>
      </c>
      <c r="B33" s="137" t="s">
        <v>297</v>
      </c>
      <c r="C33" s="426">
        <v>0.121</v>
      </c>
      <c r="D33" s="439">
        <f>C33*D28</f>
        <v>0</v>
      </c>
    </row>
    <row r="34" spans="1:4" ht="15" customHeight="1">
      <c r="A34" s="618" t="s">
        <v>298</v>
      </c>
      <c r="B34" s="619"/>
      <c r="C34" s="446">
        <f>SUM(C32:C33)</f>
        <v>0.20429999999999998</v>
      </c>
      <c r="D34" s="439">
        <f>SUM(D32:D33)</f>
        <v>0</v>
      </c>
    </row>
    <row r="35" spans="1:4" ht="15" customHeight="1">
      <c r="A35" s="136" t="s">
        <v>286</v>
      </c>
      <c r="B35" s="137" t="s">
        <v>299</v>
      </c>
      <c r="C35" s="426">
        <v>7.5200000000000003E-2</v>
      </c>
      <c r="D35" s="439">
        <f>C35*D34</f>
        <v>0</v>
      </c>
    </row>
    <row r="36" spans="1:4" ht="15">
      <c r="A36" s="618" t="s">
        <v>90</v>
      </c>
      <c r="B36" s="619"/>
      <c r="C36" s="620"/>
      <c r="D36" s="447">
        <f>D35+D34</f>
        <v>0</v>
      </c>
    </row>
    <row r="37" spans="1:4" s="476" customFormat="1" ht="16.5" customHeight="1">
      <c r="A37" s="474"/>
      <c r="B37" s="475"/>
      <c r="D37" s="477"/>
    </row>
    <row r="38" spans="1:4" ht="30">
      <c r="A38" s="434" t="s">
        <v>300</v>
      </c>
      <c r="B38" s="432" t="s">
        <v>301</v>
      </c>
      <c r="C38" s="443" t="s">
        <v>295</v>
      </c>
      <c r="D38" s="436" t="s">
        <v>281</v>
      </c>
    </row>
    <row r="39" spans="1:4" ht="15">
      <c r="A39" s="136" t="s">
        <v>282</v>
      </c>
      <c r="B39" s="137" t="s">
        <v>302</v>
      </c>
      <c r="C39" s="426">
        <v>0.2</v>
      </c>
      <c r="D39" s="448">
        <f>C39*D28</f>
        <v>0</v>
      </c>
    </row>
    <row r="40" spans="1:4" ht="15">
      <c r="A40" s="136" t="s">
        <v>284</v>
      </c>
      <c r="B40" s="137" t="s">
        <v>303</v>
      </c>
      <c r="C40" s="426">
        <v>2.5000000000000001E-2</v>
      </c>
      <c r="D40" s="448">
        <f>C40*D28</f>
        <v>0</v>
      </c>
    </row>
    <row r="41" spans="1:4" ht="15">
      <c r="A41" s="136" t="s">
        <v>286</v>
      </c>
      <c r="B41" s="137" t="s">
        <v>304</v>
      </c>
      <c r="C41" s="426">
        <v>0.03</v>
      </c>
      <c r="D41" s="448">
        <f>C41*D28</f>
        <v>0</v>
      </c>
    </row>
    <row r="42" spans="1:4" ht="15">
      <c r="A42" s="136" t="s">
        <v>288</v>
      </c>
      <c r="B42" s="137" t="s">
        <v>305</v>
      </c>
      <c r="C42" s="426">
        <v>1.4999999999999999E-2</v>
      </c>
      <c r="D42" s="448">
        <f>C42*D28</f>
        <v>0</v>
      </c>
    </row>
    <row r="43" spans="1:4" ht="15">
      <c r="A43" s="136" t="s">
        <v>290</v>
      </c>
      <c r="B43" s="137" t="s">
        <v>306</v>
      </c>
      <c r="C43" s="426">
        <v>0.01</v>
      </c>
      <c r="D43" s="448">
        <f>C43*D28</f>
        <v>0</v>
      </c>
    </row>
    <row r="44" spans="1:4" ht="15">
      <c r="A44" s="136" t="s">
        <v>307</v>
      </c>
      <c r="B44" s="137" t="s">
        <v>110</v>
      </c>
      <c r="C44" s="426">
        <v>6.0000000000000001E-3</v>
      </c>
      <c r="D44" s="448">
        <f>C44*D28</f>
        <v>0</v>
      </c>
    </row>
    <row r="45" spans="1:4" ht="15">
      <c r="A45" s="136" t="s">
        <v>308</v>
      </c>
      <c r="B45" s="137" t="s">
        <v>111</v>
      </c>
      <c r="C45" s="426">
        <v>2E-3</v>
      </c>
      <c r="D45" s="448">
        <f>C45*D28</f>
        <v>0</v>
      </c>
    </row>
    <row r="46" spans="1:4" ht="15">
      <c r="A46" s="136" t="s">
        <v>309</v>
      </c>
      <c r="B46" s="137" t="s">
        <v>112</v>
      </c>
      <c r="C46" s="426">
        <v>0.08</v>
      </c>
      <c r="D46" s="448">
        <f>C46*D28</f>
        <v>0</v>
      </c>
    </row>
    <row r="47" spans="1:4" ht="15">
      <c r="A47" s="621" t="s">
        <v>90</v>
      </c>
      <c r="B47" s="622"/>
      <c r="C47" s="446">
        <f>SUM(C39:C46)</f>
        <v>0.36800000000000005</v>
      </c>
      <c r="D47" s="447">
        <f>SUM(D39:D46)</f>
        <v>0</v>
      </c>
    </row>
    <row r="48" spans="1:4" s="476" customFormat="1" ht="5.25">
      <c r="A48" s="474"/>
      <c r="B48" s="475"/>
      <c r="D48" s="477"/>
    </row>
    <row r="49" spans="1:5" ht="15">
      <c r="A49" s="434" t="s">
        <v>310</v>
      </c>
      <c r="B49" s="435" t="s">
        <v>311</v>
      </c>
      <c r="C49" s="443" t="s">
        <v>312</v>
      </c>
      <c r="D49" s="449" t="s">
        <v>281</v>
      </c>
    </row>
    <row r="50" spans="1:5" ht="15">
      <c r="A50" s="136" t="s">
        <v>282</v>
      </c>
      <c r="B50" s="137" t="s">
        <v>313</v>
      </c>
      <c r="C50" s="450" t="s">
        <v>314</v>
      </c>
      <c r="D50" s="425"/>
      <c r="E50" s="478"/>
    </row>
    <row r="51" spans="1:5" ht="15">
      <c r="A51" s="451" t="s">
        <v>284</v>
      </c>
      <c r="B51" s="135" t="s">
        <v>315</v>
      </c>
      <c r="C51" s="450" t="s">
        <v>314</v>
      </c>
      <c r="D51" s="429"/>
    </row>
    <row r="52" spans="1:5" ht="15">
      <c r="A52" s="136" t="s">
        <v>286</v>
      </c>
      <c r="B52" s="137" t="s">
        <v>316</v>
      </c>
      <c r="C52" s="428" t="s">
        <v>314</v>
      </c>
      <c r="D52" s="425"/>
    </row>
    <row r="53" spans="1:5" ht="15">
      <c r="A53" s="136" t="s">
        <v>288</v>
      </c>
      <c r="B53" s="137" t="s">
        <v>318</v>
      </c>
      <c r="C53" s="428" t="s">
        <v>314</v>
      </c>
      <c r="D53" s="425"/>
    </row>
    <row r="54" spans="1:5" ht="15">
      <c r="A54" s="136" t="s">
        <v>290</v>
      </c>
      <c r="B54" s="137" t="s">
        <v>319</v>
      </c>
      <c r="C54" s="428" t="s">
        <v>314</v>
      </c>
      <c r="D54" s="429"/>
    </row>
    <row r="55" spans="1:5" ht="15">
      <c r="A55" s="136"/>
      <c r="B55" s="137"/>
      <c r="C55" s="428"/>
      <c r="D55" s="425"/>
    </row>
    <row r="56" spans="1:5" ht="15">
      <c r="A56" s="618" t="s">
        <v>90</v>
      </c>
      <c r="B56" s="619"/>
      <c r="C56" s="620"/>
      <c r="D56" s="447">
        <f>SUM(D50:D55)</f>
        <v>0</v>
      </c>
    </row>
    <row r="57" spans="1:5" s="476" customFormat="1" ht="5.25">
      <c r="A57" s="474"/>
      <c r="B57" s="475"/>
      <c r="D57" s="477"/>
    </row>
    <row r="58" spans="1:5" ht="15" customHeight="1">
      <c r="A58" s="445">
        <v>2</v>
      </c>
      <c r="B58" s="614" t="s">
        <v>320</v>
      </c>
      <c r="C58" s="615"/>
      <c r="D58" s="436" t="s">
        <v>281</v>
      </c>
    </row>
    <row r="59" spans="1:5" ht="15">
      <c r="A59" s="434" t="s">
        <v>293</v>
      </c>
      <c r="B59" s="623" t="s">
        <v>294</v>
      </c>
      <c r="C59" s="624"/>
      <c r="D59" s="452">
        <f>D36</f>
        <v>0</v>
      </c>
    </row>
    <row r="60" spans="1:5" ht="30" customHeight="1">
      <c r="A60" s="434" t="s">
        <v>300</v>
      </c>
      <c r="B60" s="601" t="s">
        <v>301</v>
      </c>
      <c r="C60" s="602"/>
      <c r="D60" s="452">
        <f>D47</f>
        <v>0</v>
      </c>
    </row>
    <row r="61" spans="1:5" ht="15">
      <c r="A61" s="434" t="s">
        <v>310</v>
      </c>
      <c r="B61" s="601" t="s">
        <v>311</v>
      </c>
      <c r="C61" s="602"/>
      <c r="D61" s="452">
        <f>D56</f>
        <v>0</v>
      </c>
    </row>
    <row r="62" spans="1:5" ht="15.75" thickBot="1">
      <c r="A62" s="616" t="s">
        <v>90</v>
      </c>
      <c r="B62" s="617"/>
      <c r="C62" s="617"/>
      <c r="D62" s="453">
        <f>SUM(D59:D61)</f>
        <v>0</v>
      </c>
    </row>
    <row r="63" spans="1:5" ht="13.5" thickBot="1"/>
    <row r="64" spans="1:5" ht="15">
      <c r="A64" s="611" t="s">
        <v>321</v>
      </c>
      <c r="B64" s="612"/>
      <c r="C64" s="612"/>
      <c r="D64" s="613"/>
    </row>
    <row r="65" spans="1:4" ht="15">
      <c r="A65" s="434">
        <v>3</v>
      </c>
      <c r="B65" s="454" t="s">
        <v>322</v>
      </c>
      <c r="C65" s="443" t="s">
        <v>295</v>
      </c>
      <c r="D65" s="436" t="s">
        <v>281</v>
      </c>
    </row>
    <row r="66" spans="1:4" ht="15">
      <c r="A66" s="136" t="s">
        <v>282</v>
      </c>
      <c r="B66" s="455" t="s">
        <v>323</v>
      </c>
      <c r="C66" s="426">
        <v>4.1999999999999997E-3</v>
      </c>
      <c r="D66" s="439">
        <f>C66*$D$28</f>
        <v>0</v>
      </c>
    </row>
    <row r="67" spans="1:4" ht="15">
      <c r="A67" s="136" t="s">
        <v>284</v>
      </c>
      <c r="B67" s="455" t="s">
        <v>324</v>
      </c>
      <c r="C67" s="426">
        <v>2.9999999999999997E-4</v>
      </c>
      <c r="D67" s="439">
        <f t="shared" ref="D67:D71" si="0">C67*$D$28</f>
        <v>0</v>
      </c>
    </row>
    <row r="68" spans="1:4" ht="15">
      <c r="A68" s="136" t="s">
        <v>286</v>
      </c>
      <c r="B68" s="455" t="s">
        <v>325</v>
      </c>
      <c r="C68" s="426">
        <v>1.6000000000000001E-3</v>
      </c>
      <c r="D68" s="439">
        <f t="shared" si="0"/>
        <v>0</v>
      </c>
    </row>
    <row r="69" spans="1:4" ht="15">
      <c r="A69" s="136" t="s">
        <v>288</v>
      </c>
      <c r="B69" s="455" t="s">
        <v>326</v>
      </c>
      <c r="C69" s="426">
        <v>1.9400000000000001E-2</v>
      </c>
      <c r="D69" s="439">
        <f t="shared" si="0"/>
        <v>0</v>
      </c>
    </row>
    <row r="70" spans="1:4" ht="30">
      <c r="A70" s="136" t="s">
        <v>290</v>
      </c>
      <c r="B70" s="455" t="s">
        <v>327</v>
      </c>
      <c r="C70" s="426">
        <v>7.7000000000000002E-3</v>
      </c>
      <c r="D70" s="439">
        <f t="shared" si="0"/>
        <v>0</v>
      </c>
    </row>
    <row r="71" spans="1:4" ht="15">
      <c r="A71" s="136" t="s">
        <v>307</v>
      </c>
      <c r="B71" s="455" t="s">
        <v>328</v>
      </c>
      <c r="C71" s="426">
        <v>0.04</v>
      </c>
      <c r="D71" s="439">
        <f t="shared" si="0"/>
        <v>0</v>
      </c>
    </row>
    <row r="72" spans="1:4" ht="15.75" thickBot="1">
      <c r="A72" s="616" t="s">
        <v>90</v>
      </c>
      <c r="B72" s="626"/>
      <c r="C72" s="456">
        <f>SUM(C66:C71)</f>
        <v>7.3200000000000001E-2</v>
      </c>
      <c r="D72" s="441">
        <f>SUM(D66:D71)</f>
        <v>0</v>
      </c>
    </row>
    <row r="73" spans="1:4" ht="15.75" thickBot="1">
      <c r="A73" s="29"/>
      <c r="B73" s="17"/>
      <c r="C73" s="18"/>
      <c r="D73" s="19"/>
    </row>
    <row r="74" spans="1:4" ht="15">
      <c r="A74" s="611" t="s">
        <v>329</v>
      </c>
      <c r="B74" s="612"/>
      <c r="C74" s="612"/>
      <c r="D74" s="613"/>
    </row>
    <row r="75" spans="1:4" ht="15">
      <c r="A75" s="434" t="s">
        <v>330</v>
      </c>
      <c r="B75" s="443" t="s">
        <v>331</v>
      </c>
      <c r="C75" s="443" t="s">
        <v>295</v>
      </c>
      <c r="D75" s="436" t="s">
        <v>281</v>
      </c>
    </row>
    <row r="76" spans="1:4" ht="15">
      <c r="A76" s="136" t="s">
        <v>282</v>
      </c>
      <c r="B76" s="137" t="s">
        <v>332</v>
      </c>
      <c r="C76" s="457">
        <v>3.0300000000000001E-2</v>
      </c>
      <c r="D76" s="439">
        <f t="shared" ref="D76:D77" si="1">C76*$D$28</f>
        <v>0</v>
      </c>
    </row>
    <row r="77" spans="1:4" ht="15">
      <c r="A77" s="136" t="s">
        <v>284</v>
      </c>
      <c r="B77" s="137" t="s">
        <v>333</v>
      </c>
      <c r="C77" s="457">
        <v>1.9300000000000001E-2</v>
      </c>
      <c r="D77" s="439">
        <f t="shared" si="1"/>
        <v>0</v>
      </c>
    </row>
    <row r="78" spans="1:4" ht="15">
      <c r="A78" s="136" t="s">
        <v>286</v>
      </c>
      <c r="B78" s="137" t="s">
        <v>334</v>
      </c>
      <c r="C78" s="457">
        <v>1.9300000000000001E-2</v>
      </c>
      <c r="D78" s="439">
        <f>C78*$D$28</f>
        <v>0</v>
      </c>
    </row>
    <row r="79" spans="1:4" ht="15">
      <c r="A79" s="136" t="s">
        <v>288</v>
      </c>
      <c r="B79" s="137" t="s">
        <v>335</v>
      </c>
      <c r="C79" s="457">
        <v>9.1999999999999998E-3</v>
      </c>
      <c r="D79" s="439">
        <f t="shared" ref="D79:D82" si="2">C79*$D$28</f>
        <v>0</v>
      </c>
    </row>
    <row r="80" spans="1:4" ht="15">
      <c r="A80" s="136" t="s">
        <v>290</v>
      </c>
      <c r="B80" s="137" t="s">
        <v>336</v>
      </c>
      <c r="C80" s="457">
        <v>9.7999999999999997E-3</v>
      </c>
      <c r="D80" s="439">
        <f t="shared" si="2"/>
        <v>0</v>
      </c>
    </row>
    <row r="81" spans="1:13" ht="15">
      <c r="A81" s="136" t="s">
        <v>307</v>
      </c>
      <c r="B81" s="137" t="s">
        <v>337</v>
      </c>
      <c r="C81" s="457">
        <v>7.4999999999999997E-3</v>
      </c>
      <c r="D81" s="439">
        <f t="shared" si="2"/>
        <v>0</v>
      </c>
    </row>
    <row r="82" spans="1:13" ht="15">
      <c r="A82" s="136" t="s">
        <v>308</v>
      </c>
      <c r="B82" s="137" t="s">
        <v>338</v>
      </c>
      <c r="C82" s="457">
        <v>0</v>
      </c>
      <c r="D82" s="439">
        <f t="shared" si="2"/>
        <v>0</v>
      </c>
    </row>
    <row r="83" spans="1:13" ht="15">
      <c r="A83" s="621" t="s">
        <v>90</v>
      </c>
      <c r="B83" s="622"/>
      <c r="C83" s="458">
        <f>SUM(C76:C82)</f>
        <v>9.5400000000000013E-2</v>
      </c>
      <c r="D83" s="447">
        <f>SUM(D76:D82)</f>
        <v>0</v>
      </c>
    </row>
    <row r="84" spans="1:13" s="476" customFormat="1" ht="14.25" customHeight="1">
      <c r="A84" s="474"/>
      <c r="B84" s="475"/>
      <c r="D84" s="477"/>
    </row>
    <row r="85" spans="1:13" ht="15">
      <c r="A85" s="434" t="s">
        <v>339</v>
      </c>
      <c r="B85" s="443" t="s">
        <v>340</v>
      </c>
      <c r="C85" s="459"/>
      <c r="D85" s="436" t="s">
        <v>281</v>
      </c>
    </row>
    <row r="86" spans="1:13" ht="15">
      <c r="A86" s="136" t="s">
        <v>282</v>
      </c>
      <c r="B86" s="137" t="s">
        <v>341</v>
      </c>
      <c r="C86" s="479"/>
      <c r="D86" s="439"/>
    </row>
    <row r="87" spans="1:13" ht="15" customHeight="1">
      <c r="A87" s="618" t="s">
        <v>90</v>
      </c>
      <c r="B87" s="619"/>
      <c r="C87" s="620"/>
      <c r="D87" s="447">
        <f>SUM(D86)</f>
        <v>0</v>
      </c>
    </row>
    <row r="88" spans="1:13" s="476" customFormat="1" ht="5.25">
      <c r="A88" s="474"/>
      <c r="B88" s="475"/>
      <c r="D88" s="477"/>
    </row>
    <row r="89" spans="1:13" ht="15" customHeight="1">
      <c r="A89" s="445">
        <v>4</v>
      </c>
      <c r="B89" s="614" t="s">
        <v>342</v>
      </c>
      <c r="C89" s="627"/>
      <c r="D89" s="436" t="s">
        <v>281</v>
      </c>
      <c r="F89" s="480"/>
    </row>
    <row r="90" spans="1:13" ht="15">
      <c r="A90" s="434" t="s">
        <v>330</v>
      </c>
      <c r="B90" s="628" t="s">
        <v>343</v>
      </c>
      <c r="C90" s="629"/>
      <c r="D90" s="460">
        <f>D83</f>
        <v>0</v>
      </c>
    </row>
    <row r="91" spans="1:13" ht="15">
      <c r="A91" s="434" t="s">
        <v>339</v>
      </c>
      <c r="B91" s="628" t="s">
        <v>340</v>
      </c>
      <c r="C91" s="630"/>
      <c r="D91" s="460">
        <f>D87</f>
        <v>0</v>
      </c>
    </row>
    <row r="92" spans="1:13" ht="15.75" thickBot="1">
      <c r="A92" s="616" t="s">
        <v>90</v>
      </c>
      <c r="B92" s="617"/>
      <c r="C92" s="617"/>
      <c r="D92" s="461">
        <f>SUM(D90:D91)</f>
        <v>0</v>
      </c>
    </row>
    <row r="93" spans="1:13" ht="15.75" thickBot="1">
      <c r="A93" s="17"/>
      <c r="B93" s="17"/>
      <c r="C93" s="462"/>
      <c r="D93" s="462"/>
    </row>
    <row r="94" spans="1:13" ht="15">
      <c r="A94" s="611" t="s">
        <v>344</v>
      </c>
      <c r="B94" s="612"/>
      <c r="C94" s="612"/>
      <c r="D94" s="613"/>
      <c r="K94" s="463"/>
    </row>
    <row r="95" spans="1:13" ht="15">
      <c r="A95" s="434">
        <v>5</v>
      </c>
      <c r="B95" s="631" t="s">
        <v>259</v>
      </c>
      <c r="C95" s="620"/>
      <c r="D95" s="436" t="s">
        <v>281</v>
      </c>
      <c r="K95" s="472"/>
    </row>
    <row r="96" spans="1:13" ht="15">
      <c r="A96" s="136" t="s">
        <v>282</v>
      </c>
      <c r="B96" s="601" t="s">
        <v>345</v>
      </c>
      <c r="C96" s="625"/>
      <c r="D96" s="452"/>
      <c r="K96" s="481"/>
      <c r="M96" s="472"/>
    </row>
    <row r="97" spans="1:11" ht="15">
      <c r="A97" s="136" t="s">
        <v>284</v>
      </c>
      <c r="B97" s="437" t="s">
        <v>346</v>
      </c>
      <c r="C97" s="464"/>
      <c r="D97" s="452"/>
    </row>
    <row r="98" spans="1:11" ht="15">
      <c r="A98" s="136" t="s">
        <v>286</v>
      </c>
      <c r="B98" s="437" t="s">
        <v>347</v>
      </c>
      <c r="C98" s="464"/>
      <c r="D98" s="452"/>
    </row>
    <row r="99" spans="1:11" ht="15">
      <c r="A99" s="136" t="s">
        <v>288</v>
      </c>
      <c r="B99" s="601" t="s">
        <v>291</v>
      </c>
      <c r="C99" s="625"/>
      <c r="D99" s="452">
        <v>0</v>
      </c>
      <c r="K99" s="463"/>
    </row>
    <row r="100" spans="1:11" ht="15.75" thickBot="1">
      <c r="A100" s="616" t="s">
        <v>90</v>
      </c>
      <c r="B100" s="617"/>
      <c r="C100" s="626"/>
      <c r="D100" s="461">
        <f>SUM(D96:D99)</f>
        <v>0</v>
      </c>
      <c r="K100" s="463"/>
    </row>
    <row r="101" spans="1:11" ht="15.75" thickBot="1">
      <c r="A101" s="632"/>
      <c r="B101" s="632"/>
      <c r="C101" s="632"/>
      <c r="D101" s="632"/>
    </row>
    <row r="102" spans="1:11" s="482" customFormat="1" ht="15">
      <c r="A102" s="611" t="s">
        <v>348</v>
      </c>
      <c r="B102" s="612"/>
      <c r="C102" s="612"/>
      <c r="D102" s="613"/>
      <c r="K102" s="483"/>
    </row>
    <row r="103" spans="1:11" ht="15">
      <c r="A103" s="434">
        <v>6</v>
      </c>
      <c r="B103" s="443" t="s">
        <v>260</v>
      </c>
      <c r="C103" s="443" t="s">
        <v>295</v>
      </c>
      <c r="D103" s="436" t="s">
        <v>281</v>
      </c>
    </row>
    <row r="104" spans="1:11" ht="15">
      <c r="A104" s="136" t="s">
        <v>282</v>
      </c>
      <c r="B104" s="137" t="s">
        <v>349</v>
      </c>
      <c r="C104" s="426">
        <v>0.05</v>
      </c>
      <c r="D104" s="439">
        <f>C104*(D28+D62+D72+D92+D100)</f>
        <v>0</v>
      </c>
      <c r="H104" s="472"/>
    </row>
    <row r="105" spans="1:11" ht="15">
      <c r="A105" s="136" t="s">
        <v>284</v>
      </c>
      <c r="B105" s="137" t="s">
        <v>244</v>
      </c>
      <c r="C105" s="426">
        <v>0.1</v>
      </c>
      <c r="D105" s="439">
        <f>C105*(D28+D62+D72+D92+D100+D104)</f>
        <v>0</v>
      </c>
    </row>
    <row r="106" spans="1:11" ht="15" customHeight="1">
      <c r="A106" s="633" t="s">
        <v>350</v>
      </c>
      <c r="B106" s="634"/>
      <c r="C106" s="426">
        <f>SUM(C104:C105)</f>
        <v>0.15000000000000002</v>
      </c>
      <c r="D106" s="452">
        <f>SUM(D104:D105)</f>
        <v>0</v>
      </c>
    </row>
    <row r="107" spans="1:11" s="476" customFormat="1" ht="5.25">
      <c r="A107" s="474"/>
      <c r="B107" s="475"/>
      <c r="D107" s="477"/>
    </row>
    <row r="108" spans="1:11" ht="15">
      <c r="A108" s="136" t="s">
        <v>286</v>
      </c>
      <c r="B108" s="601" t="s">
        <v>243</v>
      </c>
      <c r="C108" s="602"/>
      <c r="D108" s="635"/>
    </row>
    <row r="109" spans="1:11" ht="15">
      <c r="A109" s="136" t="s">
        <v>351</v>
      </c>
      <c r="B109" s="137" t="s">
        <v>352</v>
      </c>
      <c r="C109" s="426">
        <v>3.6499999999999998E-2</v>
      </c>
      <c r="D109" s="439">
        <f>C109*(D28+D62+D72+D92+D100+D106)/(1-C112)</f>
        <v>0</v>
      </c>
    </row>
    <row r="110" spans="1:11" ht="15">
      <c r="A110" s="136" t="s">
        <v>353</v>
      </c>
      <c r="B110" s="137" t="s">
        <v>354</v>
      </c>
      <c r="C110" s="426">
        <v>0</v>
      </c>
      <c r="D110" s="439">
        <f>C110*(D28+D62+D72+D92+D100+D106)/(1-C112)</f>
        <v>0</v>
      </c>
    </row>
    <row r="111" spans="1:11" ht="15">
      <c r="A111" s="136" t="s">
        <v>355</v>
      </c>
      <c r="B111" s="137" t="s">
        <v>388</v>
      </c>
      <c r="C111" s="426">
        <v>0.05</v>
      </c>
      <c r="D111" s="439">
        <f>C111*(D28+D62+D72+D92+D100+D106)/(1-C112)</f>
        <v>0</v>
      </c>
    </row>
    <row r="112" spans="1:11" ht="15">
      <c r="A112" s="633" t="s">
        <v>357</v>
      </c>
      <c r="B112" s="605"/>
      <c r="C112" s="426">
        <f>SUM(C109:C111)</f>
        <v>8.6499999999999994E-2</v>
      </c>
      <c r="D112" s="466">
        <f>SUM(D109:D111)</f>
        <v>0</v>
      </c>
    </row>
    <row r="113" spans="1:5" ht="15.75" thickBot="1">
      <c r="A113" s="636" t="s">
        <v>90</v>
      </c>
      <c r="B113" s="637"/>
      <c r="C113" s="456">
        <f>C106+C112</f>
        <v>0.23650000000000002</v>
      </c>
      <c r="D113" s="441">
        <f>D106+D112</f>
        <v>0</v>
      </c>
      <c r="E113" s="484"/>
    </row>
    <row r="114" spans="1:5" ht="15.75" thickBot="1">
      <c r="A114" s="29"/>
      <c r="B114" s="17"/>
      <c r="C114" s="18"/>
      <c r="D114" s="19"/>
      <c r="E114" s="484"/>
    </row>
    <row r="115" spans="1:5" ht="15" customHeight="1">
      <c r="A115" s="611" t="s">
        <v>358</v>
      </c>
      <c r="B115" s="612"/>
      <c r="C115" s="612"/>
      <c r="D115" s="613"/>
      <c r="E115" s="484"/>
    </row>
    <row r="116" spans="1:5" ht="15" customHeight="1">
      <c r="A116" s="638" t="s">
        <v>359</v>
      </c>
      <c r="B116" s="615"/>
      <c r="C116" s="627"/>
      <c r="D116" s="436" t="s">
        <v>281</v>
      </c>
    </row>
    <row r="117" spans="1:5" s="482" customFormat="1" ht="15">
      <c r="A117" s="434" t="s">
        <v>282</v>
      </c>
      <c r="B117" s="601" t="s">
        <v>278</v>
      </c>
      <c r="C117" s="625"/>
      <c r="D117" s="452">
        <f>D28</f>
        <v>0</v>
      </c>
    </row>
    <row r="118" spans="1:5" ht="15" customHeight="1">
      <c r="A118" s="434" t="s">
        <v>284</v>
      </c>
      <c r="B118" s="601" t="s">
        <v>292</v>
      </c>
      <c r="C118" s="625"/>
      <c r="D118" s="452">
        <f>D62</f>
        <v>0</v>
      </c>
    </row>
    <row r="119" spans="1:5" ht="15">
      <c r="A119" s="434" t="s">
        <v>286</v>
      </c>
      <c r="B119" s="601" t="s">
        <v>321</v>
      </c>
      <c r="C119" s="625"/>
      <c r="D119" s="452">
        <f>D72</f>
        <v>0</v>
      </c>
    </row>
    <row r="120" spans="1:5" ht="15">
      <c r="A120" s="434" t="s">
        <v>288</v>
      </c>
      <c r="B120" s="601" t="s">
        <v>329</v>
      </c>
      <c r="C120" s="625"/>
      <c r="D120" s="452">
        <f>D92</f>
        <v>0</v>
      </c>
    </row>
    <row r="121" spans="1:5" ht="15" customHeight="1">
      <c r="A121" s="434" t="s">
        <v>290</v>
      </c>
      <c r="B121" s="601" t="s">
        <v>344</v>
      </c>
      <c r="C121" s="625"/>
      <c r="D121" s="452">
        <f>D100</f>
        <v>0</v>
      </c>
    </row>
    <row r="122" spans="1:5" ht="15" customHeight="1">
      <c r="A122" s="618" t="s">
        <v>360</v>
      </c>
      <c r="B122" s="619"/>
      <c r="C122" s="619"/>
      <c r="D122" s="467">
        <f>SUM(D117:D121)</f>
        <v>0</v>
      </c>
    </row>
    <row r="123" spans="1:5" ht="15">
      <c r="A123" s="434" t="s">
        <v>307</v>
      </c>
      <c r="B123" s="640" t="s">
        <v>348</v>
      </c>
      <c r="C123" s="640"/>
      <c r="D123" s="452">
        <f>D113</f>
        <v>0</v>
      </c>
    </row>
    <row r="124" spans="1:5" ht="15" customHeight="1" thickBot="1">
      <c r="A124" s="616" t="s">
        <v>361</v>
      </c>
      <c r="B124" s="617"/>
      <c r="C124" s="617"/>
      <c r="D124" s="461">
        <f>D122+D123</f>
        <v>0</v>
      </c>
    </row>
    <row r="125" spans="1:5" ht="15.75" thickBot="1">
      <c r="A125" s="29"/>
      <c r="B125" s="17"/>
      <c r="C125" s="18"/>
      <c r="D125" s="19"/>
      <c r="E125" s="484"/>
    </row>
    <row r="126" spans="1:5" ht="15" customHeight="1">
      <c r="A126" s="611" t="s">
        <v>362</v>
      </c>
      <c r="B126" s="612"/>
      <c r="C126" s="612"/>
      <c r="D126" s="613"/>
      <c r="E126" s="484"/>
    </row>
    <row r="127" spans="1:5" ht="16.5" customHeight="1">
      <c r="A127" s="465" t="s">
        <v>363</v>
      </c>
      <c r="B127" s="601" t="s">
        <v>364</v>
      </c>
      <c r="C127" s="625"/>
      <c r="D127" s="452">
        <f>D124</f>
        <v>0</v>
      </c>
    </row>
    <row r="128" spans="1:5" ht="16.5" customHeight="1">
      <c r="A128" s="465" t="s">
        <v>365</v>
      </c>
      <c r="B128" s="437" t="s">
        <v>366</v>
      </c>
      <c r="C128" s="464"/>
      <c r="D128" s="469">
        <f>C11/C10</f>
        <v>2</v>
      </c>
    </row>
    <row r="129" spans="1:4" ht="16.5" customHeight="1">
      <c r="A129" s="465" t="s">
        <v>367</v>
      </c>
      <c r="B129" s="601" t="s">
        <v>368</v>
      </c>
      <c r="C129" s="625"/>
      <c r="D129" s="452">
        <f>D127*D128</f>
        <v>0</v>
      </c>
    </row>
    <row r="130" spans="1:4" ht="15" customHeight="1">
      <c r="A130" s="136" t="s">
        <v>369</v>
      </c>
      <c r="B130" s="601" t="s">
        <v>370</v>
      </c>
      <c r="C130" s="625"/>
      <c r="D130" s="469">
        <f>C10</f>
        <v>4</v>
      </c>
    </row>
    <row r="131" spans="1:4" ht="15" customHeight="1" thickBot="1">
      <c r="A131" s="616" t="s">
        <v>371</v>
      </c>
      <c r="B131" s="617"/>
      <c r="C131" s="626"/>
      <c r="D131" s="461">
        <f>D129*D130</f>
        <v>0</v>
      </c>
    </row>
    <row r="132" spans="1:4">
      <c r="D132" s="472"/>
    </row>
    <row r="133" spans="1:4">
      <c r="D133" s="472"/>
    </row>
    <row r="134" spans="1:4">
      <c r="B134" s="639" t="s">
        <v>390</v>
      </c>
      <c r="C134" s="639"/>
      <c r="D134" s="639"/>
    </row>
    <row r="135" spans="1:4">
      <c r="B135" s="131"/>
      <c r="C135" s="131"/>
      <c r="D135" s="131"/>
    </row>
    <row r="138" spans="1:4" ht="15">
      <c r="B138" s="485" t="s">
        <v>373</v>
      </c>
    </row>
    <row r="139" spans="1:4">
      <c r="B139" s="130"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2:C62"/>
    <mergeCell ref="B27:C27"/>
    <mergeCell ref="A28:C28"/>
    <mergeCell ref="A30:D30"/>
    <mergeCell ref="A34:B34"/>
    <mergeCell ref="A36:C36"/>
    <mergeCell ref="A47:B47"/>
    <mergeCell ref="A56:C56"/>
    <mergeCell ref="B58:C58"/>
    <mergeCell ref="B59:C59"/>
    <mergeCell ref="B60:C60"/>
    <mergeCell ref="B61:C61"/>
    <mergeCell ref="B96:C96"/>
    <mergeCell ref="A64:D64"/>
    <mergeCell ref="A72:B72"/>
    <mergeCell ref="A74:D74"/>
    <mergeCell ref="A83:B83"/>
    <mergeCell ref="A87:C87"/>
    <mergeCell ref="B89:C89"/>
    <mergeCell ref="B90:C90"/>
    <mergeCell ref="B91:C91"/>
    <mergeCell ref="A92:C92"/>
    <mergeCell ref="A94:D94"/>
    <mergeCell ref="B95:C95"/>
    <mergeCell ref="B118:C118"/>
    <mergeCell ref="B99:C99"/>
    <mergeCell ref="A100:C100"/>
    <mergeCell ref="A101:D101"/>
    <mergeCell ref="A102:D102"/>
    <mergeCell ref="A106:B106"/>
    <mergeCell ref="B108:D108"/>
    <mergeCell ref="A112:B112"/>
    <mergeCell ref="A113:B113"/>
    <mergeCell ref="A115:D115"/>
    <mergeCell ref="A116:C116"/>
    <mergeCell ref="B117:C117"/>
    <mergeCell ref="B134:D134"/>
    <mergeCell ref="B119:C119"/>
    <mergeCell ref="B120:C120"/>
    <mergeCell ref="B121:C121"/>
    <mergeCell ref="A122:C122"/>
    <mergeCell ref="B123:C123"/>
    <mergeCell ref="A124:C124"/>
    <mergeCell ref="A126:D126"/>
    <mergeCell ref="B127:C127"/>
    <mergeCell ref="B129:C129"/>
    <mergeCell ref="B130:C130"/>
    <mergeCell ref="A131:C131"/>
  </mergeCells>
  <pageMargins left="0.511811024" right="0.511811024" top="0.78740157499999996" bottom="0.78740157499999996" header="0.31496062000000002" footer="0.31496062000000002"/>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86FC-FB54-470C-B145-C2D3CB9B00A9}">
  <sheetPr>
    <tabColor theme="9" tint="0.79998168889431442"/>
  </sheetPr>
  <dimension ref="A1:M139"/>
  <sheetViews>
    <sheetView topLeftCell="A114" workbookViewId="0">
      <selection activeCell="D96" sqref="D96"/>
    </sheetView>
  </sheetViews>
  <sheetFormatPr defaultRowHeight="12.75"/>
  <cols>
    <col min="1" max="1" width="7.140625" style="1" customWidth="1"/>
    <col min="2" max="2" width="71.28515625" style="1" customWidth="1"/>
    <col min="3" max="3" width="17.28515625" style="1" customWidth="1"/>
    <col min="4" max="4" width="42.7109375" style="1" customWidth="1"/>
    <col min="5" max="5" width="8.42578125" style="1" customWidth="1"/>
    <col min="6" max="6" width="13.5703125" style="1" customWidth="1"/>
    <col min="7" max="7" width="15.85546875" style="1" customWidth="1"/>
    <col min="8" max="8" width="9.5703125" style="1" bestFit="1" customWidth="1"/>
    <col min="9" max="10" width="9.140625" style="1"/>
    <col min="11" max="11" width="9.5703125" style="1" bestFit="1" customWidth="1"/>
    <col min="12" max="16384" width="9.140625" style="1"/>
  </cols>
  <sheetData>
    <row r="1" spans="1:8">
      <c r="B1" s="2"/>
    </row>
    <row r="2" spans="1:8">
      <c r="B2" s="2"/>
    </row>
    <row r="3" spans="1:8" ht="18.75">
      <c r="B3" s="690" t="s">
        <v>264</v>
      </c>
      <c r="C3" s="690"/>
    </row>
    <row r="4" spans="1:8" ht="15.75">
      <c r="B4" s="691" t="s">
        <v>50</v>
      </c>
      <c r="C4" s="691"/>
    </row>
    <row r="5" spans="1:8">
      <c r="B5" s="692"/>
      <c r="C5" s="692"/>
    </row>
    <row r="6" spans="1:8">
      <c r="B6" s="3"/>
      <c r="C6" s="3"/>
    </row>
    <row r="8" spans="1:8" ht="15">
      <c r="A8" s="693" t="s">
        <v>265</v>
      </c>
      <c r="B8" s="694"/>
      <c r="C8" s="695"/>
      <c r="D8" s="696"/>
    </row>
    <row r="9" spans="1:8" ht="15">
      <c r="A9" s="46">
        <v>1</v>
      </c>
      <c r="B9" s="47" t="s">
        <v>266</v>
      </c>
      <c r="C9" s="697" t="str">
        <f>CONSOLIDADA!B41</f>
        <v>GOVERNANTA EM HOTELARIA - INSALUBRIDADE 20% (12x36 diurno)</v>
      </c>
      <c r="D9" s="686"/>
    </row>
    <row r="10" spans="1:8" ht="15">
      <c r="A10" s="46">
        <v>2</v>
      </c>
      <c r="B10" s="47" t="s">
        <v>267</v>
      </c>
      <c r="C10" s="682">
        <v>1</v>
      </c>
      <c r="D10" s="683"/>
    </row>
    <row r="11" spans="1:8" ht="15">
      <c r="A11" s="46">
        <v>3</v>
      </c>
      <c r="B11" s="47" t="s">
        <v>268</v>
      </c>
      <c r="C11" s="682">
        <f>C10*2</f>
        <v>2</v>
      </c>
      <c r="D11" s="683"/>
    </row>
    <row r="12" spans="1:8" s="5" customFormat="1" ht="8.25">
      <c r="B12" s="48"/>
    </row>
    <row r="13" spans="1:8" ht="15">
      <c r="A13" s="684" t="s">
        <v>269</v>
      </c>
      <c r="B13" s="684"/>
      <c r="C13" s="684"/>
      <c r="D13" s="684"/>
    </row>
    <row r="14" spans="1:8" ht="15" customHeight="1">
      <c r="A14" s="49">
        <v>1</v>
      </c>
      <c r="B14" s="35" t="s">
        <v>270</v>
      </c>
      <c r="C14" s="685" t="str">
        <f>C9</f>
        <v>GOVERNANTA EM HOTELARIA - INSALUBRIDADE 20% (12x36 diurno)</v>
      </c>
      <c r="D14" s="686"/>
      <c r="F14" s="6"/>
      <c r="G14" s="7"/>
      <c r="H14" s="7"/>
    </row>
    <row r="15" spans="1:8" ht="15">
      <c r="A15" s="49">
        <v>2</v>
      </c>
      <c r="B15" s="35" t="s">
        <v>271</v>
      </c>
      <c r="C15" s="679" t="str">
        <f>CONSOLIDADA!C41</f>
        <v>5131-15</v>
      </c>
      <c r="D15" s="664"/>
      <c r="F15" s="6"/>
      <c r="G15" s="7"/>
      <c r="H15" s="7"/>
    </row>
    <row r="16" spans="1:8" ht="15">
      <c r="A16" s="49">
        <v>3</v>
      </c>
      <c r="B16" s="35" t="s">
        <v>272</v>
      </c>
      <c r="C16" s="687"/>
      <c r="D16" s="688"/>
      <c r="F16" s="6"/>
      <c r="G16" s="7"/>
      <c r="H16" s="7"/>
    </row>
    <row r="17" spans="1:13" ht="15">
      <c r="A17" s="49">
        <v>4</v>
      </c>
      <c r="B17" s="35" t="s">
        <v>273</v>
      </c>
      <c r="C17" s="679"/>
      <c r="D17" s="689"/>
      <c r="F17" s="6"/>
      <c r="G17" s="7"/>
      <c r="H17" s="7"/>
    </row>
    <row r="18" spans="1:13" ht="15">
      <c r="A18" s="49">
        <v>5</v>
      </c>
      <c r="B18" s="35" t="s">
        <v>275</v>
      </c>
      <c r="C18" s="679"/>
      <c r="D18" s="664"/>
      <c r="J18" s="678"/>
      <c r="K18" s="678"/>
      <c r="L18" s="678"/>
      <c r="M18" s="678"/>
    </row>
    <row r="19" spans="1:13" ht="15">
      <c r="A19" s="49">
        <v>6</v>
      </c>
      <c r="B19" s="35" t="s">
        <v>277</v>
      </c>
      <c r="C19" s="679"/>
      <c r="D19" s="664"/>
    </row>
    <row r="20" spans="1:13" ht="13.5" thickBot="1"/>
    <row r="21" spans="1:13" ht="15">
      <c r="A21" s="655" t="s">
        <v>278</v>
      </c>
      <c r="B21" s="656"/>
      <c r="C21" s="656"/>
      <c r="D21" s="657"/>
    </row>
    <row r="22" spans="1:13" ht="15">
      <c r="A22" s="15" t="s">
        <v>279</v>
      </c>
      <c r="B22" s="673" t="s">
        <v>280</v>
      </c>
      <c r="C22" s="668"/>
      <c r="D22" s="51" t="s">
        <v>281</v>
      </c>
    </row>
    <row r="23" spans="1:13" ht="15">
      <c r="A23" s="8" t="s">
        <v>282</v>
      </c>
      <c r="B23" s="648" t="s">
        <v>283</v>
      </c>
      <c r="C23" s="662"/>
      <c r="D23" s="10">
        <f>C16</f>
        <v>0</v>
      </c>
    </row>
    <row r="24" spans="1:13" ht="15">
      <c r="A24" s="8" t="s">
        <v>284</v>
      </c>
      <c r="B24" s="9" t="s">
        <v>285</v>
      </c>
      <c r="C24" s="52"/>
      <c r="D24" s="10">
        <v>0</v>
      </c>
    </row>
    <row r="25" spans="1:13" ht="15">
      <c r="A25" s="8" t="s">
        <v>286</v>
      </c>
      <c r="B25" s="9" t="s">
        <v>383</v>
      </c>
      <c r="C25" s="492">
        <v>0.2</v>
      </c>
      <c r="D25" s="10"/>
    </row>
    <row r="26" spans="1:13" ht="15">
      <c r="A26" s="8" t="s">
        <v>288</v>
      </c>
      <c r="B26" s="9" t="s">
        <v>289</v>
      </c>
      <c r="C26" s="52"/>
      <c r="D26" s="10">
        <v>0</v>
      </c>
    </row>
    <row r="27" spans="1:13" ht="15">
      <c r="A27" s="8" t="s">
        <v>290</v>
      </c>
      <c r="B27" s="648" t="s">
        <v>291</v>
      </c>
      <c r="C27" s="662"/>
      <c r="D27" s="10">
        <v>0</v>
      </c>
    </row>
    <row r="28" spans="1:13" ht="15.75" customHeight="1" thickBot="1">
      <c r="A28" s="653" t="s">
        <v>90</v>
      </c>
      <c r="B28" s="654"/>
      <c r="C28" s="654"/>
      <c r="D28" s="53">
        <f>SUM(D23:D27)</f>
        <v>0</v>
      </c>
    </row>
    <row r="29" spans="1:13" ht="15.75" thickBot="1">
      <c r="B29" s="54"/>
      <c r="C29" s="54"/>
      <c r="D29" s="54"/>
    </row>
    <row r="30" spans="1:13" ht="15">
      <c r="A30" s="655" t="s">
        <v>292</v>
      </c>
      <c r="B30" s="656"/>
      <c r="C30" s="656"/>
      <c r="D30" s="657"/>
    </row>
    <row r="31" spans="1:13" ht="15">
      <c r="A31" s="15" t="s">
        <v>293</v>
      </c>
      <c r="B31" s="41" t="s">
        <v>294</v>
      </c>
      <c r="C31" s="42" t="s">
        <v>295</v>
      </c>
      <c r="D31" s="51" t="s">
        <v>281</v>
      </c>
    </row>
    <row r="32" spans="1:13" ht="15">
      <c r="A32" s="8" t="s">
        <v>282</v>
      </c>
      <c r="B32" s="35" t="s">
        <v>296</v>
      </c>
      <c r="C32" s="444">
        <v>8.3299999999999999E-2</v>
      </c>
      <c r="D32" s="10">
        <f>C32*D28</f>
        <v>0</v>
      </c>
    </row>
    <row r="33" spans="1:4" ht="15">
      <c r="A33" s="8" t="s">
        <v>284</v>
      </c>
      <c r="B33" s="35" t="s">
        <v>297</v>
      </c>
      <c r="C33" s="426">
        <v>0.121</v>
      </c>
      <c r="D33" s="10">
        <f>C33*D28</f>
        <v>0</v>
      </c>
    </row>
    <row r="34" spans="1:4" ht="15" customHeight="1">
      <c r="A34" s="650" t="s">
        <v>298</v>
      </c>
      <c r="B34" s="651"/>
      <c r="C34" s="446">
        <f>SUM(C32:C33)</f>
        <v>0.20429999999999998</v>
      </c>
      <c r="D34" s="10">
        <f>SUM(D32:D33)</f>
        <v>0</v>
      </c>
    </row>
    <row r="35" spans="1:4" ht="15" customHeight="1">
      <c r="A35" s="8" t="s">
        <v>286</v>
      </c>
      <c r="B35" s="35" t="s">
        <v>299</v>
      </c>
      <c r="C35" s="426">
        <v>7.5200000000000003E-2</v>
      </c>
      <c r="D35" s="10">
        <f>C35*D34</f>
        <v>0</v>
      </c>
    </row>
    <row r="36" spans="1:4" ht="15">
      <c r="A36" s="650" t="s">
        <v>90</v>
      </c>
      <c r="B36" s="651"/>
      <c r="C36" s="672"/>
      <c r="D36" s="55">
        <f>D35+D34</f>
        <v>0</v>
      </c>
    </row>
    <row r="37" spans="1:4" s="11" customFormat="1" ht="5.25">
      <c r="A37" s="43"/>
      <c r="B37" s="44"/>
      <c r="C37" s="45"/>
      <c r="D37" s="56"/>
    </row>
    <row r="38" spans="1:4" ht="30">
      <c r="A38" s="15" t="s">
        <v>300</v>
      </c>
      <c r="B38" s="41" t="s">
        <v>301</v>
      </c>
      <c r="C38" s="42" t="s">
        <v>295</v>
      </c>
      <c r="D38" s="51" t="s">
        <v>281</v>
      </c>
    </row>
    <row r="39" spans="1:4" ht="15">
      <c r="A39" s="8" t="s">
        <v>282</v>
      </c>
      <c r="B39" s="35" t="s">
        <v>302</v>
      </c>
      <c r="C39" s="36">
        <v>0.2</v>
      </c>
      <c r="D39" s="12">
        <f>C39*D28</f>
        <v>0</v>
      </c>
    </row>
    <row r="40" spans="1:4" ht="15">
      <c r="A40" s="8" t="s">
        <v>284</v>
      </c>
      <c r="B40" s="35" t="s">
        <v>303</v>
      </c>
      <c r="C40" s="36">
        <v>2.5000000000000001E-2</v>
      </c>
      <c r="D40" s="12">
        <f>C40*D28</f>
        <v>0</v>
      </c>
    </row>
    <row r="41" spans="1:4" ht="15">
      <c r="A41" s="8" t="s">
        <v>286</v>
      </c>
      <c r="B41" s="35" t="s">
        <v>304</v>
      </c>
      <c r="C41" s="36">
        <v>0.03</v>
      </c>
      <c r="D41" s="12">
        <f>C41*D28</f>
        <v>0</v>
      </c>
    </row>
    <row r="42" spans="1:4" ht="15">
      <c r="A42" s="8" t="s">
        <v>288</v>
      </c>
      <c r="B42" s="35" t="s">
        <v>305</v>
      </c>
      <c r="C42" s="36">
        <v>1.4999999999999999E-2</v>
      </c>
      <c r="D42" s="12">
        <f>C42*D28</f>
        <v>0</v>
      </c>
    </row>
    <row r="43" spans="1:4" ht="15">
      <c r="A43" s="8" t="s">
        <v>290</v>
      </c>
      <c r="B43" s="35" t="s">
        <v>306</v>
      </c>
      <c r="C43" s="36">
        <v>0.01</v>
      </c>
      <c r="D43" s="12">
        <f>C43*D28</f>
        <v>0</v>
      </c>
    </row>
    <row r="44" spans="1:4" ht="15">
      <c r="A44" s="8" t="s">
        <v>307</v>
      </c>
      <c r="B44" s="35" t="s">
        <v>110</v>
      </c>
      <c r="C44" s="36">
        <v>6.0000000000000001E-3</v>
      </c>
      <c r="D44" s="12">
        <f>C44*D28</f>
        <v>0</v>
      </c>
    </row>
    <row r="45" spans="1:4" ht="15">
      <c r="A45" s="8" t="s">
        <v>308</v>
      </c>
      <c r="B45" s="35" t="s">
        <v>111</v>
      </c>
      <c r="C45" s="36">
        <v>2E-3</v>
      </c>
      <c r="D45" s="12">
        <f>C45*D28</f>
        <v>0</v>
      </c>
    </row>
    <row r="46" spans="1:4" ht="15">
      <c r="A46" s="8" t="s">
        <v>309</v>
      </c>
      <c r="B46" s="35" t="s">
        <v>112</v>
      </c>
      <c r="C46" s="36">
        <v>0.08</v>
      </c>
      <c r="D46" s="12">
        <f>C46*D28</f>
        <v>0</v>
      </c>
    </row>
    <row r="47" spans="1:4" ht="15">
      <c r="A47" s="670" t="s">
        <v>90</v>
      </c>
      <c r="B47" s="671"/>
      <c r="C47" s="38">
        <f>SUM(C39:C46)</f>
        <v>0.36800000000000005</v>
      </c>
      <c r="D47" s="55">
        <f>SUM(D39:D46)</f>
        <v>0</v>
      </c>
    </row>
    <row r="48" spans="1:4" s="11" customFormat="1" ht="5.25">
      <c r="A48" s="39"/>
      <c r="B48" s="40"/>
      <c r="D48" s="56"/>
    </row>
    <row r="49" spans="1:5" ht="15">
      <c r="A49" s="15" t="s">
        <v>310</v>
      </c>
      <c r="B49" s="50" t="s">
        <v>311</v>
      </c>
      <c r="C49" s="42" t="s">
        <v>312</v>
      </c>
      <c r="D49" s="57" t="s">
        <v>281</v>
      </c>
    </row>
    <row r="50" spans="1:5" ht="15">
      <c r="A50" s="8" t="s">
        <v>282</v>
      </c>
      <c r="B50" s="137" t="s">
        <v>313</v>
      </c>
      <c r="C50" s="450" t="s">
        <v>314</v>
      </c>
      <c r="D50" s="425"/>
      <c r="E50" s="14"/>
    </row>
    <row r="51" spans="1:5" ht="15">
      <c r="A51" s="58" t="s">
        <v>284</v>
      </c>
      <c r="B51" s="135" t="s">
        <v>315</v>
      </c>
      <c r="C51" s="450" t="s">
        <v>314</v>
      </c>
      <c r="D51" s="429"/>
    </row>
    <row r="52" spans="1:5" ht="15">
      <c r="A52" s="8" t="s">
        <v>286</v>
      </c>
      <c r="B52" s="137" t="s">
        <v>316</v>
      </c>
      <c r="C52" s="450" t="s">
        <v>314</v>
      </c>
      <c r="D52" s="425"/>
    </row>
    <row r="53" spans="1:5" ht="15">
      <c r="A53" s="8" t="s">
        <v>288</v>
      </c>
      <c r="B53" s="137" t="s">
        <v>318</v>
      </c>
      <c r="C53" s="450" t="s">
        <v>314</v>
      </c>
      <c r="D53" s="425"/>
    </row>
    <row r="54" spans="1:5" ht="15">
      <c r="A54" s="8" t="s">
        <v>290</v>
      </c>
      <c r="B54" s="137" t="s">
        <v>319</v>
      </c>
      <c r="C54" s="450" t="s">
        <v>314</v>
      </c>
      <c r="D54" s="429"/>
    </row>
    <row r="55" spans="1:5" ht="15">
      <c r="A55" s="8" t="s">
        <v>307</v>
      </c>
      <c r="B55" s="35" t="s">
        <v>291</v>
      </c>
      <c r="C55" s="450" t="s">
        <v>314</v>
      </c>
      <c r="D55" s="13">
        <v>0</v>
      </c>
    </row>
    <row r="56" spans="1:5" ht="15">
      <c r="A56" s="650" t="s">
        <v>90</v>
      </c>
      <c r="B56" s="651"/>
      <c r="C56" s="672"/>
      <c r="D56" s="55">
        <f>SUM(D50:D55)</f>
        <v>0</v>
      </c>
    </row>
    <row r="57" spans="1:5" s="11" customFormat="1" ht="5.25">
      <c r="A57" s="39"/>
      <c r="B57" s="40"/>
      <c r="D57" s="56"/>
    </row>
    <row r="58" spans="1:5" ht="15" customHeight="1">
      <c r="A58" s="37">
        <v>2</v>
      </c>
      <c r="B58" s="673" t="s">
        <v>320</v>
      </c>
      <c r="C58" s="668"/>
      <c r="D58" s="51" t="s">
        <v>281</v>
      </c>
    </row>
    <row r="59" spans="1:5" ht="15">
      <c r="A59" s="15" t="s">
        <v>293</v>
      </c>
      <c r="B59" s="680" t="s">
        <v>294</v>
      </c>
      <c r="C59" s="681"/>
      <c r="D59" s="16">
        <f>D36</f>
        <v>0</v>
      </c>
    </row>
    <row r="60" spans="1:5" ht="30" customHeight="1">
      <c r="A60" s="15" t="s">
        <v>300</v>
      </c>
      <c r="B60" s="648" t="s">
        <v>301</v>
      </c>
      <c r="C60" s="662"/>
      <c r="D60" s="16">
        <f>D47</f>
        <v>0</v>
      </c>
    </row>
    <row r="61" spans="1:5" ht="15">
      <c r="A61" s="15" t="s">
        <v>310</v>
      </c>
      <c r="B61" s="648" t="s">
        <v>311</v>
      </c>
      <c r="C61" s="662"/>
      <c r="D61" s="16">
        <f>D56</f>
        <v>0</v>
      </c>
    </row>
    <row r="62" spans="1:5" ht="15.75" thickBot="1">
      <c r="A62" s="653" t="s">
        <v>90</v>
      </c>
      <c r="B62" s="654"/>
      <c r="C62" s="654"/>
      <c r="D62" s="59">
        <f>SUM(D59:D61)</f>
        <v>0</v>
      </c>
    </row>
    <row r="63" spans="1:5" ht="13.5" thickBot="1"/>
    <row r="64" spans="1:5" ht="15">
      <c r="A64" s="655" t="s">
        <v>321</v>
      </c>
      <c r="B64" s="656"/>
      <c r="C64" s="656"/>
      <c r="D64" s="657"/>
    </row>
    <row r="65" spans="1:4" ht="15">
      <c r="A65" s="15">
        <v>3</v>
      </c>
      <c r="B65" s="60" t="s">
        <v>322</v>
      </c>
      <c r="C65" s="42" t="s">
        <v>295</v>
      </c>
      <c r="D65" s="51" t="s">
        <v>281</v>
      </c>
    </row>
    <row r="66" spans="1:4" ht="15">
      <c r="A66" s="8" t="s">
        <v>282</v>
      </c>
      <c r="B66" s="61" t="s">
        <v>323</v>
      </c>
      <c r="C66" s="426">
        <v>4.1999999999999997E-3</v>
      </c>
      <c r="D66" s="10">
        <f>C66*$D$28</f>
        <v>0</v>
      </c>
    </row>
    <row r="67" spans="1:4" ht="15">
      <c r="A67" s="8" t="s">
        <v>284</v>
      </c>
      <c r="B67" s="61" t="s">
        <v>324</v>
      </c>
      <c r="C67" s="426">
        <v>2.9999999999999997E-4</v>
      </c>
      <c r="D67" s="10">
        <f t="shared" ref="D67:D71" si="0">C67*$D$28</f>
        <v>0</v>
      </c>
    </row>
    <row r="68" spans="1:4" ht="15">
      <c r="A68" s="8" t="s">
        <v>286</v>
      </c>
      <c r="B68" s="61" t="s">
        <v>325</v>
      </c>
      <c r="C68" s="426">
        <v>1.6000000000000001E-3</v>
      </c>
      <c r="D68" s="10">
        <f t="shared" si="0"/>
        <v>0</v>
      </c>
    </row>
    <row r="69" spans="1:4" ht="15">
      <c r="A69" s="8" t="s">
        <v>288</v>
      </c>
      <c r="B69" s="61" t="s">
        <v>326</v>
      </c>
      <c r="C69" s="426">
        <v>1.9400000000000001E-2</v>
      </c>
      <c r="D69" s="10">
        <f t="shared" si="0"/>
        <v>0</v>
      </c>
    </row>
    <row r="70" spans="1:4" ht="30">
      <c r="A70" s="8" t="s">
        <v>290</v>
      </c>
      <c r="B70" s="61" t="s">
        <v>327</v>
      </c>
      <c r="C70" s="426">
        <v>7.7000000000000002E-3</v>
      </c>
      <c r="D70" s="10">
        <f t="shared" si="0"/>
        <v>0</v>
      </c>
    </row>
    <row r="71" spans="1:4" ht="15">
      <c r="A71" s="8" t="s">
        <v>307</v>
      </c>
      <c r="B71" s="61" t="s">
        <v>328</v>
      </c>
      <c r="C71" s="426">
        <v>0.04</v>
      </c>
      <c r="D71" s="10">
        <f t="shared" si="0"/>
        <v>0</v>
      </c>
    </row>
    <row r="72" spans="1:4" ht="15.75" thickBot="1">
      <c r="A72" s="653" t="s">
        <v>90</v>
      </c>
      <c r="B72" s="658"/>
      <c r="C72" s="62">
        <f>SUM(C66:C71)</f>
        <v>7.3200000000000001E-2</v>
      </c>
      <c r="D72" s="53">
        <f>SUM(D66:D71)</f>
        <v>0</v>
      </c>
    </row>
    <row r="73" spans="1:4" ht="15.75" thickBot="1">
      <c r="A73" s="63"/>
      <c r="B73" s="64"/>
      <c r="C73" s="65"/>
      <c r="D73" s="66"/>
    </row>
    <row r="74" spans="1:4" ht="15">
      <c r="A74" s="655" t="s">
        <v>329</v>
      </c>
      <c r="B74" s="656"/>
      <c r="C74" s="656"/>
      <c r="D74" s="657"/>
    </row>
    <row r="75" spans="1:4" ht="15">
      <c r="A75" s="15" t="s">
        <v>330</v>
      </c>
      <c r="B75" s="42" t="s">
        <v>331</v>
      </c>
      <c r="C75" s="42" t="s">
        <v>295</v>
      </c>
      <c r="D75" s="51" t="s">
        <v>281</v>
      </c>
    </row>
    <row r="76" spans="1:4" ht="15">
      <c r="A76" s="8" t="s">
        <v>282</v>
      </c>
      <c r="B76" s="35" t="s">
        <v>332</v>
      </c>
      <c r="C76" s="457">
        <v>3.0300000000000001E-2</v>
      </c>
      <c r="D76" s="10">
        <f t="shared" ref="D76:D77" si="1">C76*$D$28</f>
        <v>0</v>
      </c>
    </row>
    <row r="77" spans="1:4" ht="15">
      <c r="A77" s="8" t="s">
        <v>284</v>
      </c>
      <c r="B77" s="35" t="s">
        <v>333</v>
      </c>
      <c r="C77" s="457">
        <v>1.9300000000000001E-2</v>
      </c>
      <c r="D77" s="10">
        <f t="shared" si="1"/>
        <v>0</v>
      </c>
    </row>
    <row r="78" spans="1:4" ht="15">
      <c r="A78" s="8" t="s">
        <v>286</v>
      </c>
      <c r="B78" s="35" t="s">
        <v>334</v>
      </c>
      <c r="C78" s="457">
        <v>1.9300000000000001E-2</v>
      </c>
      <c r="D78" s="10">
        <f>C78*$D$28</f>
        <v>0</v>
      </c>
    </row>
    <row r="79" spans="1:4" ht="15">
      <c r="A79" s="8" t="s">
        <v>288</v>
      </c>
      <c r="B79" s="35" t="s">
        <v>335</v>
      </c>
      <c r="C79" s="457">
        <v>9.1999999999999998E-3</v>
      </c>
      <c r="D79" s="10">
        <f t="shared" ref="D79:D82" si="2">C79*$D$28</f>
        <v>0</v>
      </c>
    </row>
    <row r="80" spans="1:4" ht="15">
      <c r="A80" s="8" t="s">
        <v>290</v>
      </c>
      <c r="B80" s="35" t="s">
        <v>336</v>
      </c>
      <c r="C80" s="457">
        <v>9.7999999999999997E-3</v>
      </c>
      <c r="D80" s="10">
        <f t="shared" si="2"/>
        <v>0</v>
      </c>
    </row>
    <row r="81" spans="1:13" ht="15">
      <c r="A81" s="8" t="s">
        <v>307</v>
      </c>
      <c r="B81" s="35" t="s">
        <v>337</v>
      </c>
      <c r="C81" s="457">
        <v>7.4999999999999997E-3</v>
      </c>
      <c r="D81" s="10">
        <f t="shared" si="2"/>
        <v>0</v>
      </c>
    </row>
    <row r="82" spans="1:13" ht="15">
      <c r="A82" s="8" t="s">
        <v>308</v>
      </c>
      <c r="B82" s="35" t="s">
        <v>338</v>
      </c>
      <c r="C82" s="457">
        <v>0</v>
      </c>
      <c r="D82" s="10">
        <f t="shared" si="2"/>
        <v>0</v>
      </c>
    </row>
    <row r="83" spans="1:13" ht="15">
      <c r="A83" s="670" t="s">
        <v>90</v>
      </c>
      <c r="B83" s="671"/>
      <c r="C83" s="67">
        <f>SUM(C76:C82)</f>
        <v>9.5400000000000013E-2</v>
      </c>
      <c r="D83" s="55">
        <f>SUM(D76:D82)</f>
        <v>0</v>
      </c>
    </row>
    <row r="84" spans="1:13" s="11" customFormat="1" ht="5.25">
      <c r="A84" s="39"/>
      <c r="B84" s="40"/>
      <c r="D84" s="56"/>
    </row>
    <row r="85" spans="1:13" ht="15">
      <c r="A85" s="15" t="s">
        <v>339</v>
      </c>
      <c r="B85" s="42" t="s">
        <v>340</v>
      </c>
      <c r="C85" s="68"/>
      <c r="D85" s="51" t="s">
        <v>281</v>
      </c>
    </row>
    <row r="86" spans="1:13" ht="15">
      <c r="A86" s="8" t="s">
        <v>282</v>
      </c>
      <c r="B86" s="35" t="s">
        <v>341</v>
      </c>
      <c r="C86" s="73"/>
      <c r="D86" s="10">
        <v>0</v>
      </c>
    </row>
    <row r="87" spans="1:13" ht="15" customHeight="1">
      <c r="A87" s="650" t="s">
        <v>90</v>
      </c>
      <c r="B87" s="651"/>
      <c r="C87" s="672"/>
      <c r="D87" s="55">
        <f>SUM(D86)</f>
        <v>0</v>
      </c>
    </row>
    <row r="88" spans="1:13" s="11" customFormat="1" ht="5.25">
      <c r="A88" s="39"/>
      <c r="B88" s="40"/>
      <c r="D88" s="56"/>
    </row>
    <row r="89" spans="1:13" ht="15" customHeight="1">
      <c r="A89" s="37">
        <v>4</v>
      </c>
      <c r="B89" s="673" t="s">
        <v>342</v>
      </c>
      <c r="C89" s="669"/>
      <c r="D89" s="51" t="s">
        <v>281</v>
      </c>
      <c r="F89" s="20"/>
    </row>
    <row r="90" spans="1:13" ht="15">
      <c r="A90" s="15" t="s">
        <v>330</v>
      </c>
      <c r="B90" s="674" t="s">
        <v>343</v>
      </c>
      <c r="C90" s="675"/>
      <c r="D90" s="21">
        <f>D83</f>
        <v>0</v>
      </c>
    </row>
    <row r="91" spans="1:13" ht="15">
      <c r="A91" s="15" t="s">
        <v>339</v>
      </c>
      <c r="B91" s="674" t="s">
        <v>340</v>
      </c>
      <c r="C91" s="676"/>
      <c r="D91" s="21">
        <f>D87</f>
        <v>0</v>
      </c>
    </row>
    <row r="92" spans="1:13" ht="15.75" thickBot="1">
      <c r="A92" s="653" t="s">
        <v>90</v>
      </c>
      <c r="B92" s="654"/>
      <c r="C92" s="654"/>
      <c r="D92" s="69">
        <f>SUM(D90:D91)</f>
        <v>0</v>
      </c>
    </row>
    <row r="93" spans="1:13" ht="15.75" thickBot="1">
      <c r="A93" s="64"/>
      <c r="B93" s="64"/>
      <c r="C93" s="70"/>
      <c r="D93" s="70"/>
    </row>
    <row r="94" spans="1:13" ht="15">
      <c r="A94" s="655" t="s">
        <v>344</v>
      </c>
      <c r="B94" s="656"/>
      <c r="C94" s="656"/>
      <c r="D94" s="657"/>
      <c r="K94" s="23"/>
    </row>
    <row r="95" spans="1:13" ht="15">
      <c r="A95" s="15">
        <v>5</v>
      </c>
      <c r="B95" s="677" t="s">
        <v>259</v>
      </c>
      <c r="C95" s="672"/>
      <c r="D95" s="51" t="s">
        <v>281</v>
      </c>
      <c r="K95" s="7"/>
    </row>
    <row r="96" spans="1:13" ht="15">
      <c r="A96" s="8" t="s">
        <v>282</v>
      </c>
      <c r="B96" s="648" t="s">
        <v>345</v>
      </c>
      <c r="C96" s="649"/>
      <c r="D96" s="452"/>
      <c r="K96" s="25"/>
      <c r="M96" s="7"/>
    </row>
    <row r="97" spans="1:11" ht="15">
      <c r="A97" s="8" t="s">
        <v>284</v>
      </c>
      <c r="B97" s="9" t="s">
        <v>346</v>
      </c>
      <c r="C97" s="24"/>
      <c r="D97" s="452">
        <v>0</v>
      </c>
    </row>
    <row r="98" spans="1:11" ht="15">
      <c r="A98" s="8" t="s">
        <v>286</v>
      </c>
      <c r="B98" s="9" t="s">
        <v>347</v>
      </c>
      <c r="C98" s="24"/>
      <c r="D98" s="452">
        <v>0</v>
      </c>
    </row>
    <row r="99" spans="1:11" ht="15">
      <c r="A99" s="8" t="s">
        <v>288</v>
      </c>
      <c r="B99" s="648" t="s">
        <v>291</v>
      </c>
      <c r="C99" s="649"/>
      <c r="D99" s="452">
        <v>0</v>
      </c>
      <c r="K99" s="23"/>
    </row>
    <row r="100" spans="1:11" ht="15.75" thickBot="1">
      <c r="A100" s="653" t="s">
        <v>90</v>
      </c>
      <c r="B100" s="654"/>
      <c r="C100" s="658"/>
      <c r="D100" s="69">
        <f>SUM(D96:D99)</f>
        <v>0</v>
      </c>
      <c r="K100" s="23"/>
    </row>
    <row r="101" spans="1:11" ht="15.75" thickBot="1">
      <c r="A101" s="659"/>
      <c r="B101" s="659"/>
      <c r="C101" s="659"/>
      <c r="D101" s="659"/>
    </row>
    <row r="102" spans="1:11" s="26" customFormat="1" ht="15">
      <c r="A102" s="655" t="s">
        <v>348</v>
      </c>
      <c r="B102" s="656"/>
      <c r="C102" s="656"/>
      <c r="D102" s="657"/>
      <c r="K102" s="27"/>
    </row>
    <row r="103" spans="1:11" ht="15">
      <c r="A103" s="15">
        <v>6</v>
      </c>
      <c r="B103" s="42" t="s">
        <v>260</v>
      </c>
      <c r="C103" s="42" t="s">
        <v>295</v>
      </c>
      <c r="D103" s="51" t="s">
        <v>281</v>
      </c>
    </row>
    <row r="104" spans="1:11" ht="15">
      <c r="A104" s="8" t="s">
        <v>282</v>
      </c>
      <c r="B104" s="35" t="s">
        <v>349</v>
      </c>
      <c r="C104" s="426">
        <v>0.05</v>
      </c>
      <c r="D104" s="10">
        <f>C104*(D28+D62+D72+D92+D100)</f>
        <v>0</v>
      </c>
      <c r="H104" s="7"/>
    </row>
    <row r="105" spans="1:11" ht="15">
      <c r="A105" s="8" t="s">
        <v>284</v>
      </c>
      <c r="B105" s="35" t="s">
        <v>244</v>
      </c>
      <c r="C105" s="426">
        <v>0.1</v>
      </c>
      <c r="D105" s="10">
        <f>C105*(D28+D62+D72+D92+D100+D104)</f>
        <v>0</v>
      </c>
    </row>
    <row r="106" spans="1:11" ht="15" customHeight="1">
      <c r="A106" s="660" t="s">
        <v>350</v>
      </c>
      <c r="B106" s="661"/>
      <c r="C106" s="36">
        <f>SUM(C104:C105)</f>
        <v>0.15000000000000002</v>
      </c>
      <c r="D106" s="16">
        <f>SUM(D104:D105)</f>
        <v>0</v>
      </c>
    </row>
    <row r="107" spans="1:11" s="11" customFormat="1" ht="5.25">
      <c r="A107" s="39"/>
      <c r="B107" s="40"/>
      <c r="D107" s="56"/>
    </row>
    <row r="108" spans="1:11" ht="15">
      <c r="A108" s="8" t="s">
        <v>286</v>
      </c>
      <c r="B108" s="648" t="s">
        <v>243</v>
      </c>
      <c r="C108" s="662"/>
      <c r="D108" s="663"/>
    </row>
    <row r="109" spans="1:11" ht="15">
      <c r="A109" s="8" t="s">
        <v>351</v>
      </c>
      <c r="B109" s="35" t="s">
        <v>352</v>
      </c>
      <c r="C109" s="426">
        <v>3.6499999999999998E-2</v>
      </c>
      <c r="D109" s="10">
        <f>C109*(D28+D62+D72+D92+D100+D106)/(1-C112)</f>
        <v>0</v>
      </c>
    </row>
    <row r="110" spans="1:11" ht="15">
      <c r="A110" s="8" t="s">
        <v>353</v>
      </c>
      <c r="B110" s="35" t="s">
        <v>354</v>
      </c>
      <c r="C110" s="426">
        <v>0</v>
      </c>
      <c r="D110" s="10">
        <f>C110*(D28+D62+D72+D92+D100+D106)/(1-C112)</f>
        <v>0</v>
      </c>
    </row>
    <row r="111" spans="1:11" ht="15">
      <c r="A111" s="8" t="s">
        <v>355</v>
      </c>
      <c r="B111" s="35" t="s">
        <v>388</v>
      </c>
      <c r="C111" s="426">
        <v>0.05</v>
      </c>
      <c r="D111" s="10">
        <f>C111*(D28+D62+D72+D92+D100+D106)/(1-C112)</f>
        <v>0</v>
      </c>
    </row>
    <row r="112" spans="1:11" ht="15">
      <c r="A112" s="660" t="s">
        <v>357</v>
      </c>
      <c r="B112" s="664"/>
      <c r="C112" s="426">
        <f>SUM(C109:C111)</f>
        <v>8.6499999999999994E-2</v>
      </c>
      <c r="D112" s="71">
        <f>SUM(D109:D111)</f>
        <v>0</v>
      </c>
    </row>
    <row r="113" spans="1:5" ht="15.75" thickBot="1">
      <c r="A113" s="665" t="s">
        <v>90</v>
      </c>
      <c r="B113" s="666"/>
      <c r="C113" s="62">
        <f>C106+C112</f>
        <v>0.23650000000000002</v>
      </c>
      <c r="D113" s="53">
        <f>D106+D112</f>
        <v>0</v>
      </c>
      <c r="E113" s="28"/>
    </row>
    <row r="114" spans="1:5" ht="15.75" thickBot="1">
      <c r="A114" s="63"/>
      <c r="B114" s="64"/>
      <c r="C114" s="65"/>
      <c r="D114" s="66"/>
      <c r="E114" s="28"/>
    </row>
    <row r="115" spans="1:5" ht="15" customHeight="1">
      <c r="A115" s="655" t="s">
        <v>358</v>
      </c>
      <c r="B115" s="656"/>
      <c r="C115" s="656"/>
      <c r="D115" s="657"/>
      <c r="E115" s="28"/>
    </row>
    <row r="116" spans="1:5" ht="15" customHeight="1">
      <c r="A116" s="667" t="s">
        <v>359</v>
      </c>
      <c r="B116" s="668"/>
      <c r="C116" s="669"/>
      <c r="D116" s="51" t="s">
        <v>281</v>
      </c>
    </row>
    <row r="117" spans="1:5" s="26" customFormat="1" ht="15">
      <c r="A117" s="15" t="s">
        <v>282</v>
      </c>
      <c r="B117" s="648" t="s">
        <v>278</v>
      </c>
      <c r="C117" s="649"/>
      <c r="D117" s="16">
        <f>D28</f>
        <v>0</v>
      </c>
    </row>
    <row r="118" spans="1:5" ht="15" customHeight="1">
      <c r="A118" s="15" t="s">
        <v>284</v>
      </c>
      <c r="B118" s="648" t="s">
        <v>292</v>
      </c>
      <c r="C118" s="649"/>
      <c r="D118" s="16">
        <f>D62</f>
        <v>0</v>
      </c>
    </row>
    <row r="119" spans="1:5" ht="15">
      <c r="A119" s="15" t="s">
        <v>286</v>
      </c>
      <c r="B119" s="648" t="s">
        <v>321</v>
      </c>
      <c r="C119" s="649"/>
      <c r="D119" s="16">
        <f>D72</f>
        <v>0</v>
      </c>
    </row>
    <row r="120" spans="1:5" ht="15">
      <c r="A120" s="15" t="s">
        <v>288</v>
      </c>
      <c r="B120" s="648" t="s">
        <v>329</v>
      </c>
      <c r="C120" s="649"/>
      <c r="D120" s="16">
        <f>D92</f>
        <v>0</v>
      </c>
    </row>
    <row r="121" spans="1:5" ht="15" customHeight="1">
      <c r="A121" s="15" t="s">
        <v>290</v>
      </c>
      <c r="B121" s="648" t="s">
        <v>344</v>
      </c>
      <c r="C121" s="649"/>
      <c r="D121" s="16">
        <f>D100</f>
        <v>0</v>
      </c>
    </row>
    <row r="122" spans="1:5" ht="15" customHeight="1">
      <c r="A122" s="650" t="s">
        <v>360</v>
      </c>
      <c r="B122" s="651"/>
      <c r="C122" s="651"/>
      <c r="D122" s="72">
        <f>SUM(D117:D121)</f>
        <v>0</v>
      </c>
    </row>
    <row r="123" spans="1:5" ht="15">
      <c r="A123" s="15" t="s">
        <v>307</v>
      </c>
      <c r="B123" s="652" t="s">
        <v>348</v>
      </c>
      <c r="C123" s="652"/>
      <c r="D123" s="16">
        <f>D113</f>
        <v>0</v>
      </c>
    </row>
    <row r="124" spans="1:5" ht="15" customHeight="1" thickBot="1">
      <c r="A124" s="653" t="s">
        <v>361</v>
      </c>
      <c r="B124" s="654"/>
      <c r="C124" s="654"/>
      <c r="D124" s="69">
        <f>D122+D123</f>
        <v>0</v>
      </c>
    </row>
    <row r="125" spans="1:5" ht="15.75" thickBot="1">
      <c r="A125" s="63"/>
      <c r="B125" s="64"/>
      <c r="C125" s="65"/>
      <c r="D125" s="66"/>
      <c r="E125" s="28"/>
    </row>
    <row r="126" spans="1:5" ht="15" customHeight="1">
      <c r="A126" s="655" t="s">
        <v>362</v>
      </c>
      <c r="B126" s="656"/>
      <c r="C126" s="656"/>
      <c r="D126" s="657"/>
      <c r="E126" s="28"/>
    </row>
    <row r="127" spans="1:5" ht="16.5" customHeight="1">
      <c r="A127" s="30" t="s">
        <v>363</v>
      </c>
      <c r="B127" s="648" t="s">
        <v>364</v>
      </c>
      <c r="C127" s="649"/>
      <c r="D127" s="16">
        <f>D124</f>
        <v>0</v>
      </c>
    </row>
    <row r="128" spans="1:5" ht="16.5" customHeight="1">
      <c r="A128" s="30" t="s">
        <v>365</v>
      </c>
      <c r="B128" s="9" t="s">
        <v>366</v>
      </c>
      <c r="C128" s="24"/>
      <c r="D128" s="31">
        <f>C11/C10</f>
        <v>2</v>
      </c>
    </row>
    <row r="129" spans="1:4" ht="16.5" customHeight="1">
      <c r="A129" s="30" t="s">
        <v>367</v>
      </c>
      <c r="B129" s="648" t="s">
        <v>368</v>
      </c>
      <c r="C129" s="649"/>
      <c r="D129" s="16">
        <f>D127*D128</f>
        <v>0</v>
      </c>
    </row>
    <row r="130" spans="1:4" ht="15" customHeight="1">
      <c r="A130" s="8" t="s">
        <v>369</v>
      </c>
      <c r="B130" s="648" t="s">
        <v>370</v>
      </c>
      <c r="C130" s="649"/>
      <c r="D130" s="31">
        <f>C10</f>
        <v>1</v>
      </c>
    </row>
    <row r="131" spans="1:4" ht="15" customHeight="1" thickBot="1">
      <c r="A131" s="653" t="s">
        <v>371</v>
      </c>
      <c r="B131" s="654"/>
      <c r="C131" s="658"/>
      <c r="D131" s="69">
        <f>D129*D130</f>
        <v>0</v>
      </c>
    </row>
    <row r="132" spans="1:4">
      <c r="D132" s="7"/>
    </row>
    <row r="133" spans="1:4">
      <c r="D133" s="7"/>
    </row>
    <row r="134" spans="1:4">
      <c r="B134" s="647" t="s">
        <v>372</v>
      </c>
      <c r="C134" s="647"/>
      <c r="D134" s="647"/>
    </row>
    <row r="135" spans="1:4">
      <c r="B135" s="32"/>
      <c r="C135" s="32"/>
      <c r="D135" s="32"/>
    </row>
    <row r="138" spans="1:4" ht="15">
      <c r="B138" s="33" t="s">
        <v>373</v>
      </c>
    </row>
    <row r="139" spans="1:4">
      <c r="B139" s="34" t="s">
        <v>374</v>
      </c>
    </row>
  </sheetData>
  <mergeCells count="66">
    <mergeCell ref="C10:D10"/>
    <mergeCell ref="B3:C3"/>
    <mergeCell ref="B4:C4"/>
    <mergeCell ref="B5:C5"/>
    <mergeCell ref="A8:D8"/>
    <mergeCell ref="C9:D9"/>
    <mergeCell ref="B23:C23"/>
    <mergeCell ref="C11:D11"/>
    <mergeCell ref="A13:D13"/>
    <mergeCell ref="C14:D14"/>
    <mergeCell ref="C15:D15"/>
    <mergeCell ref="C16:D16"/>
    <mergeCell ref="C17:D17"/>
    <mergeCell ref="C18:D18"/>
    <mergeCell ref="J18:M18"/>
    <mergeCell ref="C19:D19"/>
    <mergeCell ref="A21:D21"/>
    <mergeCell ref="B22:C22"/>
    <mergeCell ref="A62:C62"/>
    <mergeCell ref="B27:C27"/>
    <mergeCell ref="A28:C28"/>
    <mergeCell ref="A30:D30"/>
    <mergeCell ref="A34:B34"/>
    <mergeCell ref="A36:C36"/>
    <mergeCell ref="A47:B47"/>
    <mergeCell ref="A56:C56"/>
    <mergeCell ref="B58:C58"/>
    <mergeCell ref="B59:C59"/>
    <mergeCell ref="B60:C60"/>
    <mergeCell ref="B61:C61"/>
    <mergeCell ref="B96:C96"/>
    <mergeCell ref="A64:D64"/>
    <mergeCell ref="A72:B72"/>
    <mergeCell ref="A74:D74"/>
    <mergeCell ref="A83:B83"/>
    <mergeCell ref="A87:C87"/>
    <mergeCell ref="B89:C89"/>
    <mergeCell ref="B90:C90"/>
    <mergeCell ref="B91:C91"/>
    <mergeCell ref="A92:C92"/>
    <mergeCell ref="A94:D94"/>
    <mergeCell ref="B95:C95"/>
    <mergeCell ref="B118:C118"/>
    <mergeCell ref="B99:C99"/>
    <mergeCell ref="A100:C100"/>
    <mergeCell ref="A101:D101"/>
    <mergeCell ref="A102:D102"/>
    <mergeCell ref="A106:B106"/>
    <mergeCell ref="B108:D108"/>
    <mergeCell ref="A112:B112"/>
    <mergeCell ref="A113:B113"/>
    <mergeCell ref="A115:D115"/>
    <mergeCell ref="A116:C116"/>
    <mergeCell ref="B117:C117"/>
    <mergeCell ref="B134:D134"/>
    <mergeCell ref="B119:C119"/>
    <mergeCell ref="B120:C120"/>
    <mergeCell ref="B121:C121"/>
    <mergeCell ref="A122:C122"/>
    <mergeCell ref="B123:C123"/>
    <mergeCell ref="A124:C124"/>
    <mergeCell ref="A126:D126"/>
    <mergeCell ref="B127:C127"/>
    <mergeCell ref="B129:C129"/>
    <mergeCell ref="B130:C130"/>
    <mergeCell ref="A131:C131"/>
  </mergeCells>
  <pageMargins left="0.511811024" right="0.511811024" top="0.78740157499999996" bottom="0.78740157499999996" header="0.31496062000000002" footer="0.31496062000000002"/>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9AC78-7F43-4842-9280-61D6F57FFC0B}">
  <sheetPr>
    <tabColor theme="9" tint="0.79998168889431442"/>
  </sheetPr>
  <dimension ref="A6:K119"/>
  <sheetViews>
    <sheetView topLeftCell="A13" zoomScale="140" zoomScaleNormal="140" workbookViewId="0">
      <selection activeCell="I82" sqref="I82"/>
    </sheetView>
  </sheetViews>
  <sheetFormatPr defaultRowHeight="12.75"/>
  <cols>
    <col min="1" max="1" width="9.140625" style="96"/>
    <col min="2" max="2" width="30" style="96" customWidth="1"/>
    <col min="3" max="3" width="11" style="96" customWidth="1"/>
    <col min="4" max="4" width="10.85546875" style="96" customWidth="1"/>
    <col min="5" max="5" width="16.140625" style="96" customWidth="1"/>
    <col min="6" max="6" width="18.42578125" style="96" customWidth="1"/>
    <col min="7" max="7" width="16.85546875" style="96" customWidth="1"/>
    <col min="8" max="8" width="18" style="96" customWidth="1"/>
    <col min="9" max="9" width="14.28515625" style="96" customWidth="1"/>
    <col min="10" max="10" width="15.85546875" style="96" customWidth="1"/>
    <col min="11" max="11" width="17.7109375" style="96" customWidth="1"/>
    <col min="12" max="16384" width="9.140625" style="96"/>
  </cols>
  <sheetData>
    <row r="6" spans="1:7">
      <c r="A6" s="96" t="s">
        <v>391</v>
      </c>
    </row>
    <row r="7" spans="1:7">
      <c r="B7" s="704"/>
      <c r="C7" s="704"/>
      <c r="D7" s="704"/>
      <c r="F7" s="98"/>
      <c r="G7" s="98"/>
    </row>
    <row r="8" spans="1:7" ht="47.25" customHeight="1">
      <c r="A8" s="193" t="s">
        <v>223</v>
      </c>
      <c r="B8" s="703" t="s">
        <v>392</v>
      </c>
      <c r="C8" s="703"/>
      <c r="D8" s="703"/>
      <c r="E8" s="194" t="s">
        <v>393</v>
      </c>
      <c r="F8" s="193" t="s">
        <v>394</v>
      </c>
      <c r="G8" s="193" t="s">
        <v>395</v>
      </c>
    </row>
    <row r="9" spans="1:7">
      <c r="A9" s="138">
        <v>1</v>
      </c>
      <c r="B9" s="698" t="s">
        <v>396</v>
      </c>
      <c r="C9" s="698"/>
      <c r="D9" s="698"/>
      <c r="E9" s="138">
        <v>4</v>
      </c>
      <c r="F9" s="195"/>
      <c r="G9" s="195">
        <f t="shared" ref="G9:G13" si="0">E9*F9</f>
        <v>0</v>
      </c>
    </row>
    <row r="10" spans="1:7">
      <c r="A10" s="138">
        <v>2</v>
      </c>
      <c r="B10" s="698" t="s">
        <v>397</v>
      </c>
      <c r="C10" s="698"/>
      <c r="D10" s="698"/>
      <c r="E10" s="138">
        <v>6</v>
      </c>
      <c r="F10" s="99"/>
      <c r="G10" s="195">
        <f t="shared" si="0"/>
        <v>0</v>
      </c>
    </row>
    <row r="11" spans="1:7">
      <c r="A11" s="138">
        <v>3</v>
      </c>
      <c r="B11" s="698" t="s">
        <v>398</v>
      </c>
      <c r="C11" s="698"/>
      <c r="D11" s="698"/>
      <c r="E11" s="138">
        <v>4</v>
      </c>
      <c r="F11" s="99"/>
      <c r="G11" s="195">
        <f t="shared" si="0"/>
        <v>0</v>
      </c>
    </row>
    <row r="12" spans="1:7">
      <c r="A12" s="138">
        <v>4</v>
      </c>
      <c r="B12" s="698" t="s">
        <v>399</v>
      </c>
      <c r="C12" s="698"/>
      <c r="D12" s="698"/>
      <c r="E12" s="138">
        <v>1</v>
      </c>
      <c r="F12" s="99"/>
      <c r="G12" s="195">
        <f t="shared" si="0"/>
        <v>0</v>
      </c>
    </row>
    <row r="13" spans="1:7">
      <c r="A13" s="138">
        <v>5</v>
      </c>
      <c r="B13" s="698" t="s">
        <v>400</v>
      </c>
      <c r="C13" s="698"/>
      <c r="D13" s="698"/>
      <c r="E13" s="138">
        <v>2</v>
      </c>
      <c r="F13" s="99"/>
      <c r="G13" s="195">
        <f t="shared" si="0"/>
        <v>0</v>
      </c>
    </row>
    <row r="14" spans="1:7">
      <c r="A14" s="138">
        <v>6</v>
      </c>
      <c r="B14" s="698" t="s">
        <v>401</v>
      </c>
      <c r="C14" s="698"/>
      <c r="D14" s="698"/>
      <c r="E14" s="138">
        <v>6</v>
      </c>
      <c r="F14" s="99"/>
      <c r="G14" s="195">
        <f>E14*F14</f>
        <v>0</v>
      </c>
    </row>
    <row r="15" spans="1:7">
      <c r="A15" s="100"/>
      <c r="B15" s="699"/>
      <c r="C15" s="699"/>
      <c r="D15" s="699"/>
      <c r="E15" s="100"/>
      <c r="F15" s="134" t="s">
        <v>402</v>
      </c>
      <c r="G15" s="195">
        <f>SUM(G9:G14)</f>
        <v>0</v>
      </c>
    </row>
    <row r="16" spans="1:7">
      <c r="E16" s="97"/>
      <c r="F16" s="134" t="s">
        <v>403</v>
      </c>
      <c r="G16" s="196">
        <f>G15/12</f>
        <v>0</v>
      </c>
    </row>
    <row r="17" spans="1:7">
      <c r="E17" s="97"/>
      <c r="G17" s="103"/>
    </row>
    <row r="18" spans="1:7">
      <c r="A18" s="96" t="s">
        <v>404</v>
      </c>
    </row>
    <row r="19" spans="1:7">
      <c r="B19" s="704"/>
      <c r="C19" s="704"/>
      <c r="D19" s="704"/>
      <c r="F19" s="98"/>
      <c r="G19" s="98"/>
    </row>
    <row r="20" spans="1:7" ht="36">
      <c r="A20" s="193" t="s">
        <v>223</v>
      </c>
      <c r="B20" s="703" t="s">
        <v>392</v>
      </c>
      <c r="C20" s="703"/>
      <c r="D20" s="703"/>
      <c r="E20" s="194" t="s">
        <v>393</v>
      </c>
      <c r="F20" s="193" t="s">
        <v>394</v>
      </c>
      <c r="G20" s="193" t="s">
        <v>395</v>
      </c>
    </row>
    <row r="21" spans="1:7">
      <c r="A21" s="138">
        <v>1</v>
      </c>
      <c r="B21" s="698" t="s">
        <v>396</v>
      </c>
      <c r="C21" s="698"/>
      <c r="D21" s="698"/>
      <c r="E21" s="138">
        <v>4</v>
      </c>
      <c r="F21" s="99"/>
      <c r="G21" s="195">
        <f t="shared" ref="G21:G26" si="1">E21*F21</f>
        <v>0</v>
      </c>
    </row>
    <row r="22" spans="1:7">
      <c r="A22" s="138">
        <v>2</v>
      </c>
      <c r="B22" s="698" t="s">
        <v>397</v>
      </c>
      <c r="C22" s="698"/>
      <c r="D22" s="698"/>
      <c r="E22" s="138">
        <v>6</v>
      </c>
      <c r="F22" s="99"/>
      <c r="G22" s="195">
        <f t="shared" si="1"/>
        <v>0</v>
      </c>
    </row>
    <row r="23" spans="1:7">
      <c r="A23" s="138">
        <v>3</v>
      </c>
      <c r="B23" s="698" t="s">
        <v>398</v>
      </c>
      <c r="C23" s="698"/>
      <c r="D23" s="698"/>
      <c r="E23" s="138">
        <v>4</v>
      </c>
      <c r="F23" s="99"/>
      <c r="G23" s="195">
        <f t="shared" si="1"/>
        <v>0</v>
      </c>
    </row>
    <row r="24" spans="1:7">
      <c r="A24" s="138">
        <v>4</v>
      </c>
      <c r="B24" s="698" t="s">
        <v>399</v>
      </c>
      <c r="C24" s="698"/>
      <c r="D24" s="698"/>
      <c r="E24" s="138">
        <v>1</v>
      </c>
      <c r="F24" s="99"/>
      <c r="G24" s="195">
        <f t="shared" si="1"/>
        <v>0</v>
      </c>
    </row>
    <row r="25" spans="1:7">
      <c r="A25" s="138">
        <v>5</v>
      </c>
      <c r="B25" s="698" t="s">
        <v>400</v>
      </c>
      <c r="C25" s="698"/>
      <c r="D25" s="698"/>
      <c r="E25" s="138">
        <v>2</v>
      </c>
      <c r="F25" s="99"/>
      <c r="G25" s="195">
        <f t="shared" si="1"/>
        <v>0</v>
      </c>
    </row>
    <row r="26" spans="1:7">
      <c r="A26" s="138">
        <v>6</v>
      </c>
      <c r="B26" s="698" t="s">
        <v>401</v>
      </c>
      <c r="C26" s="698"/>
      <c r="D26" s="698"/>
      <c r="E26" s="138">
        <v>6</v>
      </c>
      <c r="F26" s="99"/>
      <c r="G26" s="195">
        <f t="shared" si="1"/>
        <v>0</v>
      </c>
    </row>
    <row r="27" spans="1:7">
      <c r="A27" s="100"/>
      <c r="B27" s="699"/>
      <c r="C27" s="699"/>
      <c r="D27" s="699"/>
      <c r="E27" s="100"/>
      <c r="F27" s="77" t="s">
        <v>402</v>
      </c>
      <c r="G27" s="195">
        <f>SUM(G21:G26)</f>
        <v>0</v>
      </c>
    </row>
    <row r="28" spans="1:7">
      <c r="E28" s="97"/>
      <c r="F28" s="77" t="s">
        <v>403</v>
      </c>
      <c r="G28" s="196">
        <f>G27/12</f>
        <v>0</v>
      </c>
    </row>
    <row r="29" spans="1:7">
      <c r="E29" s="97"/>
      <c r="G29" s="103"/>
    </row>
    <row r="30" spans="1:7">
      <c r="A30" s="96" t="s">
        <v>405</v>
      </c>
    </row>
    <row r="31" spans="1:7">
      <c r="B31" s="704"/>
      <c r="C31" s="704"/>
      <c r="D31" s="704"/>
      <c r="F31" s="98"/>
      <c r="G31" s="98"/>
    </row>
    <row r="32" spans="1:7" s="22" customFormat="1" ht="36">
      <c r="A32" s="193" t="s">
        <v>223</v>
      </c>
      <c r="B32" s="703" t="s">
        <v>392</v>
      </c>
      <c r="C32" s="703"/>
      <c r="D32" s="703"/>
      <c r="E32" s="194" t="s">
        <v>393</v>
      </c>
      <c r="F32" s="193" t="s">
        <v>394</v>
      </c>
      <c r="G32" s="193" t="s">
        <v>395</v>
      </c>
    </row>
    <row r="33" spans="1:7">
      <c r="A33" s="138">
        <v>1</v>
      </c>
      <c r="B33" s="698" t="s">
        <v>406</v>
      </c>
      <c r="C33" s="698"/>
      <c r="D33" s="698"/>
      <c r="E33" s="138">
        <v>4</v>
      </c>
      <c r="F33" s="99"/>
      <c r="G33" s="195">
        <f t="shared" ref="G33:G37" si="2">E33*F33</f>
        <v>0</v>
      </c>
    </row>
    <row r="34" spans="1:7">
      <c r="A34" s="138">
        <v>2</v>
      </c>
      <c r="B34" s="698" t="s">
        <v>397</v>
      </c>
      <c r="C34" s="698"/>
      <c r="D34" s="698"/>
      <c r="E34" s="138">
        <v>6</v>
      </c>
      <c r="F34" s="99"/>
      <c r="G34" s="195">
        <f t="shared" si="2"/>
        <v>0</v>
      </c>
    </row>
    <row r="35" spans="1:7">
      <c r="A35" s="138">
        <v>3</v>
      </c>
      <c r="B35" s="698" t="s">
        <v>398</v>
      </c>
      <c r="C35" s="698"/>
      <c r="D35" s="698"/>
      <c r="E35" s="138">
        <v>4</v>
      </c>
      <c r="F35" s="99"/>
      <c r="G35" s="195">
        <f t="shared" si="2"/>
        <v>0</v>
      </c>
    </row>
    <row r="36" spans="1:7">
      <c r="A36" s="138">
        <v>4</v>
      </c>
      <c r="B36" s="700" t="s">
        <v>399</v>
      </c>
      <c r="C36" s="701"/>
      <c r="D36" s="702"/>
      <c r="E36" s="138">
        <v>1</v>
      </c>
      <c r="F36" s="99"/>
      <c r="G36" s="195">
        <f t="shared" si="2"/>
        <v>0</v>
      </c>
    </row>
    <row r="37" spans="1:7">
      <c r="A37" s="138">
        <v>5</v>
      </c>
      <c r="B37" s="698" t="s">
        <v>401</v>
      </c>
      <c r="C37" s="698"/>
      <c r="D37" s="698"/>
      <c r="E37" s="138">
        <v>6</v>
      </c>
      <c r="F37" s="99"/>
      <c r="G37" s="195">
        <f t="shared" si="2"/>
        <v>0</v>
      </c>
    </row>
    <row r="38" spans="1:7">
      <c r="A38" s="100"/>
      <c r="B38" s="699"/>
      <c r="C38" s="699"/>
      <c r="D38" s="699"/>
      <c r="E38" s="100"/>
      <c r="F38" s="77" t="s">
        <v>402</v>
      </c>
      <c r="G38" s="195">
        <f>SUM(G33:G37)</f>
        <v>0</v>
      </c>
    </row>
    <row r="39" spans="1:7">
      <c r="E39" s="97"/>
      <c r="F39" s="77" t="s">
        <v>403</v>
      </c>
      <c r="G39" s="196">
        <f>G38/12</f>
        <v>0</v>
      </c>
    </row>
    <row r="40" spans="1:7">
      <c r="E40" s="97"/>
      <c r="G40" s="103"/>
    </row>
    <row r="41" spans="1:7">
      <c r="A41" s="96" t="s">
        <v>407</v>
      </c>
    </row>
    <row r="42" spans="1:7">
      <c r="B42" s="704"/>
      <c r="C42" s="704"/>
      <c r="D42" s="704"/>
      <c r="F42" s="98"/>
      <c r="G42" s="98"/>
    </row>
    <row r="43" spans="1:7" s="22" customFormat="1" ht="36">
      <c r="A43" s="193" t="s">
        <v>223</v>
      </c>
      <c r="B43" s="703" t="s">
        <v>392</v>
      </c>
      <c r="C43" s="703"/>
      <c r="D43" s="703"/>
      <c r="E43" s="194" t="s">
        <v>393</v>
      </c>
      <c r="F43" s="193" t="s">
        <v>394</v>
      </c>
      <c r="G43" s="193" t="s">
        <v>395</v>
      </c>
    </row>
    <row r="44" spans="1:7">
      <c r="A44" s="138">
        <v>1</v>
      </c>
      <c r="B44" s="698" t="s">
        <v>396</v>
      </c>
      <c r="C44" s="698"/>
      <c r="D44" s="698"/>
      <c r="E44" s="138">
        <v>4</v>
      </c>
      <c r="F44" s="99"/>
      <c r="G44" s="195">
        <f t="shared" ref="G44:G48" si="3">E44*F44</f>
        <v>0</v>
      </c>
    </row>
    <row r="45" spans="1:7">
      <c r="A45" s="138">
        <v>2</v>
      </c>
      <c r="B45" s="698" t="s">
        <v>408</v>
      </c>
      <c r="C45" s="698"/>
      <c r="D45" s="698"/>
      <c r="E45" s="138">
        <v>6</v>
      </c>
      <c r="F45" s="99"/>
      <c r="G45" s="195">
        <f t="shared" si="3"/>
        <v>0</v>
      </c>
    </row>
    <row r="46" spans="1:7">
      <c r="A46" s="138">
        <v>3</v>
      </c>
      <c r="B46" s="698" t="s">
        <v>409</v>
      </c>
      <c r="C46" s="698"/>
      <c r="D46" s="698"/>
      <c r="E46" s="138">
        <v>4</v>
      </c>
      <c r="F46" s="99"/>
      <c r="G46" s="195">
        <f t="shared" si="3"/>
        <v>0</v>
      </c>
    </row>
    <row r="47" spans="1:7">
      <c r="A47" s="138">
        <v>4</v>
      </c>
      <c r="B47" s="698" t="s">
        <v>399</v>
      </c>
      <c r="C47" s="698"/>
      <c r="D47" s="698"/>
      <c r="E47" s="138">
        <v>1</v>
      </c>
      <c r="F47" s="99"/>
      <c r="G47" s="195">
        <f t="shared" si="3"/>
        <v>0</v>
      </c>
    </row>
    <row r="48" spans="1:7">
      <c r="A48" s="138">
        <v>5</v>
      </c>
      <c r="B48" s="698" t="s">
        <v>401</v>
      </c>
      <c r="C48" s="698"/>
      <c r="D48" s="698"/>
      <c r="E48" s="138">
        <v>6</v>
      </c>
      <c r="F48" s="99"/>
      <c r="G48" s="195">
        <f t="shared" si="3"/>
        <v>0</v>
      </c>
    </row>
    <row r="49" spans="1:7">
      <c r="A49" s="100"/>
      <c r="B49" s="699"/>
      <c r="C49" s="699"/>
      <c r="D49" s="699"/>
      <c r="E49" s="100"/>
      <c r="F49" s="77" t="s">
        <v>402</v>
      </c>
      <c r="G49" s="195">
        <f>SUM(G44:G48)</f>
        <v>0</v>
      </c>
    </row>
    <row r="50" spans="1:7">
      <c r="E50" s="97"/>
      <c r="F50" s="77" t="s">
        <v>403</v>
      </c>
      <c r="G50" s="196">
        <f>G49/12</f>
        <v>0</v>
      </c>
    </row>
    <row r="51" spans="1:7">
      <c r="E51" s="97"/>
      <c r="G51" s="103"/>
    </row>
    <row r="52" spans="1:7">
      <c r="E52" s="97"/>
      <c r="G52" s="103"/>
    </row>
    <row r="53" spans="1:7">
      <c r="A53" s="96" t="s">
        <v>410</v>
      </c>
    </row>
    <row r="54" spans="1:7">
      <c r="B54" s="704"/>
      <c r="C54" s="704"/>
      <c r="D54" s="704"/>
      <c r="F54" s="98"/>
      <c r="G54" s="98"/>
    </row>
    <row r="55" spans="1:7" s="22" customFormat="1" ht="36">
      <c r="A55" s="193" t="s">
        <v>223</v>
      </c>
      <c r="B55" s="703" t="s">
        <v>392</v>
      </c>
      <c r="C55" s="703"/>
      <c r="D55" s="703"/>
      <c r="E55" s="194" t="s">
        <v>393</v>
      </c>
      <c r="F55" s="193" t="s">
        <v>394</v>
      </c>
      <c r="G55" s="193" t="s">
        <v>395</v>
      </c>
    </row>
    <row r="56" spans="1:7">
      <c r="A56" s="138">
        <v>1</v>
      </c>
      <c r="B56" s="698" t="s">
        <v>396</v>
      </c>
      <c r="C56" s="698"/>
      <c r="D56" s="698"/>
      <c r="E56" s="138">
        <v>4</v>
      </c>
      <c r="F56" s="99"/>
      <c r="G56" s="99">
        <f t="shared" ref="G56:G60" si="4">E56*F56</f>
        <v>0</v>
      </c>
    </row>
    <row r="57" spans="1:7">
      <c r="A57" s="138">
        <v>2</v>
      </c>
      <c r="B57" s="698" t="s">
        <v>411</v>
      </c>
      <c r="C57" s="698"/>
      <c r="D57" s="698"/>
      <c r="E57" s="138">
        <v>6</v>
      </c>
      <c r="F57" s="99"/>
      <c r="G57" s="99">
        <f t="shared" si="4"/>
        <v>0</v>
      </c>
    </row>
    <row r="58" spans="1:7">
      <c r="A58" s="138">
        <v>3</v>
      </c>
      <c r="B58" s="698" t="s">
        <v>409</v>
      </c>
      <c r="C58" s="698"/>
      <c r="D58" s="698"/>
      <c r="E58" s="138">
        <v>4</v>
      </c>
      <c r="F58" s="99"/>
      <c r="G58" s="99">
        <f t="shared" si="4"/>
        <v>0</v>
      </c>
    </row>
    <row r="59" spans="1:7">
      <c r="A59" s="138">
        <v>4</v>
      </c>
      <c r="B59" s="698" t="s">
        <v>399</v>
      </c>
      <c r="C59" s="698"/>
      <c r="D59" s="698"/>
      <c r="E59" s="138">
        <v>1</v>
      </c>
      <c r="F59" s="99"/>
      <c r="G59" s="99">
        <f t="shared" si="4"/>
        <v>0</v>
      </c>
    </row>
    <row r="60" spans="1:7">
      <c r="A60" s="138">
        <v>5</v>
      </c>
      <c r="B60" s="698" t="s">
        <v>401</v>
      </c>
      <c r="C60" s="698"/>
      <c r="D60" s="698"/>
      <c r="E60" s="138">
        <v>6</v>
      </c>
      <c r="F60" s="99"/>
      <c r="G60" s="99">
        <f t="shared" si="4"/>
        <v>0</v>
      </c>
    </row>
    <row r="61" spans="1:7">
      <c r="A61" s="100"/>
      <c r="B61" s="699"/>
      <c r="C61" s="699"/>
      <c r="D61" s="699"/>
      <c r="E61" s="100"/>
      <c r="F61" s="77" t="s">
        <v>402</v>
      </c>
      <c r="G61" s="101">
        <f>SUM(G56:G60)</f>
        <v>0</v>
      </c>
    </row>
    <row r="62" spans="1:7">
      <c r="E62" s="97"/>
      <c r="F62" s="77" t="s">
        <v>403</v>
      </c>
      <c r="G62" s="102">
        <f>G61/12</f>
        <v>0</v>
      </c>
    </row>
    <row r="63" spans="1:7">
      <c r="E63" s="97"/>
      <c r="G63" s="103"/>
    </row>
    <row r="64" spans="1:7">
      <c r="A64" s="96" t="s">
        <v>412</v>
      </c>
    </row>
    <row r="65" spans="1:7">
      <c r="B65" s="704"/>
      <c r="C65" s="704"/>
      <c r="D65" s="704"/>
      <c r="F65" s="98"/>
      <c r="G65" s="98"/>
    </row>
    <row r="66" spans="1:7" s="22" customFormat="1" ht="36">
      <c r="A66" s="193" t="s">
        <v>223</v>
      </c>
      <c r="B66" s="703" t="s">
        <v>392</v>
      </c>
      <c r="C66" s="703"/>
      <c r="D66" s="703"/>
      <c r="E66" s="194" t="s">
        <v>393</v>
      </c>
      <c r="F66" s="193" t="s">
        <v>394</v>
      </c>
      <c r="G66" s="193" t="s">
        <v>395</v>
      </c>
    </row>
    <row r="67" spans="1:7">
      <c r="A67" s="138">
        <v>1</v>
      </c>
      <c r="B67" s="698" t="s">
        <v>413</v>
      </c>
      <c r="C67" s="698"/>
      <c r="D67" s="698"/>
      <c r="E67" s="138">
        <v>2</v>
      </c>
      <c r="F67" s="99"/>
      <c r="G67" s="99">
        <f t="shared" ref="G67:G72" si="5">E67*F67</f>
        <v>0</v>
      </c>
    </row>
    <row r="68" spans="1:7">
      <c r="A68" s="138">
        <v>2</v>
      </c>
      <c r="B68" s="698" t="s">
        <v>396</v>
      </c>
      <c r="C68" s="698"/>
      <c r="D68" s="698"/>
      <c r="E68" s="138">
        <v>4</v>
      </c>
      <c r="F68" s="99"/>
      <c r="G68" s="99">
        <f t="shared" si="5"/>
        <v>0</v>
      </c>
    </row>
    <row r="69" spans="1:7">
      <c r="A69" s="138">
        <v>3</v>
      </c>
      <c r="B69" s="698" t="s">
        <v>414</v>
      </c>
      <c r="C69" s="698"/>
      <c r="D69" s="698"/>
      <c r="E69" s="138">
        <v>6</v>
      </c>
      <c r="F69" s="99"/>
      <c r="G69" s="99">
        <f t="shared" si="5"/>
        <v>0</v>
      </c>
    </row>
    <row r="70" spans="1:7">
      <c r="A70" s="138">
        <v>4</v>
      </c>
      <c r="B70" s="698" t="s">
        <v>409</v>
      </c>
      <c r="C70" s="698"/>
      <c r="D70" s="698"/>
      <c r="E70" s="138">
        <v>4</v>
      </c>
      <c r="F70" s="99"/>
      <c r="G70" s="99">
        <f t="shared" si="5"/>
        <v>0</v>
      </c>
    </row>
    <row r="71" spans="1:7">
      <c r="A71" s="138">
        <v>5</v>
      </c>
      <c r="B71" s="698" t="s">
        <v>415</v>
      </c>
      <c r="C71" s="698"/>
      <c r="D71" s="698"/>
      <c r="E71" s="138">
        <v>1</v>
      </c>
      <c r="F71" s="99"/>
      <c r="G71" s="99">
        <f t="shared" si="5"/>
        <v>0</v>
      </c>
    </row>
    <row r="72" spans="1:7">
      <c r="A72" s="138">
        <v>6</v>
      </c>
      <c r="B72" s="698" t="s">
        <v>401</v>
      </c>
      <c r="C72" s="698"/>
      <c r="D72" s="698"/>
      <c r="E72" s="138">
        <v>6</v>
      </c>
      <c r="F72" s="99"/>
      <c r="G72" s="99">
        <f t="shared" si="5"/>
        <v>0</v>
      </c>
    </row>
    <row r="73" spans="1:7">
      <c r="A73" s="100"/>
      <c r="B73" s="699"/>
      <c r="C73" s="699"/>
      <c r="D73" s="699"/>
      <c r="E73" s="100"/>
      <c r="F73" s="77" t="s">
        <v>402</v>
      </c>
      <c r="G73" s="101">
        <f>SUM(G67:G72)</f>
        <v>0</v>
      </c>
    </row>
    <row r="74" spans="1:7">
      <c r="E74" s="97"/>
      <c r="F74" s="77" t="s">
        <v>403</v>
      </c>
      <c r="G74" s="102">
        <f>G73/12</f>
        <v>0</v>
      </c>
    </row>
    <row r="75" spans="1:7">
      <c r="E75" s="97"/>
      <c r="G75" s="103"/>
    </row>
    <row r="76" spans="1:7">
      <c r="A76" s="96" t="s">
        <v>416</v>
      </c>
    </row>
    <row r="77" spans="1:7">
      <c r="B77" s="704"/>
      <c r="C77" s="704"/>
      <c r="D77" s="704"/>
      <c r="F77" s="98"/>
      <c r="G77" s="98"/>
    </row>
    <row r="78" spans="1:7" ht="36">
      <c r="A78" s="193" t="s">
        <v>223</v>
      </c>
      <c r="B78" s="703" t="s">
        <v>392</v>
      </c>
      <c r="C78" s="703"/>
      <c r="D78" s="703"/>
      <c r="E78" s="194" t="s">
        <v>393</v>
      </c>
      <c r="F78" s="193" t="s">
        <v>394</v>
      </c>
      <c r="G78" s="193" t="s">
        <v>395</v>
      </c>
    </row>
    <row r="79" spans="1:7">
      <c r="A79" s="138">
        <v>1</v>
      </c>
      <c r="B79" s="698" t="s">
        <v>417</v>
      </c>
      <c r="C79" s="698"/>
      <c r="D79" s="698"/>
      <c r="E79" s="138">
        <v>4</v>
      </c>
      <c r="F79" s="99"/>
      <c r="G79" s="195">
        <f t="shared" ref="G79:G83" si="6">E79*F79</f>
        <v>0</v>
      </c>
    </row>
    <row r="80" spans="1:7">
      <c r="A80" s="138">
        <v>2</v>
      </c>
      <c r="B80" s="698" t="s">
        <v>418</v>
      </c>
      <c r="C80" s="698"/>
      <c r="D80" s="698"/>
      <c r="E80" s="138">
        <v>6</v>
      </c>
      <c r="F80" s="99"/>
      <c r="G80" s="195">
        <f t="shared" si="6"/>
        <v>0</v>
      </c>
    </row>
    <row r="81" spans="1:11">
      <c r="A81" s="138">
        <v>3</v>
      </c>
      <c r="B81" s="698" t="s">
        <v>398</v>
      </c>
      <c r="C81" s="698"/>
      <c r="D81" s="698"/>
      <c r="E81" s="138">
        <v>4</v>
      </c>
      <c r="F81" s="99"/>
      <c r="G81" s="195">
        <f t="shared" si="6"/>
        <v>0</v>
      </c>
    </row>
    <row r="82" spans="1:11">
      <c r="A82" s="138">
        <v>4</v>
      </c>
      <c r="B82" s="698" t="s">
        <v>399</v>
      </c>
      <c r="C82" s="698"/>
      <c r="D82" s="698"/>
      <c r="E82" s="138">
        <v>1</v>
      </c>
      <c r="F82" s="99"/>
      <c r="G82" s="195">
        <f t="shared" si="6"/>
        <v>0</v>
      </c>
    </row>
    <row r="83" spans="1:11">
      <c r="A83" s="138">
        <v>6</v>
      </c>
      <c r="B83" s="698" t="s">
        <v>401</v>
      </c>
      <c r="C83" s="698"/>
      <c r="D83" s="698"/>
      <c r="E83" s="138">
        <v>6</v>
      </c>
      <c r="F83" s="99"/>
      <c r="G83" s="195">
        <f t="shared" si="6"/>
        <v>0</v>
      </c>
    </row>
    <row r="84" spans="1:11">
      <c r="A84" s="100"/>
      <c r="B84" s="699"/>
      <c r="C84" s="699"/>
      <c r="D84" s="699"/>
      <c r="E84" s="100"/>
      <c r="F84" s="77" t="s">
        <v>402</v>
      </c>
      <c r="G84" s="195">
        <f>SUM(G79:G83)</f>
        <v>0</v>
      </c>
    </row>
    <row r="85" spans="1:11">
      <c r="E85" s="97"/>
      <c r="F85" s="77" t="s">
        <v>403</v>
      </c>
      <c r="G85" s="196">
        <f>G84/12</f>
        <v>0</v>
      </c>
    </row>
    <row r="86" spans="1:11">
      <c r="A86" s="22"/>
      <c r="B86" s="104"/>
      <c r="C86" s="22"/>
      <c r="D86" s="22"/>
      <c r="E86" s="22"/>
      <c r="F86" s="22"/>
      <c r="G86" s="22"/>
      <c r="H86" s="22"/>
      <c r="I86" s="22"/>
      <c r="J86" s="22"/>
      <c r="K86" s="22"/>
    </row>
    <row r="87" spans="1:11" ht="18.75">
      <c r="A87" s="706" t="s">
        <v>264</v>
      </c>
      <c r="B87" s="706"/>
      <c r="C87" s="706"/>
      <c r="D87" s="706"/>
      <c r="E87" s="706"/>
      <c r="F87" s="706"/>
      <c r="G87" s="706"/>
      <c r="H87" s="706"/>
      <c r="I87" s="706"/>
      <c r="J87" s="706"/>
      <c r="K87" s="706"/>
    </row>
    <row r="88" spans="1:11" ht="15.75">
      <c r="A88" s="707" t="s">
        <v>50</v>
      </c>
      <c r="B88" s="707"/>
      <c r="C88" s="707"/>
      <c r="D88" s="707"/>
      <c r="E88" s="707"/>
      <c r="F88" s="707"/>
      <c r="G88" s="707"/>
      <c r="H88" s="707"/>
      <c r="I88" s="707"/>
      <c r="J88" s="707"/>
      <c r="K88" s="707"/>
    </row>
    <row r="89" spans="1:11">
      <c r="A89" s="595" t="s">
        <v>419</v>
      </c>
      <c r="B89" s="595"/>
      <c r="C89" s="595"/>
      <c r="D89" s="595"/>
      <c r="E89" s="595"/>
      <c r="F89" s="595"/>
      <c r="G89" s="595"/>
      <c r="H89" s="595"/>
      <c r="I89" s="595"/>
      <c r="J89" s="595"/>
      <c r="K89" s="595"/>
    </row>
    <row r="90" spans="1:11">
      <c r="A90" s="22"/>
      <c r="B90" s="105"/>
      <c r="C90" s="105"/>
      <c r="D90" s="22"/>
      <c r="E90" s="22"/>
      <c r="F90" s="22"/>
      <c r="G90" s="22"/>
      <c r="H90" s="22"/>
      <c r="I90" s="22"/>
      <c r="J90" s="22"/>
      <c r="K90" s="22"/>
    </row>
    <row r="91" spans="1:11" ht="13.5" thickBot="1">
      <c r="A91" s="22"/>
      <c r="B91" s="22"/>
      <c r="C91" s="22"/>
      <c r="D91" s="22"/>
      <c r="E91" s="22"/>
      <c r="F91" s="22"/>
      <c r="G91" s="22"/>
      <c r="H91" s="22"/>
      <c r="I91" s="22"/>
      <c r="J91" s="22"/>
      <c r="K91" s="22"/>
    </row>
    <row r="92" spans="1:11" ht="15">
      <c r="A92" s="106" t="s">
        <v>223</v>
      </c>
      <c r="B92" s="708" t="s">
        <v>345</v>
      </c>
      <c r="C92" s="709"/>
      <c r="D92" s="709"/>
      <c r="E92" s="709"/>
      <c r="F92" s="709"/>
      <c r="G92" s="709"/>
      <c r="H92" s="709"/>
      <c r="I92" s="709"/>
      <c r="J92" s="709"/>
      <c r="K92" s="710"/>
    </row>
    <row r="93" spans="1:11">
      <c r="A93" s="107"/>
      <c r="B93" s="108"/>
      <c r="C93" s="109"/>
      <c r="D93" s="109"/>
      <c r="E93" s="109"/>
      <c r="F93" s="109"/>
      <c r="G93" s="109"/>
      <c r="H93" s="109"/>
      <c r="I93" s="109"/>
      <c r="J93" s="109"/>
      <c r="K93" s="110"/>
    </row>
    <row r="94" spans="1:11" ht="60">
      <c r="A94" s="111" t="s">
        <v>223</v>
      </c>
      <c r="B94" s="112" t="s">
        <v>230</v>
      </c>
      <c r="C94" s="112" t="s">
        <v>267</v>
      </c>
      <c r="D94" s="112" t="s">
        <v>420</v>
      </c>
      <c r="E94" s="112" t="s">
        <v>421</v>
      </c>
      <c r="F94" s="113" t="s">
        <v>422</v>
      </c>
      <c r="G94" s="112" t="s">
        <v>423</v>
      </c>
      <c r="H94" s="112" t="s">
        <v>424</v>
      </c>
      <c r="I94" s="112" t="s">
        <v>12</v>
      </c>
      <c r="J94" s="112" t="s">
        <v>13</v>
      </c>
      <c r="K94" s="114" t="s">
        <v>425</v>
      </c>
    </row>
    <row r="95" spans="1:11" ht="15">
      <c r="A95" s="115">
        <v>1</v>
      </c>
      <c r="B95" s="116" t="s">
        <v>426</v>
      </c>
      <c r="C95" s="117">
        <v>10</v>
      </c>
      <c r="D95" s="117" t="s">
        <v>427</v>
      </c>
      <c r="E95" s="118">
        <f>G28</f>
        <v>0</v>
      </c>
      <c r="F95" s="119">
        <v>12</v>
      </c>
      <c r="G95" s="120">
        <f>E95*C95/F95</f>
        <v>0</v>
      </c>
      <c r="H95" s="119">
        <v>18</v>
      </c>
      <c r="I95" s="120">
        <f>G95*H95</f>
        <v>0</v>
      </c>
      <c r="J95" s="120">
        <f>I95*12</f>
        <v>0</v>
      </c>
      <c r="K95" s="121">
        <f>I95*120</f>
        <v>0</v>
      </c>
    </row>
    <row r="96" spans="1:11" ht="15">
      <c r="A96" s="115">
        <v>2</v>
      </c>
      <c r="B96" s="116" t="s">
        <v>428</v>
      </c>
      <c r="C96" s="117">
        <v>7</v>
      </c>
      <c r="D96" s="117" t="s">
        <v>427</v>
      </c>
      <c r="E96" s="118">
        <f>G16</f>
        <v>0</v>
      </c>
      <c r="F96" s="119">
        <v>12</v>
      </c>
      <c r="G96" s="120">
        <f t="shared" ref="G96:G110" si="7">E96*C96/F96</f>
        <v>0</v>
      </c>
      <c r="H96" s="119">
        <v>11</v>
      </c>
      <c r="I96" s="120">
        <f t="shared" ref="I96:I105" si="8">G96*H96</f>
        <v>0</v>
      </c>
      <c r="J96" s="120">
        <f t="shared" ref="J96:J105" si="9">I96*12</f>
        <v>0</v>
      </c>
      <c r="K96" s="121">
        <f t="shared" ref="K96:K105" si="10">I96*120</f>
        <v>0</v>
      </c>
    </row>
    <row r="97" spans="1:11" ht="15">
      <c r="A97" s="115">
        <v>3</v>
      </c>
      <c r="B97" s="116" t="s">
        <v>429</v>
      </c>
      <c r="C97" s="117">
        <v>1</v>
      </c>
      <c r="D97" s="117" t="s">
        <v>427</v>
      </c>
      <c r="E97" s="118">
        <f>G74</f>
        <v>0</v>
      </c>
      <c r="F97" s="119">
        <v>12</v>
      </c>
      <c r="G97" s="120">
        <f t="shared" si="7"/>
        <v>0</v>
      </c>
      <c r="H97" s="119">
        <v>1</v>
      </c>
      <c r="I97" s="120">
        <f t="shared" si="8"/>
        <v>0</v>
      </c>
      <c r="J97" s="120">
        <f t="shared" si="9"/>
        <v>0</v>
      </c>
      <c r="K97" s="121">
        <f t="shared" si="10"/>
        <v>0</v>
      </c>
    </row>
    <row r="98" spans="1:11" ht="15">
      <c r="A98" s="115">
        <v>4</v>
      </c>
      <c r="B98" s="116" t="s">
        <v>430</v>
      </c>
      <c r="C98" s="117">
        <v>1</v>
      </c>
      <c r="D98" s="117" t="s">
        <v>427</v>
      </c>
      <c r="E98" s="118">
        <f>G74</f>
        <v>0</v>
      </c>
      <c r="F98" s="119">
        <v>12</v>
      </c>
      <c r="G98" s="120">
        <f t="shared" si="7"/>
        <v>0</v>
      </c>
      <c r="H98" s="119">
        <v>1</v>
      </c>
      <c r="I98" s="120">
        <f t="shared" si="8"/>
        <v>0</v>
      </c>
      <c r="J98" s="120">
        <f t="shared" si="9"/>
        <v>0</v>
      </c>
      <c r="K98" s="121">
        <f t="shared" si="10"/>
        <v>0</v>
      </c>
    </row>
    <row r="99" spans="1:11" ht="15">
      <c r="A99" s="115">
        <v>5</v>
      </c>
      <c r="B99" s="116" t="s">
        <v>431</v>
      </c>
      <c r="C99" s="117">
        <v>1</v>
      </c>
      <c r="D99" s="117" t="s">
        <v>427</v>
      </c>
      <c r="E99" s="118">
        <f>G74</f>
        <v>0</v>
      </c>
      <c r="F99" s="119">
        <v>12</v>
      </c>
      <c r="G99" s="120">
        <f t="shared" si="7"/>
        <v>0</v>
      </c>
      <c r="H99" s="119">
        <v>1</v>
      </c>
      <c r="I99" s="120">
        <f t="shared" si="8"/>
        <v>0</v>
      </c>
      <c r="J99" s="120">
        <f t="shared" si="9"/>
        <v>0</v>
      </c>
      <c r="K99" s="121">
        <f t="shared" si="10"/>
        <v>0</v>
      </c>
    </row>
    <row r="100" spans="1:11" ht="15">
      <c r="A100" s="115">
        <v>6</v>
      </c>
      <c r="B100" s="116" t="s">
        <v>432</v>
      </c>
      <c r="C100" s="117">
        <v>3</v>
      </c>
      <c r="D100" s="117" t="s">
        <v>427</v>
      </c>
      <c r="E100" s="118">
        <f>G74</f>
        <v>0</v>
      </c>
      <c r="F100" s="119">
        <v>12</v>
      </c>
      <c r="G100" s="120">
        <f>E100*C100/F100</f>
        <v>0</v>
      </c>
      <c r="H100" s="119">
        <v>3</v>
      </c>
      <c r="I100" s="120">
        <f t="shared" si="8"/>
        <v>0</v>
      </c>
      <c r="J100" s="120">
        <f t="shared" si="9"/>
        <v>0</v>
      </c>
      <c r="K100" s="121">
        <f t="shared" si="10"/>
        <v>0</v>
      </c>
    </row>
    <row r="101" spans="1:11" ht="15">
      <c r="A101" s="115">
        <v>7</v>
      </c>
      <c r="B101" s="116" t="s">
        <v>433</v>
      </c>
      <c r="C101" s="117">
        <v>2</v>
      </c>
      <c r="D101" s="117" t="s">
        <v>427</v>
      </c>
      <c r="E101" s="198">
        <f>G74</f>
        <v>0</v>
      </c>
      <c r="F101" s="119">
        <v>12</v>
      </c>
      <c r="G101" s="120">
        <f>E101*C101/F101</f>
        <v>0</v>
      </c>
      <c r="H101" s="119">
        <v>2</v>
      </c>
      <c r="I101" s="120">
        <f t="shared" si="8"/>
        <v>0</v>
      </c>
      <c r="J101" s="120">
        <f t="shared" si="9"/>
        <v>0</v>
      </c>
      <c r="K101" s="121">
        <f t="shared" si="10"/>
        <v>0</v>
      </c>
    </row>
    <row r="102" spans="1:11" ht="15">
      <c r="A102" s="115">
        <v>8</v>
      </c>
      <c r="B102" s="116" t="s">
        <v>434</v>
      </c>
      <c r="C102" s="117">
        <v>3</v>
      </c>
      <c r="D102" s="117" t="s">
        <v>427</v>
      </c>
      <c r="E102" s="118">
        <f>G74</f>
        <v>0</v>
      </c>
      <c r="F102" s="119">
        <v>12</v>
      </c>
      <c r="G102" s="120">
        <f t="shared" si="7"/>
        <v>0</v>
      </c>
      <c r="H102" s="119">
        <v>5</v>
      </c>
      <c r="I102" s="120">
        <f t="shared" si="8"/>
        <v>0</v>
      </c>
      <c r="J102" s="120">
        <f t="shared" si="9"/>
        <v>0</v>
      </c>
      <c r="K102" s="121">
        <f t="shared" si="10"/>
        <v>0</v>
      </c>
    </row>
    <row r="103" spans="1:11" ht="15">
      <c r="A103" s="115">
        <v>9</v>
      </c>
      <c r="B103" s="116" t="s">
        <v>435</v>
      </c>
      <c r="C103" s="117">
        <v>3</v>
      </c>
      <c r="D103" s="117" t="s">
        <v>427</v>
      </c>
      <c r="E103" s="118">
        <f>G74</f>
        <v>0</v>
      </c>
      <c r="F103" s="119">
        <v>12</v>
      </c>
      <c r="G103" s="120">
        <f t="shared" si="7"/>
        <v>0</v>
      </c>
      <c r="H103" s="119">
        <v>5</v>
      </c>
      <c r="I103" s="120">
        <f t="shared" si="8"/>
        <v>0</v>
      </c>
      <c r="J103" s="120">
        <f t="shared" si="9"/>
        <v>0</v>
      </c>
      <c r="K103" s="121">
        <f t="shared" si="10"/>
        <v>0</v>
      </c>
    </row>
    <row r="104" spans="1:11" ht="15">
      <c r="A104" s="115">
        <v>10</v>
      </c>
      <c r="B104" s="116" t="s">
        <v>436</v>
      </c>
      <c r="C104" s="117">
        <v>1</v>
      </c>
      <c r="D104" s="117" t="s">
        <v>427</v>
      </c>
      <c r="E104" s="118">
        <f>G74</f>
        <v>0</v>
      </c>
      <c r="F104" s="119">
        <v>12</v>
      </c>
      <c r="G104" s="120">
        <f t="shared" si="7"/>
        <v>0</v>
      </c>
      <c r="H104" s="119">
        <v>1</v>
      </c>
      <c r="I104" s="120">
        <f t="shared" si="8"/>
        <v>0</v>
      </c>
      <c r="J104" s="120">
        <f t="shared" si="9"/>
        <v>0</v>
      </c>
      <c r="K104" s="121">
        <f t="shared" si="10"/>
        <v>0</v>
      </c>
    </row>
    <row r="105" spans="1:11" ht="15">
      <c r="A105" s="115">
        <v>11</v>
      </c>
      <c r="B105" s="116" t="s">
        <v>437</v>
      </c>
      <c r="C105" s="117">
        <v>11</v>
      </c>
      <c r="D105" s="117" t="s">
        <v>427</v>
      </c>
      <c r="E105" s="118">
        <f>G74</f>
        <v>0</v>
      </c>
      <c r="F105" s="119">
        <v>12</v>
      </c>
      <c r="G105" s="120">
        <f t="shared" si="7"/>
        <v>0</v>
      </c>
      <c r="H105" s="119">
        <v>11</v>
      </c>
      <c r="I105" s="120">
        <f t="shared" si="8"/>
        <v>0</v>
      </c>
      <c r="J105" s="120">
        <f t="shared" si="9"/>
        <v>0</v>
      </c>
      <c r="K105" s="121">
        <f t="shared" si="10"/>
        <v>0</v>
      </c>
    </row>
    <row r="106" spans="1:11" ht="15">
      <c r="A106" s="119">
        <v>12</v>
      </c>
      <c r="B106" s="116" t="s">
        <v>438</v>
      </c>
      <c r="C106" s="117">
        <v>7</v>
      </c>
      <c r="D106" s="117" t="s">
        <v>427</v>
      </c>
      <c r="E106" s="118">
        <f>G50</f>
        <v>0</v>
      </c>
      <c r="F106" s="119">
        <v>12</v>
      </c>
      <c r="G106" s="120">
        <f>E106*C106/F106</f>
        <v>0</v>
      </c>
      <c r="H106" s="197">
        <v>9</v>
      </c>
      <c r="I106" s="120">
        <f>G106*H106</f>
        <v>0</v>
      </c>
      <c r="J106" s="120">
        <f>I106*12</f>
        <v>0</v>
      </c>
      <c r="K106" s="121">
        <f t="shared" ref="K106:K110" si="11">I106*120</f>
        <v>0</v>
      </c>
    </row>
    <row r="107" spans="1:11" ht="15">
      <c r="A107" s="119">
        <v>13</v>
      </c>
      <c r="B107" s="116" t="s">
        <v>439</v>
      </c>
      <c r="C107" s="117">
        <v>5</v>
      </c>
      <c r="D107" s="117" t="s">
        <v>427</v>
      </c>
      <c r="E107" s="118">
        <f>G62</f>
        <v>0</v>
      </c>
      <c r="F107" s="119">
        <v>12</v>
      </c>
      <c r="G107" s="120">
        <f t="shared" si="7"/>
        <v>0</v>
      </c>
      <c r="H107" s="197">
        <v>6</v>
      </c>
      <c r="I107" s="120">
        <f>G107*H107</f>
        <v>0</v>
      </c>
      <c r="J107" s="120">
        <f t="shared" ref="J107:J110" si="12">I107*12</f>
        <v>0</v>
      </c>
      <c r="K107" s="121">
        <f t="shared" si="11"/>
        <v>0</v>
      </c>
    </row>
    <row r="108" spans="1:11" ht="15">
      <c r="A108" s="119">
        <v>14</v>
      </c>
      <c r="B108" s="116" t="s">
        <v>440</v>
      </c>
      <c r="C108" s="117">
        <v>69</v>
      </c>
      <c r="D108" s="117" t="s">
        <v>427</v>
      </c>
      <c r="E108" s="118">
        <f>G39</f>
        <v>0</v>
      </c>
      <c r="F108" s="119">
        <v>12</v>
      </c>
      <c r="G108" s="120">
        <f t="shared" si="7"/>
        <v>0</v>
      </c>
      <c r="H108" s="197">
        <v>70</v>
      </c>
      <c r="I108" s="120">
        <f>G108*H108</f>
        <v>0</v>
      </c>
      <c r="J108" s="120">
        <f t="shared" si="12"/>
        <v>0</v>
      </c>
      <c r="K108" s="121">
        <f t="shared" si="11"/>
        <v>0</v>
      </c>
    </row>
    <row r="109" spans="1:11" ht="15">
      <c r="A109" s="119">
        <v>15</v>
      </c>
      <c r="B109" s="116" t="s">
        <v>441</v>
      </c>
      <c r="C109" s="117">
        <v>4</v>
      </c>
      <c r="D109" s="117" t="s">
        <v>427</v>
      </c>
      <c r="E109" s="118">
        <f>G85</f>
        <v>0</v>
      </c>
      <c r="F109" s="119">
        <v>12</v>
      </c>
      <c r="G109" s="120">
        <f t="shared" si="7"/>
        <v>0</v>
      </c>
      <c r="H109" s="197">
        <v>8</v>
      </c>
      <c r="I109" s="120">
        <f>G109*H109</f>
        <v>0</v>
      </c>
      <c r="J109" s="120">
        <f t="shared" si="12"/>
        <v>0</v>
      </c>
      <c r="K109" s="121">
        <f t="shared" si="11"/>
        <v>0</v>
      </c>
    </row>
    <row r="110" spans="1:11" ht="15">
      <c r="A110" s="119">
        <v>16</v>
      </c>
      <c r="B110" s="116" t="s">
        <v>442</v>
      </c>
      <c r="C110" s="117">
        <v>1</v>
      </c>
      <c r="D110" s="117" t="s">
        <v>427</v>
      </c>
      <c r="E110" s="118">
        <f>G85</f>
        <v>0</v>
      </c>
      <c r="F110" s="119">
        <v>12</v>
      </c>
      <c r="G110" s="120">
        <f t="shared" si="7"/>
        <v>0</v>
      </c>
      <c r="H110" s="197">
        <v>2</v>
      </c>
      <c r="I110" s="120">
        <f>G110*H110</f>
        <v>0</v>
      </c>
      <c r="J110" s="120">
        <f t="shared" si="12"/>
        <v>0</v>
      </c>
      <c r="K110" s="121">
        <f t="shared" si="11"/>
        <v>0</v>
      </c>
    </row>
    <row r="111" spans="1:11" ht="15">
      <c r="A111" s="711" t="s">
        <v>90</v>
      </c>
      <c r="B111" s="712"/>
      <c r="C111" s="712"/>
      <c r="D111" s="712"/>
      <c r="E111" s="712"/>
      <c r="F111" s="712"/>
      <c r="G111" s="713"/>
      <c r="H111" s="122">
        <f>SUM(H95:H110)</f>
        <v>154</v>
      </c>
      <c r="I111" s="123">
        <f>SUM(I95:I105)</f>
        <v>0</v>
      </c>
      <c r="J111" s="123">
        <f>SUM(J95:J105)</f>
        <v>0</v>
      </c>
      <c r="K111" s="124">
        <f>SUM(K95:K105)</f>
        <v>0</v>
      </c>
    </row>
    <row r="112" spans="1:11">
      <c r="A112" s="125"/>
      <c r="B112" s="126"/>
      <c r="C112" s="127"/>
      <c r="D112" s="127"/>
      <c r="E112" s="127"/>
      <c r="F112" s="127"/>
      <c r="G112" s="127"/>
      <c r="H112" s="127"/>
      <c r="I112" s="127"/>
      <c r="J112" s="128"/>
      <c r="K112" s="128"/>
    </row>
    <row r="113" spans="1:11" ht="15">
      <c r="A113" s="22"/>
      <c r="B113" s="129"/>
      <c r="C113" s="129"/>
      <c r="D113" s="129"/>
      <c r="E113" s="130"/>
      <c r="F113" s="130"/>
      <c r="G113" s="130"/>
      <c r="H113" s="130"/>
      <c r="I113" s="130"/>
      <c r="J113" s="22"/>
      <c r="K113" s="22"/>
    </row>
    <row r="114" spans="1:11">
      <c r="A114" s="22"/>
      <c r="B114" s="130"/>
      <c r="C114" s="22"/>
      <c r="D114" s="22"/>
      <c r="E114" s="22"/>
      <c r="F114" s="22"/>
      <c r="G114" s="22"/>
      <c r="H114" s="22" t="s">
        <v>372</v>
      </c>
      <c r="I114" s="22"/>
      <c r="J114" s="22"/>
      <c r="K114" s="22"/>
    </row>
    <row r="115" spans="1:11">
      <c r="A115" s="22"/>
      <c r="B115" s="131"/>
      <c r="C115" s="131"/>
      <c r="D115" s="131"/>
      <c r="E115" s="22"/>
      <c r="F115" s="22"/>
      <c r="G115" s="22"/>
      <c r="H115" s="22"/>
      <c r="I115" s="22"/>
      <c r="J115" s="22"/>
      <c r="K115" s="22"/>
    </row>
    <row r="116" spans="1:11">
      <c r="A116" s="22"/>
      <c r="B116" s="22"/>
      <c r="C116" s="22"/>
      <c r="D116" s="22"/>
      <c r="E116" s="22"/>
      <c r="F116" s="22"/>
      <c r="G116" s="22"/>
      <c r="H116" s="22"/>
      <c r="I116" s="22"/>
      <c r="J116" s="22"/>
      <c r="K116" s="22"/>
    </row>
    <row r="117" spans="1:11">
      <c r="A117" s="22"/>
      <c r="B117" s="22"/>
      <c r="C117" s="132"/>
      <c r="D117" s="132"/>
      <c r="E117" s="132"/>
      <c r="F117" s="132"/>
      <c r="G117" s="132"/>
      <c r="H117" s="22"/>
      <c r="I117" s="22"/>
      <c r="J117" s="22"/>
      <c r="K117" s="22"/>
    </row>
    <row r="118" spans="1:11" ht="15">
      <c r="A118" s="22"/>
      <c r="B118" s="133"/>
      <c r="C118" s="705" t="s">
        <v>373</v>
      </c>
      <c r="D118" s="705"/>
      <c r="E118" s="705"/>
      <c r="F118" s="705"/>
      <c r="G118" s="705"/>
      <c r="H118" s="22"/>
      <c r="I118" s="22"/>
      <c r="J118" s="22"/>
      <c r="K118" s="22"/>
    </row>
    <row r="119" spans="1:11">
      <c r="A119" s="22"/>
      <c r="B119" s="130"/>
      <c r="C119" s="705" t="s">
        <v>374</v>
      </c>
      <c r="D119" s="705"/>
      <c r="E119" s="705"/>
      <c r="F119" s="705"/>
      <c r="G119" s="705"/>
      <c r="H119" s="22"/>
      <c r="I119" s="22"/>
      <c r="J119" s="22"/>
      <c r="K119" s="22"/>
    </row>
  </sheetData>
  <mergeCells count="66">
    <mergeCell ref="B80:D80"/>
    <mergeCell ref="B81:D81"/>
    <mergeCell ref="B82:D82"/>
    <mergeCell ref="B83:D83"/>
    <mergeCell ref="B84:D84"/>
    <mergeCell ref="B12:D12"/>
    <mergeCell ref="B13:D13"/>
    <mergeCell ref="B14:D14"/>
    <mergeCell ref="B15:D15"/>
    <mergeCell ref="B7:D7"/>
    <mergeCell ref="B8:D8"/>
    <mergeCell ref="B9:D9"/>
    <mergeCell ref="B10:D10"/>
    <mergeCell ref="B11:D11"/>
    <mergeCell ref="C118:G118"/>
    <mergeCell ref="C119:G119"/>
    <mergeCell ref="A87:K87"/>
    <mergeCell ref="A88:K88"/>
    <mergeCell ref="A89:K89"/>
    <mergeCell ref="B92:K92"/>
    <mergeCell ref="A111:G111"/>
    <mergeCell ref="B23:D23"/>
    <mergeCell ref="B19:D19"/>
    <mergeCell ref="B20:D20"/>
    <mergeCell ref="B21:D21"/>
    <mergeCell ref="B22:D22"/>
    <mergeCell ref="B77:D77"/>
    <mergeCell ref="B78:D78"/>
    <mergeCell ref="B79:D79"/>
    <mergeCell ref="B24:D24"/>
    <mergeCell ref="B25:D25"/>
    <mergeCell ref="B26:D26"/>
    <mergeCell ref="B27:D27"/>
    <mergeCell ref="B31:D31"/>
    <mergeCell ref="B35:D35"/>
    <mergeCell ref="B37:D37"/>
    <mergeCell ref="B38:D38"/>
    <mergeCell ref="B42:D42"/>
    <mergeCell ref="B32:D32"/>
    <mergeCell ref="B33:D33"/>
    <mergeCell ref="B34:D34"/>
    <mergeCell ref="B47:D47"/>
    <mergeCell ref="B54:D54"/>
    <mergeCell ref="B70:D70"/>
    <mergeCell ref="B48:D48"/>
    <mergeCell ref="B49:D49"/>
    <mergeCell ref="B43:D43"/>
    <mergeCell ref="B44:D44"/>
    <mergeCell ref="B45:D45"/>
    <mergeCell ref="B46:D46"/>
    <mergeCell ref="B71:D71"/>
    <mergeCell ref="B72:D72"/>
    <mergeCell ref="B73:D73"/>
    <mergeCell ref="B36:D36"/>
    <mergeCell ref="B66:D66"/>
    <mergeCell ref="B67:D67"/>
    <mergeCell ref="B68:D68"/>
    <mergeCell ref="B69:D69"/>
    <mergeCell ref="B59:D59"/>
    <mergeCell ref="B60:D60"/>
    <mergeCell ref="B61:D61"/>
    <mergeCell ref="B65:D65"/>
    <mergeCell ref="B55:D55"/>
    <mergeCell ref="B56:D56"/>
    <mergeCell ref="B57:D57"/>
    <mergeCell ref="B58:D58"/>
  </mergeCells>
  <pageMargins left="0.511811024" right="0.511811024" top="0.78740157499999996" bottom="0.78740157499999996" header="0.31496062000000002" footer="0.31496062000000002"/>
  <pageSetup paperSize="9" orientation="portrait" horizontalDpi="300" verticalDpi="300" r:id="rId1"/>
  <ignoredErrors>
    <ignoredError sqref="G105 I111:K111 I105:J105" evalError="1"/>
  </ignoredError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3DDF0-8B66-47FA-8AD1-F83FEC8DADF2}">
  <sheetPr>
    <tabColor theme="9" tint="0.79998168889431442"/>
  </sheetPr>
  <dimension ref="A4:J26"/>
  <sheetViews>
    <sheetView zoomScale="150" zoomScaleNormal="150" workbookViewId="0">
      <selection activeCell="F7" sqref="F7"/>
    </sheetView>
  </sheetViews>
  <sheetFormatPr defaultRowHeight="12.75"/>
  <cols>
    <col min="7" max="7" width="13.140625" customWidth="1"/>
    <col min="8" max="8" width="14" customWidth="1"/>
    <col min="9" max="9" width="16" customWidth="1"/>
    <col min="10" max="10" width="12.28515625" customWidth="1"/>
  </cols>
  <sheetData>
    <row r="4" spans="1:10">
      <c r="A4" t="s">
        <v>443</v>
      </c>
    </row>
    <row r="6" spans="1:10" ht="25.5">
      <c r="A6" s="75"/>
      <c r="B6" s="716" t="s">
        <v>346</v>
      </c>
      <c r="C6" s="716"/>
      <c r="D6" s="716"/>
      <c r="E6" s="716"/>
      <c r="F6" s="75" t="s">
        <v>444</v>
      </c>
      <c r="G6" s="75" t="s">
        <v>445</v>
      </c>
      <c r="H6" s="75" t="s">
        <v>446</v>
      </c>
      <c r="I6" s="83" t="s">
        <v>447</v>
      </c>
      <c r="J6" s="83" t="s">
        <v>448</v>
      </c>
    </row>
    <row r="7" spans="1:10">
      <c r="A7" s="75">
        <v>1</v>
      </c>
      <c r="B7" s="698"/>
      <c r="C7" s="698"/>
      <c r="D7" s="698"/>
      <c r="E7" s="698"/>
      <c r="F7" s="75"/>
      <c r="G7" s="76"/>
      <c r="H7" s="493">
        <f>F7*G7</f>
        <v>0</v>
      </c>
      <c r="I7" s="75"/>
      <c r="J7" s="84" t="e">
        <f>H7/I7</f>
        <v>#DIV/0!</v>
      </c>
    </row>
    <row r="8" spans="1:10">
      <c r="A8" s="75">
        <v>2</v>
      </c>
      <c r="B8" s="700"/>
      <c r="C8" s="701"/>
      <c r="D8" s="701"/>
      <c r="E8" s="702"/>
      <c r="F8" s="75"/>
      <c r="G8" s="76"/>
      <c r="H8" s="493">
        <f>F8*G8</f>
        <v>0</v>
      </c>
      <c r="I8" s="75"/>
      <c r="J8" s="84" t="e">
        <f t="shared" ref="J8:J14" si="0">H8/I8</f>
        <v>#DIV/0!</v>
      </c>
    </row>
    <row r="9" spans="1:10">
      <c r="A9" s="75">
        <v>3</v>
      </c>
      <c r="B9" s="700"/>
      <c r="C9" s="701"/>
      <c r="D9" s="701"/>
      <c r="E9" s="702"/>
      <c r="F9" s="75"/>
      <c r="G9" s="76"/>
      <c r="H9" s="493">
        <f>F9*G9</f>
        <v>0</v>
      </c>
      <c r="I9" s="75"/>
      <c r="J9" s="84" t="e">
        <f t="shared" si="0"/>
        <v>#DIV/0!</v>
      </c>
    </row>
    <row r="10" spans="1:10">
      <c r="A10" s="75">
        <v>4</v>
      </c>
      <c r="B10" s="717"/>
      <c r="C10" s="718"/>
      <c r="D10" s="718"/>
      <c r="E10" s="719"/>
      <c r="F10" s="75"/>
      <c r="G10" s="76"/>
      <c r="H10" s="493">
        <f t="shared" ref="H10:H14" si="1">F10*G10</f>
        <v>0</v>
      </c>
      <c r="I10" s="75"/>
      <c r="J10" s="84" t="e">
        <f t="shared" si="0"/>
        <v>#DIV/0!</v>
      </c>
    </row>
    <row r="11" spans="1:10">
      <c r="A11" s="75">
        <v>5</v>
      </c>
      <c r="B11" s="717"/>
      <c r="C11" s="718"/>
      <c r="D11" s="718"/>
      <c r="E11" s="719"/>
      <c r="F11" s="75"/>
      <c r="G11" s="76"/>
      <c r="H11" s="493">
        <f t="shared" si="1"/>
        <v>0</v>
      </c>
      <c r="I11" s="75"/>
      <c r="J11" s="84" t="e">
        <f t="shared" si="0"/>
        <v>#DIV/0!</v>
      </c>
    </row>
    <row r="12" spans="1:10">
      <c r="A12" s="75">
        <v>6</v>
      </c>
      <c r="B12" s="720"/>
      <c r="C12" s="721"/>
      <c r="D12" s="721"/>
      <c r="E12" s="722"/>
      <c r="F12" s="75"/>
      <c r="G12" s="76"/>
      <c r="H12" s="493">
        <f t="shared" si="1"/>
        <v>0</v>
      </c>
      <c r="I12" s="75"/>
      <c r="J12" s="84" t="e">
        <f t="shared" si="0"/>
        <v>#DIV/0!</v>
      </c>
    </row>
    <row r="13" spans="1:10">
      <c r="A13" s="75">
        <v>7</v>
      </c>
      <c r="B13" s="720"/>
      <c r="C13" s="721"/>
      <c r="D13" s="721"/>
      <c r="E13" s="722"/>
      <c r="F13" s="75"/>
      <c r="G13" s="76"/>
      <c r="H13" s="493">
        <f t="shared" si="1"/>
        <v>0</v>
      </c>
      <c r="I13" s="75"/>
      <c r="J13" s="84" t="e">
        <f t="shared" si="0"/>
        <v>#DIV/0!</v>
      </c>
    </row>
    <row r="14" spans="1:10">
      <c r="A14" s="75">
        <v>8</v>
      </c>
      <c r="B14" s="720"/>
      <c r="C14" s="721"/>
      <c r="D14" s="721"/>
      <c r="E14" s="722"/>
      <c r="F14" s="88"/>
      <c r="G14" s="88"/>
      <c r="H14" s="493">
        <f t="shared" si="1"/>
        <v>0</v>
      </c>
      <c r="I14" s="75"/>
      <c r="J14" s="84" t="e">
        <f t="shared" si="0"/>
        <v>#DIV/0!</v>
      </c>
    </row>
    <row r="15" spans="1:10">
      <c r="B15" s="714"/>
      <c r="C15" s="714"/>
      <c r="D15" s="714"/>
      <c r="E15" s="714"/>
      <c r="I15" s="77" t="s">
        <v>403</v>
      </c>
      <c r="J15" s="78" t="e">
        <f>SUM(J7:J14)</f>
        <v>#DIV/0!</v>
      </c>
    </row>
    <row r="16" spans="1:10">
      <c r="B16" s="714"/>
      <c r="C16" s="714"/>
      <c r="D16" s="714"/>
      <c r="E16" s="714"/>
      <c r="I16" s="77" t="s">
        <v>402</v>
      </c>
      <c r="J16" s="79" t="e">
        <f>J15*12</f>
        <v>#DIV/0!</v>
      </c>
    </row>
    <row r="17" spans="1:10">
      <c r="A17" s="89" t="s">
        <v>449</v>
      </c>
      <c r="B17" s="90"/>
      <c r="C17" s="90"/>
      <c r="D17" s="90"/>
      <c r="E17" s="91"/>
      <c r="F17" s="88">
        <v>154</v>
      </c>
      <c r="J17" s="92"/>
    </row>
    <row r="18" spans="1:10">
      <c r="A18" s="89" t="s">
        <v>450</v>
      </c>
      <c r="B18" s="90"/>
      <c r="C18" s="90"/>
      <c r="D18" s="90"/>
      <c r="E18" s="91"/>
      <c r="F18" s="79" t="e">
        <f>J15/F17</f>
        <v>#DIV/0!</v>
      </c>
      <c r="J18" s="92"/>
    </row>
    <row r="19" spans="1:10">
      <c r="B19" s="74"/>
      <c r="C19" s="74"/>
      <c r="D19" s="74"/>
      <c r="E19" s="74"/>
      <c r="J19" s="92"/>
    </row>
    <row r="20" spans="1:10" ht="15">
      <c r="A20" s="1"/>
      <c r="B20" s="80"/>
      <c r="C20" s="80"/>
      <c r="D20" s="80"/>
      <c r="E20" s="34"/>
      <c r="F20" s="34"/>
      <c r="G20" s="34"/>
      <c r="H20" s="34"/>
    </row>
    <row r="21" spans="1:10">
      <c r="A21" s="1"/>
      <c r="B21" s="34"/>
      <c r="C21" s="1"/>
      <c r="D21" s="1"/>
      <c r="E21" s="1"/>
      <c r="F21" s="1"/>
      <c r="G21" s="1"/>
      <c r="H21" s="1" t="s">
        <v>372</v>
      </c>
    </row>
    <row r="22" spans="1:10">
      <c r="A22" s="1"/>
      <c r="B22" s="32"/>
      <c r="C22" s="32"/>
      <c r="D22" s="32"/>
      <c r="E22" s="1"/>
      <c r="F22" s="1"/>
      <c r="G22" s="1"/>
      <c r="H22" s="1"/>
    </row>
    <row r="23" spans="1:10">
      <c r="A23" s="1"/>
      <c r="B23" s="1"/>
      <c r="C23" s="1"/>
      <c r="D23" s="1"/>
      <c r="E23" s="1"/>
      <c r="F23" s="1"/>
      <c r="G23" s="1"/>
      <c r="H23" s="1"/>
    </row>
    <row r="24" spans="1:10">
      <c r="A24" s="1"/>
      <c r="B24" s="1"/>
      <c r="C24" s="81"/>
      <c r="D24" s="81"/>
      <c r="E24" s="81"/>
      <c r="F24" s="81"/>
      <c r="G24" s="81"/>
      <c r="H24" s="1"/>
    </row>
    <row r="25" spans="1:10" ht="15">
      <c r="A25" s="1"/>
      <c r="B25" s="82"/>
      <c r="C25" s="715" t="s">
        <v>373</v>
      </c>
      <c r="D25" s="715"/>
      <c r="E25" s="715"/>
      <c r="F25" s="715"/>
      <c r="G25" s="715"/>
      <c r="H25" s="1"/>
    </row>
    <row r="26" spans="1:10">
      <c r="A26" s="1"/>
      <c r="B26" s="34"/>
      <c r="C26" s="715" t="s">
        <v>374</v>
      </c>
      <c r="D26" s="715"/>
      <c r="E26" s="715"/>
      <c r="F26" s="715"/>
      <c r="G26" s="715"/>
      <c r="H26" s="1"/>
    </row>
  </sheetData>
  <mergeCells count="13">
    <mergeCell ref="B16:E16"/>
    <mergeCell ref="C25:G25"/>
    <mergeCell ref="C26:G26"/>
    <mergeCell ref="B6:E6"/>
    <mergeCell ref="B7:E7"/>
    <mergeCell ref="B8:E8"/>
    <mergeCell ref="B10:E10"/>
    <mergeCell ref="B14:E14"/>
    <mergeCell ref="B15:E15"/>
    <mergeCell ref="B9:E9"/>
    <mergeCell ref="B11:E11"/>
    <mergeCell ref="B12:E12"/>
    <mergeCell ref="B13:E13"/>
  </mergeCells>
  <pageMargins left="0.511811024" right="0.511811024" top="0.78740157499999996" bottom="0.78740157499999996" header="0.31496062000000002" footer="0.31496062000000002"/>
  <pageSetup paperSize="9" orientation="portrait" horizontalDpi="300" verticalDpi="3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2774-58FA-4819-9E19-B1D688BA6949}">
  <sheetPr>
    <tabColor theme="9" tint="0.79998168889431442"/>
  </sheetPr>
  <dimension ref="A4:H29"/>
  <sheetViews>
    <sheetView zoomScale="150" zoomScaleNormal="150" workbookViewId="0">
      <selection activeCell="I24" sqref="I24"/>
    </sheetView>
  </sheetViews>
  <sheetFormatPr defaultRowHeight="12.75"/>
  <cols>
    <col min="6" max="6" width="9.7109375" bestFit="1" customWidth="1"/>
    <col min="7" max="7" width="15" customWidth="1"/>
    <col min="8" max="8" width="14" customWidth="1"/>
  </cols>
  <sheetData>
    <row r="4" spans="1:8">
      <c r="A4" t="s">
        <v>451</v>
      </c>
    </row>
    <row r="6" spans="1:8">
      <c r="A6" s="75"/>
      <c r="B6" s="716" t="s">
        <v>347</v>
      </c>
      <c r="C6" s="716"/>
      <c r="D6" s="716"/>
      <c r="E6" s="716"/>
      <c r="F6" s="75" t="s">
        <v>444</v>
      </c>
      <c r="G6" s="75" t="s">
        <v>445</v>
      </c>
      <c r="H6" s="75" t="s">
        <v>446</v>
      </c>
    </row>
    <row r="7" spans="1:8">
      <c r="A7" s="75">
        <v>1</v>
      </c>
      <c r="B7" s="700"/>
      <c r="C7" s="701"/>
      <c r="D7" s="701"/>
      <c r="E7" s="702"/>
      <c r="F7" s="75"/>
      <c r="G7" s="76"/>
      <c r="H7" s="76">
        <f t="shared" ref="H7:H14" si="0">F7*G7</f>
        <v>0</v>
      </c>
    </row>
    <row r="8" spans="1:8">
      <c r="A8" s="75">
        <v>2</v>
      </c>
      <c r="B8" s="700"/>
      <c r="C8" s="701"/>
      <c r="D8" s="701"/>
      <c r="E8" s="702"/>
      <c r="F8" s="75"/>
      <c r="G8" s="76"/>
      <c r="H8" s="76">
        <f t="shared" si="0"/>
        <v>0</v>
      </c>
    </row>
    <row r="9" spans="1:8" ht="12.75" customHeight="1">
      <c r="A9" s="75">
        <v>3</v>
      </c>
      <c r="B9" s="723"/>
      <c r="C9" s="723"/>
      <c r="D9" s="723"/>
      <c r="E9" s="723"/>
      <c r="F9" s="74"/>
      <c r="G9" s="76"/>
      <c r="H9" s="76">
        <f t="shared" si="0"/>
        <v>0</v>
      </c>
    </row>
    <row r="10" spans="1:8">
      <c r="A10" s="75">
        <v>4</v>
      </c>
      <c r="B10" s="698"/>
      <c r="C10" s="698"/>
      <c r="D10" s="698"/>
      <c r="E10" s="698"/>
      <c r="F10" s="75"/>
      <c r="G10" s="139"/>
      <c r="H10" s="76">
        <f t="shared" si="0"/>
        <v>0</v>
      </c>
    </row>
    <row r="11" spans="1:8">
      <c r="A11" s="75">
        <v>5</v>
      </c>
      <c r="B11" s="698"/>
      <c r="C11" s="698"/>
      <c r="D11" s="698"/>
      <c r="E11" s="698"/>
      <c r="F11" s="75"/>
      <c r="G11" s="76"/>
      <c r="H11" s="76">
        <f t="shared" si="0"/>
        <v>0</v>
      </c>
    </row>
    <row r="12" spans="1:8">
      <c r="A12" s="75">
        <v>6</v>
      </c>
      <c r="B12" s="698"/>
      <c r="C12" s="698"/>
      <c r="D12" s="698"/>
      <c r="E12" s="698"/>
      <c r="F12" s="75"/>
      <c r="G12" s="76"/>
      <c r="H12" s="76">
        <f t="shared" si="0"/>
        <v>0</v>
      </c>
    </row>
    <row r="13" spans="1:8">
      <c r="A13" s="75">
        <v>7</v>
      </c>
      <c r="B13" s="700"/>
      <c r="C13" s="701"/>
      <c r="D13" s="701"/>
      <c r="E13" s="702"/>
      <c r="F13" s="75"/>
      <c r="G13" s="76"/>
      <c r="H13" s="76">
        <f t="shared" si="0"/>
        <v>0</v>
      </c>
    </row>
    <row r="14" spans="1:8">
      <c r="A14" s="75">
        <v>8</v>
      </c>
      <c r="B14" s="85"/>
      <c r="C14" s="86"/>
      <c r="D14" s="86"/>
      <c r="E14" s="87"/>
      <c r="F14" s="75"/>
      <c r="G14" s="76"/>
      <c r="H14" s="76">
        <f t="shared" si="0"/>
        <v>0</v>
      </c>
    </row>
    <row r="15" spans="1:8">
      <c r="A15" s="93"/>
      <c r="G15" s="77" t="s">
        <v>402</v>
      </c>
      <c r="H15" s="78">
        <f>SUM(H7:H14)</f>
        <v>0</v>
      </c>
    </row>
    <row r="16" spans="1:8">
      <c r="G16" s="77" t="s">
        <v>403</v>
      </c>
      <c r="H16" s="79">
        <f>H15/12</f>
        <v>0</v>
      </c>
    </row>
    <row r="17" spans="1:8">
      <c r="H17" s="92"/>
    </row>
    <row r="18" spans="1:8">
      <c r="A18" s="89" t="s">
        <v>449</v>
      </c>
      <c r="B18" s="94"/>
      <c r="C18" s="94"/>
      <c r="D18" s="94"/>
      <c r="E18" s="95"/>
      <c r="F18" s="88">
        <v>154</v>
      </c>
      <c r="H18" s="92"/>
    </row>
    <row r="19" spans="1:8">
      <c r="A19" s="89" t="s">
        <v>450</v>
      </c>
      <c r="B19" s="94"/>
      <c r="C19" s="94"/>
      <c r="D19" s="94"/>
      <c r="E19" s="95"/>
      <c r="F19" s="79">
        <f>H16/F18</f>
        <v>0</v>
      </c>
      <c r="H19" s="92"/>
    </row>
    <row r="20" spans="1:8">
      <c r="H20" s="92"/>
    </row>
    <row r="23" spans="1:8" ht="15">
      <c r="A23" s="1"/>
      <c r="B23" s="80"/>
      <c r="C23" s="80"/>
      <c r="D23" s="80"/>
      <c r="E23" s="34"/>
      <c r="F23" s="34"/>
      <c r="G23" s="34"/>
      <c r="H23" s="34"/>
    </row>
    <row r="24" spans="1:8">
      <c r="A24" s="1"/>
      <c r="B24" s="34"/>
      <c r="C24" s="1"/>
      <c r="D24" s="1"/>
      <c r="E24" s="1"/>
      <c r="F24" s="1" t="s">
        <v>372</v>
      </c>
      <c r="G24" s="1"/>
      <c r="H24" s="1"/>
    </row>
    <row r="25" spans="1:8">
      <c r="A25" s="1"/>
      <c r="B25" s="32"/>
      <c r="C25" s="32"/>
      <c r="D25" s="32"/>
      <c r="E25" s="1"/>
      <c r="F25" s="1"/>
      <c r="G25" s="1"/>
      <c r="H25" s="1"/>
    </row>
    <row r="26" spans="1:8">
      <c r="A26" s="1"/>
      <c r="B26" s="1"/>
      <c r="C26" s="1"/>
      <c r="D26" s="1"/>
      <c r="E26" s="1"/>
      <c r="F26" s="1"/>
      <c r="G26" s="1"/>
      <c r="H26" s="1"/>
    </row>
    <row r="27" spans="1:8">
      <c r="A27" s="1"/>
      <c r="B27" s="1"/>
      <c r="C27" s="81"/>
      <c r="D27" s="81"/>
      <c r="E27" s="81"/>
      <c r="F27" s="81"/>
      <c r="G27" s="81"/>
      <c r="H27" s="1"/>
    </row>
    <row r="28" spans="1:8" ht="15">
      <c r="A28" s="1"/>
      <c r="B28" s="82"/>
      <c r="C28" s="715" t="s">
        <v>373</v>
      </c>
      <c r="D28" s="715"/>
      <c r="E28" s="715"/>
      <c r="F28" s="715"/>
      <c r="G28" s="715"/>
      <c r="H28" s="1"/>
    </row>
    <row r="29" spans="1:8">
      <c r="A29" s="1"/>
      <c r="B29" s="34"/>
      <c r="C29" s="715" t="s">
        <v>374</v>
      </c>
      <c r="D29" s="715"/>
      <c r="E29" s="715"/>
      <c r="F29" s="715"/>
      <c r="G29" s="715"/>
      <c r="H29" s="1"/>
    </row>
  </sheetData>
  <mergeCells count="10">
    <mergeCell ref="B9:E9"/>
    <mergeCell ref="B6:E6"/>
    <mergeCell ref="B7:E7"/>
    <mergeCell ref="B8:E8"/>
    <mergeCell ref="C28:G28"/>
    <mergeCell ref="C29:G29"/>
    <mergeCell ref="B10:E10"/>
    <mergeCell ref="B11:E11"/>
    <mergeCell ref="B12:E12"/>
    <mergeCell ref="B13:E13"/>
  </mergeCells>
  <pageMargins left="0.511811024" right="0.511811024" top="0.78740157499999996" bottom="0.78740157499999996" header="0.31496062000000002" footer="0.31496062000000002"/>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35</vt:i4>
      </vt:variant>
    </vt:vector>
  </HeadingPairs>
  <TitlesOfParts>
    <vt:vector size="35" baseType="lpstr">
      <vt:lpstr>CONSOLIDADA</vt:lpstr>
      <vt:lpstr>Custo por trabalhador</vt:lpstr>
      <vt:lpstr>RECEPCIONISTA I - 40 horas</vt:lpstr>
      <vt:lpstr>RECEPCIONISTA II - 12x36 diurno</vt:lpstr>
      <vt:lpstr>RECEPCIONISTA III - 12x36 notu</vt:lpstr>
      <vt:lpstr>PORTEIRO I (40 horas)</vt:lpstr>
      <vt:lpstr>PORTEIRO II (40 horas)</vt:lpstr>
      <vt:lpstr>PORTEIRO III (12x36) noturno</vt:lpstr>
      <vt:lpstr>PORTEIRO IV (12x36) diurno</vt:lpstr>
      <vt:lpstr>Encarregado (40 horas)</vt:lpstr>
      <vt:lpstr>Pedreiro (40 horas)</vt:lpstr>
      <vt:lpstr>Soldador (40 horas)</vt:lpstr>
      <vt:lpstr>Pintor 40h</vt:lpstr>
      <vt:lpstr>Marceneiro 40h</vt:lpstr>
      <vt:lpstr>Bomb Hidra. I 40h</vt:lpstr>
      <vt:lpstr>Bomb Hidra. II 12x36 diurno</vt:lpstr>
      <vt:lpstr>Bomb Hidra. III 12x36 noturno</vt:lpstr>
      <vt:lpstr>Eletricista I - 40h</vt:lpstr>
      <vt:lpstr>Eletricista II - 12x36 Diurno</vt:lpstr>
      <vt:lpstr>Eletricista III - 12x36 Noturno</vt:lpstr>
      <vt:lpstr>Oficial de Manutenção 40h</vt:lpstr>
      <vt:lpstr>Técnico Manutenção 40h</vt:lpstr>
      <vt:lpstr>Auxiliar Almox I 40h</vt:lpstr>
      <vt:lpstr>Auxiliar Almox II 12x36 diurno</vt:lpstr>
      <vt:lpstr>Carregador I - 40h </vt:lpstr>
      <vt:lpstr>Carregador II - 40h</vt:lpstr>
      <vt:lpstr>Carregador III - 12x36 diurno</vt:lpstr>
      <vt:lpstr>Auxiliar Doc I 40 h</vt:lpstr>
      <vt:lpstr>Auxiliar Doc II 40h</vt:lpstr>
      <vt:lpstr>Auxiliar Doc III 12x36 diurno</vt:lpstr>
      <vt:lpstr>Técnico Nutrição 12x36 diurno</vt:lpstr>
      <vt:lpstr>Governanta Hot 12x36 diurno</vt:lpstr>
      <vt:lpstr>Uniformes</vt:lpstr>
      <vt:lpstr>Equipamentos</vt:lpstr>
      <vt:lpstr>Materiais</vt:lpstr>
    </vt:vector>
  </TitlesOfParts>
  <Manager/>
  <Company>Miniterio da Fazenda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08013780015</dc:creator>
  <cp:keywords/>
  <dc:description/>
  <cp:lastModifiedBy>Hendrio Henrique De Oliveira Santiago</cp:lastModifiedBy>
  <cp:revision/>
  <dcterms:created xsi:type="dcterms:W3CDTF">2019-06-17T11:03:32Z</dcterms:created>
  <dcterms:modified xsi:type="dcterms:W3CDTF">2026-04-28T14:16:47Z</dcterms:modified>
  <cp:category/>
  <cp:contentStatus/>
</cp:coreProperties>
</file>