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rgilio.lima\Downloads\"/>
    </mc:Choice>
  </mc:AlternateContent>
  <xr:revisionPtr revIDLastSave="0" documentId="13_ncr:1_{DEE2DA13-0745-44B1-B205-29BBB9F970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o propost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2" l="1"/>
  <c r="H5" i="2"/>
  <c r="H6" i="2"/>
  <c r="H7" i="2"/>
  <c r="H8" i="2"/>
  <c r="H9" i="2"/>
  <c r="H3" i="2"/>
  <c r="G46" i="2"/>
  <c r="H46" i="2" s="1"/>
  <c r="G47" i="2"/>
  <c r="H47" i="2" s="1"/>
  <c r="G48" i="2"/>
  <c r="H48" i="2" s="1"/>
  <c r="G45" i="2" l="1"/>
  <c r="H45" i="2" s="1"/>
  <c r="G44" i="2"/>
  <c r="H44" i="2" s="1"/>
  <c r="G43" i="2"/>
  <c r="H43" i="2" s="1"/>
  <c r="G42" i="2"/>
  <c r="H42" i="2" s="1"/>
  <c r="G41" i="2"/>
  <c r="H41" i="2" s="1"/>
  <c r="G40" i="2"/>
  <c r="H40" i="2" s="1"/>
  <c r="G39" i="2"/>
  <c r="H39" i="2" s="1"/>
  <c r="G38" i="2"/>
  <c r="H38" i="2" s="1"/>
  <c r="G37" i="2"/>
  <c r="H37" i="2" s="1"/>
  <c r="G36" i="2"/>
  <c r="H36" i="2" s="1"/>
  <c r="G35" i="2"/>
  <c r="H35" i="2" s="1"/>
  <c r="G34" i="2"/>
  <c r="H34" i="2" s="1"/>
  <c r="G33" i="2"/>
  <c r="H33" i="2" s="1"/>
  <c r="G32" i="2"/>
  <c r="H32" i="2" s="1"/>
  <c r="G31" i="2"/>
  <c r="H31" i="2" s="1"/>
  <c r="G30" i="2"/>
  <c r="H30" i="2" s="1"/>
  <c r="G29" i="2"/>
  <c r="H29" i="2" s="1"/>
  <c r="G28" i="2"/>
  <c r="H28" i="2" s="1"/>
  <c r="G27" i="2"/>
  <c r="H27" i="2" s="1"/>
  <c r="G26" i="2"/>
  <c r="H26" i="2" s="1"/>
  <c r="G25" i="2"/>
  <c r="H25" i="2" s="1"/>
  <c r="G24" i="2"/>
  <c r="H24" i="2" s="1"/>
  <c r="G23" i="2"/>
  <c r="H23" i="2" s="1"/>
  <c r="G22" i="2"/>
  <c r="H22" i="2" s="1"/>
  <c r="G21" i="2"/>
  <c r="H21" i="2" s="1"/>
  <c r="G20" i="2"/>
  <c r="H20" i="2" s="1"/>
  <c r="G19" i="2"/>
  <c r="H19" i="2" s="1"/>
  <c r="G18" i="2"/>
  <c r="H18" i="2" s="1"/>
  <c r="G17" i="2"/>
  <c r="H17" i="2" s="1"/>
  <c r="G16" i="2"/>
  <c r="H16" i="2" s="1"/>
  <c r="G15" i="2"/>
  <c r="H15" i="2" s="1"/>
  <c r="G14" i="2"/>
  <c r="H14" i="2" s="1"/>
  <c r="G13" i="2"/>
  <c r="H13" i="2" s="1"/>
  <c r="I4" i="2"/>
  <c r="I9" i="2"/>
  <c r="I8" i="2"/>
  <c r="I7" i="2"/>
  <c r="I6" i="2"/>
  <c r="I5" i="2"/>
  <c r="H49" i="2" l="1"/>
  <c r="G49" i="2"/>
  <c r="I3" i="2"/>
</calcChain>
</file>

<file path=xl/sharedStrings.xml><?xml version="1.0" encoding="utf-8"?>
<sst xmlns="http://schemas.openxmlformats.org/spreadsheetml/2006/main" count="112" uniqueCount="65">
  <si>
    <t>Grupo</t>
  </si>
  <si>
    <t>Item</t>
  </si>
  <si>
    <t>Tipos de Serviço</t>
  </si>
  <si>
    <t>Unidade</t>
  </si>
  <si>
    <t>Valor mensal estimado (R$)</t>
  </si>
  <si>
    <t>Valor total estimado 60 meses (R$)</t>
  </si>
  <si>
    <t xml:space="preserve">Vigilante armado (arma não letal) – 12x36 diurno </t>
  </si>
  <si>
    <t>Vigilante armado (arma não letal) – 12x36 noturno</t>
  </si>
  <si>
    <t xml:space="preserve">Vigilante desarmado – 12x36 diurno </t>
  </si>
  <si>
    <t xml:space="preserve">Vigilante desarmado – 12x36 noturno </t>
  </si>
  <si>
    <t xml:space="preserve">Monitor de sistemas/CFTV local – 12x36 diurno </t>
  </si>
  <si>
    <t xml:space="preserve">Monitor de sistemas/CFTV local – 12x36 noturno </t>
  </si>
  <si>
    <t>Custo unitário mensal de locação do item</t>
  </si>
  <si>
    <t>Custo Mensal Total de locação do item</t>
  </si>
  <si>
    <t>Câmera IP de 4 MP com reconhecimento facial</t>
  </si>
  <si>
    <t>Câmera IP de 2 MP</t>
  </si>
  <si>
    <t>Câmera IP</t>
  </si>
  <si>
    <t>Câmera IP de 5 MP</t>
  </si>
  <si>
    <t>Câmera IP Bullet Panorâmica</t>
  </si>
  <si>
    <t>Câmera IP com leitura automática de placas</t>
  </si>
  <si>
    <t>Video Storage para até 16 HDs com fonte redundante</t>
  </si>
  <si>
    <t>Rack de piso desmontável</t>
  </si>
  <si>
    <t>Disco rígido para uso exclusivo em CFTV</t>
  </si>
  <si>
    <t>Placa SNMP para gerenciamento remoto</t>
  </si>
  <si>
    <t>Conjunto trilho para rack</t>
  </si>
  <si>
    <t>Roteador de acesso gerenciável 5 portas Gigabit Ethernet</t>
  </si>
  <si>
    <t>Switch não gerenciável 16 portas Gigabit Ethernet</t>
  </si>
  <si>
    <t>Mini Rack desmontável 19" 5U 570mm</t>
  </si>
  <si>
    <t>Nobreak interativo monovolt</t>
  </si>
  <si>
    <t>Switch não gerenciável PoE 20 portas Gigabit Ethernet</t>
  </si>
  <si>
    <t>Conjunto Porca Gaiola com parafuso e arruela</t>
  </si>
  <si>
    <t>Caixa de passagem para CFTV</t>
  </si>
  <si>
    <t>Controlador de acesso com reconhecimento facial</t>
  </si>
  <si>
    <t>Fechadura-eletroimã com sensor</t>
  </si>
  <si>
    <t>Fonte de alimentação ininterrupta</t>
  </si>
  <si>
    <t>Acionador abertura infravermelho</t>
  </si>
  <si>
    <t>Rack outdoor 19" 8U 470mm</t>
  </si>
  <si>
    <t>Catraca tipo pedestal com reconhecimento facial</t>
  </si>
  <si>
    <t>Smart TV de 50 Polegadas</t>
  </si>
  <si>
    <t>total</t>
  </si>
  <si>
    <t xml:space="preserve"> Equipamentos em comodato</t>
  </si>
  <si>
    <t>Unid.</t>
  </si>
  <si>
    <t>Quant.</t>
  </si>
  <si>
    <t>VMS de gerenciamento de sistema de vídeomonitoramento, incluindo os recursos de busca forense e analíticos de vídeo previstos neste Termo de Referência</t>
  </si>
  <si>
    <t>Nobreak on line rack/torre</t>
  </si>
  <si>
    <t>Protetor eletrônico com 8 ou 12 tomadas para racks</t>
  </si>
  <si>
    <t>Cabo U/UTP GIGA para rede de dados categoria CAT.6</t>
  </si>
  <si>
    <t>CONEX 1000 RJ45 CAT.6 - pct c/ 50 un</t>
  </si>
  <si>
    <t>Servidor padrão rack 2U para software VMS, homologado pelo fabricante da plataforma, com GPU dedicada off-board, dimensionada para suportar o processamento requerido pela solução</t>
  </si>
  <si>
    <t>Servidor padrão rack 2U para software VMS - Cliente</t>
  </si>
  <si>
    <t>Suporte articulado de parede para TV, ajuste livre - suporta até 50kgs</t>
  </si>
  <si>
    <t>Serviços de implantação, configuração, ativação, integração e comissionamento</t>
  </si>
  <si>
    <t>Serviços continuados de suporte técnico, manutenção preventiva e corretiva, operação assistida e atualização tecnológica</t>
  </si>
  <si>
    <t>Incremento estimativo de licenciamento, capacidade de processamento, armazenamento e suporte associado à expansão</t>
  </si>
  <si>
    <t>conjunto</t>
  </si>
  <si>
    <t>Locação de Solução Integrada de Segurança Eletrônica (CFTV e Controle de Acesso)</t>
  </si>
  <si>
    <t>Proposta de Preço</t>
  </si>
  <si>
    <t>Valor Unitário Mensal</t>
  </si>
  <si>
    <t>Quantidade mensal</t>
  </si>
  <si>
    <t>Posto/mês</t>
  </si>
  <si>
    <t>60 meses</t>
  </si>
  <si>
    <t>Serviço/mês</t>
  </si>
  <si>
    <t>Prazo Contratual</t>
  </si>
  <si>
    <t>item 7</t>
  </si>
  <si>
    <t>Detalhamento do Item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</si>
</sst>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sz val="12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3" fontId="0" fillId="0" borderId="1" xfId="0" applyNumberForma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center" wrapText="1"/>
    </xf>
    <xf numFmtId="4" fontId="0" fillId="0" borderId="10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3" borderId="0" xfId="0" applyNumberForma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top" wrapText="1"/>
    </xf>
    <xf numFmtId="4" fontId="0" fillId="0" borderId="21" xfId="0" applyNumberFormat="1" applyBorder="1" applyAlignment="1">
      <alignment horizontal="center" vertical="center" wrapText="1"/>
    </xf>
    <xf numFmtId="4" fontId="0" fillId="0" borderId="22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4" fontId="0" fillId="0" borderId="24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top" wrapText="1"/>
    </xf>
    <xf numFmtId="4" fontId="0" fillId="0" borderId="26" xfId="0" applyNumberFormat="1" applyBorder="1" applyAlignment="1">
      <alignment horizontal="center" vertical="center" wrapText="1"/>
    </xf>
    <xf numFmtId="4" fontId="0" fillId="0" borderId="27" xfId="0" applyNumberForma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120773</xdr:colOff>
      <xdr:row>0</xdr:row>
      <xdr:rowOff>57151</xdr:rowOff>
    </xdr:from>
    <xdr:to>
      <xdr:col>15</xdr:col>
      <xdr:colOff>92977</xdr:colOff>
      <xdr:row>0</xdr:row>
      <xdr:rowOff>476251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9103979-E56E-2049-5C14-70E5577F8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98648" y="57151"/>
          <a:ext cx="3629804" cy="419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80"/>
  <sheetViews>
    <sheetView tabSelected="1" zoomScaleNormal="100" workbookViewId="0">
      <selection activeCell="I12" sqref="I12"/>
    </sheetView>
  </sheetViews>
  <sheetFormatPr defaultRowHeight="15" x14ac:dyDescent="0.25"/>
  <cols>
    <col min="1" max="1" width="6.7109375" style="1" customWidth="1"/>
    <col min="2" max="2" width="7.42578125" style="1" bestFit="1" customWidth="1"/>
    <col min="3" max="3" width="80.7109375" style="1" bestFit="1" customWidth="1"/>
    <col min="4" max="4" width="12" style="1" bestFit="1" customWidth="1"/>
    <col min="5" max="5" width="12" style="1" customWidth="1"/>
    <col min="6" max="7" width="15" style="1" bestFit="1" customWidth="1"/>
    <col min="8" max="8" width="25.85546875" style="1" bestFit="1" customWidth="1"/>
    <col min="9" max="9" width="32.28515625" style="1" bestFit="1" customWidth="1"/>
    <col min="10" max="19" width="9.140625" style="10"/>
    <col min="20" max="16384" width="9.140625" style="1"/>
  </cols>
  <sheetData>
    <row r="1" spans="1:20" ht="44.25" customHeight="1" thickTop="1" thickBot="1" x14ac:dyDescent="0.3">
      <c r="A1" s="35" t="s">
        <v>56</v>
      </c>
      <c r="B1" s="36"/>
      <c r="C1" s="36"/>
      <c r="D1" s="36"/>
      <c r="E1" s="36"/>
      <c r="F1" s="36"/>
      <c r="G1" s="36"/>
      <c r="H1" s="36"/>
      <c r="I1" s="37"/>
      <c r="T1" s="10"/>
    </row>
    <row r="2" spans="1:20" ht="30.75" thickTop="1" x14ac:dyDescent="0.25">
      <c r="A2" s="4" t="s">
        <v>0</v>
      </c>
      <c r="B2" s="2" t="s">
        <v>1</v>
      </c>
      <c r="C2" s="2" t="s">
        <v>2</v>
      </c>
      <c r="D2" s="24" t="s">
        <v>3</v>
      </c>
      <c r="E2" s="2" t="s">
        <v>62</v>
      </c>
      <c r="F2" s="26" t="s">
        <v>58</v>
      </c>
      <c r="G2" s="2" t="s">
        <v>57</v>
      </c>
      <c r="H2" s="2" t="s">
        <v>4</v>
      </c>
      <c r="I2" s="3" t="s">
        <v>5</v>
      </c>
      <c r="T2" s="10"/>
    </row>
    <row r="3" spans="1:20" ht="30" customHeight="1" x14ac:dyDescent="0.25">
      <c r="A3" s="38">
        <v>1</v>
      </c>
      <c r="B3" s="5">
        <v>1</v>
      </c>
      <c r="C3" s="22" t="s">
        <v>6</v>
      </c>
      <c r="D3" s="27" t="s">
        <v>59</v>
      </c>
      <c r="E3" s="27" t="s">
        <v>60</v>
      </c>
      <c r="F3" s="5">
        <v>5</v>
      </c>
      <c r="G3" s="6"/>
      <c r="H3" s="7">
        <f>F3*G3</f>
        <v>0</v>
      </c>
      <c r="I3" s="8">
        <f t="shared" ref="I3:I9" si="0">H3*60</f>
        <v>0</v>
      </c>
      <c r="T3" s="10"/>
    </row>
    <row r="4" spans="1:20" ht="30" customHeight="1" x14ac:dyDescent="0.25">
      <c r="A4" s="39"/>
      <c r="B4" s="5">
        <v>2</v>
      </c>
      <c r="C4" s="22" t="s">
        <v>7</v>
      </c>
      <c r="D4" s="27" t="s">
        <v>59</v>
      </c>
      <c r="E4" s="27" t="s">
        <v>60</v>
      </c>
      <c r="F4" s="5">
        <v>5</v>
      </c>
      <c r="G4" s="6"/>
      <c r="H4" s="7">
        <f t="shared" ref="H4:H9" si="1">F4*G4</f>
        <v>0</v>
      </c>
      <c r="I4" s="8">
        <f t="shared" si="0"/>
        <v>0</v>
      </c>
      <c r="T4" s="10"/>
    </row>
    <row r="5" spans="1:20" ht="30" customHeight="1" x14ac:dyDescent="0.25">
      <c r="A5" s="39"/>
      <c r="B5" s="5">
        <v>3</v>
      </c>
      <c r="C5" s="22" t="s">
        <v>8</v>
      </c>
      <c r="D5" s="27" t="s">
        <v>59</v>
      </c>
      <c r="E5" s="27" t="s">
        <v>60</v>
      </c>
      <c r="F5" s="5">
        <v>6</v>
      </c>
      <c r="G5" s="6"/>
      <c r="H5" s="7">
        <f t="shared" si="1"/>
        <v>0</v>
      </c>
      <c r="I5" s="8">
        <f t="shared" si="0"/>
        <v>0</v>
      </c>
      <c r="T5" s="10"/>
    </row>
    <row r="6" spans="1:20" ht="30" customHeight="1" x14ac:dyDescent="0.25">
      <c r="A6" s="39"/>
      <c r="B6" s="5">
        <v>4</v>
      </c>
      <c r="C6" s="22" t="s">
        <v>9</v>
      </c>
      <c r="D6" s="27" t="s">
        <v>59</v>
      </c>
      <c r="E6" s="27" t="s">
        <v>60</v>
      </c>
      <c r="F6" s="5">
        <v>1</v>
      </c>
      <c r="G6" s="6"/>
      <c r="H6" s="7">
        <f t="shared" si="1"/>
        <v>0</v>
      </c>
      <c r="I6" s="8">
        <f t="shared" si="0"/>
        <v>0</v>
      </c>
      <c r="T6" s="10"/>
    </row>
    <row r="7" spans="1:20" ht="30" customHeight="1" x14ac:dyDescent="0.25">
      <c r="A7" s="39"/>
      <c r="B7" s="5">
        <v>5</v>
      </c>
      <c r="C7" s="22" t="s">
        <v>10</v>
      </c>
      <c r="D7" s="27" t="s">
        <v>59</v>
      </c>
      <c r="E7" s="27" t="s">
        <v>60</v>
      </c>
      <c r="F7" s="5">
        <v>1</v>
      </c>
      <c r="G7" s="6"/>
      <c r="H7" s="7">
        <f t="shared" si="1"/>
        <v>0</v>
      </c>
      <c r="I7" s="8">
        <f t="shared" si="0"/>
        <v>0</v>
      </c>
      <c r="T7" s="10"/>
    </row>
    <row r="8" spans="1:20" ht="30" customHeight="1" x14ac:dyDescent="0.25">
      <c r="A8" s="39"/>
      <c r="B8" s="5">
        <v>6</v>
      </c>
      <c r="C8" s="22" t="s">
        <v>11</v>
      </c>
      <c r="D8" s="27" t="s">
        <v>59</v>
      </c>
      <c r="E8" s="27" t="s">
        <v>60</v>
      </c>
      <c r="F8" s="5">
        <v>1</v>
      </c>
      <c r="G8" s="6"/>
      <c r="H8" s="7">
        <f t="shared" si="1"/>
        <v>0</v>
      </c>
      <c r="I8" s="8">
        <f t="shared" si="0"/>
        <v>0</v>
      </c>
      <c r="T8" s="10"/>
    </row>
    <row r="9" spans="1:20" ht="30" customHeight="1" thickBot="1" x14ac:dyDescent="0.3">
      <c r="A9" s="40"/>
      <c r="B9" s="9">
        <v>7</v>
      </c>
      <c r="C9" s="23" t="s">
        <v>55</v>
      </c>
      <c r="D9" s="28" t="s">
        <v>61</v>
      </c>
      <c r="E9" s="28" t="s">
        <v>60</v>
      </c>
      <c r="F9" s="9">
        <v>1</v>
      </c>
      <c r="G9" s="12"/>
      <c r="H9" s="54">
        <f t="shared" si="1"/>
        <v>0</v>
      </c>
      <c r="I9" s="13">
        <f t="shared" si="0"/>
        <v>0</v>
      </c>
      <c r="T9" s="10"/>
    </row>
    <row r="10" spans="1:20" ht="17.25" thickTop="1" thickBot="1" x14ac:dyDescent="0.3">
      <c r="A10" s="25"/>
      <c r="B10" s="25"/>
      <c r="C10" s="30"/>
      <c r="D10" s="31"/>
      <c r="E10" s="31"/>
      <c r="F10" s="25"/>
      <c r="G10" s="29"/>
      <c r="H10" s="30"/>
      <c r="I10" s="11"/>
      <c r="T10" s="10"/>
    </row>
    <row r="11" spans="1:20" ht="36.75" customHeight="1" thickBot="1" x14ac:dyDescent="0.3">
      <c r="A11" s="10"/>
      <c r="B11" s="32" t="s">
        <v>64</v>
      </c>
      <c r="C11" s="33"/>
      <c r="D11" s="33"/>
      <c r="E11" s="33"/>
      <c r="F11" s="33"/>
      <c r="G11" s="33"/>
      <c r="H11" s="34"/>
      <c r="I11" s="10"/>
      <c r="T11" s="10"/>
    </row>
    <row r="12" spans="1:20" ht="45.75" customHeight="1" thickBot="1" x14ac:dyDescent="0.3">
      <c r="A12" s="14"/>
      <c r="B12" s="16" t="s">
        <v>63</v>
      </c>
      <c r="C12" s="17" t="s">
        <v>40</v>
      </c>
      <c r="D12" s="17" t="s">
        <v>41</v>
      </c>
      <c r="E12" s="17" t="s">
        <v>42</v>
      </c>
      <c r="F12" s="17" t="s">
        <v>12</v>
      </c>
      <c r="G12" s="17" t="s">
        <v>13</v>
      </c>
      <c r="H12" s="17" t="s">
        <v>5</v>
      </c>
      <c r="I12" s="10"/>
      <c r="T12" s="10"/>
    </row>
    <row r="13" spans="1:20" ht="15.75" thickBot="1" x14ac:dyDescent="0.3">
      <c r="A13" s="14"/>
      <c r="B13" s="16"/>
      <c r="C13" s="41" t="s">
        <v>14</v>
      </c>
      <c r="D13" s="42" t="s">
        <v>41</v>
      </c>
      <c r="E13" s="42">
        <v>9</v>
      </c>
      <c r="F13" s="43"/>
      <c r="G13" s="44">
        <f t="shared" ref="G13:G46" si="2">E13*F13</f>
        <v>0</v>
      </c>
      <c r="H13" s="45">
        <f>G13*60</f>
        <v>0</v>
      </c>
      <c r="I13" s="10"/>
    </row>
    <row r="14" spans="1:20" ht="15.75" thickBot="1" x14ac:dyDescent="0.3">
      <c r="A14" s="14"/>
      <c r="B14" s="16"/>
      <c r="C14" s="46" t="s">
        <v>15</v>
      </c>
      <c r="D14" s="5" t="s">
        <v>41</v>
      </c>
      <c r="E14" s="5">
        <v>2</v>
      </c>
      <c r="F14" s="47"/>
      <c r="G14" s="7">
        <f t="shared" si="2"/>
        <v>0</v>
      </c>
      <c r="H14" s="48">
        <f t="shared" ref="H14:H48" si="3">G14*60</f>
        <v>0</v>
      </c>
      <c r="I14" s="10"/>
    </row>
    <row r="15" spans="1:20" ht="15.75" thickBot="1" x14ac:dyDescent="0.3">
      <c r="A15" s="14"/>
      <c r="B15" s="16"/>
      <c r="C15" s="46" t="s">
        <v>16</v>
      </c>
      <c r="D15" s="5" t="s">
        <v>41</v>
      </c>
      <c r="E15" s="5">
        <v>218</v>
      </c>
      <c r="F15" s="47"/>
      <c r="G15" s="7">
        <f t="shared" si="2"/>
        <v>0</v>
      </c>
      <c r="H15" s="48">
        <f t="shared" si="3"/>
        <v>0</v>
      </c>
      <c r="I15" s="10"/>
    </row>
    <row r="16" spans="1:20" ht="15.75" thickBot="1" x14ac:dyDescent="0.3">
      <c r="A16" s="14"/>
      <c r="B16" s="16"/>
      <c r="C16" s="46" t="s">
        <v>17</v>
      </c>
      <c r="D16" s="5" t="s">
        <v>41</v>
      </c>
      <c r="E16" s="5">
        <v>1</v>
      </c>
      <c r="F16" s="47"/>
      <c r="G16" s="7">
        <f t="shared" si="2"/>
        <v>0</v>
      </c>
      <c r="H16" s="48">
        <f t="shared" si="3"/>
        <v>0</v>
      </c>
      <c r="I16" s="10"/>
    </row>
    <row r="17" spans="1:9" ht="15.75" thickBot="1" x14ac:dyDescent="0.3">
      <c r="A17" s="14"/>
      <c r="B17" s="16"/>
      <c r="C17" s="46" t="s">
        <v>18</v>
      </c>
      <c r="D17" s="5" t="s">
        <v>41</v>
      </c>
      <c r="E17" s="5">
        <v>13</v>
      </c>
      <c r="F17" s="47"/>
      <c r="G17" s="7">
        <f t="shared" si="2"/>
        <v>0</v>
      </c>
      <c r="H17" s="48">
        <f t="shared" si="3"/>
        <v>0</v>
      </c>
      <c r="I17" s="10"/>
    </row>
    <row r="18" spans="1:9" ht="15.75" thickBot="1" x14ac:dyDescent="0.3">
      <c r="A18" s="14"/>
      <c r="B18" s="16"/>
      <c r="C18" s="46" t="s">
        <v>19</v>
      </c>
      <c r="D18" s="5" t="s">
        <v>41</v>
      </c>
      <c r="E18" s="5">
        <v>7</v>
      </c>
      <c r="F18" s="47"/>
      <c r="G18" s="7">
        <f t="shared" si="2"/>
        <v>0</v>
      </c>
      <c r="H18" s="48">
        <f t="shared" si="3"/>
        <v>0</v>
      </c>
      <c r="I18" s="10"/>
    </row>
    <row r="19" spans="1:9" ht="30.75" thickBot="1" x14ac:dyDescent="0.3">
      <c r="A19" s="14"/>
      <c r="B19" s="16"/>
      <c r="C19" s="46" t="s">
        <v>43</v>
      </c>
      <c r="D19" s="5" t="s">
        <v>41</v>
      </c>
      <c r="E19" s="5">
        <v>1</v>
      </c>
      <c r="F19" s="47"/>
      <c r="G19" s="7">
        <f t="shared" si="2"/>
        <v>0</v>
      </c>
      <c r="H19" s="48">
        <f t="shared" si="3"/>
        <v>0</v>
      </c>
      <c r="I19" s="10"/>
    </row>
    <row r="20" spans="1:9" ht="15.75" thickBot="1" x14ac:dyDescent="0.3">
      <c r="A20" s="14"/>
      <c r="B20" s="16"/>
      <c r="C20" s="46" t="s">
        <v>20</v>
      </c>
      <c r="D20" s="5" t="s">
        <v>41</v>
      </c>
      <c r="E20" s="5">
        <v>1</v>
      </c>
      <c r="F20" s="47"/>
      <c r="G20" s="7">
        <f t="shared" si="2"/>
        <v>0</v>
      </c>
      <c r="H20" s="48">
        <f t="shared" si="3"/>
        <v>0</v>
      </c>
      <c r="I20" s="10"/>
    </row>
    <row r="21" spans="1:9" ht="15.75" thickBot="1" x14ac:dyDescent="0.3">
      <c r="A21" s="14"/>
      <c r="B21" s="16"/>
      <c r="C21" s="46" t="s">
        <v>21</v>
      </c>
      <c r="D21" s="5" t="s">
        <v>41</v>
      </c>
      <c r="E21" s="5">
        <v>1</v>
      </c>
      <c r="F21" s="47"/>
      <c r="G21" s="7">
        <f t="shared" si="2"/>
        <v>0</v>
      </c>
      <c r="H21" s="48">
        <f t="shared" si="3"/>
        <v>0</v>
      </c>
      <c r="I21" s="10"/>
    </row>
    <row r="22" spans="1:9" ht="15.75" thickBot="1" x14ac:dyDescent="0.3">
      <c r="A22" s="14"/>
      <c r="B22" s="16"/>
      <c r="C22" s="46" t="s">
        <v>22</v>
      </c>
      <c r="D22" s="5" t="s">
        <v>41</v>
      </c>
      <c r="E22" s="5">
        <v>12</v>
      </c>
      <c r="F22" s="47"/>
      <c r="G22" s="7">
        <f t="shared" si="2"/>
        <v>0</v>
      </c>
      <c r="H22" s="48">
        <f t="shared" si="3"/>
        <v>0</v>
      </c>
      <c r="I22" s="10"/>
    </row>
    <row r="23" spans="1:9" ht="15.75" thickBot="1" x14ac:dyDescent="0.3">
      <c r="A23" s="14"/>
      <c r="B23" s="16"/>
      <c r="C23" s="46" t="s">
        <v>44</v>
      </c>
      <c r="D23" s="5" t="s">
        <v>41</v>
      </c>
      <c r="E23" s="5">
        <v>1</v>
      </c>
      <c r="F23" s="47"/>
      <c r="G23" s="7">
        <f t="shared" si="2"/>
        <v>0</v>
      </c>
      <c r="H23" s="48">
        <f t="shared" si="3"/>
        <v>0</v>
      </c>
      <c r="I23" s="10"/>
    </row>
    <row r="24" spans="1:9" ht="15.75" thickBot="1" x14ac:dyDescent="0.3">
      <c r="A24" s="14"/>
      <c r="B24" s="16"/>
      <c r="C24" s="46" t="s">
        <v>23</v>
      </c>
      <c r="D24" s="5" t="s">
        <v>41</v>
      </c>
      <c r="E24" s="5">
        <v>1</v>
      </c>
      <c r="F24" s="47"/>
      <c r="G24" s="7">
        <f t="shared" si="2"/>
        <v>0</v>
      </c>
      <c r="H24" s="48">
        <f t="shared" si="3"/>
        <v>0</v>
      </c>
      <c r="I24" s="10"/>
    </row>
    <row r="25" spans="1:9" ht="15.75" thickBot="1" x14ac:dyDescent="0.3">
      <c r="A25" s="14"/>
      <c r="B25" s="16"/>
      <c r="C25" s="46" t="s">
        <v>24</v>
      </c>
      <c r="D25" s="5" t="s">
        <v>41</v>
      </c>
      <c r="E25" s="5">
        <v>1</v>
      </c>
      <c r="F25" s="47"/>
      <c r="G25" s="7">
        <f t="shared" si="2"/>
        <v>0</v>
      </c>
      <c r="H25" s="48">
        <f t="shared" si="3"/>
        <v>0</v>
      </c>
      <c r="I25" s="10"/>
    </row>
    <row r="26" spans="1:9" ht="15.75" thickBot="1" x14ac:dyDescent="0.3">
      <c r="A26" s="14"/>
      <c r="B26" s="16"/>
      <c r="C26" s="46" t="s">
        <v>25</v>
      </c>
      <c r="D26" s="5" t="s">
        <v>41</v>
      </c>
      <c r="E26" s="5">
        <v>1</v>
      </c>
      <c r="F26" s="47"/>
      <c r="G26" s="7">
        <f t="shared" si="2"/>
        <v>0</v>
      </c>
      <c r="H26" s="48">
        <f t="shared" si="3"/>
        <v>0</v>
      </c>
      <c r="I26" s="10"/>
    </row>
    <row r="27" spans="1:9" ht="15.75" thickBot="1" x14ac:dyDescent="0.3">
      <c r="A27" s="14"/>
      <c r="B27" s="16"/>
      <c r="C27" s="46" t="s">
        <v>45</v>
      </c>
      <c r="D27" s="5" t="s">
        <v>41</v>
      </c>
      <c r="E27" s="5">
        <v>1</v>
      </c>
      <c r="F27" s="47"/>
      <c r="G27" s="7">
        <f t="shared" si="2"/>
        <v>0</v>
      </c>
      <c r="H27" s="48">
        <f t="shared" si="3"/>
        <v>0</v>
      </c>
      <c r="I27" s="10"/>
    </row>
    <row r="28" spans="1:9" ht="15.75" thickBot="1" x14ac:dyDescent="0.3">
      <c r="A28" s="14"/>
      <c r="B28" s="16"/>
      <c r="C28" s="46" t="s">
        <v>26</v>
      </c>
      <c r="D28" s="5" t="s">
        <v>41</v>
      </c>
      <c r="E28" s="5">
        <v>1</v>
      </c>
      <c r="F28" s="47"/>
      <c r="G28" s="7">
        <f t="shared" si="2"/>
        <v>0</v>
      </c>
      <c r="H28" s="48">
        <f t="shared" si="3"/>
        <v>0</v>
      </c>
      <c r="I28" s="10"/>
    </row>
    <row r="29" spans="1:9" ht="15.75" thickBot="1" x14ac:dyDescent="0.3">
      <c r="A29" s="14"/>
      <c r="B29" s="16"/>
      <c r="C29" s="46" t="s">
        <v>27</v>
      </c>
      <c r="D29" s="5" t="s">
        <v>41</v>
      </c>
      <c r="E29" s="5">
        <v>25</v>
      </c>
      <c r="F29" s="47"/>
      <c r="G29" s="7">
        <f t="shared" si="2"/>
        <v>0</v>
      </c>
      <c r="H29" s="48">
        <f t="shared" si="3"/>
        <v>0</v>
      </c>
      <c r="I29" s="10"/>
    </row>
    <row r="30" spans="1:9" ht="15.75" thickBot="1" x14ac:dyDescent="0.3">
      <c r="A30" s="14"/>
      <c r="B30" s="16"/>
      <c r="C30" s="46" t="s">
        <v>28</v>
      </c>
      <c r="D30" s="5" t="s">
        <v>41</v>
      </c>
      <c r="E30" s="5">
        <v>25</v>
      </c>
      <c r="F30" s="47"/>
      <c r="G30" s="7">
        <f t="shared" si="2"/>
        <v>0</v>
      </c>
      <c r="H30" s="48">
        <f t="shared" si="3"/>
        <v>0</v>
      </c>
      <c r="I30" s="10"/>
    </row>
    <row r="31" spans="1:9" ht="15.75" thickBot="1" x14ac:dyDescent="0.3">
      <c r="A31" s="14"/>
      <c r="B31" s="16"/>
      <c r="C31" s="46" t="s">
        <v>29</v>
      </c>
      <c r="D31" s="5" t="s">
        <v>41</v>
      </c>
      <c r="E31" s="5">
        <v>25</v>
      </c>
      <c r="F31" s="47"/>
      <c r="G31" s="7">
        <f t="shared" si="2"/>
        <v>0</v>
      </c>
      <c r="H31" s="48">
        <f t="shared" si="3"/>
        <v>0</v>
      </c>
      <c r="I31" s="10"/>
    </row>
    <row r="32" spans="1:9" ht="15.75" thickBot="1" x14ac:dyDescent="0.3">
      <c r="A32" s="14"/>
      <c r="B32" s="16"/>
      <c r="C32" s="46" t="s">
        <v>30</v>
      </c>
      <c r="D32" s="5" t="s">
        <v>41</v>
      </c>
      <c r="E32" s="5">
        <v>300</v>
      </c>
      <c r="F32" s="47"/>
      <c r="G32" s="7">
        <f t="shared" si="2"/>
        <v>0</v>
      </c>
      <c r="H32" s="48">
        <f t="shared" si="3"/>
        <v>0</v>
      </c>
      <c r="I32" s="10"/>
    </row>
    <row r="33" spans="1:9" ht="15.75" thickBot="1" x14ac:dyDescent="0.3">
      <c r="A33" s="14"/>
      <c r="B33" s="16"/>
      <c r="C33" s="46" t="s">
        <v>31</v>
      </c>
      <c r="D33" s="5" t="s">
        <v>41</v>
      </c>
      <c r="E33" s="5">
        <v>200</v>
      </c>
      <c r="F33" s="47"/>
      <c r="G33" s="7">
        <f t="shared" si="2"/>
        <v>0</v>
      </c>
      <c r="H33" s="48">
        <f t="shared" si="3"/>
        <v>0</v>
      </c>
      <c r="I33" s="10"/>
    </row>
    <row r="34" spans="1:9" ht="15.75" thickBot="1" x14ac:dyDescent="0.3">
      <c r="A34" s="14"/>
      <c r="B34" s="16"/>
      <c r="C34" s="46" t="s">
        <v>46</v>
      </c>
      <c r="D34" s="5" t="s">
        <v>41</v>
      </c>
      <c r="E34" s="15">
        <v>9150</v>
      </c>
      <c r="F34" s="47"/>
      <c r="G34" s="7">
        <f t="shared" si="2"/>
        <v>0</v>
      </c>
      <c r="H34" s="48">
        <f t="shared" si="3"/>
        <v>0</v>
      </c>
      <c r="I34" s="10"/>
    </row>
    <row r="35" spans="1:9" ht="15.75" thickBot="1" x14ac:dyDescent="0.3">
      <c r="A35" s="14"/>
      <c r="B35" s="16"/>
      <c r="C35" s="46" t="s">
        <v>47</v>
      </c>
      <c r="D35" s="5" t="s">
        <v>41</v>
      </c>
      <c r="E35" s="5">
        <v>12</v>
      </c>
      <c r="F35" s="47"/>
      <c r="G35" s="7">
        <f t="shared" si="2"/>
        <v>0</v>
      </c>
      <c r="H35" s="48">
        <f t="shared" si="3"/>
        <v>0</v>
      </c>
      <c r="I35" s="10"/>
    </row>
    <row r="36" spans="1:9" ht="15.75" thickBot="1" x14ac:dyDescent="0.3">
      <c r="A36" s="14"/>
      <c r="B36" s="16"/>
      <c r="C36" s="46" t="s">
        <v>32</v>
      </c>
      <c r="D36" s="5" t="s">
        <v>41</v>
      </c>
      <c r="E36" s="5">
        <v>28</v>
      </c>
      <c r="F36" s="47"/>
      <c r="G36" s="7">
        <f t="shared" si="2"/>
        <v>0</v>
      </c>
      <c r="H36" s="48">
        <f t="shared" si="3"/>
        <v>0</v>
      </c>
      <c r="I36" s="10"/>
    </row>
    <row r="37" spans="1:9" ht="15.75" thickBot="1" x14ac:dyDescent="0.3">
      <c r="A37" s="14"/>
      <c r="B37" s="16"/>
      <c r="C37" s="46" t="s">
        <v>33</v>
      </c>
      <c r="D37" s="5" t="s">
        <v>41</v>
      </c>
      <c r="E37" s="5">
        <v>22</v>
      </c>
      <c r="F37" s="47"/>
      <c r="G37" s="7">
        <f t="shared" si="2"/>
        <v>0</v>
      </c>
      <c r="H37" s="48">
        <f t="shared" si="3"/>
        <v>0</v>
      </c>
      <c r="I37" s="10"/>
    </row>
    <row r="38" spans="1:9" ht="15.75" thickBot="1" x14ac:dyDescent="0.3">
      <c r="A38" s="14"/>
      <c r="B38" s="16"/>
      <c r="C38" s="46" t="s">
        <v>34</v>
      </c>
      <c r="D38" s="5" t="s">
        <v>41</v>
      </c>
      <c r="E38" s="5">
        <v>22</v>
      </c>
      <c r="F38" s="47"/>
      <c r="G38" s="7">
        <f t="shared" si="2"/>
        <v>0</v>
      </c>
      <c r="H38" s="48">
        <f t="shared" si="3"/>
        <v>0</v>
      </c>
      <c r="I38" s="10"/>
    </row>
    <row r="39" spans="1:9" ht="15.75" thickBot="1" x14ac:dyDescent="0.3">
      <c r="A39" s="14"/>
      <c r="B39" s="16"/>
      <c r="C39" s="46" t="s">
        <v>35</v>
      </c>
      <c r="D39" s="5" t="s">
        <v>41</v>
      </c>
      <c r="E39" s="5">
        <v>22</v>
      </c>
      <c r="F39" s="47"/>
      <c r="G39" s="7">
        <f t="shared" si="2"/>
        <v>0</v>
      </c>
      <c r="H39" s="48">
        <f t="shared" si="3"/>
        <v>0</v>
      </c>
      <c r="I39" s="10"/>
    </row>
    <row r="40" spans="1:9" ht="15.75" thickBot="1" x14ac:dyDescent="0.3">
      <c r="A40" s="14"/>
      <c r="B40" s="16"/>
      <c r="C40" s="46" t="s">
        <v>36</v>
      </c>
      <c r="D40" s="5" t="s">
        <v>41</v>
      </c>
      <c r="E40" s="5">
        <v>10</v>
      </c>
      <c r="F40" s="47"/>
      <c r="G40" s="7">
        <f t="shared" si="2"/>
        <v>0</v>
      </c>
      <c r="H40" s="48">
        <f t="shared" si="3"/>
        <v>0</v>
      </c>
      <c r="I40" s="10"/>
    </row>
    <row r="41" spans="1:9" ht="15.75" thickBot="1" x14ac:dyDescent="0.3">
      <c r="A41" s="14"/>
      <c r="B41" s="16"/>
      <c r="C41" s="46" t="s">
        <v>37</v>
      </c>
      <c r="D41" s="5" t="s">
        <v>41</v>
      </c>
      <c r="E41" s="5">
        <v>13</v>
      </c>
      <c r="F41" s="47"/>
      <c r="G41" s="7">
        <f t="shared" si="2"/>
        <v>0</v>
      </c>
      <c r="H41" s="48">
        <f t="shared" si="3"/>
        <v>0</v>
      </c>
      <c r="I41" s="10"/>
    </row>
    <row r="42" spans="1:9" ht="45.75" thickBot="1" x14ac:dyDescent="0.3">
      <c r="A42" s="14"/>
      <c r="B42" s="16"/>
      <c r="C42" s="46" t="s">
        <v>48</v>
      </c>
      <c r="D42" s="5" t="s">
        <v>41</v>
      </c>
      <c r="E42" s="5">
        <v>1</v>
      </c>
      <c r="F42" s="47"/>
      <c r="G42" s="7">
        <f t="shared" si="2"/>
        <v>0</v>
      </c>
      <c r="H42" s="48">
        <f t="shared" si="3"/>
        <v>0</v>
      </c>
      <c r="I42" s="10"/>
    </row>
    <row r="43" spans="1:9" ht="15.75" thickBot="1" x14ac:dyDescent="0.3">
      <c r="A43" s="14"/>
      <c r="B43" s="16"/>
      <c r="C43" s="46" t="s">
        <v>49</v>
      </c>
      <c r="D43" s="5" t="s">
        <v>41</v>
      </c>
      <c r="E43" s="5">
        <v>1</v>
      </c>
      <c r="F43" s="47"/>
      <c r="G43" s="7">
        <f t="shared" si="2"/>
        <v>0</v>
      </c>
      <c r="H43" s="48">
        <f t="shared" si="3"/>
        <v>0</v>
      </c>
      <c r="I43" s="10"/>
    </row>
    <row r="44" spans="1:9" ht="15.75" thickBot="1" x14ac:dyDescent="0.3">
      <c r="A44" s="14"/>
      <c r="B44" s="16"/>
      <c r="C44" s="46" t="s">
        <v>38</v>
      </c>
      <c r="D44" s="5" t="s">
        <v>41</v>
      </c>
      <c r="E44" s="5">
        <v>4</v>
      </c>
      <c r="F44" s="47"/>
      <c r="G44" s="7">
        <f t="shared" si="2"/>
        <v>0</v>
      </c>
      <c r="H44" s="48">
        <f t="shared" si="3"/>
        <v>0</v>
      </c>
      <c r="I44" s="10"/>
    </row>
    <row r="45" spans="1:9" ht="15.75" thickBot="1" x14ac:dyDescent="0.3">
      <c r="A45" s="10"/>
      <c r="B45" s="16"/>
      <c r="C45" s="46" t="s">
        <v>50</v>
      </c>
      <c r="D45" s="5" t="s">
        <v>41</v>
      </c>
      <c r="E45" s="5">
        <v>4</v>
      </c>
      <c r="F45" s="47"/>
      <c r="G45" s="7">
        <f t="shared" si="2"/>
        <v>0</v>
      </c>
      <c r="H45" s="48">
        <f t="shared" si="3"/>
        <v>0</v>
      </c>
      <c r="I45" s="10"/>
    </row>
    <row r="46" spans="1:9" ht="15.75" thickBot="1" x14ac:dyDescent="0.3">
      <c r="A46" s="10"/>
      <c r="B46" s="16"/>
      <c r="C46" s="46" t="s">
        <v>51</v>
      </c>
      <c r="D46" s="5" t="s">
        <v>54</v>
      </c>
      <c r="E46" s="5">
        <v>1</v>
      </c>
      <c r="F46" s="47"/>
      <c r="G46" s="7">
        <f t="shared" si="2"/>
        <v>0</v>
      </c>
      <c r="H46" s="48">
        <f t="shared" si="3"/>
        <v>0</v>
      </c>
      <c r="I46" s="10"/>
    </row>
    <row r="47" spans="1:9" ht="30.75" thickBot="1" x14ac:dyDescent="0.3">
      <c r="A47" s="10"/>
      <c r="B47" s="16"/>
      <c r="C47" s="46" t="s">
        <v>52</v>
      </c>
      <c r="D47" s="5" t="s">
        <v>54</v>
      </c>
      <c r="E47" s="5">
        <v>1</v>
      </c>
      <c r="F47" s="47"/>
      <c r="G47" s="7">
        <f t="shared" ref="G47:G48" si="4">E47*F47</f>
        <v>0</v>
      </c>
      <c r="H47" s="48">
        <f t="shared" si="3"/>
        <v>0</v>
      </c>
      <c r="I47" s="10"/>
    </row>
    <row r="48" spans="1:9" ht="30.75" thickBot="1" x14ac:dyDescent="0.3">
      <c r="A48" s="10"/>
      <c r="B48" s="16"/>
      <c r="C48" s="49" t="s">
        <v>53</v>
      </c>
      <c r="D48" s="50" t="s">
        <v>54</v>
      </c>
      <c r="E48" s="50">
        <v>1</v>
      </c>
      <c r="F48" s="51"/>
      <c r="G48" s="52">
        <f t="shared" si="4"/>
        <v>0</v>
      </c>
      <c r="H48" s="53">
        <f t="shared" si="3"/>
        <v>0</v>
      </c>
      <c r="I48" s="10"/>
    </row>
    <row r="49" spans="1:9" ht="16.5" thickBot="1" x14ac:dyDescent="0.3">
      <c r="A49" s="10"/>
      <c r="B49" s="20"/>
      <c r="C49" s="19"/>
      <c r="D49" s="18"/>
      <c r="E49" s="18">
        <v>1</v>
      </c>
      <c r="F49" s="18" t="s">
        <v>39</v>
      </c>
      <c r="G49" s="21">
        <f>SUM(G13:G48)</f>
        <v>0</v>
      </c>
      <c r="H49" s="21">
        <f>SUM(H13:H48)</f>
        <v>0</v>
      </c>
      <c r="I49" s="10"/>
    </row>
    <row r="50" spans="1:9" s="10" customFormat="1" x14ac:dyDescent="0.25"/>
    <row r="51" spans="1:9" s="10" customFormat="1" x14ac:dyDescent="0.25"/>
    <row r="52" spans="1:9" s="10" customFormat="1" x14ac:dyDescent="0.25"/>
    <row r="53" spans="1:9" s="10" customFormat="1" x14ac:dyDescent="0.25"/>
    <row r="54" spans="1:9" s="10" customFormat="1" x14ac:dyDescent="0.25"/>
    <row r="55" spans="1:9" s="10" customFormat="1" x14ac:dyDescent="0.25"/>
    <row r="56" spans="1:9" s="10" customFormat="1" x14ac:dyDescent="0.25"/>
    <row r="57" spans="1:9" s="10" customFormat="1" x14ac:dyDescent="0.25"/>
    <row r="58" spans="1:9" s="10" customFormat="1" x14ac:dyDescent="0.25"/>
    <row r="59" spans="1:9" s="10" customFormat="1" x14ac:dyDescent="0.25"/>
    <row r="60" spans="1:9" s="10" customFormat="1" x14ac:dyDescent="0.25"/>
    <row r="61" spans="1:9" s="10" customFormat="1" x14ac:dyDescent="0.25"/>
    <row r="62" spans="1:9" s="10" customFormat="1" x14ac:dyDescent="0.25"/>
    <row r="63" spans="1:9" s="10" customFormat="1" x14ac:dyDescent="0.25"/>
    <row r="64" spans="1:9" s="10" customFormat="1" x14ac:dyDescent="0.25"/>
    <row r="65" s="10" customFormat="1" x14ac:dyDescent="0.25"/>
    <row r="66" s="10" customFormat="1" x14ac:dyDescent="0.25"/>
    <row r="67" s="10" customFormat="1" x14ac:dyDescent="0.25"/>
    <row r="68" s="10" customFormat="1" x14ac:dyDescent="0.25"/>
    <row r="69" s="10" customFormat="1" x14ac:dyDescent="0.25"/>
    <row r="70" s="10" customFormat="1" x14ac:dyDescent="0.25"/>
    <row r="71" s="10" customFormat="1" x14ac:dyDescent="0.25"/>
    <row r="72" s="10" customFormat="1" x14ac:dyDescent="0.25"/>
    <row r="73" s="10" customFormat="1" x14ac:dyDescent="0.25"/>
    <row r="74" s="10" customFormat="1" x14ac:dyDescent="0.25"/>
    <row r="75" s="10" customFormat="1" x14ac:dyDescent="0.25"/>
    <row r="76" s="10" customFormat="1" x14ac:dyDescent="0.25"/>
    <row r="77" s="10" customFormat="1" x14ac:dyDescent="0.25"/>
    <row r="78" s="10" customFormat="1" x14ac:dyDescent="0.25"/>
    <row r="79" s="10" customFormat="1" x14ac:dyDescent="0.25"/>
    <row r="80" s="10" customFormat="1" x14ac:dyDescent="0.25"/>
    <row r="81" spans="1:1" s="10" customFormat="1" x14ac:dyDescent="0.25"/>
    <row r="82" spans="1:1" s="10" customFormat="1" x14ac:dyDescent="0.25"/>
    <row r="83" spans="1:1" s="10" customFormat="1" x14ac:dyDescent="0.25"/>
    <row r="84" spans="1:1" s="10" customFormat="1" x14ac:dyDescent="0.25"/>
    <row r="85" spans="1:1" s="10" customFormat="1" x14ac:dyDescent="0.25"/>
    <row r="86" spans="1:1" s="10" customFormat="1" x14ac:dyDescent="0.25"/>
    <row r="87" spans="1:1" x14ac:dyDescent="0.25">
      <c r="A87" s="10"/>
    </row>
    <row r="88" spans="1:1" x14ac:dyDescent="0.25">
      <c r="A88" s="10"/>
    </row>
    <row r="89" spans="1:1" x14ac:dyDescent="0.25">
      <c r="A89" s="10"/>
    </row>
    <row r="90" spans="1:1" x14ac:dyDescent="0.25">
      <c r="A90" s="10"/>
    </row>
    <row r="91" spans="1:1" x14ac:dyDescent="0.25">
      <c r="A91" s="10"/>
    </row>
    <row r="92" spans="1:1" x14ac:dyDescent="0.25">
      <c r="A92" s="10"/>
    </row>
    <row r="93" spans="1:1" x14ac:dyDescent="0.25">
      <c r="A93" s="10"/>
    </row>
    <row r="94" spans="1:1" x14ac:dyDescent="0.25">
      <c r="A94" s="10"/>
    </row>
    <row r="95" spans="1:1" x14ac:dyDescent="0.25">
      <c r="A95" s="10"/>
    </row>
    <row r="96" spans="1:1" x14ac:dyDescent="0.25">
      <c r="A96" s="10"/>
    </row>
    <row r="97" spans="1:1" x14ac:dyDescent="0.25">
      <c r="A97" s="10"/>
    </row>
    <row r="98" spans="1:1" x14ac:dyDescent="0.25">
      <c r="A98" s="10"/>
    </row>
    <row r="99" spans="1:1" x14ac:dyDescent="0.25">
      <c r="A99" s="10"/>
    </row>
    <row r="100" spans="1:1" x14ac:dyDescent="0.25">
      <c r="A100" s="10"/>
    </row>
    <row r="101" spans="1:1" x14ac:dyDescent="0.25">
      <c r="A101" s="10"/>
    </row>
    <row r="102" spans="1:1" x14ac:dyDescent="0.25">
      <c r="A102" s="10"/>
    </row>
    <row r="103" spans="1:1" x14ac:dyDescent="0.25">
      <c r="A103" s="10"/>
    </row>
    <row r="104" spans="1:1" x14ac:dyDescent="0.25">
      <c r="A104" s="10"/>
    </row>
    <row r="105" spans="1:1" x14ac:dyDescent="0.25">
      <c r="A105" s="10"/>
    </row>
    <row r="106" spans="1:1" x14ac:dyDescent="0.25">
      <c r="A106" s="10"/>
    </row>
    <row r="107" spans="1:1" x14ac:dyDescent="0.25">
      <c r="A107" s="10"/>
    </row>
    <row r="108" spans="1:1" x14ac:dyDescent="0.25">
      <c r="A108" s="10"/>
    </row>
    <row r="109" spans="1:1" x14ac:dyDescent="0.25">
      <c r="A109" s="10"/>
    </row>
    <row r="110" spans="1:1" x14ac:dyDescent="0.25">
      <c r="A110" s="10"/>
    </row>
    <row r="111" spans="1:1" x14ac:dyDescent="0.25">
      <c r="A111" s="10"/>
    </row>
    <row r="112" spans="1:1" x14ac:dyDescent="0.25">
      <c r="A112" s="10"/>
    </row>
    <row r="113" spans="1:1" x14ac:dyDescent="0.25">
      <c r="A113" s="10"/>
    </row>
    <row r="114" spans="1:1" x14ac:dyDescent="0.25">
      <c r="A114" s="10"/>
    </row>
    <row r="115" spans="1:1" x14ac:dyDescent="0.25">
      <c r="A115" s="10"/>
    </row>
    <row r="116" spans="1:1" x14ac:dyDescent="0.25">
      <c r="A116" s="10"/>
    </row>
    <row r="117" spans="1:1" x14ac:dyDescent="0.25">
      <c r="A117" s="10"/>
    </row>
    <row r="118" spans="1:1" x14ac:dyDescent="0.25">
      <c r="A118" s="10"/>
    </row>
    <row r="119" spans="1:1" x14ac:dyDescent="0.25">
      <c r="A119" s="10"/>
    </row>
    <row r="120" spans="1:1" x14ac:dyDescent="0.25">
      <c r="A120" s="10"/>
    </row>
    <row r="121" spans="1:1" x14ac:dyDescent="0.25">
      <c r="A121" s="10"/>
    </row>
    <row r="122" spans="1:1" x14ac:dyDescent="0.25">
      <c r="A122" s="10"/>
    </row>
    <row r="123" spans="1:1" x14ac:dyDescent="0.25">
      <c r="A123" s="10"/>
    </row>
    <row r="124" spans="1:1" x14ac:dyDescent="0.25">
      <c r="A124" s="10"/>
    </row>
    <row r="125" spans="1:1" x14ac:dyDescent="0.25">
      <c r="A125" s="10"/>
    </row>
    <row r="126" spans="1:1" x14ac:dyDescent="0.25">
      <c r="A126" s="10"/>
    </row>
    <row r="127" spans="1:1" x14ac:dyDescent="0.25">
      <c r="A127" s="10"/>
    </row>
    <row r="128" spans="1:1" x14ac:dyDescent="0.25">
      <c r="A128" s="10"/>
    </row>
    <row r="129" spans="1:1" x14ac:dyDescent="0.25">
      <c r="A129" s="10"/>
    </row>
    <row r="130" spans="1:1" x14ac:dyDescent="0.25">
      <c r="A130" s="10"/>
    </row>
    <row r="131" spans="1:1" x14ac:dyDescent="0.25">
      <c r="A131" s="10"/>
    </row>
    <row r="132" spans="1:1" x14ac:dyDescent="0.25">
      <c r="A132" s="10"/>
    </row>
    <row r="133" spans="1:1" x14ac:dyDescent="0.25">
      <c r="A133" s="10"/>
    </row>
    <row r="134" spans="1:1" x14ac:dyDescent="0.25">
      <c r="A134" s="10"/>
    </row>
    <row r="135" spans="1:1" x14ac:dyDescent="0.25">
      <c r="A135" s="10"/>
    </row>
    <row r="136" spans="1:1" x14ac:dyDescent="0.25">
      <c r="A136" s="10"/>
    </row>
    <row r="137" spans="1:1" x14ac:dyDescent="0.25">
      <c r="A137" s="10"/>
    </row>
    <row r="138" spans="1:1" x14ac:dyDescent="0.25">
      <c r="A138" s="10"/>
    </row>
    <row r="139" spans="1:1" x14ac:dyDescent="0.25">
      <c r="A139" s="10"/>
    </row>
    <row r="140" spans="1:1" x14ac:dyDescent="0.25">
      <c r="A140" s="10"/>
    </row>
    <row r="141" spans="1:1" x14ac:dyDescent="0.25">
      <c r="A141" s="10"/>
    </row>
    <row r="142" spans="1:1" x14ac:dyDescent="0.25">
      <c r="A142" s="10"/>
    </row>
    <row r="143" spans="1:1" x14ac:dyDescent="0.25">
      <c r="A143" s="10"/>
    </row>
    <row r="144" spans="1:1" x14ac:dyDescent="0.25">
      <c r="A144" s="10"/>
    </row>
    <row r="145" spans="1:1" x14ac:dyDescent="0.25">
      <c r="A145" s="10"/>
    </row>
    <row r="146" spans="1:1" x14ac:dyDescent="0.25">
      <c r="A146" s="10"/>
    </row>
    <row r="147" spans="1:1" x14ac:dyDescent="0.25">
      <c r="A147" s="10"/>
    </row>
    <row r="148" spans="1:1" x14ac:dyDescent="0.25">
      <c r="A148" s="10"/>
    </row>
    <row r="149" spans="1:1" x14ac:dyDescent="0.25">
      <c r="A149" s="10"/>
    </row>
    <row r="150" spans="1:1" x14ac:dyDescent="0.25">
      <c r="A150" s="10"/>
    </row>
    <row r="151" spans="1:1" x14ac:dyDescent="0.25">
      <c r="A151" s="10"/>
    </row>
    <row r="152" spans="1:1" x14ac:dyDescent="0.25">
      <c r="A152" s="10"/>
    </row>
    <row r="153" spans="1:1" x14ac:dyDescent="0.25">
      <c r="A153" s="10"/>
    </row>
    <row r="154" spans="1:1" x14ac:dyDescent="0.25">
      <c r="A154" s="10"/>
    </row>
    <row r="155" spans="1:1" x14ac:dyDescent="0.25">
      <c r="A155" s="10"/>
    </row>
    <row r="156" spans="1:1" x14ac:dyDescent="0.25">
      <c r="A156" s="10"/>
    </row>
    <row r="157" spans="1:1" x14ac:dyDescent="0.25">
      <c r="A157" s="10"/>
    </row>
    <row r="158" spans="1:1" x14ac:dyDescent="0.25">
      <c r="A158" s="10"/>
    </row>
    <row r="159" spans="1:1" x14ac:dyDescent="0.25">
      <c r="A159" s="10"/>
    </row>
    <row r="160" spans="1:1" x14ac:dyDescent="0.25">
      <c r="A160" s="10"/>
    </row>
    <row r="161" spans="1:1" x14ac:dyDescent="0.25">
      <c r="A161" s="10"/>
    </row>
    <row r="162" spans="1:1" x14ac:dyDescent="0.25">
      <c r="A162" s="10"/>
    </row>
    <row r="163" spans="1:1" x14ac:dyDescent="0.25">
      <c r="A163" s="10"/>
    </row>
    <row r="164" spans="1:1" x14ac:dyDescent="0.25">
      <c r="A164" s="10"/>
    </row>
    <row r="165" spans="1:1" x14ac:dyDescent="0.25">
      <c r="A165" s="10"/>
    </row>
    <row r="166" spans="1:1" x14ac:dyDescent="0.25">
      <c r="A166" s="10"/>
    </row>
    <row r="167" spans="1:1" x14ac:dyDescent="0.25">
      <c r="A167" s="10"/>
    </row>
    <row r="168" spans="1:1" x14ac:dyDescent="0.25">
      <c r="A168" s="10"/>
    </row>
    <row r="169" spans="1:1" x14ac:dyDescent="0.25">
      <c r="A169" s="10"/>
    </row>
    <row r="170" spans="1:1" x14ac:dyDescent="0.25">
      <c r="A170" s="10"/>
    </row>
    <row r="171" spans="1:1" x14ac:dyDescent="0.25">
      <c r="A171" s="10"/>
    </row>
    <row r="172" spans="1:1" x14ac:dyDescent="0.25">
      <c r="A172" s="10"/>
    </row>
    <row r="173" spans="1:1" x14ac:dyDescent="0.25">
      <c r="A173" s="10"/>
    </row>
    <row r="174" spans="1:1" x14ac:dyDescent="0.25">
      <c r="A174" s="10"/>
    </row>
    <row r="175" spans="1:1" x14ac:dyDescent="0.25">
      <c r="A175" s="10"/>
    </row>
    <row r="176" spans="1:1" x14ac:dyDescent="0.25">
      <c r="A176" s="10"/>
    </row>
    <row r="177" spans="1:1" x14ac:dyDescent="0.25">
      <c r="A177" s="10"/>
    </row>
    <row r="178" spans="1:1" x14ac:dyDescent="0.25">
      <c r="A178" s="10"/>
    </row>
    <row r="179" spans="1:1" x14ac:dyDescent="0.25">
      <c r="A179" s="10"/>
    </row>
    <row r="180" spans="1:1" x14ac:dyDescent="0.25">
      <c r="A180" s="10"/>
    </row>
  </sheetData>
  <mergeCells count="4">
    <mergeCell ref="B12:B48"/>
    <mergeCell ref="A3:A9"/>
    <mergeCell ref="A1:I1"/>
    <mergeCell ref="B11:H11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proposta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Virgilio Freitas Rego Lima</dc:creator>
  <cp:keywords/>
  <dc:description/>
  <cp:lastModifiedBy>Virgilio Freitas Rego Lima</cp:lastModifiedBy>
  <cp:revision/>
  <dcterms:created xsi:type="dcterms:W3CDTF">2025-12-12T16:32:09Z</dcterms:created>
  <dcterms:modified xsi:type="dcterms:W3CDTF">2026-05-15T18:15:58Z</dcterms:modified>
  <cp:category/>
  <cp:contentStatus/>
</cp:coreProperties>
</file>