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bserhnet-my.sharepoint.com/personal/gerson_carneiro_ebserh_gov_br/Documents/Área de Trabalho/"/>
    </mc:Choice>
  </mc:AlternateContent>
  <xr:revisionPtr revIDLastSave="481" documentId="13_ncr:1_{0C8D9083-D0FC-46D6-8A41-B780C1C21234}" xr6:coauthVersionLast="47" xr6:coauthVersionMax="47" xr10:uidLastSave="{20A67CF3-91E9-4523-AD77-3CEF97BF7B7E}"/>
  <bookViews>
    <workbookView xWindow="28680" yWindow="-120" windowWidth="24240" windowHeight="13020" xr2:uid="{671548D8-7F13-491A-8B4A-91AF64F2348A}"/>
  </bookViews>
  <sheets>
    <sheet name="Grade x TR v1" sheetId="1" r:id="rId1"/>
  </sheets>
  <definedNames>
    <definedName name="_xlnm._FilterDatabase" localSheetId="0" hidden="1">'Grade x TR v1'!$A$8:$F$95</definedName>
    <definedName name="DiasESemanas">{0,1,2,3,4,5,6} + {0;1;2;3;4;5}*7</definedName>
    <definedName name="_xlnm.Print_Titles" localSheetId="0">'Grade x TR v1'!$1:$8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9" i="1" l="1"/>
  <c r="P10" i="1"/>
  <c r="Q10" i="1" s="1"/>
  <c r="P11" i="1"/>
  <c r="Q11" i="1" s="1"/>
  <c r="P12" i="1"/>
  <c r="Q12" i="1" s="1"/>
  <c r="P13" i="1"/>
  <c r="Q13" i="1" s="1"/>
  <c r="P14" i="1"/>
  <c r="Q14" i="1" s="1"/>
  <c r="P15" i="1"/>
  <c r="Q15" i="1" s="1"/>
  <c r="P16" i="1"/>
  <c r="Q16" i="1" s="1"/>
  <c r="P17" i="1"/>
  <c r="Q17" i="1" s="1"/>
  <c r="P18" i="1"/>
  <c r="Q18" i="1" s="1"/>
  <c r="P19" i="1"/>
  <c r="Q19" i="1" s="1"/>
  <c r="P20" i="1"/>
  <c r="Q20" i="1" s="1"/>
  <c r="P21" i="1"/>
  <c r="Q21" i="1" s="1"/>
  <c r="P22" i="1"/>
  <c r="Q22" i="1" s="1"/>
  <c r="P23" i="1"/>
  <c r="Q23" i="1" s="1"/>
  <c r="P24" i="1"/>
  <c r="Q24" i="1" s="1"/>
  <c r="P25" i="1"/>
  <c r="Q25" i="1" s="1"/>
  <c r="P26" i="1"/>
  <c r="Q26" i="1" s="1"/>
  <c r="P27" i="1"/>
  <c r="Q27" i="1" s="1"/>
  <c r="P28" i="1"/>
  <c r="Q28" i="1" s="1"/>
  <c r="P29" i="1"/>
  <c r="Q29" i="1" s="1"/>
  <c r="P30" i="1"/>
  <c r="Q30" i="1" s="1"/>
  <c r="P31" i="1"/>
  <c r="Q31" i="1" s="1"/>
  <c r="P32" i="1"/>
  <c r="Q32" i="1" s="1"/>
  <c r="P33" i="1"/>
  <c r="Q33" i="1" s="1"/>
  <c r="P34" i="1"/>
  <c r="Q34" i="1" s="1"/>
  <c r="P35" i="1"/>
  <c r="Q35" i="1" s="1"/>
  <c r="P36" i="1"/>
  <c r="Q36" i="1" s="1"/>
  <c r="P37" i="1"/>
  <c r="Q37" i="1" s="1"/>
  <c r="P38" i="1"/>
  <c r="Q38" i="1" s="1"/>
  <c r="P39" i="1"/>
  <c r="Q39" i="1" s="1"/>
  <c r="P40" i="1"/>
  <c r="Q40" i="1" s="1"/>
  <c r="P41" i="1"/>
  <c r="Q41" i="1" s="1"/>
  <c r="P42" i="1"/>
  <c r="Q42" i="1" s="1"/>
  <c r="P43" i="1"/>
  <c r="P44" i="1"/>
  <c r="Q44" i="1" s="1"/>
  <c r="P45" i="1"/>
  <c r="Q45" i="1" s="1"/>
  <c r="P46" i="1"/>
  <c r="Q46" i="1" s="1"/>
  <c r="P47" i="1"/>
  <c r="Q47" i="1" s="1"/>
  <c r="P48" i="1"/>
  <c r="Q48" i="1" s="1"/>
  <c r="P49" i="1"/>
  <c r="Q49" i="1" s="1"/>
  <c r="P50" i="1"/>
  <c r="Q50" i="1" s="1"/>
  <c r="P51" i="1"/>
  <c r="Q51" i="1" s="1"/>
  <c r="P52" i="1"/>
  <c r="Q52" i="1" s="1"/>
  <c r="P53" i="1"/>
  <c r="Q53" i="1" s="1"/>
  <c r="P54" i="1"/>
  <c r="Q54" i="1" s="1"/>
  <c r="P55" i="1"/>
  <c r="Q55" i="1" s="1"/>
  <c r="P56" i="1"/>
  <c r="Q56" i="1" s="1"/>
  <c r="P57" i="1"/>
  <c r="Q57" i="1" s="1"/>
  <c r="P58" i="1"/>
  <c r="Q58" i="1" s="1"/>
  <c r="P59" i="1"/>
  <c r="Q59" i="1" s="1"/>
  <c r="P60" i="1"/>
  <c r="Q60" i="1" s="1"/>
  <c r="P61" i="1"/>
  <c r="Q61" i="1" s="1"/>
  <c r="P62" i="1"/>
  <c r="Q62" i="1" s="1"/>
  <c r="P63" i="1"/>
  <c r="Q63" i="1" s="1"/>
  <c r="P64" i="1"/>
  <c r="Q64" i="1" s="1"/>
  <c r="P65" i="1"/>
  <c r="Q65" i="1" s="1"/>
  <c r="P66" i="1"/>
  <c r="Q66" i="1" s="1"/>
  <c r="P67" i="1"/>
  <c r="Q67" i="1" s="1"/>
  <c r="P68" i="1"/>
  <c r="Q68" i="1" s="1"/>
  <c r="P69" i="1"/>
  <c r="Q69" i="1" s="1"/>
  <c r="P70" i="1"/>
  <c r="Q70" i="1" s="1"/>
  <c r="P71" i="1"/>
  <c r="Q71" i="1" s="1"/>
  <c r="P72" i="1"/>
  <c r="Q72" i="1" s="1"/>
  <c r="P73" i="1"/>
  <c r="Q73" i="1" s="1"/>
  <c r="P74" i="1"/>
  <c r="Q74" i="1" s="1"/>
  <c r="P75" i="1"/>
  <c r="Q75" i="1" s="1"/>
  <c r="P76" i="1"/>
  <c r="Q76" i="1" s="1"/>
  <c r="P77" i="1"/>
  <c r="Q77" i="1" s="1"/>
  <c r="P78" i="1"/>
  <c r="Q78" i="1" s="1"/>
  <c r="P79" i="1"/>
  <c r="Q79" i="1" s="1"/>
  <c r="P80" i="1"/>
  <c r="Q80" i="1" s="1"/>
  <c r="P81" i="1"/>
  <c r="Q81" i="1" s="1"/>
  <c r="P82" i="1"/>
  <c r="Q82" i="1" s="1"/>
  <c r="P83" i="1"/>
  <c r="Q83" i="1" s="1"/>
  <c r="P84" i="1"/>
  <c r="Q84" i="1" s="1"/>
  <c r="P85" i="1"/>
  <c r="Q85" i="1" s="1"/>
  <c r="P86" i="1"/>
  <c r="Q86" i="1" s="1"/>
  <c r="P87" i="1"/>
  <c r="Q87" i="1" s="1"/>
  <c r="P88" i="1"/>
  <c r="Q88" i="1" s="1"/>
  <c r="P89" i="1"/>
  <c r="Q89" i="1" s="1"/>
  <c r="P90" i="1"/>
  <c r="Q90" i="1" s="1"/>
  <c r="P91" i="1"/>
  <c r="Q91" i="1" s="1"/>
  <c r="P92" i="1"/>
  <c r="Q92" i="1" s="1"/>
  <c r="P93" i="1"/>
  <c r="Q93" i="1" s="1"/>
  <c r="P94" i="1"/>
  <c r="Q94" i="1" s="1"/>
  <c r="P95" i="1"/>
  <c r="Q95" i="1" s="1"/>
  <c r="P9" i="1"/>
  <c r="Q9" i="1" s="1"/>
  <c r="Q8" i="1"/>
  <c r="Q6" i="1"/>
  <c r="Q5" i="1"/>
  <c r="Q4" i="1"/>
  <c r="Q3" i="1"/>
  <c r="Q2" i="1"/>
  <c r="C2" i="1"/>
  <c r="Q1" i="1"/>
  <c r="S25" i="1" l="1"/>
  <c r="S36" i="1"/>
  <c r="S48" i="1"/>
  <c r="S60" i="1"/>
  <c r="S35" i="1"/>
  <c r="S47" i="1"/>
  <c r="S13" i="1"/>
  <c r="S23" i="1"/>
  <c r="S14" i="1"/>
  <c r="S24" i="1"/>
  <c r="S18" i="1"/>
  <c r="S21" i="1"/>
  <c r="S81" i="1"/>
  <c r="S40" i="1"/>
  <c r="S37" i="1"/>
  <c r="S67" i="1"/>
  <c r="S46" i="1"/>
  <c r="S52" i="1"/>
  <c r="S71" i="1"/>
  <c r="S72" i="1"/>
  <c r="S15" i="1"/>
  <c r="S33" i="1"/>
  <c r="S29" i="1"/>
  <c r="S63" i="1"/>
  <c r="S17" i="1"/>
  <c r="S68" i="1"/>
  <c r="S73" i="1"/>
  <c r="S27" i="1"/>
  <c r="S51" i="1"/>
  <c r="S12" i="1"/>
  <c r="S22" i="1"/>
  <c r="S64" i="1"/>
  <c r="S61" i="1"/>
  <c r="S57" i="1"/>
  <c r="S78" i="1"/>
  <c r="S39" i="1"/>
  <c r="S30" i="1"/>
  <c r="S80" i="1"/>
  <c r="S69" i="1"/>
  <c r="S75" i="1"/>
  <c r="S79" i="1"/>
  <c r="S45" i="1"/>
  <c r="S28" i="1"/>
  <c r="S56" i="1"/>
  <c r="S32" i="1"/>
  <c r="S76" i="1"/>
  <c r="S65" i="1"/>
  <c r="S11" i="1"/>
  <c r="S26" i="1"/>
  <c r="S44" i="1"/>
  <c r="S49" i="1"/>
  <c r="S54" i="1"/>
  <c r="S70" i="1"/>
  <c r="S74" i="1"/>
  <c r="S42" i="1"/>
  <c r="S59" i="1"/>
  <c r="S19" i="1"/>
  <c r="S34" i="1"/>
  <c r="S41" i="1"/>
  <c r="S53" i="1"/>
  <c r="S58" i="1"/>
  <c r="S10" i="1"/>
  <c r="S20" i="1"/>
  <c r="S31" i="1"/>
  <c r="S43" i="1"/>
  <c r="S55" i="1"/>
  <c r="S66" i="1"/>
  <c r="S77" i="1"/>
  <c r="S16" i="1"/>
  <c r="S38" i="1"/>
  <c r="S50" i="1"/>
  <c r="S62" i="1"/>
</calcChain>
</file>

<file path=xl/sharedStrings.xml><?xml version="1.0" encoding="utf-8"?>
<sst xmlns="http://schemas.openxmlformats.org/spreadsheetml/2006/main" count="423" uniqueCount="207">
  <si>
    <t>Equipe de Planejamento da Contratação - Aquisição de Produtos para Saúde</t>
  </si>
  <si>
    <t>Região / Compras Centralizadas</t>
  </si>
  <si>
    <t>Região B</t>
  </si>
  <si>
    <t>Regionalizada:</t>
  </si>
  <si>
    <t>Macrorregião</t>
  </si>
  <si>
    <t>Sudeste</t>
  </si>
  <si>
    <t>Centro-Oeste</t>
  </si>
  <si>
    <t>UF</t>
  </si>
  <si>
    <t>RJ</t>
  </si>
  <si>
    <t>DF</t>
  </si>
  <si>
    <t>Cidade</t>
  </si>
  <si>
    <t>Rio de Janeiro</t>
  </si>
  <si>
    <t>Brasília</t>
  </si>
  <si>
    <t>Reserva Técnica:</t>
  </si>
  <si>
    <t>Período: 2026/2027</t>
  </si>
  <si>
    <t>Cod.Município</t>
  </si>
  <si>
    <t>Quantitativo por HUF</t>
  </si>
  <si>
    <t>UASG</t>
  </si>
  <si>
    <t>Sigla Licitações</t>
  </si>
  <si>
    <t>Item</t>
  </si>
  <si>
    <t>CATMAT</t>
  </si>
  <si>
    <t>Ebserh</t>
  </si>
  <si>
    <t>Descritivo Simples</t>
  </si>
  <si>
    <t>Descritivo Completo</t>
  </si>
  <si>
    <t>Apresentação EBSERH (Unidade de Medida)</t>
  </si>
  <si>
    <t>HUSE</t>
  </si>
  <si>
    <t>HUGG</t>
  </si>
  <si>
    <t>CH-UFRJ</t>
  </si>
  <si>
    <t>HUAP</t>
  </si>
  <si>
    <t>Reserva Técnica</t>
  </si>
  <si>
    <t>Participação</t>
  </si>
  <si>
    <t>IRP (HUSE+HUGG)</t>
  </si>
  <si>
    <t>AMPLA</t>
  </si>
  <si>
    <t>Sim</t>
  </si>
  <si>
    <t xml:space="preserve">AGHUx </t>
  </si>
  <si>
    <t>HUSE TOTAL</t>
  </si>
  <si>
    <t>EBS04985</t>
  </si>
  <si>
    <t>Objeto: OPME Endoscopia</t>
  </si>
  <si>
    <t>BOCAL PARA ENDOSCOPIA DIGESTIVA, tamanho ADULTO, material em PLÁSTICO resistente, com tira elástica em material lavável, atóxico, NÃO ESTÉRIL. Embalagem individual com dados de identificação do produto, lote, validade, fabricante. Possuir registro na Anvisa/MS</t>
  </si>
  <si>
    <r>
      <t xml:space="preserve">BOCAL PARA ENDOSCOPIA DIGESTIVA, tamanho </t>
    </r>
    <r>
      <rPr>
        <b/>
        <u/>
        <sz val="11"/>
        <color rgb="FF000000"/>
        <rFont val="Calibri"/>
        <family val="2"/>
      </rPr>
      <t>PEDIÁTRICO</t>
    </r>
    <r>
      <rPr>
        <sz val="11"/>
        <color rgb="FF000000"/>
        <rFont val="Calibri"/>
        <family val="2"/>
      </rPr>
      <t>, material em PLÁSTICO resistente, com tira elástica em material lavável, atóxico, NÃO ESTÉRIL. Embalagem individual com dados de identificação do produto, lote, validade, fabricante. Possuir registro na Anvisa/MS.</t>
    </r>
  </si>
  <si>
    <t>escova para limpeza de endoscópio, cerdas flexíveis em nylon, estéril, para uso em canal de 2.8 mm/ 3,2mm e comprimento mínimo de 240cm. corpo plástico com cerdas nas duas pontas e extremidades das cerdas redondas ( diâmetro máximo das cerdas 5mm e haste menor que 2.8mm)</t>
  </si>
  <si>
    <t>escova para limpeza de broncoscópio e endoscópio pediátrico, cerdas flexível em nylon, cilíndrica, descartável, compatível com canal de 1,8 mm e comprimento de 180cm, (+\/- 10 cm), com escova nas duas extremidades</t>
  </si>
  <si>
    <t>PINÇA PARA ENDOSCÓPIO, tipo DE BIÓPSIA, material AÇO INOXIDÁVEL, COMPRIMENTO 230 cm, DIÂMETRO 2,3 mm, para canal de biópsia 2,8 mm, aplicação colonoscopia, estéril, USO ÚNICO. Embalagem individual com dados de identificação do produto, lote, validade, fabricante. Possuir registro na Anvisa/MS</t>
  </si>
  <si>
    <t>PINÇA PARA ENDOSCÓPIO, tipo DE BIÓPSIA, modelo PONTA EM CONCHA OVAL, material AÇO INOXIDÁVEL, COMPRIMENTO 160 cm, DIÂMETRO 1,8 mm, lâmina COM espícula, uso pediátrico, estéril, USO ÚNICO. Embalagem individual com dados de identificação do produto, lote,validade, fabricante. Possuir registro na Anvisa/MS.</t>
  </si>
  <si>
    <r>
      <t xml:space="preserve">PINÇA PARA ENDOSCÓPIO, tipo RETIRADA DE CORPO ESTRANHO, ponta OVAL, material FIO AÇO INOXIDÁVEL, com rede coletora, </t>
    </r>
    <r>
      <rPr>
        <b/>
        <u/>
        <sz val="11"/>
        <color rgb="FF000000"/>
        <rFont val="Calibri"/>
        <family val="2"/>
      </rPr>
      <t>PEDIÁTRICO</t>
    </r>
    <r>
      <rPr>
        <sz val="11"/>
        <color rgb="FF000000"/>
        <rFont val="Calibri"/>
        <family val="2"/>
      </rPr>
      <t xml:space="preserve"> DIÂMETRO da ponta: cerca de 30 mm, DIMENSÃO: para canal de 2,0 mm x 160 cm, haste isolada, com manopla, ESTÉRIL, DESCARTÁVEL. Embalagem individual com dados de identificação do produto, lote, validade, fabricante. Possuir registro na Anvisa/MS.   </t>
    </r>
  </si>
  <si>
    <t>PINÇA PARA ENDOSCÓPIO, tipo RETIRADA DE CORPO ESTRANHO, ponta OVAL, material FIO AÇO INOXIDÁVEL, com rede coletora, DIÂMETRO da ponta: cerca de 30 mm, DIMENSÃO: para canal de 2,5 mm x 230 cm, haste isolada, com manopla, ESTÉRIL, DESCARTÁVEL. Embalagem individual com dados de identificação do produto, lote, validade, fabricante. Possuir registro na Anvisa/MS. DIÂMETRO 1,5MM PEDIATRIA</t>
  </si>
  <si>
    <t>PINÇA PARA ENDOSCÓPIO, tipo RETIRADA DE CORPO ESTRANHO, ponta DENTE DE RATO, material FIO AÇO INOXIDÁVEL, DIMENSÃO: para canal de 2,0 mm X 160 cm de comprimento, com manopla, haste sem isolamento, ESTERILIZÁVEL. Embalagem individual com dados de identificação do produto, lote, validade, fabricante. Possuir registro na Anvisa/MS.</t>
  </si>
  <si>
    <r>
      <t xml:space="preserve">PINÇA PARA ENDOSCÓPIO, tipo ALÇA </t>
    </r>
    <r>
      <rPr>
        <b/>
        <u/>
        <sz val="11"/>
        <color rgb="FF000000"/>
        <rFont val="Calibri"/>
        <family val="2"/>
      </rPr>
      <t>POLIPECTOMIA</t>
    </r>
    <r>
      <rPr>
        <sz val="11"/>
        <color rgb="FF000000"/>
        <rFont val="Calibri"/>
        <family val="2"/>
      </rPr>
      <t xml:space="preserve">, ponta </t>
    </r>
    <r>
      <rPr>
        <b/>
        <u/>
        <sz val="11"/>
        <color rgb="FF000000"/>
        <rFont val="Calibri"/>
        <family val="2"/>
      </rPr>
      <t>OVAL</t>
    </r>
    <r>
      <rPr>
        <sz val="11"/>
        <color rgb="FF000000"/>
        <rFont val="Calibri"/>
        <family val="2"/>
      </rPr>
      <t xml:space="preserve">, material FIO AÇO INOXIDÁVEL, monofilamentar, DIÂMETRO da ponta: </t>
    </r>
    <r>
      <rPr>
        <b/>
        <u/>
        <sz val="11"/>
        <color rgb="FF000000"/>
        <rFont val="Calibri"/>
        <family val="2"/>
      </rPr>
      <t>10 a 14 mm</t>
    </r>
    <r>
      <rPr>
        <sz val="11"/>
        <color rgb="FF000000"/>
        <rFont val="Calibri"/>
        <family val="2"/>
      </rPr>
      <t xml:space="preserve">, DIMENSÃO: para canal de 2,8 mm x 230 cm, haste isolada, com manopla com conexão para bisturi elétrico, ESTÉRIL, </t>
    </r>
    <r>
      <rPr>
        <b/>
        <u/>
        <sz val="11"/>
        <color rgb="FF000000"/>
        <rFont val="Calibri"/>
        <family val="2"/>
      </rPr>
      <t>DESCARTÁVEL</t>
    </r>
    <r>
      <rPr>
        <sz val="11"/>
        <color rgb="FF000000"/>
        <rFont val="Calibri"/>
        <family val="2"/>
      </rPr>
      <t>. Embalagem individual com dados de identificação do produto, lote, validade, fabricante. Possuir registro na Anvisa/MS.</t>
    </r>
  </si>
  <si>
    <r>
      <t xml:space="preserve">PINÇA PARA ENDOSCÓPIO, tipo ALÇA </t>
    </r>
    <r>
      <rPr>
        <b/>
        <u/>
        <sz val="11"/>
        <color rgb="FF000000"/>
        <rFont val="Calibri"/>
        <family val="2"/>
      </rPr>
      <t>POLIPECTOMIA,</t>
    </r>
    <r>
      <rPr>
        <sz val="11"/>
        <color rgb="FF000000"/>
        <rFont val="Calibri"/>
        <family val="2"/>
      </rPr>
      <t xml:space="preserve"> ponta </t>
    </r>
    <r>
      <rPr>
        <b/>
        <u/>
        <sz val="11"/>
        <color rgb="FF000000"/>
        <rFont val="Calibri"/>
        <family val="2"/>
      </rPr>
      <t>OVAL</t>
    </r>
    <r>
      <rPr>
        <sz val="11"/>
        <color rgb="FF000000"/>
        <rFont val="Calibri"/>
        <family val="2"/>
      </rPr>
      <t xml:space="preserve">, material FIO AÇO INOXIDÁVEL, monofilamentar, DIÂMETRO DA PONTA: </t>
    </r>
    <r>
      <rPr>
        <b/>
        <u/>
        <sz val="11"/>
        <color rgb="FF000000"/>
        <rFont val="Calibri"/>
        <family val="2"/>
      </rPr>
      <t>25 a 29 mm</t>
    </r>
    <r>
      <rPr>
        <sz val="11"/>
        <color rgb="FF000000"/>
        <rFont val="Calibri"/>
        <family val="2"/>
      </rPr>
      <t xml:space="preserve">, DIMENSÃO: para canal de </t>
    </r>
    <r>
      <rPr>
        <b/>
        <u/>
        <sz val="11"/>
        <color rgb="FF000000"/>
        <rFont val="Calibri"/>
        <family val="2"/>
      </rPr>
      <t>2,8 mm x 230 cm</t>
    </r>
    <r>
      <rPr>
        <sz val="11"/>
        <color rgb="FF000000"/>
        <rFont val="Calibri"/>
        <family val="2"/>
      </rPr>
      <t xml:space="preserve">, haste isolada, com manopla com conexão para bisturi elétrico, ESTÉRIL, </t>
    </r>
    <r>
      <rPr>
        <b/>
        <u/>
        <sz val="11"/>
        <color rgb="FF000000"/>
        <rFont val="Calibri"/>
        <family val="2"/>
      </rPr>
      <t>DESCARTÁVEL</t>
    </r>
    <r>
      <rPr>
        <sz val="11"/>
        <color rgb="FF000000"/>
        <rFont val="Calibri"/>
        <family val="2"/>
      </rPr>
      <t>. Embalagem individual com dados de identificação do produto, lote, validade, fabricante. Possuir registro na Anvisa/MS.</t>
    </r>
  </si>
  <si>
    <r>
      <t xml:space="preserve">PINÇA PARA ENDOSCÓPIO, tipo ALÇA </t>
    </r>
    <r>
      <rPr>
        <b/>
        <u/>
        <sz val="11"/>
        <color rgb="FF000000"/>
        <rFont val="Calibri"/>
        <family val="2"/>
      </rPr>
      <t>POLIPECTOMIA</t>
    </r>
    <r>
      <rPr>
        <sz val="11"/>
        <color rgb="FF000000"/>
        <rFont val="Calibri"/>
        <family val="2"/>
      </rPr>
      <t xml:space="preserve">, ponta </t>
    </r>
    <r>
      <rPr>
        <b/>
        <u/>
        <sz val="11"/>
        <color rgb="FF000000"/>
        <rFont val="Calibri"/>
        <family val="2"/>
      </rPr>
      <t>OVAL</t>
    </r>
    <r>
      <rPr>
        <sz val="11"/>
        <color rgb="FF000000"/>
        <rFont val="Calibri"/>
        <family val="2"/>
      </rPr>
      <t xml:space="preserve">, material FIO AÇO INOXIDÁVEL, monofilamentar, DIÂMETRO da ponta: </t>
    </r>
    <r>
      <rPr>
        <b/>
        <u/>
        <sz val="11"/>
        <color rgb="FF000000"/>
        <rFont val="Calibri"/>
        <family val="2"/>
      </rPr>
      <t>30 a 35 mm</t>
    </r>
    <r>
      <rPr>
        <sz val="11"/>
        <color rgb="FF000000"/>
        <rFont val="Calibri"/>
        <family val="2"/>
      </rPr>
      <t>, DIMENSÃO: para canal de</t>
    </r>
    <r>
      <rPr>
        <b/>
        <u/>
        <sz val="11"/>
        <color rgb="FF000000"/>
        <rFont val="Calibri"/>
        <family val="2"/>
      </rPr>
      <t xml:space="preserve"> 2,8 mm x 230 cm</t>
    </r>
    <r>
      <rPr>
        <sz val="11"/>
        <color rgb="FF000000"/>
        <rFont val="Calibri"/>
        <family val="2"/>
      </rPr>
      <t xml:space="preserve">, haste isolada, com manopla com conexão para bisturi elétrico, ESTÉRIL, </t>
    </r>
    <r>
      <rPr>
        <b/>
        <u/>
        <sz val="11"/>
        <color rgb="FF000000"/>
        <rFont val="Calibri"/>
        <family val="2"/>
      </rPr>
      <t>DESCARTÁVEL</t>
    </r>
    <r>
      <rPr>
        <sz val="11"/>
        <color rgb="FF000000"/>
        <rFont val="Calibri"/>
        <family val="2"/>
      </rPr>
      <t>. Embalagem individual com dados de identificação do produto, lote, validade, fabricante. Possuir registro na Anvisa/MS.</t>
    </r>
  </si>
  <si>
    <r>
      <t>PINÇA PARA ENDOSCÓPIO, tipo ALÇA POLIPECTOMIA, ponta OVAL, material FIO AÇO INOXIDÁVEL, monofilamentar, DIÂMETRO da ponta: 25 mm,</t>
    </r>
    <r>
      <rPr>
        <b/>
        <u/>
        <sz val="11"/>
        <color rgb="FF000000"/>
        <rFont val="Calibri"/>
        <family val="2"/>
      </rPr>
      <t xml:space="preserve"> PEDIÁTRICO</t>
    </r>
    <r>
      <rPr>
        <sz val="11"/>
        <color rgb="FF000000"/>
        <rFont val="Calibri"/>
        <family val="2"/>
      </rPr>
      <t xml:space="preserve"> ,DIMENSÃO: para canal de </t>
    </r>
    <r>
      <rPr>
        <b/>
        <u/>
        <sz val="11"/>
        <color rgb="FF000000"/>
        <rFont val="Calibri"/>
        <family val="2"/>
      </rPr>
      <t>2,0 mm x 160 cm,</t>
    </r>
    <r>
      <rPr>
        <sz val="11"/>
        <color rgb="FF000000"/>
        <rFont val="Calibri"/>
        <family val="2"/>
      </rPr>
      <t xml:space="preserve"> haste isolada, com manopla com conexão para bisturi elétrico, ESTÉRIL, DESCARTÁVEL. Embalagem individual com dados de identificação do produto, lote, validade, fabricante. Possuir registro na Anvisa/MS. </t>
    </r>
  </si>
  <si>
    <r>
      <t xml:space="preserve">cânula endoscópica para injeção (agulha de esclerose). utilizada para administração de injetáveis no trato gastrointestinal, com auxílio de endoscópio. cânula endoscopia para injeção, com tubo externo da cânula fabricado em ptfe, medindo </t>
    </r>
    <r>
      <rPr>
        <b/>
        <u/>
        <sz val="11"/>
        <color rgb="FF000000"/>
        <rFont val="Calibri"/>
        <family val="2"/>
      </rPr>
      <t xml:space="preserve">2300 mm de comprimento </t>
    </r>
    <r>
      <rPr>
        <sz val="11"/>
        <color rgb="FF000000"/>
        <rFont val="Calibri"/>
        <family val="2"/>
      </rPr>
      <t xml:space="preserve">e </t>
    </r>
    <r>
      <rPr>
        <b/>
        <u/>
        <sz val="11"/>
        <color rgb="FF000000"/>
        <rFont val="Calibri"/>
        <family val="2"/>
      </rPr>
      <t xml:space="preserve">diâmetro de 2.8 mm. </t>
    </r>
    <r>
      <rPr>
        <sz val="11"/>
        <color rgb="FF000000"/>
        <rFont val="Calibri"/>
        <family val="2"/>
      </rPr>
      <t xml:space="preserve">com agulha fabricada em aço inoxidável </t>
    </r>
    <r>
      <rPr>
        <b/>
        <u/>
        <sz val="11"/>
        <color rgb="FF000000"/>
        <rFont val="Calibri"/>
        <family val="2"/>
      </rPr>
      <t>com tamanho 23 g</t>
    </r>
    <r>
      <rPr>
        <sz val="11"/>
        <color rgb="FF000000"/>
        <rFont val="Calibri"/>
        <family val="2"/>
      </rPr>
      <t>,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r>
  </si>
  <si>
    <r>
      <t>cânula endoscópica para injeção (agulha de esclerose).</t>
    </r>
    <r>
      <rPr>
        <b/>
        <u/>
        <sz val="11"/>
        <color rgb="FF000000"/>
        <rFont val="Calibri"/>
        <family val="2"/>
      </rPr>
      <t xml:space="preserve"> BRONCOSCOPIA E ENDOSCOPIA PEDIÁTRICA</t>
    </r>
    <r>
      <rPr>
        <sz val="11"/>
        <color rgb="FF000000"/>
        <rFont val="Calibri"/>
        <family val="2"/>
      </rPr>
      <t xml:space="preserve"> .utilizada para administração de injetáveis no trato gastrointestinal, com auxílio de endoscópio. cânula endoscopia para injeção, com tubo externo da cânula fabricado em ptfe, medindo </t>
    </r>
    <r>
      <rPr>
        <b/>
        <u/>
        <sz val="11"/>
        <color rgb="FF000000"/>
        <rFont val="Calibri"/>
        <family val="2"/>
      </rPr>
      <t>1800 mm de comprimento e diâmetro de 1.8 mm</t>
    </r>
    <r>
      <rPr>
        <sz val="11"/>
        <color rgb="FF000000"/>
        <rFont val="Calibri"/>
        <family val="2"/>
      </rPr>
      <t>. com agulha fabricada em aço inoxidável com</t>
    </r>
    <r>
      <rPr>
        <b/>
        <u/>
        <sz val="11"/>
        <color rgb="FF000000"/>
        <rFont val="Calibri"/>
        <family val="2"/>
      </rPr>
      <t xml:space="preserve"> tamanho 23 g</t>
    </r>
    <r>
      <rPr>
        <sz val="11"/>
        <color rgb="FF000000"/>
        <rFont val="Calibri"/>
        <family val="2"/>
      </rPr>
      <t>,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r>
  </si>
  <si>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Todo o conjunto deve ser apirogênico, de uso único. Embalagem individual contendo dados de identificação, procedência, número de lote, data de fabricação, validade do produto e registro na Anvisa/MS</t>
  </si>
  <si>
    <t>kit completo para gastrostomia percutânea 24 fr sonda em silicone com listras radiopacas e demarcação de profundidade numerada a cada 2cm,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distribuidor, retentor externo (anel e êmbolo) para fixação e apoio externo atraumático em apoio externo atraumático em silicone, alça de segurança, adaptador de porta alimentação duplo com adaptação universal e tampa protetora, com clamp para fechamento da sonda na sua porção tubular.</t>
  </si>
  <si>
    <t>sonda para gastrostomia percutânea 24 fr, 100% silicone, com balão 5 cc, diâmetro externo de 6 mm, permite acesso contínuo ao estômago para entrega de alimento, medicação e descompressão do mesmo, anel de fixação para controlar as gotas gástricas e a movimentação de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</si>
  <si>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r>
      <t xml:space="preserve">Sonda ESTOMACAL ESOFAGIANA, tipo SENGSTAKEN-BLAKEMORE </t>
    </r>
    <r>
      <rPr>
        <b/>
        <u/>
        <sz val="11"/>
        <color rgb="FF000000"/>
        <rFont val="Calibri"/>
        <family val="2"/>
      </rPr>
      <t>nº 16</t>
    </r>
    <r>
      <rPr>
        <sz val="11"/>
        <color rgb="FF000000"/>
        <rFont val="Calibri"/>
        <family val="2"/>
      </rPr>
      <t>, em LÁTEX, flexível, 03 VIAS,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t>
    </r>
  </si>
  <si>
    <r>
      <t xml:space="preserve">Sonda ESTOMACAL ESOFAGIANA, tipo SENGSTAKEN-BLAKEMORE </t>
    </r>
    <r>
      <rPr>
        <b/>
        <u/>
        <sz val="11"/>
        <color rgb="FF000000"/>
        <rFont val="Calibri"/>
        <family val="2"/>
      </rPr>
      <t>nº 18</t>
    </r>
    <r>
      <rPr>
        <sz val="11"/>
        <color rgb="FF000000"/>
        <rFont val="Calibri"/>
        <family val="2"/>
      </rPr>
      <t>, em LÁTEX, flexível, 03 VIAS,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t>
    </r>
  </si>
  <si>
    <t>CLIPADOR COM CLIP PARA HEMOSTASIA ENDOSCÓPICA, DESCARTÁVEL; para uso em COLONOSCOPIA. Fechamento com possibilidade de abrir e fechar, aproximadamente 5 vezes e com capacidade de rotação auxiliando no reposicionamento. Pode ser utilizado em ambientes de ressonância magnética. Para COMPRIMENTO DE TRABALHO aproximadamente 230 cm, CANAL MÍNIMO DE TRABALHO 2,8 mm e ABERTURA DE CLIP aproximadamente MÍNIMO 11 mm ATÉ 16MM. Material de USO ÚNICO. Embalagem deve apresentar dados de identificação do produto, lote, data de fabricação e validade e Registro Anvisa/MS</t>
  </si>
  <si>
    <t>Cateteres de Eletrohemostasia Bipolar de Uso Único 7 Fr de diâmetro para canal 2.8mm 300cm de comprimento. | Apresentação: UNIDADE</t>
  </si>
  <si>
    <t>BALÃO PARA DILATAÇÃO DE ACALÁSIA, em PLÁSTICO resistente, DIMENSÃO (diâmetro x comprimento): de 35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</si>
  <si>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t>BALÃO PARA DILATAÇÃO DE ACALÁSIA, em PLÁSTICO resistente. DIMENSÃO (diâmetro x comprimento): de 30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</si>
  <si>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r>
      <t>BALÃO PARA DILATAÇÃO ESOFÁGICA, tipo HIDROSTÁTICO. DIMENSÃO (diâmetro x comprimento):</t>
    </r>
    <r>
      <rPr>
        <b/>
        <u/>
        <sz val="11"/>
        <color rgb="FF000000"/>
        <rFont val="Calibri"/>
        <family val="2"/>
      </rPr>
      <t xml:space="preserve"> 8 - 9 - 10 mm</t>
    </r>
    <r>
      <rPr>
        <sz val="11"/>
        <color rgb="FF000000"/>
        <rFont val="Calibri"/>
        <family val="2"/>
      </rPr>
      <t xml:space="preserve">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</si>
  <si>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 xml:space="preserve">BALÃO PARA DILATAÇÃO ESOFÁGICA, tipo HIDROSTÁTICO. DIMENSÃO (diâmetro x comprimento): </t>
    </r>
    <r>
      <rPr>
        <b/>
        <u/>
        <sz val="11"/>
        <color rgb="FF000000"/>
        <rFont val="Calibri"/>
        <family val="2"/>
      </rPr>
      <t>10 - 11 -12 mm</t>
    </r>
    <r>
      <rPr>
        <sz val="11"/>
        <color rgb="FF000000"/>
        <rFont val="Calibri"/>
        <family val="2"/>
      </rPr>
      <t xml:space="preserve"> x 55 mm; cateter 2,3 mm x no mínimo 200 cm. Permite atingir três diâmetros distintos durante a dilatação de acordo com a pressão aplicada. Compatível com FIO GUIA DE 0,035 polegadas (diâmetro) fixo e incluído no cateter. ESTÉRIL, de uso único. Embalagem individual, resistente com abertura asséptica, com identificação do produto, lote e validade de fácil visualização. Possuir registro na Anvisa/MS.</t>
    </r>
  </si>
  <si>
    <r>
      <t xml:space="preserve">BALÃO PARA DILATAÇÃO ESOFÁGICA E PILÓRICA,tipo HIDROSTÁTICO. DUPLO LÚMEN. DIMENSÃO (diâmetro x comprimento): </t>
    </r>
    <r>
      <rPr>
        <b/>
        <u/>
        <sz val="11"/>
        <color rgb="FF000000"/>
        <rFont val="Calibri"/>
        <family val="2"/>
      </rPr>
      <t xml:space="preserve">12 - 13,5 -15 mm </t>
    </r>
    <r>
      <rPr>
        <sz val="11"/>
        <color rgb="FF000000"/>
        <rFont val="Calibri"/>
        <family val="2"/>
      </rPr>
      <t>x 55 mm; cateter 2,3 mm x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</si>
  <si>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BALÃO PARA DILATAÇÃO ESOFÁGICA, tipo HIDROSTÁTICO. DIMENSÃO (diâmetro x comprimento):</t>
    </r>
    <r>
      <rPr>
        <b/>
        <u/>
        <sz val="11"/>
        <color rgb="FF000000"/>
        <rFont val="Calibri"/>
        <family val="2"/>
      </rPr>
      <t xml:space="preserve"> 15 - 16,5 - 18 mm</t>
    </r>
    <r>
      <rPr>
        <sz val="11"/>
        <color rgb="FF000000"/>
        <rFont val="Calibri"/>
        <family val="2"/>
      </rPr>
      <t xml:space="preserve">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</si>
  <si>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 xml:space="preserve">BALÃO PARA DILATAÇÃO ESOFÁGICA, tipo HIDROSTÁTICO. DIMENSÃO (diâmetro x comprimento): </t>
    </r>
    <r>
      <rPr>
        <b/>
        <u/>
        <sz val="11"/>
        <color rgb="FF000000"/>
        <rFont val="Calibri"/>
        <family val="2"/>
      </rPr>
      <t>18 - 19 - 20 mm</t>
    </r>
    <r>
      <rPr>
        <sz val="11"/>
        <color rgb="FF000000"/>
        <rFont val="Calibri"/>
        <family val="2"/>
      </rPr>
      <t xml:space="preserve">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</si>
  <si>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t>Seringa INSUFLADORA DE 60 ml, permite MEDIR A PRESSÃO EM ATM E EM PSI, possui trava para conforto, segurança e fácil manuseio, cateter de baixa complacência com manômetro para insuflar balões dilatadores hidrostáticos. Utilizado conjuntamente com a manopla/ pistola de insuflação endoscopicamente em estenoses do trato gastrointestinal e/ou árvore respiratória. Embalagem individual e ESTÉRIL. Registro no Ministério da Saúde/ Anvisa.</t>
  </si>
  <si>
    <r>
      <t xml:space="preserve">PRÓTESE DE ESÔFAGO, função STENT, AUTO EXPANSIVA, luminal, tipo MALHA METÁLICA DE NITINOL, material </t>
    </r>
    <r>
      <rPr>
        <b/>
        <u/>
        <sz val="11"/>
        <color rgb="FF000000"/>
        <rFont val="Calibri"/>
        <family val="2"/>
      </rPr>
      <t>PARCIALMENTE RECOBERTA</t>
    </r>
    <r>
      <rPr>
        <sz val="11"/>
        <color rgb="FF000000"/>
        <rFont val="Calibri"/>
        <family val="2"/>
      </rPr>
      <t xml:space="preserve"> com silicone ou material similar, com sistema de implante, sistema introdutor e antimigração, </t>
    </r>
    <r>
      <rPr>
        <b/>
        <u/>
        <sz val="11"/>
        <color rgb="FF000000"/>
        <rFont val="Calibri"/>
        <family val="2"/>
      </rPr>
      <t>COMPRIMENTO 10 cm</t>
    </r>
    <r>
      <rPr>
        <sz val="11"/>
        <color rgb="FF000000"/>
        <rFont val="Calibri"/>
        <family val="2"/>
      </rPr>
      <t>, DIÂMETRO cerca de 18 a 20 mm. ESTÉRIL, uso único, embalagem individual contendo dados de identificação, procedência, número de lote, data de fabricação, validade do produto e registro na Anvisa/MS.</t>
    </r>
  </si>
  <si>
    <r>
      <t xml:space="preserve">PRÓTESE DE ESÔFAGO, função STENT, AUTO EXPANSIVA, luminal, tipo MALHA METÁLICA DE NITINOL, material </t>
    </r>
    <r>
      <rPr>
        <b/>
        <u/>
        <sz val="11"/>
        <color rgb="FF000000"/>
        <rFont val="Calibri"/>
        <family val="2"/>
      </rPr>
      <t>PARCIALMENTE RECOBERTA</t>
    </r>
    <r>
      <rPr>
        <sz val="11"/>
        <color rgb="FF000000"/>
        <rFont val="Calibri"/>
        <family val="2"/>
      </rPr>
      <t xml:space="preserve"> com silicone ou material similar, com sistema de implante, sistema introdutor e antimigração, </t>
    </r>
    <r>
      <rPr>
        <b/>
        <u/>
        <sz val="11"/>
        <color rgb="FF000000"/>
        <rFont val="Calibri"/>
        <family val="2"/>
      </rPr>
      <t>COMPRIMENTO 12 cm</t>
    </r>
    <r>
      <rPr>
        <sz val="11"/>
        <color rgb="FF000000"/>
        <rFont val="Calibri"/>
        <family val="2"/>
      </rPr>
      <t>, DIÂMETRO cerca de 18 a 20 mm. ESTÉRIL, uso único, embalagem individual contendo dados de identificação, procedência, número de lote, data de fabricação, validade do produto e registro na Anvisa/MS</t>
    </r>
  </si>
  <si>
    <r>
      <t xml:space="preserve">PRÓTESE DE ESÔFAGO, função STENT, AUTO EXPANSIVA, luminal, tipo MALHA METÁLICA DE NITINOL, material </t>
    </r>
    <r>
      <rPr>
        <b/>
        <u/>
        <sz val="11"/>
        <color rgb="FF000000"/>
        <rFont val="Calibri"/>
        <family val="2"/>
      </rPr>
      <t xml:space="preserve">PARCIALMENTE RECOBERTA </t>
    </r>
    <r>
      <rPr>
        <sz val="11"/>
        <color rgb="FF000000"/>
        <rFont val="Calibri"/>
        <family val="2"/>
      </rPr>
      <t xml:space="preserve">com silicone ou material similar, com sistema de implante, sistema introdutor e antimigração, </t>
    </r>
    <r>
      <rPr>
        <b/>
        <u/>
        <sz val="11"/>
        <color rgb="FF000000"/>
        <rFont val="Calibri"/>
        <family val="2"/>
      </rPr>
      <t>COMPRIMENTO 15 cm</t>
    </r>
    <r>
      <rPr>
        <sz val="11"/>
        <color rgb="FF000000"/>
        <rFont val="Calibri"/>
        <family val="2"/>
      </rPr>
      <t>, DIÂMETRO cerca de 18 a 20 mm. ESTÉRIL, uso único, embalagem individual contendo dados de identificação, procedência, número de lote, data de fabricação, validade do produto e registro na Anvisa/MS.</t>
    </r>
  </si>
  <si>
    <r>
      <t xml:space="preserve">PRÓTESE DE ESÔFAGO, função STENT, AUTO EXPANSIVA,tipo MALHA METÁLICA DE NITINOL, material </t>
    </r>
    <r>
      <rPr>
        <b/>
        <u/>
        <sz val="11"/>
        <color rgb="FF000000"/>
        <rFont val="Calibri"/>
        <family val="2"/>
      </rPr>
      <t>TOTALMENTE RECOBERTA</t>
    </r>
    <r>
      <rPr>
        <sz val="11"/>
        <color rgb="FF000000"/>
        <rFont val="Calibri"/>
        <family val="2"/>
      </rPr>
      <t xml:space="preserve">, com sistema de entrega, </t>
    </r>
    <r>
      <rPr>
        <b/>
        <u/>
        <sz val="11"/>
        <color rgb="FF000000"/>
        <rFont val="Calibri"/>
        <family val="2"/>
      </rPr>
      <t>COMPRIMENTO 10 cm</t>
    </r>
    <r>
      <rPr>
        <sz val="11"/>
        <color rgb="FF000000"/>
        <rFont val="Calibri"/>
        <family val="2"/>
      </rPr>
      <t>, DIÂMETRO 20 mm. ESTÉRIL, uso único, embalagem individual contendo dados de identificação, procedência, número de lote, data de fabricação, validade do produto e registro na Anvisa/MS.</t>
    </r>
  </si>
  <si>
    <r>
      <t xml:space="preserve">PRÓTESE DE ESÔFAGO, função STENT, AUTO EXPANSIVA,tipo MALHA METÁLICA DE NITINOL, material </t>
    </r>
    <r>
      <rPr>
        <b/>
        <u/>
        <sz val="11"/>
        <color rgb="FF000000"/>
        <rFont val="Calibri"/>
        <family val="2"/>
      </rPr>
      <t>TOTALMENTE RECOBERTA</t>
    </r>
    <r>
      <rPr>
        <sz val="11"/>
        <color rgb="FF000000"/>
        <rFont val="Calibri"/>
        <family val="2"/>
      </rPr>
      <t xml:space="preserve">, com sistema de entrega, </t>
    </r>
    <r>
      <rPr>
        <b/>
        <u/>
        <sz val="11"/>
        <color rgb="FF000000"/>
        <rFont val="Calibri"/>
        <family val="2"/>
      </rPr>
      <t>COMPRIMENTO 12 cm,</t>
    </r>
    <r>
      <rPr>
        <sz val="11"/>
        <color rgb="FF000000"/>
        <rFont val="Calibri"/>
        <family val="2"/>
      </rPr>
      <t xml:space="preserve"> DIÂMETRO cerca de 18 a 20 mm. ESTÉRIL, uso único, embalagem individual contendo dados de identificação, procedência, número de lote, data de fabricação, validade do produto e registro na Anvisa/MS.</t>
    </r>
  </si>
  <si>
    <r>
      <t xml:space="preserve">PRÓTESE DE ESÔFAGO, função STENT, AUTO EXPANSIVA,tipo MALHA METÁLICA DE NITINOL, material </t>
    </r>
    <r>
      <rPr>
        <b/>
        <u/>
        <sz val="11"/>
        <color rgb="FF000000"/>
        <rFont val="Calibri"/>
        <family val="2"/>
      </rPr>
      <t>TOTALMENTE RECOBERTA</t>
    </r>
    <r>
      <rPr>
        <sz val="11"/>
        <color rgb="FF000000"/>
        <rFont val="Calibri"/>
        <family val="2"/>
      </rPr>
      <t xml:space="preserve">, com sistema de entrega, </t>
    </r>
    <r>
      <rPr>
        <b/>
        <u/>
        <sz val="11"/>
        <color rgb="FF000000"/>
        <rFont val="Calibri"/>
        <family val="2"/>
      </rPr>
      <t>COMPRIMENTO 15 cm</t>
    </r>
    <r>
      <rPr>
        <sz val="11"/>
        <color rgb="FF000000"/>
        <rFont val="Calibri"/>
        <family val="2"/>
      </rPr>
      <t>, DIÂMETRO cerca de 18 a 20 mm. ESTÉRIL, uso único, embalagem individual contendo dados de identificação, procedência, número de lote, data de fabricação, validade do produto e registro na Anvisa/MS</t>
    </r>
  </si>
  <si>
    <r>
      <t xml:space="preserve">PRÓTESE DUODENAL, função STENT, AUTO EXPANSIVA, luminal, material AÇO INOXIDÁVEL ENITINOL, com sistema de implante, sistema introdutor e antimigração, </t>
    </r>
    <r>
      <rPr>
        <b/>
        <u/>
        <sz val="11"/>
        <color rgb="FF000000"/>
        <rFont val="Calibri"/>
        <family val="2"/>
      </rPr>
      <t>COMPRIMENTO 9 cm,</t>
    </r>
    <r>
      <rPr>
        <sz val="11"/>
        <color rgb="FF000000"/>
        <rFont val="Calibri"/>
        <family val="2"/>
      </rPr>
      <t xml:space="preserve"> DIÂMETRO cerca de 22 mm, com marcas radiopacas. ESTÉRIL, uso único, embalagem individual contendo dados de identificação, procedência, número de lote, data de fabricação, validade do produto e registro na Anvisa/MS.</t>
    </r>
  </si>
  <si>
    <r>
      <t xml:space="preserve">PRÓTESE DUODENAL, função STENT, AUTO EXPANSIVA, luminal, material AÇO INOXIDÁVEL ENITINOL, com sistema de implante, sistema introdutor e antimigração, </t>
    </r>
    <r>
      <rPr>
        <b/>
        <u/>
        <sz val="11"/>
        <color rgb="FF000000"/>
        <rFont val="Calibri"/>
        <family val="2"/>
      </rPr>
      <t>COMPRIMENTO 12 cm</t>
    </r>
    <r>
      <rPr>
        <sz val="11"/>
        <color rgb="FF000000"/>
        <rFont val="Calibri"/>
        <family val="2"/>
      </rPr>
      <t>, DIÂMETRO cerca de 22 mm, com marcas radiopacas. ESTÉRIL, uso único, embalagem individual contendo dados de identificação, procedência, número de lote, data de fabricação, validade do produto e registro na Anvisa/MS</t>
    </r>
  </si>
  <si>
    <t>PRÓTESE ENTERAL, função STENT, AUTO EXPANSIVA, luminal, endoscópica, formato malha tubular, material NITINOL, estrutura metálica não recoberta, com sistema de implante montado em introdutor 10 FR, pré carregado, COMPRIMENTO 9 cm, DIÂMETRO cerca de 22 x 27 mm, área de trabalho 230 cm, com marcas radiopacas. ESTÉRIL, uso único, embalagem individual contendo dados de identificação, procedência, número de lote, data de fabricação, validade do produto e registro na Anvisa/MS</t>
  </si>
  <si>
    <r>
      <t>PRÓTESE PARA PSEUDOCISTO PANCREÁTICO, função STENT, AUTO EXPANSIVA, luminal, endoscópica, material NITINOL, REVESTIDO com silicone ou material similar, com sistema de implante, introdutor e antimigração, COMPRIMENTO cerca de 10 mm, DIÂMETRO cerca de 10 a 15 mm, compatível com bisturi elétrico,</t>
    </r>
    <r>
      <rPr>
        <b/>
        <u/>
        <sz val="11"/>
        <color rgb="FF000000"/>
        <rFont val="Calibri"/>
        <family val="2"/>
      </rPr>
      <t xml:space="preserve"> TIPO HOT</t>
    </r>
    <r>
      <rPr>
        <sz val="11"/>
        <color rgb="FF000000"/>
        <rFont val="Calibri"/>
        <family val="2"/>
      </rPr>
      <t>. ESTÉRIL, uso único, embalagem individual contendo dados de identificação, procedência, número de lote, data de fabricação, validade do produto e registro na Anvisa/MS.</t>
    </r>
  </si>
  <si>
    <r>
      <t xml:space="preserve">agulha de biópsia aspirativa guiada por ultrassonografia endoscópica. agulha </t>
    </r>
    <r>
      <rPr>
        <b/>
        <u/>
        <sz val="11"/>
        <color rgb="FF000000"/>
        <rFont val="Calibri"/>
        <family val="2"/>
      </rPr>
      <t>de 19 g</t>
    </r>
    <r>
      <rPr>
        <sz val="11"/>
        <color rgb="FF000000"/>
        <rFont val="Calibri"/>
        <family val="2"/>
      </rPr>
      <t xml:space="preserve">, ponta ecogênica, com abertura lateral cortante. </t>
    </r>
    <r>
      <rPr>
        <b/>
        <u/>
        <sz val="11"/>
        <color rgb="FF000000"/>
        <rFont val="Calibri"/>
        <family val="2"/>
      </rPr>
      <t>TIPO FNB</t>
    </r>
    <r>
      <rPr>
        <sz val="11"/>
        <color rgb="FF000000"/>
        <rFont val="Calibri"/>
        <family val="2"/>
      </rPr>
      <t xml:space="preserve"> cateter de 4.8 fr e 140 cm de comprimento. manopla e trava de segurança, torneira de 01 via. uso em canal de no mínimo 2,0 mm.estéril, uso único. embalagem individual e resistente, contendo a identificação do produto, lote e validade conforme legislação vigente. registro no ms\/anvisa</t>
    </r>
  </si>
  <si>
    <r>
      <t xml:space="preserve">agulha de biópsia aspirativa guiada por ultrassonografia endoscópica. agulha </t>
    </r>
    <r>
      <rPr>
        <b/>
        <u/>
        <sz val="11"/>
        <color rgb="FF000000"/>
        <rFont val="Calibri"/>
        <family val="2"/>
      </rPr>
      <t>de 22 g</t>
    </r>
    <r>
      <rPr>
        <sz val="11"/>
        <color rgb="FF000000"/>
        <rFont val="Calibri"/>
        <family val="2"/>
      </rPr>
      <t xml:space="preserve">, ponta ecogênica com abertura lateral cortante. </t>
    </r>
    <r>
      <rPr>
        <b/>
        <u/>
        <sz val="11"/>
        <color rgb="FF000000"/>
        <rFont val="Calibri"/>
        <family val="2"/>
      </rPr>
      <t>TIPO FNB</t>
    </r>
    <r>
      <rPr>
        <sz val="11"/>
        <color rgb="FF000000"/>
        <rFont val="Calibri"/>
        <family val="2"/>
      </rPr>
      <t xml:space="preserve"> fnb cateter de 5.2 fr e 140 cm de comprimento. manopla e trava de segurança, torneira de 01 via. uso em canal de no mínimo 2,0 mm. estéril, uso único. embalagem individual e resistente, contendo a identificação do produto, lote e validade conforme legislação vigente. registro no ms\/anvisa</t>
    </r>
  </si>
  <si>
    <t>PAPILÓTOMO, tipo TRIPLO LÚMEN, modelo CORPO EM TEFLON,NARIZ LONGO, tipo pré corte , com fio corte monofil. 20 mm, ext.7 FR, distal 5,5 FR, 200 cm, com MANOPLA 3 PONTOS, compatível com GUIA 0,035 polegadas, ESTÉRIL, descartável, embalagem individual contendo dados de identificação, procedência, número de lote, data de fabricação, validade do produto e registro na Anvisa/MS</t>
  </si>
  <si>
    <t>PAPILÓTOMO, tipo TRIPLO LÚMEN, modelo PONTA DE FACA, com cateter 7 FR, distal 5 FR, 210 cm, com manopla plástica e conexão eletrocautério, AGULHA EXPOSIÇÃO DE 4 a 6 mm, ponta 4,8 FR, RADIOPACA, compatível com GUIA 0,035 polegadas, ESTÉRIL, embalagem individual contendo dados de identificação, procedência, número de lote, data de fabricação, validade do produto e registro na Anvisa/MS.</t>
  </si>
  <si>
    <t>Fio guia, aplicação BILIAR : não vascular, material: nitinol, revestimento: hidrofílico, diâmetro: 0,035", comprimento: cerca de 450 cm, tipo ponta: ponta reta, características adicionais: radiopaco, esterilidade: estéril, descartáve</t>
  </si>
  <si>
    <t>Fio  guia,  tipo  hidrofílico,  diâmetro  0,021,  material aço inoxidável, formato ponta reta, comprimento 400 a 480, esterilidade estéril</t>
  </si>
  <si>
    <r>
      <t xml:space="preserve">Cateter para EXTRAÇÃO DE CÁLCULOS DAS VIAS BILIARES POR LITOTRIPSIA, tipo extensão 4 FIOS, material POLIPROPILENO, </t>
    </r>
    <r>
      <rPr>
        <b/>
        <u/>
        <sz val="11"/>
        <color rgb="FF000000"/>
        <rFont val="Calibri"/>
        <family val="2"/>
      </rPr>
      <t>DIMENSÃO  220 cm de comprimento</t>
    </r>
    <r>
      <rPr>
        <sz val="11"/>
        <color rgb="FF000000"/>
        <rFont val="Calibri"/>
        <family val="2"/>
      </rPr>
      <t xml:space="preserve">; compatível com canal de 2,8 mm, marcação radiopaca, </t>
    </r>
    <r>
      <rPr>
        <b/>
        <u/>
        <sz val="11"/>
        <color rgb="FF000000"/>
        <rFont val="Calibri"/>
        <family val="2"/>
      </rPr>
      <t>extensão cesta aproximadamente  2 x 4 cm E   2,5 x 5 cm</t>
    </r>
    <r>
      <rPr>
        <sz val="11"/>
        <color rgb="FF000000"/>
        <rFont val="Calibri"/>
        <family val="2"/>
      </rPr>
      <t>, sistema manopla acoplada. ESTÉRIL, descartável. Embalagem individual com dados de identificação do produto, lote, validade, fabricante. Possuir registro na Anvisa/MS.</t>
    </r>
  </si>
  <si>
    <t>BALÃO PARA EXTRAÇÃO DE CÁLCULOS DAS VIAS BILIARES, TRIPLO LÚMEN. DIMENSÃO (diâmetro x comprimento): 15 a 18 mm (inflado) x 200 cm; compatível com FIO GUIA DE 0,035 polegadas (diâmetro) com capacidade para injetar contraste distal; marcação RADIOPACA. ISENTO DE LÁTEX. ESTÉRIL, descartável. Embalagem individual com dados de identificação do produto, lote, validade, fabricante. Possuir registro na Anvisa/MS</t>
  </si>
  <si>
    <t>ENDOPRÓTESE PANCREÁTICA LUMINAL, função STENT, material POLÍMERO, formato RETO, sistema INTRODUTOR, DIMENSÕES: cerca de 5 FR x 5 cm, ancoradores externos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</si>
  <si>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r>
      <t xml:space="preserve">PRÓTESE DE VIAS BILIARES, ENDOPRÓTESE LUMINAL, função STENT autoexpansível, endoscópica, estrutura metálica </t>
    </r>
    <r>
      <rPr>
        <b/>
        <u/>
        <sz val="11"/>
        <color rgb="FF000000"/>
        <rFont val="Calibri"/>
        <family val="2"/>
      </rPr>
      <t>recoberta totalmente</t>
    </r>
    <r>
      <rPr>
        <sz val="11"/>
        <color rgb="FF000000"/>
        <rFont val="Calibri"/>
        <family val="2"/>
      </rPr>
      <t>, material estrutura PLATINA, REVESTIDO EM NITINOL, sistema de implante montado em INTRODUTOR DE APROXIMADAMENTE 8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</si>
  <si>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t>PRÓTESE DE VIAS BILIARES, ENDOPRÓTESE LUMINAL, função STENT BILIAR, material POLÍMERO, sistema de implante montado em INTRODUTOR DE APROXIMADAMENTE 7 FR x 10 cm, ancoradores externos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</si>
  <si>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PRÓTESE DE VIAS BILIARES, TAMANHO 10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Anvisa/MS.</t>
  </si>
  <si>
    <t>Instrumental para endoscópio para retirada de corpo estranho. tipo ponta: cesta (basket) hexagonal. tipo fio: 8 fios de nitinol. diâmetro ponta: cerca de 15 mm. dimensão: para canal cerca de 1,5 mm x 280 cm haste: haste isolada. componente 2: manopla. esterilidade: estéril, uso único. Característica adicional: Modelo BASKET - sendo cesto de extração, de uso exclusivamente médico, indicado para remoção endoscópica de cálculos, fragmentos de cálculos ou corpos estranhos no sistema pancreático-biliar, composto por: um cesto em nitinol de oito fios, concebido para ser compatível com dispositivos de aplicação de colangioscopio com diâmetro interno de canal de trabalho mínimo de 1,2 mm. Descrição complementar: fornecer o aparelho compatível em SISTEMA DE COMODATO.</t>
  </si>
  <si>
    <t>Cateter DIATÉRMICO, tipo flush knife, ponta tipo AGULHA ou BOLA, para corte e coagulação, conector para irrigação lateral, PONTA CONDUTORA de comprimento 1 mm e máxima de 3 mm, COMPRIMENTO do cateter cerca de 180 cm, em teflon, manopla em material isolante milimétrica, conector para interligação com eletro bisturi, compatível com CANAL DE BIÓPSIA de 2,8 mm, estéril. Embalagem individual contendo dados de identificação, procedência, número de lote, data de fabricação, validade do produto e registro na ANVISA/MS.Aprs: unidade</t>
  </si>
  <si>
    <t>COLETOR DE PÓLIPOS, uso captura de pólipos por VIA ENDOSCÓPICA, contendo 2 a 4 câmaras, em PLÁSTICO, descartável. Registro no Ministério da Saúde/ Anvisa</t>
  </si>
  <si>
    <t>CORANTE, TIPO AZUL DE METILENO 1%, CI 52015. APRESENTAÇÃO: LÍQUIDO, FRASCO 30 ML.</t>
  </si>
  <si>
    <t>tinta nanquim (corante endoscopia); 10 mg\/ml (1%);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1 ml.</t>
  </si>
  <si>
    <t>ÍNDIGO CARMIM;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 ml</t>
  </si>
  <si>
    <t>BORRACHA PARA VÁLVULA DE CANAL DE BIÓPSIA,tipo uso para VIDEOGASTROSCÓPIO OLYMPUS SÉRIE 190, compatível com equipamento utilizado na instituição. Embalagem individual com dados de identificação do produto, lote, validade, fabricante. Possuir registro na Anvisa/MS.</t>
  </si>
  <si>
    <t>BORRACHA PARA VÁLVULA DE CANAL DE BIÓPSIA,tipo uso para VIDEOGASTROSCÓPIO FUJINON, SERIE 590 compatível com equipamento utilizado na instituição. Embalagem individual com dados de identificação do produto, lote, validade, fabricante. Possuir registro na Anvisa/MS.</t>
  </si>
  <si>
    <t>hemostático absorvível apresentação : conjunto completo- princípio ativo bentonina sódica,, componentes : pó, característica  adicional:  com sistema de preparo e aplicação, esterilidade, estéril, uso único</t>
  </si>
  <si>
    <t>Pinça de biópsia SPYBITE, composta por mandíbulas na ponta distal, presas a um enrolamento flexível com um carreto e um punho com um anel para o polegar presos à extremidade proximal do dispositivo. Estéril, embalagem individual que permita o acondicionamento do produto garantindo suas características de fabricação e integridade (produto íntegro, sem vinco ou deformidades), sem risco de violação/contaminação (embalagem íntegra), que permita exposição e transferência asséptica do produto através de abertura tipo pétala, com rótulo que atenda a rdc 185 de 22 de outubro de 2001/ANVISA</t>
  </si>
  <si>
    <t>Cateter spray com 7 fr de diâmetro e 240 cm da comprimento, tipo chuveirinho, usado com endoscópio para pulverizar a mucosa do TGI.</t>
  </si>
  <si>
    <t>CÂNULA PARA COLANGIOGRAFIA retrógrada via endoscópica, DUPLO LÚMEN, 6 FR, 200 cm DE COMPRIMENTO, ponta tipo DOMETIP, para uso com FIO GUIA 0,035 polegadas, material TEFLON, RADIOPACO, ESTÉRIL, descartável. Embalagem individual com dados de identificação do produto, lote, validade, fabricante. Possuir registro na Anvisa/MS.</t>
  </si>
  <si>
    <t>BALÃO PARA DILATAÇÃO DAS VIAS BILIARES, USO EM COLANGIOPANCREATOGRAFIA RETRÓGRADA ENDOSCÓPICA (CPRE). DIMENSÃO (diâmetro x comprimento): de 8 a 10 mm (inflado) x 30 a 40 mm; cateter de 16,7 a 23,3 mm (5 a 7 FR). ESTÉRIL, de uso único. Embalagem individual, resistente com abertura asséptica, com identificação do produto, lote e validade de fácil visualização. Possuir registro na Anvisa/MS.</t>
  </si>
  <si>
    <t>Kit para GASTROSTOMIA PERCUTÂNEA (PEG), composto minimamente por: SONDA em SILICONE 12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</si>
  <si>
    <t>Kit para GASTROSTOMIA PERCUTÂNEA (PEG), composto minimamente por: SONDA em SILICONE 14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</si>
  <si>
    <t>Kit para GASTROSTOMIA PERCUTÂNEA (PEG), composto minimamente por: SONDA em SILICONE 16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</si>
  <si>
    <t>Kit para GASTROSTOMIA PERCUTÂNEA (PEG), composto minimamente por: SONDA em SILICONE 18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</si>
  <si>
    <t>Kit para GASTROSTOMIA PERCUTÂNEA (PEG), composto minimamente por: SONDA em SILICONE 20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</si>
  <si>
    <t>Kit Sonda para GASTROSTOMIA tipo BUTTON (ao nível da pele) 12 FR x 1,5 cm. Em SILICONE, com balão, válvula antirrefluxo, dispositivo lateral para enchimento do balão, tubo de extensão com sistema para fixação, 1 seringa luer e 1 seringa com ponta de cateter. Estéril.</t>
  </si>
  <si>
    <t>Kit Sonda para GASTROSTOMIA tipo BUTTON (ao nível da pele) 16 FR x 2,3 cm. Em SILICONE, com balão, válvula antirrefluxo, dispositivo lateral para enchimento do balão, tubo de extensão com sistema para fixação e seringa. Estéril.</t>
  </si>
  <si>
    <t>Kit Sonda para GASTROSTOMIA tipo BUTTON (ao nível da pele) 18 FR x 2,0 cm. Em SILICONE, com balão, válvula antirrefluxo, dispositivo lateral para enchimento do balão, tubo de extensão, sistema de trava para conexão da sonda. Estéril.</t>
  </si>
  <si>
    <t>Sonda DE GASTROSTOMIA TRÊS VIAS 12 FR, comprimento cerca de 22 cm. CONFECCIONADA EM SILICONE grau médico com fita radiopaca ao longo do seu comprimento. COM BALÃO de ancoragem interno de CAPACIDADE DE 5 a 20 ml. Marcações pelo menos a cada 2 centímetros em toda sua extensão. 3 (três) vias, uma para administração da dieta, uma para administração de medicamentos e uma via para enchimento do balão. Anel de fixação externo com pontos de ancoragem. Estéril. Descartável. Embalagem individual, segura e resistente, com abertura asséptica, contendo dados de identificação do produto, lote, validade e registro Anvisa.</t>
  </si>
  <si>
    <t>Sonda DE GASTROSTOMIA TRÊS VIAS 14 FR, comprimento cerca de 22 cm. CONFECCIONADA EM SILICONE grau médico COM FITA RADIOPACA ao longo do seu comprimento. COM BALÃO de ancoragem interno de CAPACIDADE DE 5 a 20 ml. Marcações pelo menos a cada 2 centímetros em toda sua extensão. 3 (três) vias, uma para administração da dieta, uma para administração de medicamentos e uma via para enchimento do balão. Anel de fixação externo com pontos de ancoragem. Estéril. Descartável. Embalagem individual, segura e resistente, com abertura asséptica, contendo dados de identificação do produto, lote, validade e registro Anvisa.</t>
  </si>
  <si>
    <t>Sonda DE GASTROSTOMIA TRÊS VIAS 16 FR,  comprimento cerca de 22 cm. CONFECCIONADA EM SILICONE grau médico COM FITA RADIOPACA ao longo do seu comprimento. COM BALÃO de ancoragem interno de CAPACIDADE DE 15 a 20 ml. Marcações pelo menos a cada 2 centímetros em toda sua extensão. 3 (três) vias, uma para administração da dieta, uma para administração de medicamentos e uma via para enchimento do balão. Anel de fixação externo com pontos de ancoragem. Estéril. Descartável. Embalagem individual, segura e resistente, com abertura asséptica, contendo dados de identificação do produto, lote, validade e registro Anvisa.</t>
  </si>
  <si>
    <t>Sonda DE GASTROSTOMIA TRÊS VIAS 18 FR, comprimento cerca de 22 cm. CONFECCIONADA EM SILICONE grau médico COM FITA RADIOPACA ao longo do seu comprimento. COM BALÃO de ancoragem interno de CAPACIDADE DE 15 a 20 ml. Marcações pelo menos a cada 2 centímetros em toda sua extensão. 3 (três) vias, uma para administração da dieta, uma para administração de medicamentos e uma via para enchimento do balão. Anel de fixação externo com pontos de ancoragem. Estéril. Descartável. Embalagem individual, segura e resistente, com abertura asséptica, contendo dados de identificação do produto, lote, validade e registro Anvisa.</t>
  </si>
  <si>
    <t>Sonda DE GASTROSTOMIA TRÊS VIAS 20 FR, comprimento cerca de 22 cm. CONFECCIONADA EM SILICONE grau médico COM FITA RADIOPACA ao longo do seu comprimento. COM BALÃO de ancoragem interno de CAPACIDADE DE 15 a 20 ml. Marcações pelo menos a cada 2 centímetros em toda sua extensão. 3 (três) vias, uma para administração da dieta, uma para administração de medicamentos e uma via para enchimento do balão. Anel de fixação externo com pontos de ancoragem. Estéril. Descartável. Embalagem individual, segura e resistente, com abertura asséptica, contendo dados de identificação do produto, lote, validade e registro Anvisa</t>
  </si>
  <si>
    <t>FIO GUIA, para CÂNULA DILATADORA SAVARY-GILLIARD, aplicação: estenoses esofágicas, material: Aço inoxidável, COMPRIMENTO 200 cm, PONTA FLEXÍVEL, RADIOPACO, ESTÉRIL, uso único. Embalagem individual com abertura e transferência asséptica, identificação do produto, validade, lote, registro Anvisa.</t>
  </si>
  <si>
    <t>Pinça de biópsia SPYBITE, composta por mandíbulas na ponta distal, presas a um enrolamento flexível com um carreto e um punho com um anel para o polegar presos à extremidade proximal do dispositivo. Estéril, embalagem individual que permita o acondicionamento do produto garantindo suas características de fabricação e integridade (produto íntegro, sem vinco ou deformidades), sem risco de violação/contaminação (embalagem íntegra), que permita exposição e transferência asséptica do produto através de abertura tipo pétala, com rótulo que atenda a rdc 185 de 22 de outubro de 2001/ANVISA.</t>
  </si>
  <si>
    <t>EBS07450</t>
  </si>
  <si>
    <t>EBS07468</t>
  </si>
  <si>
    <t>EBS01950</t>
  </si>
  <si>
    <t>EBS01935</t>
  </si>
  <si>
    <t>EBS09660</t>
  </si>
  <si>
    <t>EBS09659</t>
  </si>
  <si>
    <t>EBS09661</t>
  </si>
  <si>
    <t>EBS15630</t>
  </si>
  <si>
    <t>EBS13005</t>
  </si>
  <si>
    <t>EBS13578</t>
  </si>
  <si>
    <t>EBS07402</t>
  </si>
  <si>
    <t>EBS07452</t>
  </si>
  <si>
    <t>EBS07403</t>
  </si>
  <si>
    <t>EBS09655</t>
  </si>
  <si>
    <t>EBS01236</t>
  </si>
  <si>
    <t>EBS01238</t>
  </si>
  <si>
    <t>EBS02390</t>
  </si>
  <si>
    <t>EBS06995</t>
  </si>
  <si>
    <t>EBS01281</t>
  </si>
  <si>
    <t>EBS02100</t>
  </si>
  <si>
    <t>EBS00280</t>
  </si>
  <si>
    <t>EBS00281</t>
  </si>
  <si>
    <t>EBS08886</t>
  </si>
  <si>
    <t>EBS13367</t>
  </si>
  <si>
    <t>EBS07465</t>
  </si>
  <si>
    <t>EBS07464</t>
  </si>
  <si>
    <t>EBS07463</t>
  </si>
  <si>
    <t>EBS07411</t>
  </si>
  <si>
    <t>EBS07461</t>
  </si>
  <si>
    <t>EBS07413</t>
  </si>
  <si>
    <t>EBS07414</t>
  </si>
  <si>
    <t>EBS05046</t>
  </si>
  <si>
    <t>EBS09664</t>
  </si>
  <si>
    <t>EBS09665</t>
  </si>
  <si>
    <t>EBS09666</t>
  </si>
  <si>
    <t>EBS07443</t>
  </si>
  <si>
    <t>EBS09662</t>
  </si>
  <si>
    <t>EBS09663</t>
  </si>
  <si>
    <t>EBS09667</t>
  </si>
  <si>
    <t>EBS09669</t>
  </si>
  <si>
    <t>EBS09670</t>
  </si>
  <si>
    <t>EBS09671</t>
  </si>
  <si>
    <t>EBS04986</t>
  </si>
  <si>
    <t>EBS07425</t>
  </si>
  <si>
    <t>EBS07427</t>
  </si>
  <si>
    <t>EBS09658</t>
  </si>
  <si>
    <t>EBS13980</t>
  </si>
  <si>
    <t>EBS08163</t>
  </si>
  <si>
    <t>EBS08127</t>
  </si>
  <si>
    <t>EBS09657</t>
  </si>
  <si>
    <t>EBS07478</t>
  </si>
  <si>
    <t>EBS09656</t>
  </si>
  <si>
    <t>EBS07439</t>
  </si>
  <si>
    <t>EBS07484</t>
  </si>
  <si>
    <t>EBS14893</t>
  </si>
  <si>
    <t>EBS07654</t>
  </si>
  <si>
    <t>EBS06282</t>
  </si>
  <si>
    <t>EBS02398</t>
  </si>
  <si>
    <t>EBS07483</t>
  </si>
  <si>
    <t>EBS07485</t>
  </si>
  <si>
    <t>EBS05347</t>
  </si>
  <si>
    <t>EBS07470</t>
  </si>
  <si>
    <t>EBS06479</t>
  </si>
  <si>
    <t>EBS07288</t>
  </si>
  <si>
    <t>EBS01276</t>
  </si>
  <si>
    <t>EBS01277</t>
  </si>
  <si>
    <t>EBS01278</t>
  </si>
  <si>
    <t>EBS01279</t>
  </si>
  <si>
    <t xml:space="preserve">EBS13576	</t>
  </si>
  <si>
    <t>EBS13575</t>
  </si>
  <si>
    <t>EBS13577</t>
  </si>
  <si>
    <t>EBS01290</t>
  </si>
  <si>
    <t>EBS02068</t>
  </si>
  <si>
    <t>EBS02069</t>
  </si>
  <si>
    <t>EBS02070</t>
  </si>
  <si>
    <t>EBS02071</t>
  </si>
  <si>
    <t>EBS15360</t>
  </si>
  <si>
    <t>EBS14619</t>
  </si>
  <si>
    <t>Processo SEI : 23819.002865/2026-39</t>
  </si>
  <si>
    <t>UNIDADE</t>
  </si>
  <si>
    <t xml:space="preserve">Adesivo cirúrgico, princípio ativo de n-butil-2- cianoacrilato, aspecto físico líquido, tipo uso uso único, esterilidade* estéril, embalagem embalagem individual.  Apresentação: AMPOLA COM CERCA DE 0,5 ml. Para uso em tratamento de sangramento de varizes gástricas. identificação do produto, data de fabricação, validade e lote. </t>
  </si>
  <si>
    <t>CATETER PARA ENDOSCÓPIO, tipo SONDA, para endoscopia alta e baixa, DIMENSÃO: para canal cerca de 2,3 mm x 320 cm, haste isolada, com conexão para coagulador por PLASMA DE ARGÔNIO, ESTÉRIL, uso único. Com saída frontal para eletrocoagulação com plasma de argônio. Compatível com bisturi  WEM.</t>
  </si>
  <si>
    <t>BALÃO PARA DILATAÇÃO ESOFÁGICA, tipo HIDROSTÁTICO. DIMENSÃO (diâmetro x comprimento): 18 - 19 - 20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 | Apresentação: UNIDADE</t>
  </si>
  <si>
    <t>OVERTUBE DESCARTÁVEL, ponta DISTAL SUAVE, tubo INTERNO AFILADO, tubo EXTERNO TRANSPARENTE, tampa de insuflação vedada com cordão que evite a perda, cabo com espuma para garantir aderência. Composto por 01 (um) tubo interno com ponta afilada na espessura do tubo endoscópio e 01 (um) overtube com uma tampa de insuflação presa. Deverá ainda conter entre o tubo interno e overtube uma malha de aço onde evite a perfuração do próprio produto. DIMENSÕES: comprimento entre 25 - 30 cm, 10 - 11,7 mm de espessura do endoscópio. Tubo externo de 19,5 mm e tubo interno de 16,7 mm. Registro no Ministério da Saúde/Anvisa. | Apresentação: UNIDADE</t>
  </si>
  <si>
    <t>CAPA PROTETORA para ENDOSCÓPIO, uso na ponta distal do aparelho, para endoscópios com diâmetros entre 7 a 15 mm. Permite proteção durante armazenamento, transporte e limpeza. Compatível com equipamento Olympus e Fujinon</t>
  </si>
  <si>
    <t>PINÇA PARA ENDOSCÓPIO, tipo ALÇA POLIPECTOMIA, ponta OVAL, material FIO AÇO INOXIDÁVEL, monofilamentar, DIÂMETRO da ponta: 40 mm, DIMENSÃO: para canal de 2,8 mm x 230 cm, haste isolada, com manopla com conexão para bisturi elétrico, ESTÉRIL, DESCARTÁVEL. Embalagem individual com dados de identificação do produto, lote, validade, fabricante. Possuir registro na Anvisa/MS.</t>
  </si>
  <si>
    <r>
      <t xml:space="preserve">PINÇA PARA ENDOSCÓPIO, tipo </t>
    </r>
    <r>
      <rPr>
        <b/>
        <u/>
        <sz val="11"/>
        <color rgb="FF000000"/>
        <rFont val="Calibri"/>
        <family val="2"/>
      </rPr>
      <t>JACARÉ</t>
    </r>
    <r>
      <rPr>
        <sz val="11"/>
        <color rgb="FF000000"/>
        <rFont val="Calibri"/>
        <family val="2"/>
      </rPr>
      <t>, em METAL. Para retirada de corpo estranho por endoscopia digestiva. DIÂMETRO externo de aproximadamente 2,3 mm e COMPRIMENTO total de 230 cm. . AUTOCLAVÁVEL. Embalagem individual com dados de identificação do produto, lote, validade, fabricante. Possuir registro na Anvisa/MS.</t>
    </r>
  </si>
  <si>
    <t>FRASCO</t>
  </si>
  <si>
    <t xml:space="preserve">Aquisição de OPME Endoscopia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</si>
</sst>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amily val="2"/>
      <scheme val="minor"/>
    </font>
    <font>
      <sz val="11"/>
      <color theme="1"/>
      <name val="Arial"/>
      <family val="2"/>
      <scheme val="minor"/>
    </font>
    <font>
      <b/>
      <sz val="11"/>
      <color theme="1"/>
      <name val="Arial"/>
      <family val="2"/>
      <scheme val="minor"/>
    </font>
    <font>
      <b/>
      <sz val="11"/>
      <name val="Arial"/>
      <family val="2"/>
      <scheme val="minor"/>
    </font>
    <font>
      <b/>
      <sz val="12"/>
      <name val="Arial"/>
      <family val="2"/>
      <scheme val="minor"/>
    </font>
    <font>
      <b/>
      <sz val="10"/>
      <name val="Arial"/>
      <family val="2"/>
      <scheme val="minor"/>
    </font>
    <font>
      <sz val="11"/>
      <name val="Arial"/>
      <family val="2"/>
      <scheme val="minor"/>
    </font>
    <font>
      <sz val="9"/>
      <name val="Arial"/>
      <family val="2"/>
      <scheme val="minor"/>
    </font>
    <font>
      <b/>
      <sz val="12"/>
      <color rgb="FF002060"/>
      <name val="Arial"/>
      <family val="2"/>
      <scheme val="minor"/>
    </font>
    <font>
      <sz val="9"/>
      <color rgb="FF002060"/>
      <name val="Arial"/>
      <family val="2"/>
      <scheme val="minor"/>
    </font>
    <font>
      <b/>
      <sz val="12"/>
      <color theme="1"/>
      <name val="Arial"/>
      <family val="2"/>
      <scheme val="minor"/>
    </font>
    <font>
      <b/>
      <sz val="14"/>
      <name val="Arial"/>
      <family val="2"/>
      <scheme val="minor"/>
    </font>
    <font>
      <b/>
      <sz val="12"/>
      <color theme="0"/>
      <name val="Arial"/>
      <family val="2"/>
      <scheme val="minor"/>
    </font>
    <font>
      <sz val="11"/>
      <color rgb="FF000000"/>
      <name val="Aptos Narrow"/>
      <family val="2"/>
    </font>
    <font>
      <sz val="11"/>
      <color rgb="FF000000"/>
      <name val="Calibri"/>
      <family val="2"/>
    </font>
    <font>
      <b/>
      <u/>
      <sz val="11"/>
      <color rgb="FF000000"/>
      <name val="Calibri"/>
      <family val="2"/>
    </font>
    <font>
      <sz val="14"/>
      <color rgb="FF000000"/>
      <name val="Times New Roman"/>
      <family val="1"/>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6" tint="0.79998168889431442"/>
        <bgColor indexed="64"/>
      </patternFill>
    </fill>
  </fills>
  <borders count="9">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42">
    <xf numFmtId="0" fontId="0" fillId="0" borderId="0" xfId="0"/>
    <xf numFmtId="0" fontId="2" fillId="2" borderId="0" xfId="1" applyFont="1" applyFill="1" applyAlignment="1">
      <alignment vertical="center"/>
    </xf>
    <xf numFmtId="0" fontId="3" fillId="2" borderId="0" xfId="1" applyFont="1" applyFill="1"/>
    <xf numFmtId="0" fontId="5" fillId="3" borderId="2" xfId="1" applyFont="1" applyFill="1" applyBorder="1" applyAlignment="1">
      <alignment horizontal="center"/>
    </xf>
    <xf numFmtId="0" fontId="6" fillId="3" borderId="2" xfId="1" applyFont="1" applyFill="1" applyBorder="1" applyAlignment="1">
      <alignment horizontal="center"/>
    </xf>
    <xf numFmtId="0" fontId="6" fillId="3" borderId="2" xfId="1" applyFont="1" applyFill="1" applyBorder="1" applyAlignment="1">
      <alignment horizontal="center" vertical="center"/>
    </xf>
    <xf numFmtId="0" fontId="7" fillId="3" borderId="0" xfId="1" applyFont="1" applyFill="1" applyAlignment="1">
      <alignment horizontal="center" vertical="center"/>
    </xf>
    <xf numFmtId="0" fontId="1" fillId="3" borderId="0" xfId="1" applyFill="1" applyAlignment="1">
      <alignment horizontal="center" vertical="center"/>
    </xf>
    <xf numFmtId="0" fontId="1" fillId="0" borderId="0" xfId="1"/>
    <xf numFmtId="3" fontId="6" fillId="3" borderId="2" xfId="1" applyNumberFormat="1" applyFont="1" applyFill="1" applyBorder="1" applyAlignment="1">
      <alignment horizontal="center"/>
    </xf>
    <xf numFmtId="0" fontId="9" fillId="3" borderId="0" xfId="1" applyFont="1" applyFill="1" applyAlignment="1">
      <alignment horizontal="center" vertical="center"/>
    </xf>
    <xf numFmtId="0" fontId="10" fillId="2" borderId="0" xfId="1" applyFont="1" applyFill="1" applyAlignment="1">
      <alignment horizontal="left" vertical="center"/>
    </xf>
    <xf numFmtId="0" fontId="10" fillId="2" borderId="1" xfId="1" applyFont="1" applyFill="1" applyBorder="1" applyAlignment="1">
      <alignment horizontal="left" vertical="center"/>
    </xf>
    <xf numFmtId="1" fontId="6" fillId="3" borderId="2" xfId="1" applyNumberFormat="1" applyFont="1" applyFill="1" applyBorder="1" applyAlignment="1">
      <alignment horizontal="center"/>
    </xf>
    <xf numFmtId="0" fontId="11" fillId="2" borderId="0" xfId="1" applyFont="1" applyFill="1" applyAlignment="1">
      <alignment horizontal="left"/>
    </xf>
    <xf numFmtId="0" fontId="11" fillId="2" borderId="1" xfId="1" applyFont="1" applyFill="1" applyBorder="1" applyAlignment="1">
      <alignment horizontal="left"/>
    </xf>
    <xf numFmtId="0" fontId="6" fillId="0" borderId="0" xfId="1" applyFont="1"/>
    <xf numFmtId="0" fontId="3" fillId="3" borderId="3" xfId="1" applyFont="1" applyFill="1" applyBorder="1" applyAlignment="1">
      <alignment horizontal="center"/>
    </xf>
    <xf numFmtId="0" fontId="6" fillId="3" borderId="0" xfId="1" applyFont="1" applyFill="1" applyAlignment="1">
      <alignment horizontal="center"/>
    </xf>
    <xf numFmtId="0" fontId="2" fillId="4" borderId="4" xfId="1" applyFont="1" applyFill="1" applyBorder="1" applyAlignment="1">
      <alignment horizontal="center" vertical="center"/>
    </xf>
    <xf numFmtId="0" fontId="3" fillId="4" borderId="5" xfId="1" applyFont="1" applyFill="1" applyBorder="1" applyAlignment="1">
      <alignment horizontal="center" vertical="center"/>
    </xf>
    <xf numFmtId="0" fontId="3" fillId="4" borderId="5" xfId="1" applyFont="1" applyFill="1" applyBorder="1" applyAlignment="1">
      <alignment horizontal="center" vertical="center" wrapText="1"/>
    </xf>
    <xf numFmtId="0" fontId="12" fillId="5" borderId="5" xfId="1" applyFont="1" applyFill="1" applyBorder="1" applyAlignment="1">
      <alignment horizontal="center" vertical="center"/>
    </xf>
    <xf numFmtId="0" fontId="2" fillId="4" borderId="6" xfId="1" applyFont="1" applyFill="1" applyBorder="1" applyAlignment="1">
      <alignment horizontal="center" vertical="center"/>
    </xf>
    <xf numFmtId="0" fontId="2" fillId="6" borderId="6" xfId="1" applyFont="1" applyFill="1" applyBorder="1" applyAlignment="1">
      <alignment horizontal="center" vertical="center" wrapText="1"/>
    </xf>
    <xf numFmtId="0" fontId="1" fillId="0" borderId="7" xfId="1" applyBorder="1" applyAlignment="1">
      <alignment horizontal="center" vertical="center"/>
    </xf>
    <xf numFmtId="0" fontId="6" fillId="0" borderId="7" xfId="1" applyFont="1" applyBorder="1" applyAlignment="1">
      <alignment horizontal="center" vertical="center" wrapText="1"/>
    </xf>
    <xf numFmtId="0" fontId="6" fillId="0" borderId="7" xfId="1" applyFont="1" applyBorder="1" applyAlignment="1">
      <alignment horizontal="center" vertical="center"/>
    </xf>
    <xf numFmtId="3" fontId="6" fillId="0" borderId="7" xfId="1" applyNumberFormat="1" applyFont="1" applyBorder="1" applyAlignment="1">
      <alignment horizontal="center" vertical="center"/>
    </xf>
    <xf numFmtId="0" fontId="1" fillId="0" borderId="2" xfId="1" applyBorder="1" applyAlignment="1">
      <alignment horizontal="center" vertical="center"/>
    </xf>
    <xf numFmtId="0" fontId="0" fillId="0" borderId="2" xfId="0" applyBorder="1" applyAlignment="1">
      <alignment horizontal="center" vertical="center"/>
    </xf>
    <xf numFmtId="0" fontId="13" fillId="0" borderId="2" xfId="0"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xf>
    <xf numFmtId="0" fontId="0" fillId="0" borderId="2" xfId="0" applyBorder="1"/>
    <xf numFmtId="0" fontId="14" fillId="0" borderId="2" xfId="0" applyFont="1" applyBorder="1" applyAlignment="1">
      <alignment vertical="top" wrapText="1"/>
    </xf>
    <xf numFmtId="0" fontId="13" fillId="0" borderId="2" xfId="0" applyFont="1" applyBorder="1" applyAlignment="1">
      <alignment horizontal="center" vertical="center"/>
    </xf>
    <xf numFmtId="0" fontId="16" fillId="0" borderId="8" xfId="0" applyFont="1" applyBorder="1" applyAlignment="1">
      <alignment vertical="center" wrapText="1"/>
    </xf>
    <xf numFmtId="0" fontId="4" fillId="2" borderId="0" xfId="1" applyFont="1" applyFill="1" applyAlignment="1">
      <alignment horizontal="left"/>
    </xf>
    <xf numFmtId="0" fontId="4" fillId="2" borderId="1" xfId="1" applyFont="1" applyFill="1" applyBorder="1" applyAlignment="1">
      <alignment horizontal="left"/>
    </xf>
    <xf numFmtId="0" fontId="8" fillId="2" borderId="0" xfId="1" applyFont="1" applyFill="1" applyAlignment="1">
      <alignment horizontal="left" vertical="center"/>
    </xf>
    <xf numFmtId="0" fontId="8" fillId="2" borderId="1" xfId="1" applyFont="1" applyFill="1" applyBorder="1" applyAlignment="1">
      <alignment horizontal="left" vertical="center"/>
    </xf>
  </cellXfs>
  <cellStyles count="2">
    <cellStyle name="Normal" xfId="0" builtinId="0"/>
    <cellStyle name="Normal 4" xfId="1" xr:uid="{0E787C0A-E8BD-4FF0-A582-A95E31B04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876300</xdr:colOff>
      <xdr:row>1</xdr:row>
      <xdr:rowOff>169069</xdr:rowOff>
    </xdr:to>
    <xdr:pic>
      <xdr:nvPicPr>
        <xdr:cNvPr id="2" name="Imagem 1">
          <a:extLst>
            <a:ext uri="{FF2B5EF4-FFF2-40B4-BE49-F238E27FC236}">
              <a16:creationId xmlns:a16="http://schemas.microsoft.com/office/drawing/2014/main" id="{3F78B6DD-AD3E-4F20-AE00-B8D4F6B58F9A}"/>
            </a:ext>
          </a:extLst>
        </xdr:cNvPr>
        <xdr:cNvPicPr>
          <a:picLocks noChangeAspect="1"/>
        </xdr:cNvPicPr>
      </xdr:nvPicPr>
      <xdr:blipFill>
        <a:blip xmlns:r="http://schemas.openxmlformats.org/officeDocument/2006/relationships" r:embed="rId1"/>
        <a:stretch>
          <a:fillRect/>
        </a:stretch>
      </xdr:blipFill>
      <xdr:spPr>
        <a:xfrm>
          <a:off x="10631" y="19049"/>
          <a:ext cx="1370494" cy="350045"/>
        </a:xfrm>
        <a:prstGeom prst="rect">
          <a:avLst/>
        </a:prstGeom>
      </xdr:spPr>
    </xdr:pic>
    <xdr:clientData/>
  </xdr:twoCellAnchor>
  <xdr:twoCellAnchor editAs="oneCell">
    <xdr:from>
      <xdr:col>0</xdr:col>
      <xdr:colOff>10631</xdr:colOff>
      <xdr:row>0</xdr:row>
      <xdr:rowOff>19050</xdr:rowOff>
    </xdr:from>
    <xdr:to>
      <xdr:col>1</xdr:col>
      <xdr:colOff>914400</xdr:colOff>
      <xdr:row>2</xdr:row>
      <xdr:rowOff>121428</xdr:rowOff>
    </xdr:to>
    <xdr:pic>
      <xdr:nvPicPr>
        <xdr:cNvPr id="3" name="Imagem 2">
          <a:extLst>
            <a:ext uri="{FF2B5EF4-FFF2-40B4-BE49-F238E27FC236}">
              <a16:creationId xmlns:a16="http://schemas.microsoft.com/office/drawing/2014/main" id="{B73075EF-7C55-4A39-A992-A08D46192B18}"/>
            </a:ext>
          </a:extLst>
        </xdr:cNvPr>
        <xdr:cNvPicPr>
          <a:picLocks noChangeAspect="1"/>
        </xdr:cNvPicPr>
      </xdr:nvPicPr>
      <xdr:blipFill>
        <a:blip xmlns:r="http://schemas.openxmlformats.org/officeDocument/2006/relationships" r:embed="rId2"/>
        <a:stretch>
          <a:fillRect/>
        </a:stretch>
      </xdr:blipFill>
      <xdr:spPr>
        <a:xfrm>
          <a:off x="10631" y="19050"/>
          <a:ext cx="1408594" cy="502428"/>
        </a:xfrm>
        <a:prstGeom prst="rect">
          <a:avLst/>
        </a:prstGeom>
      </xdr:spPr>
    </xdr:pic>
    <xdr:clientData/>
  </xdr:twoCellAnchor>
</xdr:wsDr>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93441-6E49-46DF-A9BC-4FCE4A872553}">
  <sheetPr>
    <pageSetUpPr fitToPage="1"/>
  </sheetPr>
  <dimension ref="A1:S95"/>
  <sheetViews>
    <sheetView showGridLines="0" tabSelected="1" topLeftCell="F1" zoomScaleNormal="100" workbookViewId="0">
      <pane ySplit="8" topLeftCell="A85" activePane="bottomLeft" state="frozen"/>
      <selection pane="bottomLeft" activeCell="O1" sqref="L1:O1048576"/>
    </sheetView>
  </sheetViews>
  <sheetFormatPr defaultRowHeight="14.25" x14ac:dyDescent="0.2"/>
  <cols>
    <col min="1" max="1" width="6.625" style="8" customWidth="1"/>
    <col min="2" max="2" width="12.5" style="8" customWidth="1"/>
    <col min="3" max="3" width="14.125" style="16" customWidth="1"/>
    <col min="4" max="4" width="17.25" style="16" customWidth="1"/>
    <col min="5" max="5" width="25.375" style="16" hidden="1" customWidth="1"/>
    <col min="6" max="6" width="71.5" style="16" customWidth="1"/>
    <col min="7" max="7" width="29" style="16" customWidth="1"/>
    <col min="8" max="9" width="13.625" style="16" hidden="1" customWidth="1"/>
    <col min="10" max="10" width="14.625" style="16" hidden="1" customWidth="1"/>
    <col min="11" max="11" width="19.625" style="16" customWidth="1"/>
    <col min="12" max="15" width="14.625" style="16" hidden="1" customWidth="1"/>
    <col min="16" max="16" width="13.875" style="16" customWidth="1"/>
    <col min="17" max="17" width="15.875" style="16" customWidth="1"/>
    <col min="18" max="18" width="15.25" style="8" hidden="1" customWidth="1"/>
    <col min="19" max="19" width="15" style="8" hidden="1" customWidth="1"/>
    <col min="20" max="20" width="14.75" style="8" customWidth="1"/>
    <col min="21" max="16384" width="9" style="8"/>
  </cols>
  <sheetData>
    <row r="1" spans="1:19" ht="15.75" x14ac:dyDescent="0.25">
      <c r="A1" s="1"/>
      <c r="B1" s="2"/>
      <c r="C1" s="38" t="s">
        <v>0</v>
      </c>
      <c r="D1" s="38"/>
      <c r="E1" s="38"/>
      <c r="F1" s="39"/>
      <c r="G1" s="3" t="s">
        <v>1</v>
      </c>
      <c r="H1" s="4" t="s">
        <v>2</v>
      </c>
      <c r="I1" s="4" t="s">
        <v>2</v>
      </c>
      <c r="J1" s="4" t="s">
        <v>2</v>
      </c>
      <c r="K1" s="4" t="s">
        <v>2</v>
      </c>
      <c r="L1" s="4" t="s">
        <v>2</v>
      </c>
      <c r="M1" s="4" t="s">
        <v>2</v>
      </c>
      <c r="N1" s="4" t="s">
        <v>2</v>
      </c>
      <c r="O1" s="4" t="s">
        <v>2</v>
      </c>
      <c r="P1" s="4"/>
      <c r="Q1" s="5" t="str">
        <f t="shared" ref="Q1:Q6" si="0">IF(OR($R$5="Sim",$R$5="SIM",$R$5="sim"),"",I1)</f>
        <v/>
      </c>
      <c r="R1" s="6" t="s">
        <v>3</v>
      </c>
      <c r="S1" s="7"/>
    </row>
    <row r="2" spans="1:19" ht="15.75" x14ac:dyDescent="0.2">
      <c r="A2" s="1"/>
      <c r="B2" s="1"/>
      <c r="C2" s="40" t="str">
        <f>IF(OR(R2="Sim",R2="SIM"),"Escopo: Compra Regionalizada - Hospital dos Servidores do Estado da UniRio","Escopo: Compra Local - Hospital dos Servidores do Estado da UniRio")</f>
        <v>Escopo: Compra Regionalizada - Hospital dos Servidores do Estado da UniRio</v>
      </c>
      <c r="D2" s="40"/>
      <c r="E2" s="40"/>
      <c r="F2" s="41"/>
      <c r="G2" s="3" t="s">
        <v>4</v>
      </c>
      <c r="H2" s="9" t="s">
        <v>5</v>
      </c>
      <c r="I2" s="9" t="s">
        <v>5</v>
      </c>
      <c r="J2" s="9" t="s">
        <v>5</v>
      </c>
      <c r="K2" s="9" t="s">
        <v>5</v>
      </c>
      <c r="L2" s="9" t="s">
        <v>5</v>
      </c>
      <c r="M2" s="9" t="s">
        <v>5</v>
      </c>
      <c r="N2" s="9" t="s">
        <v>5</v>
      </c>
      <c r="O2" s="9" t="s">
        <v>5</v>
      </c>
      <c r="P2" s="9" t="s">
        <v>6</v>
      </c>
      <c r="Q2" s="5" t="str">
        <f t="shared" si="0"/>
        <v/>
      </c>
      <c r="R2" s="10" t="s">
        <v>33</v>
      </c>
      <c r="S2" s="7"/>
    </row>
    <row r="3" spans="1:19" ht="15.75" x14ac:dyDescent="0.2">
      <c r="A3" s="1"/>
      <c r="B3" s="1"/>
      <c r="C3" s="11" t="s">
        <v>37</v>
      </c>
      <c r="D3" s="11"/>
      <c r="E3" s="11"/>
      <c r="F3" s="12" t="s">
        <v>206</v>
      </c>
      <c r="G3" s="3" t="s">
        <v>7</v>
      </c>
      <c r="H3" s="9" t="s">
        <v>8</v>
      </c>
      <c r="I3" s="9" t="s">
        <v>8</v>
      </c>
      <c r="J3" s="9" t="s">
        <v>8</v>
      </c>
      <c r="K3" s="9" t="s">
        <v>8</v>
      </c>
      <c r="L3" s="9" t="s">
        <v>8</v>
      </c>
      <c r="M3" s="9" t="s">
        <v>8</v>
      </c>
      <c r="N3" s="9" t="s">
        <v>8</v>
      </c>
      <c r="O3" s="9" t="s">
        <v>8</v>
      </c>
      <c r="P3" s="9" t="s">
        <v>9</v>
      </c>
      <c r="Q3" s="5" t="str">
        <f t="shared" si="0"/>
        <v/>
      </c>
      <c r="R3" s="7"/>
      <c r="S3" s="7"/>
    </row>
    <row r="4" spans="1:19" ht="15.75" x14ac:dyDescent="0.2">
      <c r="A4" s="1"/>
      <c r="B4" s="1"/>
      <c r="C4" s="11" t="s">
        <v>196</v>
      </c>
      <c r="D4" s="11"/>
      <c r="E4" s="11"/>
      <c r="F4" s="12" t="s">
        <v>196</v>
      </c>
      <c r="G4" s="3" t="s">
        <v>10</v>
      </c>
      <c r="H4" s="9" t="s">
        <v>11</v>
      </c>
      <c r="I4" s="9" t="s">
        <v>11</v>
      </c>
      <c r="J4" s="9" t="s">
        <v>11</v>
      </c>
      <c r="K4" s="9" t="s">
        <v>11</v>
      </c>
      <c r="L4" s="9" t="s">
        <v>11</v>
      </c>
      <c r="M4" s="9" t="s">
        <v>11</v>
      </c>
      <c r="N4" s="9" t="s">
        <v>11</v>
      </c>
      <c r="O4" s="9" t="s">
        <v>11</v>
      </c>
      <c r="P4" s="9" t="s">
        <v>12</v>
      </c>
      <c r="Q4" s="5" t="str">
        <f t="shared" si="0"/>
        <v/>
      </c>
      <c r="R4" s="6" t="s">
        <v>13</v>
      </c>
      <c r="S4" s="7"/>
    </row>
    <row r="5" spans="1:19" ht="15.75" x14ac:dyDescent="0.25">
      <c r="A5" s="2"/>
      <c r="B5" s="2"/>
      <c r="C5" s="38" t="s">
        <v>14</v>
      </c>
      <c r="D5" s="38"/>
      <c r="E5" s="38"/>
      <c r="F5" s="39"/>
      <c r="G5" s="3" t="s">
        <v>15</v>
      </c>
      <c r="H5" s="13">
        <v>60011</v>
      </c>
      <c r="I5" s="13">
        <v>60011</v>
      </c>
      <c r="J5" s="13">
        <v>60011</v>
      </c>
      <c r="K5" s="13">
        <v>60011</v>
      </c>
      <c r="L5" s="13">
        <v>60011</v>
      </c>
      <c r="M5" s="13">
        <v>60011</v>
      </c>
      <c r="N5" s="13">
        <v>60011</v>
      </c>
      <c r="O5" s="13">
        <v>60011</v>
      </c>
      <c r="P5" s="13"/>
      <c r="Q5" s="5" t="str">
        <f t="shared" si="0"/>
        <v/>
      </c>
      <c r="R5" s="10" t="s">
        <v>33</v>
      </c>
      <c r="S5" s="7"/>
    </row>
    <row r="6" spans="1:19" ht="21" customHeight="1" thickBot="1" x14ac:dyDescent="0.3">
      <c r="A6" s="14" t="s">
        <v>16</v>
      </c>
      <c r="B6" s="14"/>
      <c r="C6" s="14"/>
      <c r="D6" s="14"/>
      <c r="E6" s="14"/>
      <c r="F6" s="15"/>
      <c r="G6" s="3" t="s">
        <v>17</v>
      </c>
      <c r="H6" s="13">
        <v>155911</v>
      </c>
      <c r="I6" s="13">
        <v>155911</v>
      </c>
      <c r="J6" s="13">
        <v>155911</v>
      </c>
      <c r="K6" s="13">
        <v>155911</v>
      </c>
      <c r="L6" s="13">
        <v>157243</v>
      </c>
      <c r="M6" s="13">
        <v>157243</v>
      </c>
      <c r="N6" s="13">
        <v>155915</v>
      </c>
      <c r="O6" s="13">
        <v>155915</v>
      </c>
      <c r="P6" s="13">
        <v>155007</v>
      </c>
      <c r="Q6" s="5" t="str">
        <f t="shared" si="0"/>
        <v/>
      </c>
      <c r="R6" s="7"/>
      <c r="S6" s="7"/>
    </row>
    <row r="7" spans="1:19" ht="18.75" hidden="1" customHeight="1" thickBot="1" x14ac:dyDescent="0.3">
      <c r="G7" s="17" t="s">
        <v>18</v>
      </c>
      <c r="H7" s="18"/>
      <c r="I7" s="18"/>
      <c r="J7" s="18"/>
      <c r="K7" s="18"/>
      <c r="L7" s="18"/>
      <c r="M7" s="18"/>
      <c r="N7" s="18"/>
      <c r="O7" s="18"/>
      <c r="P7" s="18"/>
    </row>
    <row r="8" spans="1:19" ht="47.25" customHeight="1" thickBot="1" x14ac:dyDescent="0.25">
      <c r="A8" s="19" t="s">
        <v>19</v>
      </c>
      <c r="B8" s="21" t="s">
        <v>20</v>
      </c>
      <c r="C8" s="21" t="s">
        <v>21</v>
      </c>
      <c r="D8" s="21" t="s">
        <v>34</v>
      </c>
      <c r="E8" s="21" t="s">
        <v>22</v>
      </c>
      <c r="F8" s="21" t="s">
        <v>23</v>
      </c>
      <c r="G8" s="21" t="s">
        <v>24</v>
      </c>
      <c r="H8" s="20" t="s">
        <v>25</v>
      </c>
      <c r="I8" s="20" t="s">
        <v>26</v>
      </c>
      <c r="J8" s="20" t="s">
        <v>26</v>
      </c>
      <c r="K8" s="20" t="s">
        <v>35</v>
      </c>
      <c r="L8" s="20" t="s">
        <v>27</v>
      </c>
      <c r="M8" s="20" t="s">
        <v>27</v>
      </c>
      <c r="N8" s="20" t="s">
        <v>28</v>
      </c>
      <c r="O8" s="20" t="s">
        <v>28</v>
      </c>
      <c r="P8" s="21" t="s">
        <v>29</v>
      </c>
      <c r="Q8" s="22" t="str">
        <f>IF(OR($R$5="Sim",$R$5="SIM",$R$5="sim"),"Quant. Itens","HUSE+IST")</f>
        <v>Quant. Itens</v>
      </c>
      <c r="R8" s="23" t="s">
        <v>30</v>
      </c>
      <c r="S8" s="24" t="s">
        <v>31</v>
      </c>
    </row>
    <row r="9" spans="1:19" ht="60" x14ac:dyDescent="0.2">
      <c r="A9" s="25">
        <v>1</v>
      </c>
      <c r="B9" s="30">
        <v>475104</v>
      </c>
      <c r="C9" s="30" t="s">
        <v>118</v>
      </c>
      <c r="D9" s="30">
        <v>401289</v>
      </c>
      <c r="E9" s="26"/>
      <c r="F9" s="35" t="s">
        <v>38</v>
      </c>
      <c r="G9" s="30" t="s">
        <v>197</v>
      </c>
      <c r="H9" s="31"/>
      <c r="I9" s="31"/>
      <c r="J9" s="31"/>
      <c r="K9" s="30">
        <v>7800</v>
      </c>
      <c r="L9" s="31"/>
      <c r="M9" s="31"/>
      <c r="N9" s="31"/>
      <c r="O9" s="31"/>
      <c r="P9" s="27">
        <f>K9*0.2</f>
        <v>1560</v>
      </c>
      <c r="Q9" s="28">
        <f>SUM(K9:P9)</f>
        <v>9360</v>
      </c>
      <c r="R9" s="25" t="s">
        <v>32</v>
      </c>
      <c r="S9" s="25">
        <f>I9+K9</f>
        <v>7800</v>
      </c>
    </row>
    <row r="10" spans="1:19" ht="60" x14ac:dyDescent="0.2">
      <c r="A10" s="29">
        <v>2</v>
      </c>
      <c r="B10" s="30">
        <v>475105</v>
      </c>
      <c r="C10" s="30" t="s">
        <v>119</v>
      </c>
      <c r="D10" s="30"/>
      <c r="E10" s="26"/>
      <c r="F10" s="35" t="s">
        <v>39</v>
      </c>
      <c r="G10" s="30" t="s">
        <v>197</v>
      </c>
      <c r="H10" s="31"/>
      <c r="I10" s="31"/>
      <c r="J10" s="27"/>
      <c r="K10" s="30">
        <v>120</v>
      </c>
      <c r="L10" s="27"/>
      <c r="M10" s="27"/>
      <c r="N10" s="31"/>
      <c r="O10" s="31"/>
      <c r="P10" s="27">
        <f t="shared" ref="P10:P70" si="1">K10*0.2</f>
        <v>24</v>
      </c>
      <c r="Q10" s="28">
        <f t="shared" ref="Q10:Q69" si="2">SUM(K10:P10)</f>
        <v>144</v>
      </c>
      <c r="R10" s="29" t="s">
        <v>32</v>
      </c>
      <c r="S10" s="25">
        <f t="shared" ref="S10:S37" si="3">I10+K10</f>
        <v>120</v>
      </c>
    </row>
    <row r="11" spans="1:19" ht="60" x14ac:dyDescent="0.2">
      <c r="A11" s="25">
        <v>3</v>
      </c>
      <c r="B11" s="30">
        <v>481944</v>
      </c>
      <c r="C11" s="30" t="s">
        <v>120</v>
      </c>
      <c r="D11" s="30">
        <v>403623</v>
      </c>
      <c r="E11" s="26"/>
      <c r="F11" s="35" t="s">
        <v>40</v>
      </c>
      <c r="G11" s="30" t="s">
        <v>197</v>
      </c>
      <c r="H11" s="31"/>
      <c r="I11" s="31"/>
      <c r="J11" s="27"/>
      <c r="K11" s="30">
        <v>5400</v>
      </c>
      <c r="L11" s="27"/>
      <c r="M11" s="27"/>
      <c r="N11" s="31"/>
      <c r="O11" s="31"/>
      <c r="P11" s="27">
        <f t="shared" si="1"/>
        <v>1080</v>
      </c>
      <c r="Q11" s="28">
        <f t="shared" si="2"/>
        <v>6480</v>
      </c>
      <c r="R11" s="29" t="s">
        <v>32</v>
      </c>
      <c r="S11" s="25">
        <f t="shared" si="3"/>
        <v>5400</v>
      </c>
    </row>
    <row r="12" spans="1:19" ht="45" x14ac:dyDescent="0.2">
      <c r="A12" s="25">
        <v>4</v>
      </c>
      <c r="B12" s="30">
        <v>481930</v>
      </c>
      <c r="C12" s="30" t="s">
        <v>121</v>
      </c>
      <c r="D12" s="30">
        <v>259462</v>
      </c>
      <c r="E12" s="26"/>
      <c r="F12" s="35" t="s">
        <v>41</v>
      </c>
      <c r="G12" s="30" t="s">
        <v>197</v>
      </c>
      <c r="H12" s="31"/>
      <c r="I12" s="31"/>
      <c r="J12" s="27"/>
      <c r="K12" s="30">
        <v>600</v>
      </c>
      <c r="L12" s="27"/>
      <c r="M12" s="27"/>
      <c r="N12" s="31"/>
      <c r="O12" s="31"/>
      <c r="P12" s="27">
        <f t="shared" si="1"/>
        <v>120</v>
      </c>
      <c r="Q12" s="28">
        <f t="shared" si="2"/>
        <v>720</v>
      </c>
      <c r="R12" s="29" t="s">
        <v>32</v>
      </c>
      <c r="S12" s="25">
        <f t="shared" si="3"/>
        <v>600</v>
      </c>
    </row>
    <row r="13" spans="1:19" ht="60" x14ac:dyDescent="0.2">
      <c r="A13" s="25">
        <v>5</v>
      </c>
      <c r="B13" s="30">
        <v>465177</v>
      </c>
      <c r="C13" s="30" t="s">
        <v>122</v>
      </c>
      <c r="D13" s="30">
        <v>405476</v>
      </c>
      <c r="E13" s="26"/>
      <c r="F13" s="35" t="s">
        <v>42</v>
      </c>
      <c r="G13" s="30" t="s">
        <v>197</v>
      </c>
      <c r="H13" s="31"/>
      <c r="I13" s="31"/>
      <c r="J13" s="27"/>
      <c r="K13" s="30">
        <v>6864</v>
      </c>
      <c r="L13" s="27"/>
      <c r="M13" s="27"/>
      <c r="N13" s="31"/>
      <c r="O13" s="31"/>
      <c r="P13" s="27">
        <f t="shared" si="1"/>
        <v>1372.8000000000002</v>
      </c>
      <c r="Q13" s="28">
        <f t="shared" si="2"/>
        <v>8236.7999999999993</v>
      </c>
      <c r="R13" s="29" t="s">
        <v>32</v>
      </c>
      <c r="S13" s="25">
        <f t="shared" si="3"/>
        <v>6864</v>
      </c>
    </row>
    <row r="14" spans="1:19" ht="60" x14ac:dyDescent="0.2">
      <c r="A14" s="29">
        <v>6</v>
      </c>
      <c r="B14" s="30">
        <v>465194</v>
      </c>
      <c r="C14" s="30" t="s">
        <v>123</v>
      </c>
      <c r="D14" s="30">
        <v>405477</v>
      </c>
      <c r="E14" s="26"/>
      <c r="F14" s="35" t="s">
        <v>43</v>
      </c>
      <c r="G14" s="30" t="s">
        <v>197</v>
      </c>
      <c r="H14" s="31"/>
      <c r="I14" s="31"/>
      <c r="J14" s="27"/>
      <c r="K14" s="30">
        <v>540</v>
      </c>
      <c r="L14" s="27"/>
      <c r="M14" s="27"/>
      <c r="N14" s="31"/>
      <c r="O14" s="31"/>
      <c r="P14" s="27">
        <f t="shared" si="1"/>
        <v>108</v>
      </c>
      <c r="Q14" s="28">
        <f t="shared" si="2"/>
        <v>648</v>
      </c>
      <c r="R14" s="29" t="s">
        <v>32</v>
      </c>
      <c r="S14" s="25">
        <f t="shared" si="3"/>
        <v>540</v>
      </c>
    </row>
    <row r="15" spans="1:19" ht="75" x14ac:dyDescent="0.2">
      <c r="A15" s="25">
        <v>7</v>
      </c>
      <c r="B15" s="30">
        <v>472293</v>
      </c>
      <c r="C15" s="30" t="s">
        <v>124</v>
      </c>
      <c r="D15" s="30">
        <v>405479</v>
      </c>
      <c r="E15" s="37"/>
      <c r="F15" s="35" t="s">
        <v>44</v>
      </c>
      <c r="G15" s="30" t="s">
        <v>197</v>
      </c>
      <c r="H15" s="31"/>
      <c r="I15" s="31"/>
      <c r="J15" s="27"/>
      <c r="K15" s="30">
        <v>240</v>
      </c>
      <c r="L15" s="27"/>
      <c r="M15" s="27"/>
      <c r="N15" s="31"/>
      <c r="O15" s="31"/>
      <c r="P15" s="27">
        <f t="shared" si="1"/>
        <v>48</v>
      </c>
      <c r="Q15" s="28">
        <f t="shared" si="2"/>
        <v>288</v>
      </c>
      <c r="R15" s="29" t="s">
        <v>32</v>
      </c>
      <c r="S15" s="25">
        <f t="shared" si="3"/>
        <v>240</v>
      </c>
    </row>
    <row r="16" spans="1:19" ht="75" x14ac:dyDescent="0.2">
      <c r="A16" s="25">
        <v>8</v>
      </c>
      <c r="B16" s="30">
        <v>472293</v>
      </c>
      <c r="C16" s="33" t="s">
        <v>125</v>
      </c>
      <c r="D16" s="30"/>
      <c r="E16" s="26"/>
      <c r="F16" s="35" t="s">
        <v>45</v>
      </c>
      <c r="G16" s="30" t="s">
        <v>197</v>
      </c>
      <c r="H16" s="31"/>
      <c r="I16" s="31"/>
      <c r="J16" s="27"/>
      <c r="K16" s="30">
        <v>48</v>
      </c>
      <c r="L16" s="27"/>
      <c r="M16" s="27"/>
      <c r="N16" s="31"/>
      <c r="O16" s="31"/>
      <c r="P16" s="27">
        <f t="shared" si="1"/>
        <v>9.6000000000000014</v>
      </c>
      <c r="Q16" s="28">
        <f t="shared" si="2"/>
        <v>57.6</v>
      </c>
      <c r="R16" s="29" t="s">
        <v>32</v>
      </c>
      <c r="S16" s="25">
        <f t="shared" si="3"/>
        <v>48</v>
      </c>
    </row>
    <row r="17" spans="1:19" ht="60" x14ac:dyDescent="0.2">
      <c r="A17" s="25">
        <v>9</v>
      </c>
      <c r="B17" s="30">
        <v>465240</v>
      </c>
      <c r="C17" s="30" t="s">
        <v>126</v>
      </c>
      <c r="D17" s="30"/>
      <c r="E17" s="26"/>
      <c r="F17" s="35" t="s">
        <v>204</v>
      </c>
      <c r="G17" s="30" t="s">
        <v>197</v>
      </c>
      <c r="H17" s="31"/>
      <c r="I17" s="31"/>
      <c r="J17" s="27"/>
      <c r="K17" s="30">
        <v>360</v>
      </c>
      <c r="L17" s="27"/>
      <c r="M17" s="27"/>
      <c r="N17" s="31"/>
      <c r="O17" s="31"/>
      <c r="P17" s="27">
        <f t="shared" si="1"/>
        <v>72</v>
      </c>
      <c r="Q17" s="28">
        <f t="shared" si="2"/>
        <v>432</v>
      </c>
      <c r="R17" s="29" t="s">
        <v>32</v>
      </c>
      <c r="S17" s="25">
        <f t="shared" si="3"/>
        <v>360</v>
      </c>
    </row>
    <row r="18" spans="1:19" ht="75" x14ac:dyDescent="0.2">
      <c r="A18" s="29">
        <v>10</v>
      </c>
      <c r="B18" s="30">
        <v>465241</v>
      </c>
      <c r="C18" s="30" t="s">
        <v>127</v>
      </c>
      <c r="D18" s="30"/>
      <c r="E18" s="26"/>
      <c r="F18" s="35" t="s">
        <v>46</v>
      </c>
      <c r="G18" s="30" t="s">
        <v>197</v>
      </c>
      <c r="H18" s="31"/>
      <c r="I18" s="31"/>
      <c r="J18" s="27"/>
      <c r="K18" s="30">
        <v>48</v>
      </c>
      <c r="L18" s="27"/>
      <c r="M18" s="27"/>
      <c r="N18" s="31"/>
      <c r="O18" s="31"/>
      <c r="P18" s="27">
        <f t="shared" si="1"/>
        <v>9.6000000000000014</v>
      </c>
      <c r="Q18" s="28">
        <f t="shared" si="2"/>
        <v>57.6</v>
      </c>
      <c r="R18" s="29" t="s">
        <v>32</v>
      </c>
      <c r="S18" s="25">
        <f t="shared" si="3"/>
        <v>48</v>
      </c>
    </row>
    <row r="19" spans="1:19" ht="75" x14ac:dyDescent="0.2">
      <c r="A19" s="25">
        <v>11</v>
      </c>
      <c r="B19" s="30">
        <v>465274</v>
      </c>
      <c r="C19" s="30" t="s">
        <v>128</v>
      </c>
      <c r="D19" s="30"/>
      <c r="E19" s="26"/>
      <c r="F19" s="35" t="s">
        <v>47</v>
      </c>
      <c r="G19" s="30" t="s">
        <v>197</v>
      </c>
      <c r="H19" s="31"/>
      <c r="I19" s="31"/>
      <c r="J19" s="27"/>
      <c r="K19" s="30">
        <v>960</v>
      </c>
      <c r="L19" s="27"/>
      <c r="M19" s="27"/>
      <c r="N19" s="31"/>
      <c r="O19" s="31"/>
      <c r="P19" s="27">
        <f t="shared" si="1"/>
        <v>192</v>
      </c>
      <c r="Q19" s="28">
        <f t="shared" si="2"/>
        <v>1152</v>
      </c>
      <c r="R19" s="29" t="s">
        <v>32</v>
      </c>
      <c r="S19" s="25">
        <f t="shared" si="3"/>
        <v>960</v>
      </c>
    </row>
    <row r="20" spans="1:19" ht="75" x14ac:dyDescent="0.2">
      <c r="A20" s="25">
        <v>12</v>
      </c>
      <c r="B20" s="30">
        <v>465278</v>
      </c>
      <c r="C20" s="30" t="s">
        <v>129</v>
      </c>
      <c r="D20" s="30">
        <v>401462</v>
      </c>
      <c r="E20" s="26"/>
      <c r="F20" s="35" t="s">
        <v>48</v>
      </c>
      <c r="G20" s="30" t="s">
        <v>197</v>
      </c>
      <c r="H20" s="31"/>
      <c r="I20" s="31"/>
      <c r="J20" s="27"/>
      <c r="K20" s="30">
        <v>960</v>
      </c>
      <c r="L20" s="27"/>
      <c r="M20" s="27"/>
      <c r="N20" s="31"/>
      <c r="O20" s="31"/>
      <c r="P20" s="27">
        <f t="shared" si="1"/>
        <v>192</v>
      </c>
      <c r="Q20" s="28">
        <f t="shared" si="2"/>
        <v>1152</v>
      </c>
      <c r="R20" s="29" t="s">
        <v>32</v>
      </c>
      <c r="S20" s="25">
        <f t="shared" si="3"/>
        <v>960</v>
      </c>
    </row>
    <row r="21" spans="1:19" ht="75" x14ac:dyDescent="0.2">
      <c r="A21" s="25">
        <v>13</v>
      </c>
      <c r="B21" s="30">
        <v>465277</v>
      </c>
      <c r="C21" s="30" t="s">
        <v>130</v>
      </c>
      <c r="D21" s="30">
        <v>401463</v>
      </c>
      <c r="E21" s="26"/>
      <c r="F21" s="35" t="s">
        <v>49</v>
      </c>
      <c r="G21" s="30" t="s">
        <v>197</v>
      </c>
      <c r="H21" s="31"/>
      <c r="I21" s="31"/>
      <c r="J21" s="27"/>
      <c r="K21" s="30">
        <v>720</v>
      </c>
      <c r="L21" s="27"/>
      <c r="M21" s="27"/>
      <c r="N21" s="31"/>
      <c r="O21" s="31"/>
      <c r="P21" s="27">
        <f t="shared" si="1"/>
        <v>144</v>
      </c>
      <c r="Q21" s="28">
        <f t="shared" si="2"/>
        <v>864</v>
      </c>
      <c r="R21" s="29" t="s">
        <v>32</v>
      </c>
      <c r="S21" s="25">
        <f t="shared" si="3"/>
        <v>720</v>
      </c>
    </row>
    <row r="22" spans="1:19" ht="75" x14ac:dyDescent="0.2">
      <c r="A22" s="29">
        <v>14</v>
      </c>
      <c r="B22" s="30">
        <v>465286</v>
      </c>
      <c r="C22" s="30" t="s">
        <v>131</v>
      </c>
      <c r="D22" s="30">
        <v>405447</v>
      </c>
      <c r="E22" s="26"/>
      <c r="F22" s="35" t="s">
        <v>203</v>
      </c>
      <c r="G22" s="30" t="s">
        <v>197</v>
      </c>
      <c r="H22" s="31"/>
      <c r="I22" s="31"/>
      <c r="J22" s="27"/>
      <c r="K22" s="30">
        <v>120</v>
      </c>
      <c r="L22" s="27"/>
      <c r="M22" s="27"/>
      <c r="N22" s="31"/>
      <c r="O22" s="31"/>
      <c r="P22" s="27">
        <f t="shared" si="1"/>
        <v>24</v>
      </c>
      <c r="Q22" s="28">
        <f t="shared" si="2"/>
        <v>144</v>
      </c>
      <c r="R22" s="29" t="s">
        <v>32</v>
      </c>
      <c r="S22" s="25">
        <f t="shared" si="3"/>
        <v>120</v>
      </c>
    </row>
    <row r="23" spans="1:19" ht="75" x14ac:dyDescent="0.2">
      <c r="A23" s="25">
        <v>15</v>
      </c>
      <c r="B23" s="30">
        <v>465292</v>
      </c>
      <c r="C23" s="30"/>
      <c r="D23" s="30"/>
      <c r="E23" s="26"/>
      <c r="F23" s="35" t="s">
        <v>50</v>
      </c>
      <c r="G23" s="30" t="s">
        <v>197</v>
      </c>
      <c r="H23" s="31"/>
      <c r="I23" s="31"/>
      <c r="J23" s="27"/>
      <c r="K23" s="30">
        <v>72</v>
      </c>
      <c r="L23" s="27"/>
      <c r="M23" s="27"/>
      <c r="N23" s="31"/>
      <c r="O23" s="31"/>
      <c r="P23" s="27">
        <f t="shared" si="1"/>
        <v>14.4</v>
      </c>
      <c r="Q23" s="28">
        <f t="shared" si="2"/>
        <v>86.4</v>
      </c>
      <c r="R23" s="29" t="s">
        <v>32</v>
      </c>
      <c r="S23" s="25">
        <f t="shared" si="3"/>
        <v>72</v>
      </c>
    </row>
    <row r="24" spans="1:19" ht="120" x14ac:dyDescent="0.2">
      <c r="A24" s="25">
        <v>16</v>
      </c>
      <c r="B24" s="30">
        <v>603004</v>
      </c>
      <c r="C24" s="30" t="s">
        <v>132</v>
      </c>
      <c r="D24" s="30">
        <v>400100</v>
      </c>
      <c r="E24" s="26"/>
      <c r="F24" s="35" t="s">
        <v>51</v>
      </c>
      <c r="G24" s="30" t="s">
        <v>197</v>
      </c>
      <c r="H24" s="31"/>
      <c r="I24" s="31"/>
      <c r="J24" s="27"/>
      <c r="K24" s="30">
        <v>600</v>
      </c>
      <c r="L24" s="27"/>
      <c r="M24" s="27"/>
      <c r="N24" s="31"/>
      <c r="O24" s="31"/>
      <c r="P24" s="27">
        <f t="shared" si="1"/>
        <v>120</v>
      </c>
      <c r="Q24" s="28">
        <f t="shared" si="2"/>
        <v>720</v>
      </c>
      <c r="R24" s="29" t="s">
        <v>32</v>
      </c>
      <c r="S24" s="25">
        <f t="shared" si="3"/>
        <v>600</v>
      </c>
    </row>
    <row r="25" spans="1:19" ht="135" x14ac:dyDescent="0.2">
      <c r="A25" s="25">
        <v>17</v>
      </c>
      <c r="B25" s="30">
        <v>603005</v>
      </c>
      <c r="C25" s="30" t="s">
        <v>133</v>
      </c>
      <c r="D25" s="30">
        <v>405475</v>
      </c>
      <c r="E25" s="26"/>
      <c r="F25" s="35" t="s">
        <v>52</v>
      </c>
      <c r="G25" s="30" t="s">
        <v>197</v>
      </c>
      <c r="H25" s="31"/>
      <c r="I25" s="31"/>
      <c r="J25" s="27"/>
      <c r="K25" s="30">
        <v>360</v>
      </c>
      <c r="L25" s="27"/>
      <c r="M25" s="27"/>
      <c r="N25" s="31"/>
      <c r="O25" s="31"/>
      <c r="P25" s="27">
        <f t="shared" si="1"/>
        <v>72</v>
      </c>
      <c r="Q25" s="28">
        <f t="shared" si="2"/>
        <v>432</v>
      </c>
      <c r="R25" s="29" t="s">
        <v>32</v>
      </c>
      <c r="S25" s="25">
        <f t="shared" si="3"/>
        <v>360</v>
      </c>
    </row>
    <row r="26" spans="1:19" ht="60" x14ac:dyDescent="0.2">
      <c r="A26" s="29">
        <v>18</v>
      </c>
      <c r="B26" s="30">
        <v>437888</v>
      </c>
      <c r="C26" s="30" t="s">
        <v>134</v>
      </c>
      <c r="D26" s="30">
        <v>189502</v>
      </c>
      <c r="E26" s="26"/>
      <c r="F26" s="35" t="s">
        <v>198</v>
      </c>
      <c r="G26" s="30" t="s">
        <v>197</v>
      </c>
      <c r="H26" s="31"/>
      <c r="I26" s="31"/>
      <c r="J26" s="27"/>
      <c r="K26" s="30">
        <v>180</v>
      </c>
      <c r="L26" s="27"/>
      <c r="M26" s="27"/>
      <c r="N26" s="31"/>
      <c r="O26" s="31"/>
      <c r="P26" s="27">
        <f t="shared" si="1"/>
        <v>36</v>
      </c>
      <c r="Q26" s="28">
        <f t="shared" si="2"/>
        <v>216</v>
      </c>
      <c r="R26" s="29" t="s">
        <v>32</v>
      </c>
      <c r="S26" s="25">
        <f t="shared" si="3"/>
        <v>180</v>
      </c>
    </row>
    <row r="27" spans="1:19" ht="120" x14ac:dyDescent="0.2">
      <c r="A27" s="25">
        <v>19</v>
      </c>
      <c r="B27" s="30">
        <v>458243</v>
      </c>
      <c r="C27" s="30" t="s">
        <v>135</v>
      </c>
      <c r="D27" s="30">
        <v>262536</v>
      </c>
      <c r="E27" s="26"/>
      <c r="F27" s="35" t="s">
        <v>53</v>
      </c>
      <c r="G27" s="30" t="s">
        <v>197</v>
      </c>
      <c r="H27" s="30"/>
      <c r="I27" s="30"/>
      <c r="J27" s="27"/>
      <c r="K27" s="30">
        <v>300</v>
      </c>
      <c r="L27" s="27"/>
      <c r="M27" s="27"/>
      <c r="N27" s="31"/>
      <c r="O27" s="31"/>
      <c r="P27" s="27">
        <f t="shared" si="1"/>
        <v>60</v>
      </c>
      <c r="Q27" s="28">
        <f t="shared" si="2"/>
        <v>360</v>
      </c>
      <c r="R27" s="29" t="s">
        <v>32</v>
      </c>
      <c r="S27" s="25">
        <f t="shared" si="3"/>
        <v>300</v>
      </c>
    </row>
    <row r="28" spans="1:19" ht="135" x14ac:dyDescent="0.2">
      <c r="A28" s="25">
        <v>20</v>
      </c>
      <c r="B28" s="30">
        <v>440104</v>
      </c>
      <c r="C28" s="30" t="s">
        <v>136</v>
      </c>
      <c r="D28" s="30">
        <v>262544</v>
      </c>
      <c r="E28" s="26"/>
      <c r="F28" s="35" t="s">
        <v>54</v>
      </c>
      <c r="G28" s="30" t="s">
        <v>197</v>
      </c>
      <c r="H28" s="30"/>
      <c r="I28" s="30"/>
      <c r="J28" s="27"/>
      <c r="K28" s="30">
        <v>240</v>
      </c>
      <c r="L28" s="27"/>
      <c r="M28" s="27"/>
      <c r="N28" s="31"/>
      <c r="O28" s="31"/>
      <c r="P28" s="27">
        <f t="shared" si="1"/>
        <v>48</v>
      </c>
      <c r="Q28" s="28">
        <f t="shared" si="2"/>
        <v>288</v>
      </c>
      <c r="R28" s="29" t="s">
        <v>32</v>
      </c>
      <c r="S28" s="25">
        <f t="shared" si="3"/>
        <v>240</v>
      </c>
    </row>
    <row r="29" spans="1:19" ht="150" x14ac:dyDescent="0.2">
      <c r="A29" s="25">
        <v>21</v>
      </c>
      <c r="B29" s="30">
        <v>440133</v>
      </c>
      <c r="C29" s="30" t="s">
        <v>137</v>
      </c>
      <c r="D29" s="30">
        <v>405711</v>
      </c>
      <c r="E29" s="26"/>
      <c r="F29" s="35" t="s">
        <v>55</v>
      </c>
      <c r="G29" s="30" t="s">
        <v>197</v>
      </c>
      <c r="H29" s="31"/>
      <c r="I29" s="31"/>
      <c r="J29" s="27"/>
      <c r="K29" s="30">
        <v>300</v>
      </c>
      <c r="L29" s="27"/>
      <c r="M29" s="27"/>
      <c r="N29" s="31"/>
      <c r="O29" s="31"/>
      <c r="P29" s="27">
        <f t="shared" si="1"/>
        <v>60</v>
      </c>
      <c r="Q29" s="28">
        <f t="shared" si="2"/>
        <v>360</v>
      </c>
      <c r="R29" s="29" t="s">
        <v>32</v>
      </c>
      <c r="S29" s="25">
        <f t="shared" si="3"/>
        <v>300</v>
      </c>
    </row>
    <row r="30" spans="1:19" ht="105" x14ac:dyDescent="0.2">
      <c r="A30" s="29">
        <v>22</v>
      </c>
      <c r="B30" s="30">
        <v>435892</v>
      </c>
      <c r="C30" s="30" t="s">
        <v>138</v>
      </c>
      <c r="D30" s="30">
        <v>403395</v>
      </c>
      <c r="E30" s="26"/>
      <c r="F30" s="35" t="s">
        <v>56</v>
      </c>
      <c r="G30" s="30" t="s">
        <v>197</v>
      </c>
      <c r="H30" s="31"/>
      <c r="I30" s="31"/>
      <c r="J30" s="27"/>
      <c r="K30" s="30">
        <v>24</v>
      </c>
      <c r="L30" s="27"/>
      <c r="M30" s="27"/>
      <c r="N30" s="31"/>
      <c r="O30" s="31"/>
      <c r="P30" s="27">
        <f t="shared" si="1"/>
        <v>4.8000000000000007</v>
      </c>
      <c r="Q30" s="28">
        <f t="shared" si="2"/>
        <v>28.8</v>
      </c>
      <c r="R30" s="29" t="s">
        <v>32</v>
      </c>
      <c r="S30" s="25">
        <f t="shared" si="3"/>
        <v>24</v>
      </c>
    </row>
    <row r="31" spans="1:19" ht="105" x14ac:dyDescent="0.2">
      <c r="A31" s="25">
        <v>23</v>
      </c>
      <c r="B31" s="30">
        <v>435893</v>
      </c>
      <c r="C31" s="30" t="s">
        <v>139</v>
      </c>
      <c r="D31" s="30"/>
      <c r="E31" s="26"/>
      <c r="F31" s="35" t="s">
        <v>57</v>
      </c>
      <c r="G31" s="30" t="s">
        <v>197</v>
      </c>
      <c r="H31" s="31"/>
      <c r="I31" s="31"/>
      <c r="J31" s="27"/>
      <c r="K31" s="30">
        <v>12</v>
      </c>
      <c r="L31" s="27"/>
      <c r="M31" s="27"/>
      <c r="N31" s="31"/>
      <c r="O31" s="31"/>
      <c r="P31" s="27">
        <f t="shared" si="1"/>
        <v>2.4000000000000004</v>
      </c>
      <c r="Q31" s="28">
        <f t="shared" si="2"/>
        <v>14.4</v>
      </c>
      <c r="R31" s="29" t="s">
        <v>32</v>
      </c>
      <c r="S31" s="25">
        <f t="shared" si="3"/>
        <v>12</v>
      </c>
    </row>
    <row r="32" spans="1:19" ht="120" x14ac:dyDescent="0.2">
      <c r="A32" s="25">
        <v>24</v>
      </c>
      <c r="B32" s="30">
        <v>445450</v>
      </c>
      <c r="C32" s="30" t="s">
        <v>140</v>
      </c>
      <c r="D32" s="30">
        <v>402115</v>
      </c>
      <c r="E32" s="26"/>
      <c r="F32" s="35" t="s">
        <v>58</v>
      </c>
      <c r="G32" s="30" t="s">
        <v>197</v>
      </c>
      <c r="H32" s="31"/>
      <c r="I32" s="31"/>
      <c r="J32" s="27"/>
      <c r="K32" s="30">
        <v>432</v>
      </c>
      <c r="L32" s="27"/>
      <c r="M32" s="27"/>
      <c r="N32" s="31"/>
      <c r="O32" s="31"/>
      <c r="P32" s="27">
        <f t="shared" si="1"/>
        <v>86.4</v>
      </c>
      <c r="Q32" s="28">
        <f>SUM(K32:P32)</f>
        <v>518.4</v>
      </c>
      <c r="R32" s="29" t="s">
        <v>32</v>
      </c>
      <c r="S32" s="25">
        <f t="shared" si="3"/>
        <v>432</v>
      </c>
    </row>
    <row r="33" spans="1:19" ht="30" x14ac:dyDescent="0.2">
      <c r="A33" s="25">
        <v>25</v>
      </c>
      <c r="B33" s="32">
        <v>459918</v>
      </c>
      <c r="C33" s="30"/>
      <c r="D33" s="30">
        <v>407359</v>
      </c>
      <c r="E33" s="26"/>
      <c r="F33" s="35" t="s">
        <v>59</v>
      </c>
      <c r="G33" s="30" t="s">
        <v>197</v>
      </c>
      <c r="H33" s="31"/>
      <c r="I33" s="31"/>
      <c r="J33" s="27"/>
      <c r="K33" s="30">
        <v>48</v>
      </c>
      <c r="L33" s="27"/>
      <c r="M33" s="27"/>
      <c r="N33" s="31"/>
      <c r="O33" s="31"/>
      <c r="P33" s="27">
        <f t="shared" si="1"/>
        <v>9.6000000000000014</v>
      </c>
      <c r="Q33" s="28">
        <f t="shared" si="2"/>
        <v>57.6</v>
      </c>
      <c r="R33" s="29" t="s">
        <v>32</v>
      </c>
      <c r="S33" s="25">
        <f t="shared" si="3"/>
        <v>48</v>
      </c>
    </row>
    <row r="34" spans="1:19" ht="60" x14ac:dyDescent="0.2">
      <c r="A34" s="29">
        <v>26</v>
      </c>
      <c r="B34" s="32">
        <v>467038</v>
      </c>
      <c r="C34" s="32" t="s">
        <v>141</v>
      </c>
      <c r="D34" s="30">
        <v>401473</v>
      </c>
      <c r="E34" s="26"/>
      <c r="F34" s="35" t="s">
        <v>199</v>
      </c>
      <c r="G34" s="30" t="s">
        <v>197</v>
      </c>
      <c r="H34" s="31"/>
      <c r="I34" s="31"/>
      <c r="J34" s="27"/>
      <c r="K34" s="30">
        <v>36</v>
      </c>
      <c r="L34" s="27"/>
      <c r="M34" s="27"/>
      <c r="N34" s="31"/>
      <c r="O34" s="31"/>
      <c r="P34" s="27">
        <f t="shared" si="1"/>
        <v>7.2</v>
      </c>
      <c r="Q34" s="28">
        <f t="shared" si="2"/>
        <v>43.2</v>
      </c>
      <c r="R34" s="29" t="s">
        <v>32</v>
      </c>
      <c r="S34" s="25">
        <f t="shared" si="3"/>
        <v>36</v>
      </c>
    </row>
    <row r="35" spans="1:19" ht="75" x14ac:dyDescent="0.2">
      <c r="A35" s="25">
        <v>27</v>
      </c>
      <c r="B35" s="30">
        <v>428363</v>
      </c>
      <c r="C35" s="30" t="s">
        <v>142</v>
      </c>
      <c r="D35" s="30">
        <v>405454</v>
      </c>
      <c r="E35" s="26"/>
      <c r="F35" s="35" t="s">
        <v>60</v>
      </c>
      <c r="G35" s="30" t="s">
        <v>197</v>
      </c>
      <c r="H35" s="31"/>
      <c r="I35" s="31"/>
      <c r="J35" s="27"/>
      <c r="K35" s="30">
        <v>12</v>
      </c>
      <c r="L35" s="27"/>
      <c r="M35" s="27"/>
      <c r="N35" s="31"/>
      <c r="O35" s="31"/>
      <c r="P35" s="27">
        <f t="shared" si="1"/>
        <v>2.4000000000000004</v>
      </c>
      <c r="Q35" s="28">
        <f t="shared" si="2"/>
        <v>14.4</v>
      </c>
      <c r="R35" s="29" t="s">
        <v>32</v>
      </c>
      <c r="S35" s="25">
        <f t="shared" si="3"/>
        <v>12</v>
      </c>
    </row>
    <row r="36" spans="1:19" ht="90" x14ac:dyDescent="0.2">
      <c r="A36" s="25">
        <v>28</v>
      </c>
      <c r="B36" s="30">
        <v>428362</v>
      </c>
      <c r="C36" s="30" t="s">
        <v>143</v>
      </c>
      <c r="D36" s="30">
        <v>405455</v>
      </c>
      <c r="E36" s="26"/>
      <c r="F36" s="35" t="s">
        <v>61</v>
      </c>
      <c r="G36" s="30" t="s">
        <v>197</v>
      </c>
      <c r="H36" s="31"/>
      <c r="I36" s="31"/>
      <c r="J36" s="27"/>
      <c r="K36" s="30">
        <v>24</v>
      </c>
      <c r="L36" s="27"/>
      <c r="M36" s="27"/>
      <c r="N36" s="31"/>
      <c r="O36" s="31"/>
      <c r="P36" s="27">
        <f t="shared" si="1"/>
        <v>4.8000000000000007</v>
      </c>
      <c r="Q36" s="28">
        <f t="shared" si="2"/>
        <v>28.8</v>
      </c>
      <c r="R36" s="29" t="s">
        <v>32</v>
      </c>
      <c r="S36" s="25">
        <f t="shared" si="3"/>
        <v>24</v>
      </c>
    </row>
    <row r="37" spans="1:19" ht="105" x14ac:dyDescent="0.2">
      <c r="A37" s="25">
        <v>29</v>
      </c>
      <c r="B37" s="30">
        <v>428294</v>
      </c>
      <c r="C37" s="30" t="s">
        <v>144</v>
      </c>
      <c r="D37" s="30">
        <v>401468</v>
      </c>
      <c r="E37" s="26"/>
      <c r="F37" s="35" t="s">
        <v>62</v>
      </c>
      <c r="G37" s="30" t="s">
        <v>197</v>
      </c>
      <c r="H37" s="31"/>
      <c r="I37" s="31"/>
      <c r="J37" s="27"/>
      <c r="K37" s="30">
        <v>72</v>
      </c>
      <c r="L37" s="27"/>
      <c r="M37" s="27"/>
      <c r="N37" s="31"/>
      <c r="O37" s="31"/>
      <c r="P37" s="27">
        <f t="shared" si="1"/>
        <v>14.4</v>
      </c>
      <c r="Q37" s="28">
        <f t="shared" si="2"/>
        <v>86.4</v>
      </c>
      <c r="R37" s="29" t="s">
        <v>32</v>
      </c>
      <c r="S37" s="25">
        <f t="shared" si="3"/>
        <v>72</v>
      </c>
    </row>
    <row r="38" spans="1:19" ht="105" x14ac:dyDescent="0.2">
      <c r="A38" s="29">
        <v>30</v>
      </c>
      <c r="B38" s="30">
        <v>428296</v>
      </c>
      <c r="C38" s="30" t="s">
        <v>145</v>
      </c>
      <c r="D38" s="30">
        <v>405448</v>
      </c>
      <c r="E38" s="26"/>
      <c r="F38" s="35" t="s">
        <v>63</v>
      </c>
      <c r="G38" s="30" t="s">
        <v>197</v>
      </c>
      <c r="H38" s="31"/>
      <c r="I38" s="31"/>
      <c r="J38" s="27"/>
      <c r="K38" s="30">
        <v>72</v>
      </c>
      <c r="L38" s="27"/>
      <c r="M38" s="27"/>
      <c r="N38" s="31"/>
      <c r="O38" s="31"/>
      <c r="P38" s="27">
        <f t="shared" si="1"/>
        <v>14.4</v>
      </c>
      <c r="Q38" s="28">
        <f t="shared" si="2"/>
        <v>86.4</v>
      </c>
      <c r="R38" s="29" t="s">
        <v>32</v>
      </c>
      <c r="S38" s="25">
        <f t="shared" ref="S38:S68" si="4">I38+K38</f>
        <v>72</v>
      </c>
    </row>
    <row r="39" spans="1:19" ht="105" x14ac:dyDescent="0.2">
      <c r="A39" s="25">
        <v>31</v>
      </c>
      <c r="B39" s="30">
        <v>428302</v>
      </c>
      <c r="C39" s="30" t="s">
        <v>146</v>
      </c>
      <c r="D39" s="30">
        <v>405449</v>
      </c>
      <c r="E39" s="26"/>
      <c r="F39" s="35" t="s">
        <v>64</v>
      </c>
      <c r="G39" s="30" t="s">
        <v>197</v>
      </c>
      <c r="H39" s="31"/>
      <c r="I39" s="31"/>
      <c r="J39" s="27"/>
      <c r="K39" s="30">
        <v>72</v>
      </c>
      <c r="L39" s="27"/>
      <c r="M39" s="27"/>
      <c r="N39" s="31"/>
      <c r="O39" s="31"/>
      <c r="P39" s="27">
        <f t="shared" si="1"/>
        <v>14.4</v>
      </c>
      <c r="Q39" s="28">
        <f t="shared" si="2"/>
        <v>86.4</v>
      </c>
      <c r="R39" s="29" t="s">
        <v>32</v>
      </c>
      <c r="S39" s="25">
        <f t="shared" si="4"/>
        <v>72</v>
      </c>
    </row>
    <row r="40" spans="1:19" ht="105" x14ac:dyDescent="0.2">
      <c r="A40" s="25">
        <v>32</v>
      </c>
      <c r="B40" s="30">
        <v>428300</v>
      </c>
      <c r="C40" s="30" t="s">
        <v>147</v>
      </c>
      <c r="D40" s="30">
        <v>405451</v>
      </c>
      <c r="E40" s="26"/>
      <c r="F40" s="35" t="s">
        <v>65</v>
      </c>
      <c r="G40" s="30" t="s">
        <v>197</v>
      </c>
      <c r="H40" s="31"/>
      <c r="I40" s="31"/>
      <c r="J40" s="27"/>
      <c r="K40" s="30">
        <v>48</v>
      </c>
      <c r="L40" s="27"/>
      <c r="M40" s="27"/>
      <c r="N40" s="31"/>
      <c r="O40" s="31"/>
      <c r="P40" s="27">
        <f t="shared" si="1"/>
        <v>9.6000000000000014</v>
      </c>
      <c r="Q40" s="28">
        <f t="shared" si="2"/>
        <v>57.6</v>
      </c>
      <c r="R40" s="29" t="s">
        <v>32</v>
      </c>
      <c r="S40" s="25">
        <f t="shared" si="4"/>
        <v>48</v>
      </c>
    </row>
    <row r="41" spans="1:19" ht="105" x14ac:dyDescent="0.2">
      <c r="A41" s="25">
        <v>33</v>
      </c>
      <c r="B41" s="30">
        <v>428304</v>
      </c>
      <c r="C41" s="30" t="s">
        <v>148</v>
      </c>
      <c r="D41" s="30">
        <v>405453</v>
      </c>
      <c r="E41" s="26"/>
      <c r="F41" s="35" t="s">
        <v>66</v>
      </c>
      <c r="G41" s="30" t="s">
        <v>197</v>
      </c>
      <c r="H41" s="31"/>
      <c r="I41" s="31"/>
      <c r="J41" s="27"/>
      <c r="K41" s="30">
        <v>72</v>
      </c>
      <c r="L41" s="27"/>
      <c r="M41" s="27"/>
      <c r="N41" s="31"/>
      <c r="O41" s="31"/>
      <c r="P41" s="27">
        <f t="shared" si="1"/>
        <v>14.4</v>
      </c>
      <c r="Q41" s="28">
        <f t="shared" si="2"/>
        <v>86.4</v>
      </c>
      <c r="R41" s="29" t="s">
        <v>32</v>
      </c>
      <c r="S41" s="25">
        <f t="shared" si="4"/>
        <v>72</v>
      </c>
    </row>
    <row r="42" spans="1:19" ht="90" x14ac:dyDescent="0.2">
      <c r="A42" s="29">
        <v>34</v>
      </c>
      <c r="B42" s="30">
        <v>466446</v>
      </c>
      <c r="C42" s="30" t="s">
        <v>149</v>
      </c>
      <c r="D42" s="30">
        <v>405459</v>
      </c>
      <c r="E42" s="26"/>
      <c r="F42" s="35" t="s">
        <v>67</v>
      </c>
      <c r="G42" s="30" t="s">
        <v>197</v>
      </c>
      <c r="H42" s="31"/>
      <c r="I42" s="31"/>
      <c r="J42" s="27"/>
      <c r="K42" s="30">
        <v>96</v>
      </c>
      <c r="L42" s="27"/>
      <c r="M42" s="27"/>
      <c r="N42" s="31"/>
      <c r="O42" s="31"/>
      <c r="P42" s="27">
        <f t="shared" si="1"/>
        <v>19.200000000000003</v>
      </c>
      <c r="Q42" s="28">
        <f t="shared" si="2"/>
        <v>115.2</v>
      </c>
      <c r="R42" s="29" t="s">
        <v>32</v>
      </c>
      <c r="S42" s="25">
        <f t="shared" si="4"/>
        <v>96</v>
      </c>
    </row>
    <row r="43" spans="1:19" ht="90" x14ac:dyDescent="0.2">
      <c r="A43" s="25">
        <v>35</v>
      </c>
      <c r="B43" s="30">
        <v>460712</v>
      </c>
      <c r="C43" s="30" t="s">
        <v>150</v>
      </c>
      <c r="D43" s="30">
        <v>405458</v>
      </c>
      <c r="E43" s="26"/>
      <c r="F43" s="35" t="s">
        <v>68</v>
      </c>
      <c r="G43" s="30" t="s">
        <v>197</v>
      </c>
      <c r="H43" s="31"/>
      <c r="I43" s="31"/>
      <c r="J43" s="27"/>
      <c r="K43" s="30">
        <v>12</v>
      </c>
      <c r="L43" s="27"/>
      <c r="M43" s="27"/>
      <c r="N43" s="31"/>
      <c r="O43" s="31"/>
      <c r="P43" s="27">
        <f t="shared" si="1"/>
        <v>2.4000000000000004</v>
      </c>
      <c r="Q43" s="28">
        <v>14</v>
      </c>
      <c r="R43" s="29" t="s">
        <v>32</v>
      </c>
      <c r="S43" s="25">
        <f t="shared" si="4"/>
        <v>12</v>
      </c>
    </row>
    <row r="44" spans="1:19" ht="90" x14ac:dyDescent="0.2">
      <c r="A44" s="25">
        <v>36</v>
      </c>
      <c r="B44" s="30">
        <v>460712</v>
      </c>
      <c r="C44" s="30" t="s">
        <v>151</v>
      </c>
      <c r="D44" s="30">
        <v>405463</v>
      </c>
      <c r="E44" s="26"/>
      <c r="F44" s="35" t="s">
        <v>69</v>
      </c>
      <c r="G44" s="30" t="s">
        <v>197</v>
      </c>
      <c r="H44" s="31"/>
      <c r="I44" s="31"/>
      <c r="J44" s="27"/>
      <c r="K44" s="30">
        <v>24</v>
      </c>
      <c r="L44" s="27"/>
      <c r="M44" s="27"/>
      <c r="N44" s="31"/>
      <c r="O44" s="31"/>
      <c r="P44" s="27">
        <f t="shared" si="1"/>
        <v>4.8000000000000007</v>
      </c>
      <c r="Q44" s="28">
        <f t="shared" si="2"/>
        <v>28.8</v>
      </c>
      <c r="R44" s="29" t="s">
        <v>32</v>
      </c>
      <c r="S44" s="25">
        <f t="shared" si="4"/>
        <v>24</v>
      </c>
    </row>
    <row r="45" spans="1:19" ht="90" x14ac:dyDescent="0.2">
      <c r="A45" s="25">
        <v>37</v>
      </c>
      <c r="B45" s="30">
        <v>460712</v>
      </c>
      <c r="C45" s="30" t="s">
        <v>152</v>
      </c>
      <c r="D45" s="30">
        <v>405465</v>
      </c>
      <c r="E45" s="26"/>
      <c r="F45" s="35" t="s">
        <v>70</v>
      </c>
      <c r="G45" s="30" t="s">
        <v>197</v>
      </c>
      <c r="H45" s="31"/>
      <c r="I45" s="31"/>
      <c r="J45" s="27"/>
      <c r="K45" s="30">
        <v>24</v>
      </c>
      <c r="L45" s="27"/>
      <c r="M45" s="27"/>
      <c r="N45" s="31"/>
      <c r="O45" s="31"/>
      <c r="P45" s="27">
        <f t="shared" si="1"/>
        <v>4.8000000000000007</v>
      </c>
      <c r="Q45" s="28">
        <f t="shared" si="2"/>
        <v>28.8</v>
      </c>
      <c r="R45" s="29" t="s">
        <v>32</v>
      </c>
      <c r="S45" s="25">
        <f t="shared" si="4"/>
        <v>24</v>
      </c>
    </row>
    <row r="46" spans="1:19" ht="75" x14ac:dyDescent="0.2">
      <c r="A46" s="29">
        <v>38</v>
      </c>
      <c r="B46" s="30">
        <v>455612</v>
      </c>
      <c r="C46" s="30" t="s">
        <v>153</v>
      </c>
      <c r="D46" s="30">
        <v>404411</v>
      </c>
      <c r="E46" s="26"/>
      <c r="F46" s="35" t="s">
        <v>71</v>
      </c>
      <c r="G46" s="30" t="s">
        <v>197</v>
      </c>
      <c r="H46" s="31"/>
      <c r="I46" s="31"/>
      <c r="J46" s="27"/>
      <c r="K46" s="30">
        <v>12</v>
      </c>
      <c r="L46" s="27"/>
      <c r="M46" s="27"/>
      <c r="N46" s="31"/>
      <c r="O46" s="31"/>
      <c r="P46" s="27">
        <f t="shared" si="1"/>
        <v>2.4000000000000004</v>
      </c>
      <c r="Q46" s="28">
        <f t="shared" si="2"/>
        <v>14.4</v>
      </c>
      <c r="R46" s="29" t="s">
        <v>32</v>
      </c>
      <c r="S46" s="25">
        <f t="shared" si="4"/>
        <v>12</v>
      </c>
    </row>
    <row r="47" spans="1:19" ht="75" x14ac:dyDescent="0.2">
      <c r="A47" s="25">
        <v>39</v>
      </c>
      <c r="B47" s="30">
        <v>455612</v>
      </c>
      <c r="C47" s="30" t="s">
        <v>154</v>
      </c>
      <c r="D47" s="30">
        <v>405461</v>
      </c>
      <c r="E47" s="26"/>
      <c r="F47" s="35" t="s">
        <v>72</v>
      </c>
      <c r="G47" s="30" t="s">
        <v>197</v>
      </c>
      <c r="H47" s="31"/>
      <c r="I47" s="31"/>
      <c r="J47" s="27"/>
      <c r="K47" s="30">
        <v>12</v>
      </c>
      <c r="L47" s="27"/>
      <c r="M47" s="27"/>
      <c r="N47" s="31"/>
      <c r="O47" s="31"/>
      <c r="P47" s="27">
        <f t="shared" si="1"/>
        <v>2.4000000000000004</v>
      </c>
      <c r="Q47" s="28">
        <f t="shared" si="2"/>
        <v>14.4</v>
      </c>
      <c r="R47" s="29" t="s">
        <v>32</v>
      </c>
      <c r="S47" s="25">
        <f t="shared" si="4"/>
        <v>12</v>
      </c>
    </row>
    <row r="48" spans="1:19" ht="75" x14ac:dyDescent="0.2">
      <c r="A48" s="25">
        <v>40</v>
      </c>
      <c r="B48" s="30">
        <v>455612</v>
      </c>
      <c r="C48" s="30" t="s">
        <v>155</v>
      </c>
      <c r="D48" s="30">
        <v>405450</v>
      </c>
      <c r="E48" s="26"/>
      <c r="F48" s="35" t="s">
        <v>73</v>
      </c>
      <c r="G48" s="30" t="s">
        <v>197</v>
      </c>
      <c r="H48" s="31"/>
      <c r="I48" s="31"/>
      <c r="J48" s="27"/>
      <c r="K48" s="30">
        <v>12</v>
      </c>
      <c r="L48" s="27"/>
      <c r="M48" s="27"/>
      <c r="N48" s="31"/>
      <c r="O48" s="31"/>
      <c r="P48" s="27">
        <f t="shared" si="1"/>
        <v>2.4000000000000004</v>
      </c>
      <c r="Q48" s="28">
        <f t="shared" si="2"/>
        <v>14.4</v>
      </c>
      <c r="R48" s="29" t="s">
        <v>32</v>
      </c>
      <c r="S48" s="25">
        <f t="shared" si="4"/>
        <v>12</v>
      </c>
    </row>
    <row r="49" spans="1:19" ht="75" x14ac:dyDescent="0.2">
      <c r="A49" s="25">
        <v>41</v>
      </c>
      <c r="B49" s="30">
        <v>443174</v>
      </c>
      <c r="C49" s="30" t="s">
        <v>156</v>
      </c>
      <c r="D49" s="30">
        <v>405467</v>
      </c>
      <c r="E49" s="26"/>
      <c r="F49" s="35" t="s">
        <v>74</v>
      </c>
      <c r="G49" s="30" t="s">
        <v>197</v>
      </c>
      <c r="H49" s="31"/>
      <c r="I49" s="31"/>
      <c r="J49" s="27"/>
      <c r="K49" s="30">
        <v>12</v>
      </c>
      <c r="L49" s="27"/>
      <c r="M49" s="27"/>
      <c r="N49" s="31"/>
      <c r="O49" s="31"/>
      <c r="P49" s="27">
        <f t="shared" si="1"/>
        <v>2.4000000000000004</v>
      </c>
      <c r="Q49" s="28">
        <f t="shared" si="2"/>
        <v>14.4</v>
      </c>
      <c r="R49" s="29" t="s">
        <v>32</v>
      </c>
      <c r="S49" s="25">
        <f t="shared" si="4"/>
        <v>12</v>
      </c>
    </row>
    <row r="50" spans="1:19" ht="75" x14ac:dyDescent="0.2">
      <c r="A50" s="29">
        <v>42</v>
      </c>
      <c r="B50" s="30">
        <v>443174</v>
      </c>
      <c r="C50" s="30" t="s">
        <v>157</v>
      </c>
      <c r="D50" s="30">
        <v>405469</v>
      </c>
      <c r="E50" s="26"/>
      <c r="F50" s="35" t="s">
        <v>75</v>
      </c>
      <c r="G50" s="30" t="s">
        <v>197</v>
      </c>
      <c r="H50" s="31"/>
      <c r="I50" s="31"/>
      <c r="J50" s="27"/>
      <c r="K50" s="30">
        <v>12</v>
      </c>
      <c r="L50" s="27"/>
      <c r="M50" s="27"/>
      <c r="N50" s="31"/>
      <c r="O50" s="31"/>
      <c r="P50" s="27">
        <f t="shared" si="1"/>
        <v>2.4000000000000004</v>
      </c>
      <c r="Q50" s="28">
        <f t="shared" si="2"/>
        <v>14.4</v>
      </c>
      <c r="R50" s="29" t="s">
        <v>32</v>
      </c>
      <c r="S50" s="25">
        <f t="shared" si="4"/>
        <v>12</v>
      </c>
    </row>
    <row r="51" spans="1:19" ht="90" x14ac:dyDescent="0.2">
      <c r="A51" s="25">
        <v>43</v>
      </c>
      <c r="B51" s="30">
        <v>407569</v>
      </c>
      <c r="C51" s="30" t="s">
        <v>158</v>
      </c>
      <c r="D51" s="30">
        <v>405468</v>
      </c>
      <c r="E51" s="26"/>
      <c r="F51" s="35" t="s">
        <v>76</v>
      </c>
      <c r="G51" s="30" t="s">
        <v>197</v>
      </c>
      <c r="H51" s="31"/>
      <c r="I51" s="31"/>
      <c r="J51" s="27"/>
      <c r="K51" s="30">
        <v>12</v>
      </c>
      <c r="L51" s="27"/>
      <c r="M51" s="27"/>
      <c r="N51" s="31"/>
      <c r="O51" s="31"/>
      <c r="P51" s="27">
        <f t="shared" si="1"/>
        <v>2.4000000000000004</v>
      </c>
      <c r="Q51" s="28">
        <f t="shared" si="2"/>
        <v>14.4</v>
      </c>
      <c r="R51" s="29" t="s">
        <v>32</v>
      </c>
      <c r="S51" s="25">
        <f t="shared" si="4"/>
        <v>12</v>
      </c>
    </row>
    <row r="52" spans="1:19" ht="90" x14ac:dyDescent="0.2">
      <c r="A52" s="25">
        <v>44</v>
      </c>
      <c r="B52" s="30">
        <v>466990</v>
      </c>
      <c r="C52" s="30" t="s">
        <v>159</v>
      </c>
      <c r="D52" s="30">
        <v>405456</v>
      </c>
      <c r="E52" s="26"/>
      <c r="F52" s="35" t="s">
        <v>77</v>
      </c>
      <c r="G52" s="30" t="s">
        <v>197</v>
      </c>
      <c r="H52" s="31"/>
      <c r="I52" s="31"/>
      <c r="J52" s="27"/>
      <c r="K52" s="30">
        <v>12</v>
      </c>
      <c r="L52" s="27"/>
      <c r="M52" s="27"/>
      <c r="N52" s="31"/>
      <c r="O52" s="31"/>
      <c r="P52" s="27">
        <f t="shared" si="1"/>
        <v>2.4000000000000004</v>
      </c>
      <c r="Q52" s="28">
        <f t="shared" si="2"/>
        <v>14.4</v>
      </c>
      <c r="R52" s="29" t="s">
        <v>32</v>
      </c>
      <c r="S52" s="25">
        <f t="shared" si="4"/>
        <v>12</v>
      </c>
    </row>
    <row r="53" spans="1:19" ht="90" x14ac:dyDescent="0.2">
      <c r="A53" s="25">
        <v>45</v>
      </c>
      <c r="B53" s="30">
        <v>604158</v>
      </c>
      <c r="C53" s="30" t="s">
        <v>160</v>
      </c>
      <c r="D53" s="30">
        <v>400105</v>
      </c>
      <c r="E53" s="26"/>
      <c r="F53" s="35" t="s">
        <v>78</v>
      </c>
      <c r="G53" s="30" t="s">
        <v>197</v>
      </c>
      <c r="H53" s="31"/>
      <c r="I53" s="31"/>
      <c r="J53" s="27"/>
      <c r="K53" s="30">
        <v>12</v>
      </c>
      <c r="L53" s="27"/>
      <c r="M53" s="27"/>
      <c r="N53" s="31"/>
      <c r="O53" s="31"/>
      <c r="P53" s="27">
        <f t="shared" si="1"/>
        <v>2.4000000000000004</v>
      </c>
      <c r="Q53" s="28">
        <f t="shared" si="2"/>
        <v>14.4</v>
      </c>
      <c r="R53" s="29" t="s">
        <v>32</v>
      </c>
      <c r="S53" s="25">
        <f t="shared" si="4"/>
        <v>12</v>
      </c>
    </row>
    <row r="54" spans="1:19" ht="90" x14ac:dyDescent="0.2">
      <c r="A54" s="29">
        <v>46</v>
      </c>
      <c r="B54" s="30">
        <v>604161</v>
      </c>
      <c r="C54" s="30" t="s">
        <v>36</v>
      </c>
      <c r="D54" s="30">
        <v>401131</v>
      </c>
      <c r="E54" s="26"/>
      <c r="F54" s="35" t="s">
        <v>79</v>
      </c>
      <c r="G54" s="30" t="s">
        <v>197</v>
      </c>
      <c r="H54" s="31"/>
      <c r="I54" s="31"/>
      <c r="J54" s="27"/>
      <c r="K54" s="30">
        <v>72</v>
      </c>
      <c r="L54" s="27"/>
      <c r="M54" s="27"/>
      <c r="N54" s="31"/>
      <c r="O54" s="31"/>
      <c r="P54" s="27">
        <f t="shared" si="1"/>
        <v>14.4</v>
      </c>
      <c r="Q54" s="28">
        <f t="shared" si="2"/>
        <v>86.4</v>
      </c>
      <c r="R54" s="29" t="s">
        <v>32</v>
      </c>
      <c r="S54" s="25">
        <f t="shared" si="4"/>
        <v>72</v>
      </c>
    </row>
    <row r="55" spans="1:19" ht="75" x14ac:dyDescent="0.2">
      <c r="A55" s="25">
        <v>47</v>
      </c>
      <c r="B55" s="30">
        <v>603870</v>
      </c>
      <c r="C55" s="30" t="s">
        <v>161</v>
      </c>
      <c r="D55" s="30">
        <v>122971</v>
      </c>
      <c r="E55" s="26"/>
      <c r="F55" s="35" t="s">
        <v>80</v>
      </c>
      <c r="G55" s="30" t="s">
        <v>197</v>
      </c>
      <c r="H55" s="31"/>
      <c r="I55" s="31"/>
      <c r="J55" s="27"/>
      <c r="K55" s="30">
        <v>192</v>
      </c>
      <c r="L55" s="27"/>
      <c r="M55" s="27"/>
      <c r="N55" s="31"/>
      <c r="O55" s="31"/>
      <c r="P55" s="27">
        <f t="shared" si="1"/>
        <v>38.400000000000006</v>
      </c>
      <c r="Q55" s="28">
        <f>SUM(K55:P55)</f>
        <v>230.4</v>
      </c>
      <c r="R55" s="29" t="s">
        <v>32</v>
      </c>
      <c r="S55" s="25">
        <f t="shared" si="4"/>
        <v>192</v>
      </c>
    </row>
    <row r="56" spans="1:19" ht="75" x14ac:dyDescent="0.2">
      <c r="A56" s="25">
        <v>48</v>
      </c>
      <c r="B56" s="30">
        <v>603882</v>
      </c>
      <c r="C56" s="30" t="s">
        <v>162</v>
      </c>
      <c r="D56" s="30">
        <v>401477</v>
      </c>
      <c r="E56" s="26"/>
      <c r="F56" s="35" t="s">
        <v>81</v>
      </c>
      <c r="G56" s="30" t="s">
        <v>197</v>
      </c>
      <c r="H56" s="31"/>
      <c r="I56" s="31"/>
      <c r="J56" s="27"/>
      <c r="K56" s="30">
        <v>192</v>
      </c>
      <c r="L56" s="27"/>
      <c r="M56" s="27"/>
      <c r="N56" s="31"/>
      <c r="O56" s="31"/>
      <c r="P56" s="27">
        <f t="shared" si="1"/>
        <v>38.400000000000006</v>
      </c>
      <c r="Q56" s="28">
        <f t="shared" si="2"/>
        <v>230.4</v>
      </c>
      <c r="R56" s="29" t="s">
        <v>32</v>
      </c>
      <c r="S56" s="25">
        <f t="shared" si="4"/>
        <v>192</v>
      </c>
    </row>
    <row r="57" spans="1:19" ht="45" x14ac:dyDescent="0.2">
      <c r="A57" s="25">
        <v>49</v>
      </c>
      <c r="B57" s="30">
        <v>468427</v>
      </c>
      <c r="C57" s="30" t="s">
        <v>163</v>
      </c>
      <c r="D57" s="30">
        <v>401288</v>
      </c>
      <c r="E57" s="26"/>
      <c r="F57" s="35" t="s">
        <v>82</v>
      </c>
      <c r="G57" s="30" t="s">
        <v>197</v>
      </c>
      <c r="H57" s="31"/>
      <c r="I57" s="31"/>
      <c r="J57" s="27"/>
      <c r="K57" s="30">
        <v>192</v>
      </c>
      <c r="L57" s="27"/>
      <c r="M57" s="27"/>
      <c r="N57" s="31"/>
      <c r="O57" s="31"/>
      <c r="P57" s="27">
        <f t="shared" si="1"/>
        <v>38.400000000000006</v>
      </c>
      <c r="Q57" s="28">
        <f t="shared" si="2"/>
        <v>230.4</v>
      </c>
      <c r="R57" s="29" t="s">
        <v>32</v>
      </c>
      <c r="S57" s="25">
        <f t="shared" si="4"/>
        <v>192</v>
      </c>
    </row>
    <row r="58" spans="1:19" ht="30" x14ac:dyDescent="0.2">
      <c r="A58" s="29">
        <v>50</v>
      </c>
      <c r="B58" s="30">
        <v>464628</v>
      </c>
      <c r="C58" s="30" t="s">
        <v>164</v>
      </c>
      <c r="D58" s="30"/>
      <c r="E58" s="26"/>
      <c r="F58" s="35" t="s">
        <v>83</v>
      </c>
      <c r="G58" s="30" t="s">
        <v>197</v>
      </c>
      <c r="H58" s="31"/>
      <c r="I58" s="31"/>
      <c r="J58" s="27"/>
      <c r="K58" s="30">
        <v>48</v>
      </c>
      <c r="L58" s="27"/>
      <c r="M58" s="27"/>
      <c r="N58" s="31"/>
      <c r="O58" s="31"/>
      <c r="P58" s="27">
        <f t="shared" si="1"/>
        <v>9.6000000000000014</v>
      </c>
      <c r="Q58" s="28">
        <f t="shared" si="2"/>
        <v>57.6</v>
      </c>
      <c r="R58" s="29" t="s">
        <v>32</v>
      </c>
      <c r="S58" s="25">
        <f t="shared" si="4"/>
        <v>48</v>
      </c>
    </row>
    <row r="59" spans="1:19" ht="75" x14ac:dyDescent="0.2">
      <c r="A59" s="25">
        <v>51</v>
      </c>
      <c r="B59" s="30">
        <v>428863</v>
      </c>
      <c r="C59" s="30" t="s">
        <v>165</v>
      </c>
      <c r="D59" s="30">
        <v>401471</v>
      </c>
      <c r="E59" s="26"/>
      <c r="F59" s="35" t="s">
        <v>84</v>
      </c>
      <c r="G59" s="30" t="s">
        <v>197</v>
      </c>
      <c r="H59" s="31"/>
      <c r="I59" s="31"/>
      <c r="J59" s="27"/>
      <c r="K59" s="30">
        <v>192</v>
      </c>
      <c r="L59" s="27"/>
      <c r="M59" s="27"/>
      <c r="N59" s="31"/>
      <c r="O59" s="31"/>
      <c r="P59" s="27">
        <f t="shared" si="1"/>
        <v>38.400000000000006</v>
      </c>
      <c r="Q59" s="28">
        <f t="shared" si="2"/>
        <v>230.4</v>
      </c>
      <c r="R59" s="29" t="s">
        <v>32</v>
      </c>
      <c r="S59" s="25">
        <f t="shared" si="4"/>
        <v>192</v>
      </c>
    </row>
    <row r="60" spans="1:19" ht="75" x14ac:dyDescent="0.2">
      <c r="A60" s="25">
        <v>52</v>
      </c>
      <c r="B60" s="30">
        <v>428881</v>
      </c>
      <c r="C60" s="30" t="s">
        <v>166</v>
      </c>
      <c r="D60" s="30">
        <v>402091</v>
      </c>
      <c r="E60" s="26"/>
      <c r="F60" s="35" t="s">
        <v>85</v>
      </c>
      <c r="G60" s="30" t="s">
        <v>197</v>
      </c>
      <c r="H60" s="31"/>
      <c r="I60" s="31"/>
      <c r="J60" s="27"/>
      <c r="K60" s="30">
        <v>192</v>
      </c>
      <c r="L60" s="27"/>
      <c r="M60" s="27"/>
      <c r="N60" s="31"/>
      <c r="O60" s="31"/>
      <c r="P60" s="27">
        <f t="shared" si="1"/>
        <v>38.400000000000006</v>
      </c>
      <c r="Q60" s="28">
        <f t="shared" si="2"/>
        <v>230.4</v>
      </c>
      <c r="R60" s="29" t="s">
        <v>32</v>
      </c>
      <c r="S60" s="25">
        <f t="shared" si="4"/>
        <v>192</v>
      </c>
    </row>
    <row r="61" spans="1:19" ht="105" x14ac:dyDescent="0.2">
      <c r="A61" s="25">
        <v>53</v>
      </c>
      <c r="B61" s="30">
        <v>462154</v>
      </c>
      <c r="C61" s="30" t="s">
        <v>167</v>
      </c>
      <c r="D61" s="30">
        <v>404409</v>
      </c>
      <c r="E61" s="26"/>
      <c r="F61" s="35" t="s">
        <v>86</v>
      </c>
      <c r="G61" s="30" t="s">
        <v>197</v>
      </c>
      <c r="H61" s="31"/>
      <c r="I61" s="31"/>
      <c r="J61" s="27"/>
      <c r="K61" s="30">
        <v>24</v>
      </c>
      <c r="L61" s="27"/>
      <c r="M61" s="27"/>
      <c r="N61" s="31"/>
      <c r="O61" s="31"/>
      <c r="P61" s="27">
        <f t="shared" si="1"/>
        <v>4.8000000000000007</v>
      </c>
      <c r="Q61" s="28">
        <f t="shared" si="2"/>
        <v>28.8</v>
      </c>
      <c r="R61" s="29" t="s">
        <v>32</v>
      </c>
      <c r="S61" s="25">
        <f t="shared" si="4"/>
        <v>24</v>
      </c>
    </row>
    <row r="62" spans="1:19" ht="135" x14ac:dyDescent="0.2">
      <c r="A62" s="29">
        <v>54</v>
      </c>
      <c r="B62" s="30">
        <v>407555</v>
      </c>
      <c r="C62" s="30" t="s">
        <v>168</v>
      </c>
      <c r="D62" s="30">
        <v>405079</v>
      </c>
      <c r="E62" s="26"/>
      <c r="F62" s="35" t="s">
        <v>87</v>
      </c>
      <c r="G62" s="30" t="s">
        <v>197</v>
      </c>
      <c r="H62" s="31"/>
      <c r="I62" s="31"/>
      <c r="J62" s="27"/>
      <c r="K62" s="30">
        <v>48</v>
      </c>
      <c r="L62" s="27"/>
      <c r="M62" s="27"/>
      <c r="N62" s="31"/>
      <c r="O62" s="31"/>
      <c r="P62" s="27">
        <f t="shared" si="1"/>
        <v>9.6000000000000014</v>
      </c>
      <c r="Q62" s="28">
        <f t="shared" si="2"/>
        <v>57.6</v>
      </c>
      <c r="R62" s="29" t="s">
        <v>32</v>
      </c>
      <c r="S62" s="25">
        <f t="shared" si="4"/>
        <v>48</v>
      </c>
    </row>
    <row r="63" spans="1:19" ht="105" x14ac:dyDescent="0.2">
      <c r="A63" s="25">
        <v>55</v>
      </c>
      <c r="B63" s="30">
        <v>442245</v>
      </c>
      <c r="C63" s="30" t="s">
        <v>169</v>
      </c>
      <c r="D63" s="30">
        <v>404407</v>
      </c>
      <c r="E63" s="26"/>
      <c r="F63" s="35" t="s">
        <v>88</v>
      </c>
      <c r="G63" s="30" t="s">
        <v>197</v>
      </c>
      <c r="H63" s="31"/>
      <c r="I63" s="31"/>
      <c r="J63" s="27"/>
      <c r="K63" s="30">
        <v>12</v>
      </c>
      <c r="L63" s="27"/>
      <c r="M63" s="27"/>
      <c r="N63" s="31"/>
      <c r="O63" s="31"/>
      <c r="P63" s="27">
        <f t="shared" si="1"/>
        <v>2.4000000000000004</v>
      </c>
      <c r="Q63" s="28">
        <f t="shared" si="2"/>
        <v>14.4</v>
      </c>
      <c r="R63" s="29" t="s">
        <v>32</v>
      </c>
      <c r="S63" s="25">
        <f t="shared" si="4"/>
        <v>12</v>
      </c>
    </row>
    <row r="64" spans="1:19" ht="75" x14ac:dyDescent="0.2">
      <c r="A64" s="25">
        <v>56</v>
      </c>
      <c r="B64" s="30">
        <v>442247</v>
      </c>
      <c r="C64" s="30" t="s">
        <v>170</v>
      </c>
      <c r="D64" s="30">
        <v>405082</v>
      </c>
      <c r="E64" s="26"/>
      <c r="F64" s="35" t="s">
        <v>89</v>
      </c>
      <c r="G64" s="30" t="s">
        <v>197</v>
      </c>
      <c r="H64" s="31"/>
      <c r="I64" s="31"/>
      <c r="J64" s="27"/>
      <c r="K64" s="30">
        <v>120</v>
      </c>
      <c r="L64" s="27"/>
      <c r="M64" s="27"/>
      <c r="N64" s="31"/>
      <c r="O64" s="31"/>
      <c r="P64" s="27">
        <f t="shared" si="1"/>
        <v>24</v>
      </c>
      <c r="Q64" s="28">
        <f t="shared" si="2"/>
        <v>144</v>
      </c>
      <c r="R64" s="29" t="s">
        <v>32</v>
      </c>
      <c r="S64" s="25">
        <f t="shared" si="4"/>
        <v>120</v>
      </c>
    </row>
    <row r="65" spans="1:19" ht="150" x14ac:dyDescent="0.2">
      <c r="A65" s="25">
        <v>57</v>
      </c>
      <c r="B65" s="30">
        <v>466512</v>
      </c>
      <c r="C65" s="32"/>
      <c r="D65" s="30"/>
      <c r="E65" s="26"/>
      <c r="F65" s="35" t="s">
        <v>90</v>
      </c>
      <c r="G65" s="30" t="s">
        <v>197</v>
      </c>
      <c r="H65" s="31"/>
      <c r="I65" s="31"/>
      <c r="J65" s="27"/>
      <c r="K65" s="30">
        <v>6</v>
      </c>
      <c r="L65" s="27"/>
      <c r="M65" s="27"/>
      <c r="N65" s="31"/>
      <c r="O65" s="31"/>
      <c r="P65" s="27">
        <f t="shared" si="1"/>
        <v>1.2000000000000002</v>
      </c>
      <c r="Q65" s="28">
        <f t="shared" si="2"/>
        <v>7.2</v>
      </c>
      <c r="R65" s="29" t="s">
        <v>32</v>
      </c>
      <c r="S65" s="25">
        <f t="shared" si="4"/>
        <v>6</v>
      </c>
    </row>
    <row r="66" spans="1:19" ht="120" x14ac:dyDescent="0.2">
      <c r="A66" s="29">
        <v>58</v>
      </c>
      <c r="B66" s="30">
        <v>480272</v>
      </c>
      <c r="C66" s="30" t="s">
        <v>171</v>
      </c>
      <c r="D66" s="30"/>
      <c r="E66" s="26"/>
      <c r="F66" s="35" t="s">
        <v>201</v>
      </c>
      <c r="G66" s="30" t="s">
        <v>197</v>
      </c>
      <c r="H66" s="31"/>
      <c r="I66" s="31"/>
      <c r="J66" s="27"/>
      <c r="K66" s="30">
        <v>10</v>
      </c>
      <c r="L66" s="27"/>
      <c r="M66" s="27"/>
      <c r="N66" s="31"/>
      <c r="O66" s="31"/>
      <c r="P66" s="27">
        <f t="shared" si="1"/>
        <v>2</v>
      </c>
      <c r="Q66" s="28">
        <f t="shared" si="2"/>
        <v>12</v>
      </c>
      <c r="R66" s="29" t="s">
        <v>32</v>
      </c>
      <c r="S66" s="25">
        <f t="shared" si="4"/>
        <v>10</v>
      </c>
    </row>
    <row r="67" spans="1:19" ht="105" x14ac:dyDescent="0.2">
      <c r="A67" s="25">
        <v>59</v>
      </c>
      <c r="B67" s="30">
        <v>428304</v>
      </c>
      <c r="C67" s="30" t="s">
        <v>148</v>
      </c>
      <c r="D67" s="30"/>
      <c r="E67" s="26"/>
      <c r="F67" s="35" t="s">
        <v>200</v>
      </c>
      <c r="G67" s="30" t="s">
        <v>197</v>
      </c>
      <c r="H67" s="31"/>
      <c r="I67" s="31"/>
      <c r="J67" s="27"/>
      <c r="K67" s="30">
        <v>10</v>
      </c>
      <c r="L67" s="27"/>
      <c r="M67" s="27"/>
      <c r="N67" s="31"/>
      <c r="O67" s="31"/>
      <c r="P67" s="27">
        <f t="shared" si="1"/>
        <v>2</v>
      </c>
      <c r="Q67" s="28">
        <f t="shared" si="2"/>
        <v>12</v>
      </c>
      <c r="R67" s="29" t="s">
        <v>32</v>
      </c>
      <c r="S67" s="25">
        <f t="shared" si="4"/>
        <v>10</v>
      </c>
    </row>
    <row r="68" spans="1:19" ht="105" x14ac:dyDescent="0.2">
      <c r="A68" s="25">
        <v>60</v>
      </c>
      <c r="B68" s="30">
        <v>472209</v>
      </c>
      <c r="C68" s="30" t="s">
        <v>172</v>
      </c>
      <c r="D68" s="30">
        <v>407360</v>
      </c>
      <c r="E68" s="26"/>
      <c r="F68" s="35" t="s">
        <v>91</v>
      </c>
      <c r="G68" s="30" t="s">
        <v>197</v>
      </c>
      <c r="H68" s="31"/>
      <c r="I68" s="31"/>
      <c r="J68" s="27"/>
      <c r="K68" s="30">
        <v>8</v>
      </c>
      <c r="L68" s="27"/>
      <c r="M68" s="27"/>
      <c r="N68" s="31"/>
      <c r="O68" s="31"/>
      <c r="P68" s="27">
        <f t="shared" si="1"/>
        <v>1.6</v>
      </c>
      <c r="Q68" s="28">
        <f t="shared" si="2"/>
        <v>9.6</v>
      </c>
      <c r="R68" s="29" t="s">
        <v>32</v>
      </c>
      <c r="S68" s="25">
        <f t="shared" si="4"/>
        <v>8</v>
      </c>
    </row>
    <row r="69" spans="1:19" ht="30" x14ac:dyDescent="0.2">
      <c r="A69" s="25">
        <v>61</v>
      </c>
      <c r="B69" s="30">
        <v>620712</v>
      </c>
      <c r="C69" s="30" t="s">
        <v>173</v>
      </c>
      <c r="D69" s="30"/>
      <c r="E69" s="26"/>
      <c r="F69" s="35" t="s">
        <v>92</v>
      </c>
      <c r="G69" s="30" t="s">
        <v>197</v>
      </c>
      <c r="H69" s="31"/>
      <c r="I69" s="31"/>
      <c r="J69" s="27"/>
      <c r="K69" s="30">
        <v>48</v>
      </c>
      <c r="L69" s="27"/>
      <c r="M69" s="27"/>
      <c r="N69" s="31"/>
      <c r="O69" s="31"/>
      <c r="P69" s="27">
        <f t="shared" si="1"/>
        <v>9.6000000000000014</v>
      </c>
      <c r="Q69" s="28">
        <f t="shared" si="2"/>
        <v>57.6</v>
      </c>
      <c r="R69" s="29" t="s">
        <v>32</v>
      </c>
      <c r="S69" s="25">
        <f t="shared" ref="S69:S81" si="5">I69+K69</f>
        <v>48</v>
      </c>
    </row>
    <row r="70" spans="1:19" ht="30" x14ac:dyDescent="0.2">
      <c r="A70" s="29">
        <v>62</v>
      </c>
      <c r="B70" s="30">
        <v>329774</v>
      </c>
      <c r="C70" s="30" t="s">
        <v>174</v>
      </c>
      <c r="D70" s="30"/>
      <c r="E70" s="26"/>
      <c r="F70" s="35" t="s">
        <v>93</v>
      </c>
      <c r="G70" s="30" t="s">
        <v>197</v>
      </c>
      <c r="H70" s="31"/>
      <c r="I70" s="31"/>
      <c r="J70" s="27"/>
      <c r="K70" s="30">
        <v>144</v>
      </c>
      <c r="L70" s="27"/>
      <c r="M70" s="27"/>
      <c r="N70" s="31"/>
      <c r="O70" s="31"/>
      <c r="P70" s="27">
        <f t="shared" si="1"/>
        <v>28.8</v>
      </c>
      <c r="Q70" s="28">
        <f t="shared" ref="Q70:Q95" si="6">SUM(K70:P70)</f>
        <v>172.8</v>
      </c>
      <c r="R70" s="29" t="s">
        <v>32</v>
      </c>
      <c r="S70" s="25">
        <f t="shared" si="5"/>
        <v>144</v>
      </c>
    </row>
    <row r="71" spans="1:19" ht="75" x14ac:dyDescent="0.2">
      <c r="A71" s="25">
        <v>63</v>
      </c>
      <c r="B71" s="30">
        <v>200605</v>
      </c>
      <c r="C71" s="30" t="s">
        <v>175</v>
      </c>
      <c r="D71" s="30"/>
      <c r="E71" s="26"/>
      <c r="F71" s="35" t="s">
        <v>94</v>
      </c>
      <c r="G71" s="30" t="s">
        <v>197</v>
      </c>
      <c r="H71" s="31"/>
      <c r="I71" s="31"/>
      <c r="J71" s="27"/>
      <c r="K71" s="30">
        <v>240</v>
      </c>
      <c r="L71" s="27"/>
      <c r="M71" s="27"/>
      <c r="N71" s="31"/>
      <c r="O71" s="31"/>
      <c r="P71" s="27">
        <f t="shared" ref="P71:P95" si="7">K71*0.2</f>
        <v>48</v>
      </c>
      <c r="Q71" s="28">
        <f t="shared" si="6"/>
        <v>288</v>
      </c>
      <c r="R71" s="29" t="s">
        <v>32</v>
      </c>
      <c r="S71" s="25">
        <f t="shared" si="5"/>
        <v>240</v>
      </c>
    </row>
    <row r="72" spans="1:19" ht="75" x14ac:dyDescent="0.2">
      <c r="A72" s="25">
        <v>64</v>
      </c>
      <c r="B72" s="30">
        <v>456363</v>
      </c>
      <c r="C72" s="30" t="s">
        <v>176</v>
      </c>
      <c r="D72" s="30"/>
      <c r="E72" s="26"/>
      <c r="F72" s="35" t="s">
        <v>95</v>
      </c>
      <c r="G72" s="30" t="s">
        <v>205</v>
      </c>
      <c r="H72" s="31"/>
      <c r="I72" s="31"/>
      <c r="J72" s="27"/>
      <c r="K72" s="30">
        <v>144</v>
      </c>
      <c r="L72" s="27"/>
      <c r="M72" s="27"/>
      <c r="N72" s="31"/>
      <c r="O72" s="31"/>
      <c r="P72" s="27">
        <f t="shared" si="7"/>
        <v>28.8</v>
      </c>
      <c r="Q72" s="28">
        <f t="shared" si="6"/>
        <v>172.8</v>
      </c>
      <c r="R72" s="29" t="s">
        <v>32</v>
      </c>
      <c r="S72" s="25">
        <f t="shared" si="5"/>
        <v>144</v>
      </c>
    </row>
    <row r="73" spans="1:19" ht="60" x14ac:dyDescent="0.2">
      <c r="A73" s="25">
        <v>65</v>
      </c>
      <c r="B73" s="30">
        <v>408084</v>
      </c>
      <c r="C73" s="30" t="s">
        <v>177</v>
      </c>
      <c r="D73" s="30"/>
      <c r="E73" s="26"/>
      <c r="F73" s="35" t="s">
        <v>96</v>
      </c>
      <c r="G73" s="30" t="s">
        <v>197</v>
      </c>
      <c r="H73" s="31"/>
      <c r="I73" s="31"/>
      <c r="J73" s="27"/>
      <c r="K73" s="30">
        <v>120</v>
      </c>
      <c r="L73" s="27"/>
      <c r="M73" s="27"/>
      <c r="N73" s="31"/>
      <c r="O73" s="31"/>
      <c r="P73" s="27">
        <f t="shared" si="7"/>
        <v>24</v>
      </c>
      <c r="Q73" s="28">
        <f t="shared" si="6"/>
        <v>144</v>
      </c>
      <c r="R73" s="29" t="s">
        <v>32</v>
      </c>
      <c r="S73" s="25">
        <f t="shared" si="5"/>
        <v>120</v>
      </c>
    </row>
    <row r="74" spans="1:19" ht="60" x14ac:dyDescent="0.2">
      <c r="A74" s="29">
        <v>66</v>
      </c>
      <c r="B74" s="30">
        <v>408084</v>
      </c>
      <c r="C74" s="30" t="s">
        <v>177</v>
      </c>
      <c r="D74" s="30"/>
      <c r="E74" s="26"/>
      <c r="F74" s="35" t="s">
        <v>97</v>
      </c>
      <c r="G74" s="30" t="s">
        <v>197</v>
      </c>
      <c r="H74" s="31"/>
      <c r="I74" s="31"/>
      <c r="J74" s="27"/>
      <c r="K74" s="30">
        <v>120</v>
      </c>
      <c r="L74" s="27"/>
      <c r="M74" s="27"/>
      <c r="N74" s="31"/>
      <c r="O74" s="31"/>
      <c r="P74" s="27">
        <f t="shared" si="7"/>
        <v>24</v>
      </c>
      <c r="Q74" s="28">
        <f t="shared" si="6"/>
        <v>144</v>
      </c>
      <c r="R74" s="29" t="s">
        <v>32</v>
      </c>
      <c r="S74" s="25">
        <f t="shared" si="5"/>
        <v>120</v>
      </c>
    </row>
    <row r="75" spans="1:19" ht="45" x14ac:dyDescent="0.2">
      <c r="A75" s="25">
        <v>67</v>
      </c>
      <c r="B75" s="30">
        <v>460713</v>
      </c>
      <c r="C75" s="30"/>
      <c r="D75" s="30"/>
      <c r="E75" s="26"/>
      <c r="F75" s="35" t="s">
        <v>98</v>
      </c>
      <c r="G75" s="30" t="s">
        <v>197</v>
      </c>
      <c r="H75" s="31"/>
      <c r="I75" s="31"/>
      <c r="J75" s="27"/>
      <c r="K75" s="30">
        <v>60</v>
      </c>
      <c r="L75" s="27"/>
      <c r="M75" s="27"/>
      <c r="N75" s="31"/>
      <c r="O75" s="31"/>
      <c r="P75" s="27">
        <f t="shared" si="7"/>
        <v>12</v>
      </c>
      <c r="Q75" s="28">
        <f t="shared" si="6"/>
        <v>72</v>
      </c>
      <c r="R75" s="29" t="s">
        <v>32</v>
      </c>
      <c r="S75" s="25">
        <f t="shared" si="5"/>
        <v>60</v>
      </c>
    </row>
    <row r="76" spans="1:19" ht="120" x14ac:dyDescent="0.2">
      <c r="A76" s="25">
        <v>68</v>
      </c>
      <c r="B76" s="30">
        <v>466900</v>
      </c>
      <c r="C76" s="32"/>
      <c r="D76" s="30"/>
      <c r="E76" s="26"/>
      <c r="F76" s="35" t="s">
        <v>99</v>
      </c>
      <c r="G76" s="30" t="s">
        <v>197</v>
      </c>
      <c r="H76" s="31"/>
      <c r="I76" s="31"/>
      <c r="J76" s="27"/>
      <c r="K76" s="30">
        <v>12</v>
      </c>
      <c r="L76" s="27"/>
      <c r="M76" s="27"/>
      <c r="N76" s="31"/>
      <c r="O76" s="31"/>
      <c r="P76" s="27">
        <f t="shared" si="7"/>
        <v>2.4000000000000004</v>
      </c>
      <c r="Q76" s="28">
        <f t="shared" si="6"/>
        <v>14.4</v>
      </c>
      <c r="R76" s="29" t="s">
        <v>32</v>
      </c>
      <c r="S76" s="25">
        <f t="shared" si="5"/>
        <v>12</v>
      </c>
    </row>
    <row r="77" spans="1:19" ht="30" x14ac:dyDescent="0.2">
      <c r="A77" s="25">
        <v>69</v>
      </c>
      <c r="B77" s="30">
        <v>621915</v>
      </c>
      <c r="C77" s="30" t="s">
        <v>178</v>
      </c>
      <c r="D77" s="30"/>
      <c r="E77" s="26"/>
      <c r="F77" s="35" t="s">
        <v>100</v>
      </c>
      <c r="G77" s="30" t="s">
        <v>197</v>
      </c>
      <c r="H77" s="31"/>
      <c r="I77" s="31"/>
      <c r="J77" s="27"/>
      <c r="K77" s="30">
        <v>120</v>
      </c>
      <c r="L77" s="27"/>
      <c r="M77" s="27"/>
      <c r="N77" s="31"/>
      <c r="O77" s="31"/>
      <c r="P77" s="27">
        <f t="shared" si="7"/>
        <v>24</v>
      </c>
      <c r="Q77" s="28">
        <f t="shared" si="6"/>
        <v>144</v>
      </c>
      <c r="R77" s="29" t="s">
        <v>32</v>
      </c>
      <c r="S77" s="25">
        <f t="shared" si="5"/>
        <v>120</v>
      </c>
    </row>
    <row r="78" spans="1:19" ht="60" x14ac:dyDescent="0.2">
      <c r="A78" s="29">
        <v>70</v>
      </c>
      <c r="B78" s="30">
        <v>455984</v>
      </c>
      <c r="C78" s="30" t="s">
        <v>179</v>
      </c>
      <c r="D78" s="30">
        <v>401475</v>
      </c>
      <c r="E78" s="26"/>
      <c r="F78" s="35" t="s">
        <v>101</v>
      </c>
      <c r="G78" s="30" t="s">
        <v>197</v>
      </c>
      <c r="H78" s="31"/>
      <c r="I78" s="31"/>
      <c r="J78" s="27"/>
      <c r="K78" s="30">
        <v>10</v>
      </c>
      <c r="L78" s="27"/>
      <c r="M78" s="27"/>
      <c r="N78" s="31"/>
      <c r="O78" s="31"/>
      <c r="P78" s="27">
        <f t="shared" si="7"/>
        <v>2</v>
      </c>
      <c r="Q78" s="28">
        <f t="shared" si="6"/>
        <v>12</v>
      </c>
      <c r="R78" s="29" t="s">
        <v>32</v>
      </c>
      <c r="S78" s="25">
        <f t="shared" si="5"/>
        <v>10</v>
      </c>
    </row>
    <row r="79" spans="1:19" ht="75" x14ac:dyDescent="0.2">
      <c r="A79" s="25">
        <v>71</v>
      </c>
      <c r="B79" s="30">
        <v>428317</v>
      </c>
      <c r="C79" s="30" t="s">
        <v>180</v>
      </c>
      <c r="D79" s="30">
        <v>405457</v>
      </c>
      <c r="E79" s="26"/>
      <c r="F79" s="35" t="s">
        <v>102</v>
      </c>
      <c r="G79" s="30" t="s">
        <v>197</v>
      </c>
      <c r="H79" s="31"/>
      <c r="I79" s="31"/>
      <c r="J79" s="27"/>
      <c r="K79" s="30">
        <v>72</v>
      </c>
      <c r="L79" s="27"/>
      <c r="M79" s="27"/>
      <c r="N79" s="31"/>
      <c r="O79" s="31"/>
      <c r="P79" s="27">
        <f t="shared" si="7"/>
        <v>14.4</v>
      </c>
      <c r="Q79" s="28">
        <f t="shared" si="6"/>
        <v>86.4</v>
      </c>
      <c r="R79" s="29" t="s">
        <v>32</v>
      </c>
      <c r="S79" s="25">
        <f t="shared" si="5"/>
        <v>72</v>
      </c>
    </row>
    <row r="80" spans="1:19" ht="165" x14ac:dyDescent="0.2">
      <c r="A80" s="25">
        <v>72</v>
      </c>
      <c r="B80" s="30">
        <v>463615</v>
      </c>
      <c r="C80" s="30" t="s">
        <v>181</v>
      </c>
      <c r="D80" s="30"/>
      <c r="E80" s="26"/>
      <c r="F80" s="35" t="s">
        <v>103</v>
      </c>
      <c r="G80" s="30" t="s">
        <v>197</v>
      </c>
      <c r="H80" s="31"/>
      <c r="I80" s="31"/>
      <c r="J80" s="27"/>
      <c r="K80" s="30">
        <v>12</v>
      </c>
      <c r="L80" s="27"/>
      <c r="M80" s="27"/>
      <c r="N80" s="31"/>
      <c r="O80" s="31"/>
      <c r="P80" s="27">
        <f t="shared" si="7"/>
        <v>2.4000000000000004</v>
      </c>
      <c r="Q80" s="28">
        <f t="shared" si="6"/>
        <v>14.4</v>
      </c>
      <c r="R80" s="29" t="s">
        <v>32</v>
      </c>
      <c r="S80" s="25">
        <f t="shared" si="5"/>
        <v>12</v>
      </c>
    </row>
    <row r="81" spans="1:19" ht="165" x14ac:dyDescent="0.2">
      <c r="A81" s="25">
        <v>73</v>
      </c>
      <c r="B81" s="30">
        <v>440108</v>
      </c>
      <c r="C81" s="30" t="s">
        <v>182</v>
      </c>
      <c r="D81" s="30"/>
      <c r="E81" s="26"/>
      <c r="F81" s="35" t="s">
        <v>104</v>
      </c>
      <c r="G81" s="30" t="s">
        <v>197</v>
      </c>
      <c r="H81" s="31"/>
      <c r="I81" s="31"/>
      <c r="J81" s="27"/>
      <c r="K81" s="30">
        <v>12</v>
      </c>
      <c r="L81" s="27"/>
      <c r="M81" s="27"/>
      <c r="N81" s="31"/>
      <c r="O81" s="31"/>
      <c r="P81" s="27">
        <f t="shared" si="7"/>
        <v>2.4000000000000004</v>
      </c>
      <c r="Q81" s="28">
        <f t="shared" si="6"/>
        <v>14.4</v>
      </c>
      <c r="R81" s="29" t="s">
        <v>32</v>
      </c>
      <c r="S81" s="25">
        <f t="shared" si="5"/>
        <v>12</v>
      </c>
    </row>
    <row r="82" spans="1:19" ht="165" x14ac:dyDescent="0.2">
      <c r="A82" s="29">
        <v>74</v>
      </c>
      <c r="B82" s="30">
        <v>440112</v>
      </c>
      <c r="C82" s="30" t="s">
        <v>183</v>
      </c>
      <c r="D82" s="34"/>
      <c r="E82" s="26"/>
      <c r="F82" s="35" t="s">
        <v>105</v>
      </c>
      <c r="G82" s="30" t="s">
        <v>197</v>
      </c>
      <c r="H82" s="30"/>
      <c r="I82" s="30"/>
      <c r="J82" s="27"/>
      <c r="K82" s="30">
        <v>12</v>
      </c>
      <c r="L82" s="27"/>
      <c r="M82" s="27"/>
      <c r="N82" s="31"/>
      <c r="O82" s="31"/>
      <c r="P82" s="27">
        <f t="shared" si="7"/>
        <v>2.4000000000000004</v>
      </c>
      <c r="Q82" s="28">
        <f t="shared" si="6"/>
        <v>14.4</v>
      </c>
      <c r="R82" s="29" t="s">
        <v>32</v>
      </c>
      <c r="S82" s="29" t="s">
        <v>32</v>
      </c>
    </row>
    <row r="83" spans="1:19" ht="165" x14ac:dyDescent="0.2">
      <c r="A83" s="25">
        <v>75</v>
      </c>
      <c r="B83" s="30">
        <v>470909</v>
      </c>
      <c r="C83" s="30" t="s">
        <v>184</v>
      </c>
      <c r="D83" s="34"/>
      <c r="E83" s="26"/>
      <c r="F83" s="35" t="s">
        <v>106</v>
      </c>
      <c r="G83" s="30" t="s">
        <v>197</v>
      </c>
      <c r="H83" s="30"/>
      <c r="I83" s="30"/>
      <c r="J83" s="27"/>
      <c r="K83" s="30">
        <v>12</v>
      </c>
      <c r="L83" s="27"/>
      <c r="M83" s="27"/>
      <c r="N83" s="31"/>
      <c r="O83" s="31"/>
      <c r="P83" s="27">
        <f t="shared" si="7"/>
        <v>2.4000000000000004</v>
      </c>
      <c r="Q83" s="28">
        <f t="shared" si="6"/>
        <v>14.4</v>
      </c>
      <c r="R83" s="29" t="s">
        <v>32</v>
      </c>
      <c r="S83" s="29" t="s">
        <v>32</v>
      </c>
    </row>
    <row r="84" spans="1:19" ht="165" x14ac:dyDescent="0.2">
      <c r="A84" s="25">
        <v>76</v>
      </c>
      <c r="B84" s="30">
        <v>440118</v>
      </c>
      <c r="C84" s="30" t="s">
        <v>185</v>
      </c>
      <c r="D84" s="30"/>
      <c r="E84" s="26"/>
      <c r="F84" s="35" t="s">
        <v>107</v>
      </c>
      <c r="G84" s="30" t="s">
        <v>197</v>
      </c>
      <c r="H84" s="31"/>
      <c r="I84" s="31"/>
      <c r="J84" s="27"/>
      <c r="K84" s="30">
        <v>12</v>
      </c>
      <c r="L84" s="27"/>
      <c r="M84" s="27"/>
      <c r="N84" s="31"/>
      <c r="O84" s="31"/>
      <c r="P84" s="27">
        <f t="shared" si="7"/>
        <v>2.4000000000000004</v>
      </c>
      <c r="Q84" s="28">
        <f t="shared" si="6"/>
        <v>14.4</v>
      </c>
      <c r="R84" s="29" t="s">
        <v>32</v>
      </c>
      <c r="S84" s="29" t="s">
        <v>32</v>
      </c>
    </row>
    <row r="85" spans="1:19" ht="60" x14ac:dyDescent="0.2">
      <c r="A85" s="25">
        <v>77</v>
      </c>
      <c r="B85" s="30">
        <v>463615</v>
      </c>
      <c r="C85" s="30" t="s">
        <v>186</v>
      </c>
      <c r="D85" s="30"/>
      <c r="E85" s="26"/>
      <c r="F85" s="35" t="s">
        <v>108</v>
      </c>
      <c r="G85" s="30" t="s">
        <v>197</v>
      </c>
      <c r="H85" s="31"/>
      <c r="I85" s="31"/>
      <c r="J85" s="27"/>
      <c r="K85" s="30">
        <v>12</v>
      </c>
      <c r="L85" s="27"/>
      <c r="M85" s="27"/>
      <c r="N85" s="31"/>
      <c r="O85" s="31"/>
      <c r="P85" s="27">
        <f t="shared" si="7"/>
        <v>2.4000000000000004</v>
      </c>
      <c r="Q85" s="28">
        <f t="shared" si="6"/>
        <v>14.4</v>
      </c>
      <c r="R85" s="29" t="s">
        <v>32</v>
      </c>
      <c r="S85" s="29" t="s">
        <v>32</v>
      </c>
    </row>
    <row r="86" spans="1:19" ht="45" x14ac:dyDescent="0.2">
      <c r="A86" s="29">
        <v>78</v>
      </c>
      <c r="B86" s="30">
        <v>440109</v>
      </c>
      <c r="C86" s="30" t="s">
        <v>187</v>
      </c>
      <c r="D86" s="30"/>
      <c r="E86" s="26"/>
      <c r="F86" s="35" t="s">
        <v>109</v>
      </c>
      <c r="G86" s="30" t="s">
        <v>197</v>
      </c>
      <c r="H86" s="31"/>
      <c r="I86" s="31"/>
      <c r="J86" s="27"/>
      <c r="K86" s="30">
        <v>12</v>
      </c>
      <c r="L86" s="27"/>
      <c r="M86" s="27"/>
      <c r="N86" s="31"/>
      <c r="O86" s="31"/>
      <c r="P86" s="27">
        <f t="shared" si="7"/>
        <v>2.4000000000000004</v>
      </c>
      <c r="Q86" s="28">
        <f t="shared" si="6"/>
        <v>14.4</v>
      </c>
      <c r="R86" s="29" t="s">
        <v>32</v>
      </c>
      <c r="S86" s="29" t="s">
        <v>32</v>
      </c>
    </row>
    <row r="87" spans="1:19" ht="45" x14ac:dyDescent="0.2">
      <c r="A87" s="25">
        <v>79</v>
      </c>
      <c r="B87" s="30">
        <v>440117</v>
      </c>
      <c r="C87" s="30" t="s">
        <v>188</v>
      </c>
      <c r="D87" s="30"/>
      <c r="E87" s="26"/>
      <c r="F87" s="35" t="s">
        <v>110</v>
      </c>
      <c r="G87" s="30" t="s">
        <v>197</v>
      </c>
      <c r="H87" s="31"/>
      <c r="I87" s="31"/>
      <c r="J87" s="27"/>
      <c r="K87" s="30">
        <v>12</v>
      </c>
      <c r="L87" s="27"/>
      <c r="M87" s="27"/>
      <c r="N87" s="31"/>
      <c r="O87" s="31"/>
      <c r="P87" s="27">
        <f t="shared" si="7"/>
        <v>2.4000000000000004</v>
      </c>
      <c r="Q87" s="28">
        <f t="shared" si="6"/>
        <v>14.4</v>
      </c>
      <c r="R87" s="29" t="s">
        <v>32</v>
      </c>
      <c r="S87" s="29" t="s">
        <v>32</v>
      </c>
    </row>
    <row r="88" spans="1:19" ht="120" x14ac:dyDescent="0.2">
      <c r="A88" s="25">
        <v>80</v>
      </c>
      <c r="B88" s="30">
        <v>463622</v>
      </c>
      <c r="C88" s="30" t="s">
        <v>189</v>
      </c>
      <c r="D88" s="30"/>
      <c r="E88" s="26"/>
      <c r="F88" s="35" t="s">
        <v>111</v>
      </c>
      <c r="G88" s="30" t="s">
        <v>197</v>
      </c>
      <c r="H88" s="31"/>
      <c r="I88" s="31"/>
      <c r="J88" s="27"/>
      <c r="K88" s="30">
        <v>24</v>
      </c>
      <c r="L88" s="27"/>
      <c r="M88" s="27"/>
      <c r="N88" s="31"/>
      <c r="O88" s="31"/>
      <c r="P88" s="27">
        <f t="shared" si="7"/>
        <v>4.8000000000000007</v>
      </c>
      <c r="Q88" s="28">
        <f t="shared" si="6"/>
        <v>28.8</v>
      </c>
      <c r="R88" s="29" t="s">
        <v>32</v>
      </c>
      <c r="S88" s="29" t="s">
        <v>32</v>
      </c>
    </row>
    <row r="89" spans="1:19" ht="120" x14ac:dyDescent="0.2">
      <c r="A89" s="25">
        <v>81</v>
      </c>
      <c r="B89" s="30">
        <v>463617</v>
      </c>
      <c r="C89" s="30" t="s">
        <v>190</v>
      </c>
      <c r="D89" s="30"/>
      <c r="E89" s="26"/>
      <c r="F89" s="35" t="s">
        <v>112</v>
      </c>
      <c r="G89" s="30" t="s">
        <v>197</v>
      </c>
      <c r="H89" s="31"/>
      <c r="I89" s="31"/>
      <c r="J89" s="27"/>
      <c r="K89" s="30">
        <v>24</v>
      </c>
      <c r="L89" s="27"/>
      <c r="M89" s="27"/>
      <c r="N89" s="31"/>
      <c r="O89" s="31"/>
      <c r="P89" s="27">
        <f t="shared" si="7"/>
        <v>4.8000000000000007</v>
      </c>
      <c r="Q89" s="28">
        <f t="shared" si="6"/>
        <v>28.8</v>
      </c>
      <c r="R89" s="29" t="s">
        <v>32</v>
      </c>
      <c r="S89" s="29" t="s">
        <v>32</v>
      </c>
    </row>
    <row r="90" spans="1:19" ht="120" x14ac:dyDescent="0.2">
      <c r="A90" s="29">
        <v>82</v>
      </c>
      <c r="B90" s="30">
        <v>463621</v>
      </c>
      <c r="C90" s="30" t="s">
        <v>191</v>
      </c>
      <c r="D90" s="30"/>
      <c r="E90" s="26"/>
      <c r="F90" s="35" t="s">
        <v>113</v>
      </c>
      <c r="G90" s="30" t="s">
        <v>197</v>
      </c>
      <c r="H90" s="31"/>
      <c r="I90" s="31"/>
      <c r="J90" s="27"/>
      <c r="K90" s="30">
        <v>24</v>
      </c>
      <c r="L90" s="27"/>
      <c r="M90" s="27"/>
      <c r="N90" s="31"/>
      <c r="O90" s="31"/>
      <c r="P90" s="27">
        <f t="shared" si="7"/>
        <v>4.8000000000000007</v>
      </c>
      <c r="Q90" s="28">
        <f t="shared" si="6"/>
        <v>28.8</v>
      </c>
      <c r="R90" s="29" t="s">
        <v>32</v>
      </c>
      <c r="S90" s="29" t="s">
        <v>32</v>
      </c>
    </row>
    <row r="91" spans="1:19" ht="120" x14ac:dyDescent="0.2">
      <c r="A91" s="25">
        <v>83</v>
      </c>
      <c r="B91" s="30">
        <v>463618</v>
      </c>
      <c r="C91" s="30" t="s">
        <v>192</v>
      </c>
      <c r="D91" s="30"/>
      <c r="E91" s="26"/>
      <c r="F91" s="35" t="s">
        <v>114</v>
      </c>
      <c r="G91" s="30" t="s">
        <v>197</v>
      </c>
      <c r="H91" s="31"/>
      <c r="I91" s="31"/>
      <c r="J91" s="27"/>
      <c r="K91" s="30">
        <v>24</v>
      </c>
      <c r="L91" s="27"/>
      <c r="M91" s="27"/>
      <c r="N91" s="31"/>
      <c r="O91" s="31"/>
      <c r="P91" s="27">
        <f t="shared" si="7"/>
        <v>4.8000000000000007</v>
      </c>
      <c r="Q91" s="28">
        <f t="shared" si="6"/>
        <v>28.8</v>
      </c>
      <c r="R91" s="29" t="s">
        <v>32</v>
      </c>
      <c r="S91" s="29" t="s">
        <v>32</v>
      </c>
    </row>
    <row r="92" spans="1:19" ht="120" x14ac:dyDescent="0.2">
      <c r="A92" s="25">
        <v>84</v>
      </c>
      <c r="B92" s="30">
        <v>463623</v>
      </c>
      <c r="C92" s="30" t="s">
        <v>193</v>
      </c>
      <c r="D92" s="30"/>
      <c r="E92" s="26"/>
      <c r="F92" s="35" t="s">
        <v>115</v>
      </c>
      <c r="G92" s="30" t="s">
        <v>197</v>
      </c>
      <c r="H92" s="31"/>
      <c r="I92" s="31"/>
      <c r="J92" s="27"/>
      <c r="K92" s="30">
        <v>24</v>
      </c>
      <c r="L92" s="27"/>
      <c r="M92" s="27"/>
      <c r="N92" s="31"/>
      <c r="O92" s="31"/>
      <c r="P92" s="27">
        <f t="shared" si="7"/>
        <v>4.8000000000000007</v>
      </c>
      <c r="Q92" s="28">
        <f t="shared" si="6"/>
        <v>28.8</v>
      </c>
      <c r="R92" s="29"/>
      <c r="S92" s="29"/>
    </row>
    <row r="93" spans="1:19" ht="60" x14ac:dyDescent="0.2">
      <c r="A93" s="25">
        <v>85</v>
      </c>
      <c r="B93" s="30">
        <v>467082</v>
      </c>
      <c r="C93" s="30" t="s">
        <v>194</v>
      </c>
      <c r="D93" s="30"/>
      <c r="E93" s="26"/>
      <c r="F93" s="35" t="s">
        <v>116</v>
      </c>
      <c r="G93" s="30" t="s">
        <v>197</v>
      </c>
      <c r="H93" s="31"/>
      <c r="I93" s="31"/>
      <c r="J93" s="27"/>
      <c r="K93" s="30">
        <v>36</v>
      </c>
      <c r="L93" s="27"/>
      <c r="M93" s="27"/>
      <c r="N93" s="31"/>
      <c r="O93" s="31"/>
      <c r="P93" s="27">
        <f t="shared" si="7"/>
        <v>7.2</v>
      </c>
      <c r="Q93" s="28">
        <f t="shared" si="6"/>
        <v>43.2</v>
      </c>
      <c r="R93" s="29"/>
      <c r="S93" s="29"/>
    </row>
    <row r="94" spans="1:19" ht="45" x14ac:dyDescent="0.2">
      <c r="A94" s="29">
        <v>86</v>
      </c>
      <c r="B94" s="36">
        <v>456730</v>
      </c>
      <c r="C94" s="30" t="s">
        <v>195</v>
      </c>
      <c r="D94" s="30"/>
      <c r="E94" s="26"/>
      <c r="F94" s="35" t="s">
        <v>202</v>
      </c>
      <c r="G94" s="30" t="s">
        <v>197</v>
      </c>
      <c r="H94" s="31"/>
      <c r="I94" s="31"/>
      <c r="J94" s="27"/>
      <c r="K94" s="30">
        <v>240</v>
      </c>
      <c r="L94" s="27"/>
      <c r="M94" s="27"/>
      <c r="N94" s="31"/>
      <c r="O94" s="31"/>
      <c r="P94" s="27">
        <f t="shared" si="7"/>
        <v>48</v>
      </c>
      <c r="Q94" s="28">
        <f t="shared" si="6"/>
        <v>288</v>
      </c>
      <c r="R94" s="29" t="s">
        <v>32</v>
      </c>
      <c r="S94" s="29" t="s">
        <v>32</v>
      </c>
    </row>
    <row r="95" spans="1:19" ht="120" x14ac:dyDescent="0.2">
      <c r="A95" s="25">
        <v>87</v>
      </c>
      <c r="B95" s="30">
        <v>466900</v>
      </c>
      <c r="C95" s="32"/>
      <c r="D95" s="30"/>
      <c r="E95" s="26"/>
      <c r="F95" s="35" t="s">
        <v>117</v>
      </c>
      <c r="G95" s="30" t="s">
        <v>197</v>
      </c>
      <c r="H95" s="31"/>
      <c r="I95" s="31"/>
      <c r="J95" s="27"/>
      <c r="K95" s="30">
        <v>12</v>
      </c>
      <c r="L95" s="27"/>
      <c r="M95" s="27"/>
      <c r="N95" s="31"/>
      <c r="O95" s="31"/>
      <c r="P95" s="27">
        <f t="shared" si="7"/>
        <v>2.4000000000000004</v>
      </c>
      <c r="Q95" s="28">
        <f t="shared" si="6"/>
        <v>14.4</v>
      </c>
      <c r="R95" s="29" t="s">
        <v>32</v>
      </c>
      <c r="S95" s="29" t="s">
        <v>32</v>
      </c>
    </row>
  </sheetData>
  <autoFilter ref="A8:F95" xr:uid="{66C44E88-09D4-4F88-A981-2AAD26EBA8FD}"/>
  <mergeCells count="3">
    <mergeCell ref="C1:F1"/>
    <mergeCell ref="C2:F2"/>
    <mergeCell ref="C5:F5"/>
  </mergeCells>
  <printOptions horizontalCentered="1"/>
  <pageMargins left="0.25" right="0.25" top="0.75" bottom="0.75" header="0.3" footer="0.3"/>
  <pageSetup paperSize="9" scale="47" fitToHeight="0" orientation="landscape" r:id="rId1"/>
  <headerFooter>
    <oddFooter>&amp;L&amp;"-,Itálico"&amp;10\\HUSE-UniRio\Ebserh\SAFS\UPDE\&amp;F\&amp;A - Página &amp;P de &amp;N&amp;R&amp;10Impressa em &amp;D -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610D9D425A16946879D4AAD8B01A990" ma:contentTypeVersion="3" ma:contentTypeDescription="Crie um novo documento." ma:contentTypeScope="" ma:versionID="f38ffd72dd4d6edac0e026b77cff59f4">
  <xsd:schema xmlns:xsd="http://www.w3.org/2001/XMLSchema" xmlns:xs="http://www.w3.org/2001/XMLSchema" xmlns:p="http://schemas.microsoft.com/office/2006/metadata/properties" xmlns:ns2="3c41b6ab-e136-415c-8fd3-1685bd56ce0c" targetNamespace="http://schemas.microsoft.com/office/2006/metadata/properties" ma:root="true" ma:fieldsID="45c57e9fa54e63cbddf97b698c25a555" ns2:_="">
    <xsd:import namespace="3c41b6ab-e136-415c-8fd3-1685bd56ce0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41b6ab-e136-415c-8fd3-1685bd56c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BBEA64-83B1-40E2-B251-75EA2D95DEFD}">
  <ds:schemaRefs>
    <ds:schemaRef ds:uri="http://schemas.microsoft.com/sharepoint/v3/contenttype/forms"/>
  </ds:schemaRefs>
</ds:datastoreItem>
</file>

<file path=customXml/itemProps2.xml><?xml version="1.0" encoding="utf-8"?>
<ds:datastoreItem xmlns:ds="http://schemas.openxmlformats.org/officeDocument/2006/customXml" ds:itemID="{1580F163-4A8A-4434-92E0-ADECC3A8C0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41b6ab-e136-415c-8fd3-1685bd56c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C2BB0B-EB4C-4B0B-8F51-B36CF07AA2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Grade x TR v1</vt:lpstr>
      <vt:lpstr>'Grade x TR v1'!Titulos_de_impressao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Sidney Pereira Da Silva</dc:creator>
  <cp:lastModifiedBy>Gerson Carneiro Nascimento Junior</cp:lastModifiedBy>
  <dcterms:created xsi:type="dcterms:W3CDTF">2026-03-27T13:12:52Z</dcterms:created>
  <dcterms:modified xsi:type="dcterms:W3CDTF">2026-04-16T18:29:58Z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0x0101005610D9D425A16946879D4AAD8B01A990</vt:lpwstr>
  </property>
</Properties>
</file>