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ebserhnet-my.sharepoint.com/personal/gerson_carneiro_ebserh_gov_br/Documents/Área de Trabalho/"/>
    </mc:Choice>
  </mc:AlternateContent>
  <xr:revisionPtr revIDLastSave="2" documentId="13_ncr:1_{EE372F58-06F0-4E6F-9E4E-B6ECE45C37E4}" xr6:coauthVersionLast="47" xr6:coauthVersionMax="47" xr10:uidLastSave="{953FFFF5-553F-4A1F-8186-074845D236CB}"/>
  <bookViews>
    <workbookView xWindow="-120" yWindow="-120" windowWidth="29040" windowHeight="15720" xr2:uid="{671548D8-7F13-491A-8B4A-91AF64F2348A}"/>
  </bookViews>
  <sheets>
    <sheet name="Grade x TR v1" sheetId="1" r:id="rId1"/>
  </sheets>
  <definedNames>
    <definedName name="_xlnm._FilterDatabase" localSheetId="0" hidden="1">'Grade x TR v1'!$A$8:$F$81</definedName>
    <definedName name="DiasESemanas">{0,1,2,3,4,5,6} + {0;1;2;3;4;5}*7</definedName>
    <definedName name="_xlnm.Print_Titles" localSheetId="0">'Grade x TR v1'!$1:$8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9" i="1" l="1"/>
  <c r="M10" i="1"/>
  <c r="N10" i="1" s="1"/>
  <c r="M11" i="1"/>
  <c r="N11" i="1" s="1"/>
  <c r="M12" i="1"/>
  <c r="N12" i="1" s="1"/>
  <c r="M13" i="1"/>
  <c r="N13" i="1" s="1"/>
  <c r="M14" i="1"/>
  <c r="N14" i="1" s="1"/>
  <c r="M15" i="1"/>
  <c r="N15" i="1" s="1"/>
  <c r="M16" i="1"/>
  <c r="N16" i="1" s="1"/>
  <c r="M17" i="1"/>
  <c r="N17" i="1" s="1"/>
  <c r="M18" i="1"/>
  <c r="N18" i="1" s="1"/>
  <c r="M19" i="1"/>
  <c r="N19" i="1" s="1"/>
  <c r="M20" i="1"/>
  <c r="N20" i="1" s="1"/>
  <c r="M21" i="1"/>
  <c r="N21" i="1" s="1"/>
  <c r="M22" i="1"/>
  <c r="N22" i="1" s="1"/>
  <c r="M23" i="1"/>
  <c r="N23" i="1" s="1"/>
  <c r="M24" i="1"/>
  <c r="N24" i="1" s="1"/>
  <c r="M25" i="1"/>
  <c r="N25" i="1" s="1"/>
  <c r="M26" i="1"/>
  <c r="N26" i="1" s="1"/>
  <c r="M27" i="1"/>
  <c r="N27" i="1" s="1"/>
  <c r="M28" i="1"/>
  <c r="N28" i="1" s="1"/>
  <c r="M29" i="1"/>
  <c r="N29" i="1" s="1"/>
  <c r="M30" i="1"/>
  <c r="N30" i="1" s="1"/>
  <c r="M31" i="1"/>
  <c r="N31" i="1" s="1"/>
  <c r="M32" i="1"/>
  <c r="N32" i="1" s="1"/>
  <c r="M33" i="1"/>
  <c r="N33" i="1" s="1"/>
  <c r="M34" i="1"/>
  <c r="N34" i="1" s="1"/>
  <c r="M35" i="1"/>
  <c r="N35" i="1" s="1"/>
  <c r="M36" i="1"/>
  <c r="N36" i="1" s="1"/>
  <c r="M37" i="1"/>
  <c r="N37" i="1" s="1"/>
  <c r="M38" i="1"/>
  <c r="N38" i="1" s="1"/>
  <c r="M39" i="1"/>
  <c r="N39" i="1" s="1"/>
  <c r="M40" i="1"/>
  <c r="N40" i="1" s="1"/>
  <c r="M41" i="1"/>
  <c r="N41" i="1" s="1"/>
  <c r="M42" i="1"/>
  <c r="N42" i="1" s="1"/>
  <c r="M43" i="1"/>
  <c r="M44" i="1"/>
  <c r="N44" i="1" s="1"/>
  <c r="M45" i="1"/>
  <c r="N45" i="1" s="1"/>
  <c r="M46" i="1"/>
  <c r="N46" i="1" s="1"/>
  <c r="M47" i="1"/>
  <c r="N47" i="1" s="1"/>
  <c r="M48" i="1"/>
  <c r="N48" i="1" s="1"/>
  <c r="M49" i="1"/>
  <c r="N49" i="1" s="1"/>
  <c r="M50" i="1"/>
  <c r="N50" i="1" s="1"/>
  <c r="M51" i="1"/>
  <c r="N51" i="1" s="1"/>
  <c r="M52" i="1"/>
  <c r="N52" i="1" s="1"/>
  <c r="M53" i="1"/>
  <c r="N53" i="1" s="1"/>
  <c r="M54" i="1"/>
  <c r="N54" i="1" s="1"/>
  <c r="M55" i="1"/>
  <c r="N55" i="1" s="1"/>
  <c r="M56" i="1"/>
  <c r="N56" i="1" s="1"/>
  <c r="M57" i="1"/>
  <c r="N57" i="1" s="1"/>
  <c r="M58" i="1"/>
  <c r="N58" i="1" s="1"/>
  <c r="M59" i="1"/>
  <c r="N59" i="1" s="1"/>
  <c r="M60" i="1"/>
  <c r="N60" i="1" s="1"/>
  <c r="M61" i="1"/>
  <c r="N61" i="1" s="1"/>
  <c r="M62" i="1"/>
  <c r="N62" i="1" s="1"/>
  <c r="M63" i="1"/>
  <c r="N63" i="1" s="1"/>
  <c r="M64" i="1"/>
  <c r="N64" i="1" s="1"/>
  <c r="M65" i="1"/>
  <c r="N65" i="1" s="1"/>
  <c r="M66" i="1"/>
  <c r="N66" i="1" s="1"/>
  <c r="M67" i="1"/>
  <c r="N67" i="1" s="1"/>
  <c r="M68" i="1"/>
  <c r="N68" i="1" s="1"/>
  <c r="M69" i="1"/>
  <c r="N69" i="1" s="1"/>
  <c r="M70" i="1"/>
  <c r="N70" i="1" s="1"/>
  <c r="M71" i="1"/>
  <c r="N71" i="1" s="1"/>
  <c r="M72" i="1"/>
  <c r="N72" i="1" s="1"/>
  <c r="M73" i="1"/>
  <c r="N73" i="1" s="1"/>
  <c r="M74" i="1"/>
  <c r="N74" i="1" s="1"/>
  <c r="M75" i="1"/>
  <c r="N75" i="1" s="1"/>
  <c r="M76" i="1"/>
  <c r="N76" i="1" s="1"/>
  <c r="M77" i="1"/>
  <c r="N77" i="1" s="1"/>
  <c r="M78" i="1"/>
  <c r="N78" i="1" s="1"/>
  <c r="M79" i="1"/>
  <c r="N79" i="1" s="1"/>
  <c r="M80" i="1"/>
  <c r="N80" i="1" s="1"/>
  <c r="M81" i="1"/>
  <c r="N81" i="1" s="1"/>
  <c r="M9" i="1"/>
  <c r="N9" i="1" s="1"/>
  <c r="N8" i="1"/>
  <c r="N6" i="1"/>
  <c r="N5" i="1"/>
  <c r="N4" i="1"/>
  <c r="N3" i="1"/>
  <c r="N2" i="1"/>
  <c r="C2" i="1"/>
  <c r="N1" i="1"/>
  <c r="P25" i="1" l="1"/>
  <c r="P36" i="1"/>
  <c r="P48" i="1"/>
  <c r="P60" i="1"/>
  <c r="P35" i="1"/>
  <c r="P47" i="1"/>
  <c r="P13" i="1"/>
  <c r="P23" i="1"/>
  <c r="P14" i="1"/>
  <c r="P24" i="1"/>
  <c r="P18" i="1"/>
  <c r="P21" i="1"/>
  <c r="P81" i="1"/>
  <c r="P40" i="1"/>
  <c r="P37" i="1"/>
  <c r="P67" i="1"/>
  <c r="P46" i="1"/>
  <c r="P52" i="1"/>
  <c r="P71" i="1"/>
  <c r="P72" i="1"/>
  <c r="P15" i="1"/>
  <c r="P33" i="1"/>
  <c r="P29" i="1"/>
  <c r="P63" i="1"/>
  <c r="P17" i="1"/>
  <c r="P68" i="1"/>
  <c r="P73" i="1"/>
  <c r="P27" i="1"/>
  <c r="P51" i="1"/>
  <c r="P12" i="1"/>
  <c r="P22" i="1"/>
  <c r="P64" i="1"/>
  <c r="P61" i="1"/>
  <c r="P57" i="1"/>
  <c r="P78" i="1"/>
  <c r="P39" i="1"/>
  <c r="P30" i="1"/>
  <c r="P80" i="1"/>
  <c r="P69" i="1"/>
  <c r="P75" i="1"/>
  <c r="P79" i="1"/>
  <c r="P45" i="1"/>
  <c r="P28" i="1"/>
  <c r="P56" i="1"/>
  <c r="P32" i="1"/>
  <c r="P76" i="1"/>
  <c r="P65" i="1"/>
  <c r="P11" i="1"/>
  <c r="P26" i="1"/>
  <c r="P44" i="1"/>
  <c r="P49" i="1"/>
  <c r="P54" i="1"/>
  <c r="P70" i="1"/>
  <c r="P74" i="1"/>
  <c r="P42" i="1"/>
  <c r="P59" i="1"/>
  <c r="P19" i="1"/>
  <c r="P34" i="1"/>
  <c r="P41" i="1"/>
  <c r="P53" i="1"/>
  <c r="P58" i="1"/>
  <c r="P10" i="1"/>
  <c r="P20" i="1"/>
  <c r="P31" i="1"/>
  <c r="P43" i="1"/>
  <c r="P55" i="1"/>
  <c r="P66" i="1"/>
  <c r="P77" i="1"/>
  <c r="P16" i="1"/>
  <c r="P38" i="1"/>
  <c r="P50" i="1"/>
  <c r="P62" i="1"/>
</calcChain>
</file>

<file path=xl/sharedStrings.xml><?xml version="1.0" encoding="utf-8"?>
<sst xmlns="http://schemas.openxmlformats.org/spreadsheetml/2006/main" count="402" uniqueCount="180">
  <si>
    <t>Equipe de Planejamento da Contratação - Aquisição de Produtos para Saúde</t>
  </si>
  <si>
    <t>Região / Compras Centralizadas</t>
  </si>
  <si>
    <t>Região B</t>
  </si>
  <si>
    <t>Regionalizada:</t>
  </si>
  <si>
    <t>Macrorregião</t>
  </si>
  <si>
    <t>Sudeste</t>
  </si>
  <si>
    <t>Centro-Oeste</t>
  </si>
  <si>
    <t>UF</t>
  </si>
  <si>
    <t>RJ</t>
  </si>
  <si>
    <t>DF</t>
  </si>
  <si>
    <t>Cidade</t>
  </si>
  <si>
    <t>Rio de Janeiro</t>
  </si>
  <si>
    <t>Brasília</t>
  </si>
  <si>
    <t>Reserva Técnica:</t>
  </si>
  <si>
    <t>Período: 2026/2027</t>
  </si>
  <si>
    <t>Cod.Município</t>
  </si>
  <si>
    <t>Quantitativo por HUF</t>
  </si>
  <si>
    <t>UASG</t>
  </si>
  <si>
    <t>Sigla Licitações</t>
  </si>
  <si>
    <t>Item</t>
  </si>
  <si>
    <t>CATMAT</t>
  </si>
  <si>
    <t>Ebserh</t>
  </si>
  <si>
    <t>Descritivo Simples</t>
  </si>
  <si>
    <t>Descritivo Completo</t>
  </si>
  <si>
    <t>Apresentação EBSERH (Unidade de Medida)</t>
  </si>
  <si>
    <t>HUSE</t>
  </si>
  <si>
    <t>HUGG</t>
  </si>
  <si>
    <t>HUAP</t>
  </si>
  <si>
    <t>Reserva Técnica</t>
  </si>
  <si>
    <t>Participação</t>
  </si>
  <si>
    <t>IRP (HUSE+HUGG)</t>
  </si>
  <si>
    <t>AMPLA</t>
  </si>
  <si>
    <t>Sim</t>
  </si>
  <si>
    <t xml:space="preserve">AGHUx </t>
  </si>
  <si>
    <t>EBS09670</t>
  </si>
  <si>
    <t>UNIDADE</t>
  </si>
  <si>
    <t>sistema embólico líquido: EVOH (copolímero de etileno e álcool vinílico) 6% + DMSO (dimetilsulfóxido) 8% + pó de tântalo micronizado; injetável. - Registrado na Anvisa como Medicamento. | Apresentação: FRASCO-AMPOLA 1,5 mL</t>
  </si>
  <si>
    <t>ESPIRAL PARA EMBOLIZAÇÃO DE ANEURISMA, em PLATINA, tipo HELICAL/ HELICOIDAL, DIÂMETRO DE cerca de 10 a 12 mm, COMPRIMENTO cerca de 30 a 50 cm, tipo de liberação DESTACÁVEL, compatível com ressonância magnética.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</si>
  <si>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AGENTE EMBÓLICO, micropartículas À base de ÁLCOOL POLIVINIL (PVA) ou equivalente, para uso INJETÁVEL, para EMBOLIZAÇÃO PERMANENTE DE VASOS SANGUÍNEOS. Calibradas em 500 microns. Frascos/ Seringas. Descartável. Uso único. Estéril. Apirogênico. Embalagem unitária com dados de identificação, validade, lote. Deve apresentar registro no MS. | Apresentação: FRASCO</t>
  </si>
  <si>
    <t>AGULHA cirúrgica, tipo CROCHÊ, n° 3 (1,5 mm), uso VASCULAR, COMPRIMENTO cerca de 14 cm. Material AÇO INOXIDÁVEL, ESTERILIZÁVEL. Com compatibilidade para sistema de rastreabilidade. Lote, logomarca do fabricante e as iniciais do hospital, utilizando método a laser. | Apresentação: UNIDADE</t>
  </si>
  <si>
    <t>AGULHA cirúrgica, tipo CROCHÊ, n° 4 (1,25 mm), uso VASCULAR, COMPRIMENTO CERCA DE 14 cm. Material AÇO INOXIDÁVEL com cabo PLÁSTICO, ESTÉRIL, DESCARTÁVEL. Embalagem individual com abertura e transferência asséptica, identificação do produto, data de fabricação, validade e lote. Possuir Registro Anvisa. | Apresentação: UNIDADE</t>
  </si>
  <si>
    <t>AGULHA cirúrgica, tipo CROCHÊ, n° 6 (1,0 mm), uso VASCULAR, COMPRIMENTO cerca de 14 cm. Material AÇO INOXIDÁVEL, ESTERILIZÁVEL. Com compatibilidade para sistema de rastreabilidade. Lote, logomarca do fabricante e as iniciais do hospital, utilizando método a laser. | Apresentação: UNIDADE</t>
  </si>
  <si>
    <t>AGULHA cirúrgica, tipo CROCHÊ, n° 8 (0,9 mm), uso VASCULAR, COMPRIMENTO cerca de 14 cm. Material AÇO INOXIDÁVEL, ESTERILIZÁVEL. Com compatibilidade para sistema de rastreabilidade. Lote, logomarca do fabricante e as iniciais do hospital, utilizando método a laser. | Apresentação: UNIDADE</t>
  </si>
  <si>
    <t>AGULHA cirúrgica, tipo CROCHÊ, n° 10 (0,75 mm), uso VASCULAR, COMPRIMENTO cerca de 14 cm. Material AÇO INOXIDÁVEL, ESTERILIZÁVEL. Com compatibilidade para sistema de rastreabilidade. Lote, logomarca do fabricante e as iniciais do hospital, utilizando método a laser. | Apresentação: UNIDADE</t>
  </si>
  <si>
    <t>Bainha Introdutora Aramada hidrofílica, alta flexibilidade, resistente a dobra, com válvula em Y Tuohy-Borst . CATETER ANGIOGRÁFICO SELETIVO PARA ACESSO CAROTÍDEO. DIMENSÕES 6 a 7 FR, COMPRIMENTO 70 a 90 cm (+/- 1 cm). Com válvula de silicone, dilatador e compatível com fio guia 0,038. Radiopaca, ESTÉRIL, descartável, de uso único. | Apresentação: UNIDADE</t>
  </si>
  <si>
    <t>Cateter DIAGNÓSTICO para ANGIOGRAFIA, tipo PIGTAIL, modelo RETO, confeccionado em POLÍMERO com MALHA METÁLICA INTERNA, DIMENSÕES: DIÂMETRO 5 FR, COMPRIMENTO DE 100 a 125 cm. Suporta pressão máxima de 1200 PSI. Resistente a torção, com bom torque, estabilidade longitudinal, ponta RADIOPACA.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</si>
  <si>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BALÃO de OCLUSÃO para ACOMODAÇÃO DE ENDOPRÓTESE. Com capacidade de insuflação de aproximadamente 25 a 50 mm. Compatível com FIO GUIA de 0,035 polegadas, com marcação radiopaca. CALIBRE de 12 a 16 FR. COMPRIMENTO aproximadamente 100 cm. Diversos tamanhos. Estéril. Deve possuir registro na Anvisa. Observação para compra: o licitante deverá ofertar toda a grade. O calibre e o comprimento do produto serão informados pela unidade hospitalar no momento da solicitação. | Apresentação: UNIDADE</t>
  </si>
  <si>
    <t>Cateter BALÃO para ANGIOPLASTIA PERIFÉRICA, sistema over the wire (OTW). SEMI complacente. Material em POLÍMERO, balão inflável, compatível com FIO GUIA de 0,035 polegadas, DIMENSÕES do balão 5 a 14 x 20 a 80 mm, COMPRIMENTO 50 (+/- 10) cm e 120 (+/- 20) cm, descartável, ESTÉRIL. Embalagem única resistente com abertura asséptica, contendo identificação do produto, lote e validade de fácil visualização e possuir registro na Anvisa/MS. Observação para compra: o licitante deverá ofertar toda a grade. O comprimento do produto será informado pela unidade hospitalar no momento da solicitação. | Apresentação: UNIDADE</t>
  </si>
  <si>
    <t>Cateter BALÃO para ANGIOGRAFIA. Em polímero. Duplo lúmen. Tamanho 6 FR, comprimento cerca de 90 cm. Ponta em J, maleável. Compatível com fio guia de 0,038 polegadas. Insuflado por seringa de até 1,5 CC.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</si>
  <si>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Cateter-balão minimamente complacente, para angioplastia periférica infra-patelar, sistema OVER THE WIRE (OTW), revestimento hidrofıĺico, alta capacidade de progressão (“pushability”), com marcas altamente radiopacas determinando o início e fim do balão, compatível com fio-guia 0,018 e bainha 4F, sistema de entrega longo, com pelo menos 150cm, com diâmetro de 1,5, 2,0, 2,5, 3,0 e 3,5mm e comprimento de 40, 60, 80, 100, 120, 150, 170 e 220mm, ou de características similares</t>
  </si>
  <si>
    <t>Cateter DIAGNÓSTICO para ANGIOGRAFIA, tipo PIGTAIL, modelo ANGULADO 155 GRAUS, confeccionado em POLÍMERO com MALHA METÁLICA INTERNA, DIMENSÕES: DIÂMETRO 5 FR, COMPRIMENTO DE 100 a 125 cm. COM FUROS LATERAIS, ponta com ângulo 155°, 5 cm de comprimento. Suporta pressão máxima de 1000 a 1200 PSI.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</si>
  <si>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DIAGNÓSTICO para ANGIOGRAFIA, tipo SIMMONS II, confeccionado em POLÍMERO com malha de aço, DIMENSÕES: DIÂMETRO 5 FR, COMPRIMENTO DE 100 cm, compatível com GUIA 0,038¨, suporta pressão máxima de 1200 PSI, PONTA TIPO CURVA II. Radiopaco, resistente a torção, com bom torque, estabilidade longitudinal.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</si>
  <si>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DIAGNÓSTICO para ANGIOGRAFIA, tipo HEAD HUNTER, confeccionado em POLÍMERO. DIMENSÕES: DIÂMETRO TODOS OS FR, COMPRIMENTO 100 cm. RADIOPACO. Suporta pressão máxima de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do produto será informado pela unidade hospitalar no momento da solicitação. | Apresentação: UNIDADE</t>
  </si>
  <si>
    <t>Cateter DIAGNÓSTICO para ANGIOGRAFIA, tipo MAMÁRIA INTERNA (IM), confeccionado em POLÍMERO com MALHA METÁLICA INTERNA. DIMENSÕES: DIÂMETRO 5 FR, COMPRIMENTO 100 (+/-10) cm, PONTA COM 3,3 cm DE COMPRIMENTO, 01 orifício, hub injetado.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</si>
  <si>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DIAGNÓSTICO para ANGIOGRAFIA, tipo SIMMONS I, confeccionado em POLÍMERO com malha de aço, DIMENSÕES: DIÂMETRO 5 FR, COMPRIMENTO DE 100 cm, compatível com GUIA 0,038¨, suporta pressão máxima de 1200 PSI, PONTA TIPO CURVA I. Radiopaco, resistente a torção, com bom torque, estabilidade longitudinal.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</si>
  <si>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DIAGNÓSTICO para ANGIOGRAFIA, tipo MULTIPURPOSE/ MULTIPROPÓSITO (MP), confeccionado em POLÍMERO com MALHA METÁLICA INTERNA. DIMENSÕES: DIÂMETRO 5 FR, COMPRIMENTO 100 (+/-20) cm; PONTA tipo MULTI A2, 02 orifícios laterais, radiopaco.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</si>
  <si>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DIAGNÓSTICO para ANGIOGRAFIA, tipo COBRA II, confeccionado em POLÍMERO com malha de aço, DIMENSÕES: DIÂMETRO 5 FR, COMPRIMENTO DE 100 cm, compatível com GUIA 0,035¨, suporta pressão máxima de 1200 PSI. Radiopaco, resistente a torção, com bom torque, estabilidade longitudinal.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</si>
  <si>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para EMBOLECTOMIA, tipo FOGARTY, TAMANHO 2 FR x cerca de 60 cm, COM BALÃO, material POLÍMERO biocompatível, flexível, ESTÉRIL, descartável, embalagem resistente com abertura asséptica, contendo identificação do produto, lote e validade de fácil visualização e possuir registro na Anvisa/MS.</t>
  </si>
  <si>
    <t>Cateter para EMBOLECTOMIA, tipo FOGARTY, TAMANHO 3 FR x cerca de 80 cm, COM BALÃO, material POLÍMERO biocompatível, flexível, ESTÉRIL, descartável, embalagem resistente com abertura asséptica, contendo identificação do produto, lote e validade de fácil visualização e possuir registro na Anvisa/MS.</t>
  </si>
  <si>
    <t>Cateter para EMBOLECTOMIA, tipo FOGARTY, TAMANHO 4 FR x cerca de 80 cm, COM BALÃO, material POLÍMERO biocompatível, flexível, ESTÉRIL, descartável, embalagem resistente com abertura asséptica, contendo identificação do produto, lote e validade de fácil visualização e possuir registro na Anvisa/MS.</t>
  </si>
  <si>
    <t>Cateter para EMBOLECTOMIA, tipo FOGARTY, TAMANHO 5 FR x cerca de 80 cm, COM BALÃO, material POLÍMERO biocompatível, flexível, ESTÉRIL, descartável, embalagem resistente com abertura asséptica, contendo identificação do produto, lote e validade de fácil visualização e possuir registro na Anvisa/MS.</t>
  </si>
  <si>
    <t>Cateter para EMBOLECTOMIA, tipo FOGARTY, TAMANHO 6 FR x cerca de 80 cm, COM BALÃO, material POLÍMERO biocompatível, flexível, ESTÉRIL, descartável, embalagem resistente com abertura asséptica, contendo identificação do produto, lote e validade de fácil visualização e possuir registro na Anvisa/MS.</t>
  </si>
  <si>
    <t>Cateter para EMBOLECTOMIA, tipo FOGARTY, TAMANHO 7 FR x cerca de 80 cm, COM BALÃO, material POLÍMERO biocompatível, flexível, ESTÉRIL, descartável, embalagem resistente com abertura asséptica, contendo identificação do produto, lote e validade de fácil visualização e possuir registro na Anvisa/MS.</t>
  </si>
  <si>
    <t>Cateter P/ Hemodinâmica Aplicação: Reentrada , Material: Polímero, C/ Revestimento Hidrofílico , Dimensões: Cerca De 6 Fr X 120 CM, Ponta: Ponta Metal , Esterilidade: Estéril, Uso Único</t>
  </si>
  <si>
    <t>Cateter P/ Intervenção Tipo De Cateter: Guia P/ Captura Êmbolos , Tipo Uso: Proteção Distal , Tipo Ponta: Ponta Flexível , Calibre Interno: Compatível C/ Guia 0,014" , Comprimento: 190 CM, Componente: Cesto Em Poliuretano C/ Nitinol, 3 A 6mm De Diâm , Característica Adicional: Bainha Introdutora 6fr, Sistema Troca Rápida , Aplicação: Angioplastia Carotídea , Esterilidade: Estéril, Uso Único</t>
  </si>
  <si>
    <t>CATETER EXTRATOR DE TROMBOS POR ASPIRAÇÃO – 6 FR, COMPRIMENTO APROXIMADO 140 cm, com revestimento hidrofílico na ponta (aproximadamente 30 cm), contendo orifício terminal e seringa para aspiração de trombos, compatível com fio guia 0,014 polegadas. MARCAÇÃO RADIOPACA. ESTÉRIL, descartável. Utilizado para a remoção de coágulos (trombos) e resíduos das artérias coronárias ou periféricas.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</si>
  <si>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P/ Intervenção Tipo De Cateter: Guia , Tipo Material: Polímero Aramado , Tipo Ponta: Ponta Reta, Atraumática , Calibre Externo: Cerca De 8 FRENCH, Comprimento: Cerca De 100 CM, Aplicação: Angiográfico , Esterilidade: Estéril, Uso Único</t>
  </si>
  <si>
    <t>Cateter de SUPORTE, CALIBRE de 2 FR, 2.2 FR 3.8 FR, compatível com fio guia 0,014; 0,018 e 0,035, respectivamente, COMPRIMENTO DE 135 a 150 cm, constituído EM POLÍMERO, resistente a torção, com bom torque e suporte, ponta afunilada/cônica, ultra baixo perfil, radiopaca atraumática, boa visibilidade do corpo e da ponta, estabilidade longitudinal, revestimento hidrofílico. ESTÉRIL. DESCARTÁVEL.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 Apresentação: UNIDADE</t>
  </si>
  <si>
    <t>ENDOPRÓTESE VASCULAR, função STENT, PERIFÉRICO, autoexpansível, ESTRUTURA NITINOL, sistema de liberação tipo sobre fio, DIÂMETRO 6 a 12 mm, COMPRIMENTO 30 a 150 mm, marca RADIOPACA EM TÂNTALO, compatível com FIO GUIA 0,035 polegadas, PARA INTRODUTOR 6 FR.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</si>
  <si>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ENDOPRÓTESE VASCULAR, função STENT COM ENXERTO, ABDOMINAL, autoexpansível, BIFURCADA, ESTRUTURA de anéis de NITINOL, recobertos por POLIÉSTER, Anel de stents proximais não recobertos para fixação suprarrenal; montado em SISTEMA DE LIBERAÇÃO CONTROLADA com diâmetros de 16, 18 e 22 FR, DIÂMETRO PROXIMAIS de 23 a 36 mm, COMPRIMENTO de 120 a 170 mm, DIÂMETROS DISTAIS de 13 a 16 mm.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</si>
  <si>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Endoprótese de aorta, aplicação EXTENSÃO ILÍACA CONTRA-LATERAL, tipo STENT, autoexpansível, bifurcada SEM free-flow, extensão distal (ilíacas), em NITINOL ou AÇO INOXIDÁVEL, flexível, revestida de dacron ou politetrafluoroetileno (PTFE) ou poliéster, com marcações radiopacas, baixo coeficiente de atrito, resistente a ruptura, ancoramento seguro por força radial, para correção de aneurisma de aorta abdominal. Todos os Tamanhos.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 - DEVERÁ SER FORNECIDO EM CONSIGNAÇÃO.</t>
  </si>
  <si>
    <t>Endoprótese vascular, tipo função stent c/ enxerto, tipo abdominal, modelo autoexpansível, formato mono ilíaca, material estrutura nitinol, revestimento revestido em poliéster, material estrutura nitinol, geometria c/ âncoras p/ fixação, sistema de liberação montado em cateter liberação de 18 a 20fr, diâmetro proximal 23 a 36 mm, comprimento total de 80 a 120 mm. Free flo com comprimento de 3 mm, componentes marcadores radiopacos, outros componentes compatıv́ el c/ fio guia 0,035 ́, esterilidade estéril, uso único</t>
  </si>
  <si>
    <t>ENDOPRÓTESE VASCULAR, tipo AORTA TORÁCICA, formato TUBULAR RETA, AUTOEXPANSÍVEL, em NITINOL ou AÇO INOXIDÁVEL, revestida com DACRON/ POLIÉSTER ou PTFE; com marcações RADIOPACAS. Fixação por FORÇA RADIAL SUPRA RENAL (COM free-flow). Com sistema de LIBERAÇÃO CONTROLADA. Todos os Tamanhos. Estéril, descartável. Deve possuir registro na Anvisa. Observação para compra: o licitante deverá ofertar toda a grade. O diâmetro e o comprimento do produto serão informados pela unidade hospitalar no momento da solicitação. | Apresentação: UNIDADE - DEVERÁ SER FORNECIDO EM CONSIGNAÇÃO.</t>
  </si>
  <si>
    <t>PRÓTESE ENTERAL, função STENT, AUTO EXPANSIVA, luminal, endoscópica, formato malha tubular, material NITINOL, estrutura metálica não recoberta, com sistema de implante montado em introdutor 10 FR, pré carregado, COMPRIMENTO 9 cm, DIÂMETRO cerca de 22 x 27 mm, área de trabalho 230 cm, com marcas radiopacas. ESTÉRIL, uso único, embalagem individual contendo dados de identificação, procedência, número de lote, data de fabricação, validade do produto e registro na Anvisa/MS. | Apresentação: UNIDADE</t>
  </si>
  <si>
    <t>ENDOPRÓTESE VASCULAR, função STENT PARA ANGIOPLASTIA PERIFÉRICA de ARTÉRIAS ILÍACAS, EXPANSÍVEL POR BALÃO, em MATERIAL METÁLICO, contendo MARCAÇÕES RADIOPACAS. Compatível com FIO GUIA de 0,035 polegadas. Ponta macia e atraumática. Em sistema OVER THE WIRE (OTW) de troca rápida. DIÂMETROS de 5 a 10 mm e COMPRIMENTO de 15 a 60 mm. Estéril. Deve possuir registro na Anvisa. Observação para compra: o licitante deverá ofertar toda a grade, o diâmetro e o comprimento do produto serão informados pela unidade hospitalar no momento da solicitação. | Apresentação: UNIDADE</t>
  </si>
  <si>
    <t>Stent periférico de cromo cobalto, expansível por balão, revestido com camada bio indutora de carbono, reduzindo a formação de coagulos e trombos internos sobretudo para uso em artérias ilíacas e subclávias, de AÇO INOXIDÁVEL cortado a laser, sem soldas de conexão, de células fechadas, sistema OVER THE WIRE (OTW), com alta resistência, altamente radiopaco, perfil 6 e 7F e cateter-guia 8 e 9F, navegabilidade sob fioguia 0,035, sistema de entrega de pelo menos 130cm, com diâmetro de 5, 6, 7, 8, 9, 10mm e comprimento 20, 30, 40, 60 e 80mm, ou de caraterıśticas similares</t>
  </si>
  <si>
    <t>ENDOPRÓTESE VASCULAR, função STENT PARA ANGIOPLASTIA RENAL, em LIGA METÁLICA, expansível por BALÃO, contendo MARCAÇÕES RADIOPACAS. Compatível com FIO GUIA de 0,014 ou 0,018 polegadas. Ponta macia e atraumática. Sistema OVER THE WIRE (OTW) de TROCA RÁPIDA, não recoberto. DIÂMETRO de 4 a 7 mm e COMPRIMENTO de 10 a 25 mm. Estéril. Deve possuir registro na Anvisa. Observação para compra: o licitante deverá ofertar toda a grade, o diâmetro e o comprimento do produto serão informados pela unidade hospitalar no momento da solicitação. | Apresentação: UNIDADE</t>
  </si>
  <si>
    <t>SHUNT DE CARÓTIDA – 8 FR X 30 cm (2,7 mm), matéria prima: POLÍMERO, modelo: MULTILÚMEN com balões, descartável, estéril. Embalagem individual com dados de identificação do produto, lote, data de fabricação e validade. Apresentar Registro na Anvisa/MS. | Apresentação: UNIDADE</t>
  </si>
  <si>
    <t>ENXERTO OSSEO SINTETICO EM GRANULOS DE 100 A 500 MICRA, 03G-05CC, MINIMO DE 40% FOSFATO TRICALCICO, BIOCOMPATIVEL E BIOABSORVIVEL, ESTERIL, DESCARTAVEL.  Apresentação: UNIDADE</t>
  </si>
  <si>
    <t>ENXERTO VASCULAR TUBULAR BIFURCADO EM DACRON - 22 mm x 11 mm, COMPRIMENTO aproximado de 50 cm (+/- 10 cm), em tecido de dacron knitted impregnado com colágeno, de baixa porosidade, com marcação radiopaca, uso único, ESTÉRIL, embalagem resistente com abertura asséptica, contendo identificação do produto, lote e validade de fácil visualização e possuir registro na Anvisa/MS. | Apresentação: UNIDADE</t>
  </si>
  <si>
    <t>ENXERTO VASCULAR TUBULAR RETO EM PTFE ANELADO - 6 mm, COMPRIMENTO mínimo de 50 cm, com parede regular e reforço externo por anéis removíveis, resistente, suturável, uso único, ESTÉRIL, embalagem resistente com abertura asséptica, contendo identificação do produto, lote e validade de fácil visualização e possuir registro na Anvisa/MS. | Apresentação: UNIDADE</t>
  </si>
  <si>
    <t>Enxerto SINTÉTICO, tipo PATCH INORGÂNICO, TEREFTALATO DE POLIETILENO GRAU MÉDICO OU DACRON; TAMANHO cerca de 50 cm2 (especificar o tamanho exato em edital). Resistente, flexível, estéril, de uso único. Deve possuir registro na Anvisa. | Apresentação: UNIDADE</t>
  </si>
  <si>
    <t>Material Especial Cardiovascular Aplicação*: P/ Extração De Filtro Intravascular, Veia Cava , Material: Liga Metálica , Tipo 1: Ponta Alça , Apresentação: Conjunto Completo , Esterilidade: Estéril, Descartável , Embalagem: Embalagem Individual</t>
  </si>
  <si>
    <t>Fibra Óptica - Uso Médico Aplicação: P/ Vaporizar, Coagular E Cortar Tecidos , Referência: Laser Verde Estado Sólido, Frequência Duplicada , Compatibilidade: Compatibilidade Específica , Características Técnicas: Comprimento Onda 532 Nm, Potência Saída 180 W</t>
  </si>
  <si>
    <t>filtro veia cava temporário 6fr - sistema de introdutor 6f, válvula hemostática e conecção lateral sistema único de entrega que combina facilidade de uso de segurança, implantação via acesso femoral, jugular e subclavia estrutura com alta flexibilidade e adequado ao uso em veia cava, compatível com ressonância magnética, pré-montado em bainha introdutora de 6f, kit com dilatador e fio guia 0,035, estéril, uso único. Apresentação: UNIDADE</t>
  </si>
  <si>
    <t>FIO GUIA TEFLONADO de alta rigidez TIPO LUNDERQUIST, DIÂMETRO 0,035 polegadas, COMPRIMENTO 260 a 300 cm, constituído por corpo em aço inoxidável revestido em PTFE, extra rígido, com PONTA EM J E/OU DE DUPLA CURVA. Para uso em PROCEDIMENTO INTERVENCIONISTA. Estéril. Descartável. Embalagem resistente com abertura asséptica, contendo identificação do produto, lote e validade de fácil visualização e possuir registro na Anvisa/MS.</t>
  </si>
  <si>
    <t>FIO GUIA, para HEMODINÂMICA, aplicação: VASCULAR, material: METÁLICO, revestimento: HIDROFÍLICO, DIÂMETRO 0,018 polegadas, corpo SUPORTE, COMPRIMENTO cerca de 180 cm (+/- 25) e 280 (+/- 20) cm, para oclusão/ lesões resistentes, PESO DA PONTA ENTRE 25 A 30 G. RADIOPACO, ESTÉRIL, uso único. Embalagem individual com abertura e transferência asséptica, identificação do produto, validade, lote, registro Anvisa. | Apresentação: UNIDADE</t>
  </si>
  <si>
    <t>FIO GUIA, para HEMODINÂMICA, aplicação: VASCULAR, material: em NITINOL, revestimento HIDROFÍLICO, DIÂMETRO 0,035 polegadas, COMPRIMENTO 160 (+/-15), ponta RETA, suporte EXTRA RÍGIDO, estéril, com embalagem individual contendo dados de identificação, com lote e prazo de validade. | Apresentação: UNIDADE</t>
  </si>
  <si>
    <t>Fio GUIA, PARA HEMODINÂMICA, aplicação: VASCULAR, material: NITINOL, revestimento: HIDROFÍLICO, DIÂMETRO 0,035 polegadas, COMPRIMENTO cerca de 280 (+/- 20) cm, ponta RETA, RADIOPACO, ESTÉRIL, uso único. Embalagem individual com abertura e transferência asséptica, identificação do produto, validade, lote, registro Anvisa. | Apresentação: UNIDADE</t>
  </si>
  <si>
    <t>Fio GUIA DE TROCA, para HEMODINÂMICA, tipo AMPLATZ, DIÂMETRO 0,035 polegadas, material TEFLONADO (PTFE), ponta RETA, COMPRIMENTO 260 cm. ESTÉRIL, descartável. | Apresentação: UNIDADE</t>
  </si>
  <si>
    <t>MATERIAL ESPECIAL CARDIOVASCULAR, APLICAÇÃO: SISTEMA FIXAÇÃO ENDOPRÓTESE, COMPONENTE 1: C, MANOPLA CONTROLE, COMPONENTE 3: CATETER CERCA DE 85 CM, ADICIONAIS: CASSETE CERCA DE 10 FIXADORES, ESTERILIDADE: ESTÉRIL, DESCARTÁVEL, EMBALAGEM INDIVIDUAL</t>
  </si>
  <si>
    <t>Conjunto INSUFLADOR PRESSÃO, para angioplastia, polímero rígido transparência adequada, SERINGA de aproximadamente 20 ml acoplada ao manômetro com CAPACIDADE ATÉ 30 ATM, sistema de deflação interna com rosca, trava de segurança e destrava, graduação a cada 5 ml, acompanhado de 1 rotor (dispositivo de torque), 1 válvula hemostática, controle auto de fluxo com sistema puxe empurre. Uso descartável, estéril, em papel grau cirúrgico com abertura em pétala, com dados de identificação, esterilização, validade e registro no MS. | Apresentação: UNIDADE</t>
  </si>
  <si>
    <t>introdutor percutaneo femoral 14 fr, compativel com fio guia de 0,035, com ponta em j, contendo válvula hemostática e infusor lateral com torneirinha, agulha para punção compatível com o calibre do introdutor. esteril, apirogenico, descartavel. embalagem individual com barreira antimicrobiana que permita abertura e transparencia asseptica, contendo nº de lote, prazo de validade e registro no ministerio da saude. Apresentação: UNIDADE</t>
  </si>
  <si>
    <t>Conjunto INTRODUTOR PERCUTÂNEO VASCULAR CURTO, introdutor de 5, 6, 7 e 8 FR e 11 cm de comprimento, com válvula hemostática e lubrificada, ponta RADIOPACA e atraumática, com dilatador e FIO GUIA DE 0,038 com agulha de punção arterial. ESTÉRIL, descartável, de uso único. Embalagem individual resistente com abertura em pétala asséptica, contendo a identificação do produto, lote e validade de fácil visualização. | Apresentação: UNIDADE</t>
  </si>
  <si>
    <t>Conjunto INTRODUTOR PERCUTÂNEO VASCULAR CURTO, introdutor de 9,10,11 e 12 FR e 11 cm de comprimento, com válvula hemostática e lubrificada, ponta radiopaca e atraumática, com dilatador e FIO GUIA DE 0,038 com agulha de punção arterial. ESTÉRIL, descartável, de uso único. Embalagem individual resistente com abertura em pétala asséptica, contendo a identificação do produto, lote e validade de fácil visualização. | Apresentação: UNIDADE</t>
  </si>
  <si>
    <t>Conjunto INTRODUTOR PERCUTÂNEO ARTERIAL/VENOSO, para hemodinâmica, BAINHA 6 FR x 45 cm, válvula hemostática, com saída lateral, ARAMADA e extensão com torneira, POLÍMERO HIDROFÍLICO, dilatador. GUIA 45 CM, 0,038 POLEGADAS, PONTA RETA. ESTÉRIL, descartável, de uso único. Embalagem individual resistente com abertura em pétala asséptica, contendo a identificação do produto, lote e validade de fácil visualização. | Apresentação: UNIDADE</t>
  </si>
  <si>
    <t>Kit ANGIOPLASTIA CORONARIANA (ATC), composto por: conector valvulado em Y, tubo metálico para introdução do fio guia e manipulador de fio guia. ESTÉRIL, descartável. Embalagem individual, íntegra que permita sua abertura de forma asséptica, contendo externamente dados de identificação, procedência, orientação de uso, tipo de esterilização, número do lote, data de fabricação, data de validade do produto e registro na Anvisa/MS. | Apresentação: UNIDADE</t>
  </si>
  <si>
    <t>Laço de captura de corpo estranho tipo ¨SNARE¨ – 120 cm eixo e laços EM NITINOL, radiopaco, baixo perfil, LAÇOS DE DIÂMETROS entre 8 mm e 30 mm, com cateter GUIA DE DIÂMETRO variável entre 6 a 7 FR. COMPRIMENTO aproximadamente 120 cm (até 150 cm). Pré-montado com resposta de torque e resistente a torção. ESTÉRIL, descartável, de uso único. Embalagem individual resistente com abertura em pétala asséptica, contendo a identificação do produto, lote e validade de fácil visualização. Deve possuir registro na Anvisa. | Apresentação: UNIDADE</t>
  </si>
  <si>
    <t>Microcateter, hidrofílico, com boa navegabilidade e resistência, torque 1:1, com boa visibilidade, com perfil proximal de 3,0F e distal de 2,8F, comprimento de cerca de 130cm, com fio-guia hidrofílico 0,021 coaxial com ponta moldável, passível de ser conectado à extremidade distal do micro cateter através de sistema rosqueado, ou de caraterísticas similares.</t>
  </si>
  <si>
    <t>MICROCATETER para EMBOLIZAÇÃO CEREBRAL, único lúmen, revestimento HIDROFÍLICO, com MARCAÇÃO DISTAL RADIOPACA, COMPRIMENTO de 150CM (+/- 10) cm. DIÂMETRO EXTERNO DISTAL cerca de 2,8 FR e INTERNO de 0,027 polegadas, FIO GUIA COMPATÍVEL COM PRODUTO. Uso único,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</si>
  <si>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Selante cirúrgico, composição: fibrinogênio Humano, composição ii: trombina humana e cloreto de cálcio, forma farmacêutica: solução estéril, característica adicional: c/ dispositivo para aplicação, apresentação: kit de 2 + 2 ml</t>
  </si>
  <si>
    <t>SERRA cirúrgica, tipo GIGLI, COMPRIMENTO 50 cm, com seis fios trançados lisos e 2 pontas circulares. Material AÇO INOXIDÁVEL, autoclavável até 135 °C. Com compatibilidade para sistema de rastreabilidade. Lote, logomarca do fabricante e as iniciais do hospital, utilizando método a laser. | Apresentação: UNIDADE</t>
  </si>
  <si>
    <t>CADARÇO VASCULAR, material SILICONE grau médico, TAMANHO 1,4 (+/- 0,1) mm x 50 (+/- 5) cm. Aplicação: oclusão e identificação de artérias, veias, nervos, tendões, cordões espermáticos e ureteres, RADIOPACO, cor BRANCA, ESTÉRIL, LÁTEX FREE, descartável, biocompatível, atraumático, repelente a fluidos. Embalagem com abertura e transferência asséptica, contendo identificação do produto, data de fabricação, validade e lote. A apresentação do produto deverá obedecer a legislação vigente e possuir registro Anvisa/MS. | Apresentação: UNIDADE</t>
  </si>
  <si>
    <t>CADARÇO VASCULAR, material SILICONE grau médico, TAMANHO 1,4 (+/- 0,1) mm x 50 (+/- 5) cm. Aplicação: oclusão e identificação de artérias, veias, nervos, tendões, cordões espermáticos e ureteres, RADIOPACO, cor AMARELA, ESTÉRIL, LÁTEX FREE, descartável, biocompatível, atraumático, repelente a fluidos. Embalagem com abertura e transferência asséptica, contendo identificação do produto, data de fabricação, validade e lote. A apresentação do produto deverá obedecer a legislação vigente e possuir registro Anvisa/MS. | Apresentação: UNIDADE</t>
  </si>
  <si>
    <t>CADARÇO VASCULAR, material SILICONE grau médico, TAMANHO 1,4 (+/- 0,1) mm x 50 (+/- 5) cm. Aplicação: oclusão e identificação de artérias, veias, nervos, tendões, cordões espermáticos e ureteres, RADIOPACO, cor AZUL, ESTÉRIL, LÁTEX FREE, descartável, biocompatível, atraumático, repelente a fluidos. Embalagem com abertura e transferência asséptica, contendo identificação do produto, data de fabricação, validade e lote. A apresentação do produto deverá obedecer a legislação vigente e possuir registro Anvisa/MS. | Apresentação: UNIDADE</t>
  </si>
  <si>
    <t>CADARÇO VASCULAR, material SILICONE grau médico, TAMANHO 1,4 (+/- 0,1) mm x 50 (+/- 5) cm. Aplicação: oclusão e identificação de artérias, veias, nervos, tendões, cordões espermáticos e ureteres, RADIOPACO, cor VERMELHA, ESTÉRIL, LÁTEX FREE, descartável, biocompatível, atraumático, repelente a fluidos. Embalagem com abertura e transferência asséptica, contendo identificação do produto, data de fabricação, validade e lote. A apresentação do produto deverá obedecer a legislação vigente e possuir registro Anvisa/MS. | Apresentação: UNIDADE</t>
  </si>
  <si>
    <t>CADARÇO VASCULAR, material SILICONE grau médico, TAMANHO 2,4 (+/- 0,1) mm x 40 (+/- 10) cm. Aplicação: oclusão e identificação de artérias, veias, nervos, tendões, cordões espermáticos e ureteres, RADIOPACO, cor AZUL, ESTÉRIL, LÁTEX FREE, descartável, biocompatível, atraumático, repelente a fluidos. Embalagem com abertura e transferência asséptica, contendo identificação do produto, data de fabricação, validade e lote. A apresentação do produto deverá obedecer a legislação vigente e possuir registro Anvisa/MS. | Apresentação: UNIDADE</t>
  </si>
  <si>
    <t>Endoprótese de aorta abdominal, aplicação OCLUSOR ILÍACO, tipo STENT, autoexpansível, em NITINOL ou AÇO INOXIDÁVEL, revestida de dacron ou politetrafluoroetileno (PTFE) ou poliéster, com marcações radiopacas, baixo coeficiente de atrito, resistente a ruptura, ancoramento seguro, para correção de aneurisma de aorta abdominal, sistema de liberação controlada. Todos os Tamanhos.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 -  DEVERÁ SER FORNECIDO EM CONSIGNAÇÃO.</t>
  </si>
  <si>
    <t>EBF02207</t>
  </si>
  <si>
    <t>EBS15522</t>
  </si>
  <si>
    <t>EBS13067</t>
  </si>
  <si>
    <t>EBS08049</t>
  </si>
  <si>
    <t>EBS10025</t>
  </si>
  <si>
    <t>EBS08051</t>
  </si>
  <si>
    <t>EBS08052</t>
  </si>
  <si>
    <t>EBS08053</t>
  </si>
  <si>
    <t>EBS12978</t>
  </si>
  <si>
    <t>EBS05549</t>
  </si>
  <si>
    <t>EBS14135</t>
  </si>
  <si>
    <t>EBS14846</t>
  </si>
  <si>
    <t>EBS14851</t>
  </si>
  <si>
    <t>EBS14848</t>
  </si>
  <si>
    <t>EBS05335</t>
  </si>
  <si>
    <t>EBS05337</t>
  </si>
  <si>
    <t>EBS11316</t>
  </si>
  <si>
    <t>EBS05332</t>
  </si>
  <si>
    <t>EBS05336</t>
  </si>
  <si>
    <t>EBS05334</t>
  </si>
  <si>
    <t>EBS06550</t>
  </si>
  <si>
    <t>EBS08154</t>
  </si>
  <si>
    <t>EBS05086</t>
  </si>
  <si>
    <t>EBS05087</t>
  </si>
  <si>
    <t>EBS05088</t>
  </si>
  <si>
    <t>EBS05133</t>
  </si>
  <si>
    <t>EBS08158</t>
  </si>
  <si>
    <t>EBS12929</t>
  </si>
  <si>
    <t>EBS08825</t>
  </si>
  <si>
    <t>EBS12793</t>
  </si>
  <si>
    <t>EBS05558</t>
  </si>
  <si>
    <t>EBS12795</t>
  </si>
  <si>
    <t>EBS11325</t>
  </si>
  <si>
    <t>EBS14460</t>
  </si>
  <si>
    <t>EBS11335</t>
  </si>
  <si>
    <t>EBS13062</t>
  </si>
  <si>
    <t>EBS11393</t>
  </si>
  <si>
    <t>EBS13056</t>
  </si>
  <si>
    <t>EBS09457</t>
  </si>
  <si>
    <t>EBS10802</t>
  </si>
  <si>
    <t>EBS09873</t>
  </si>
  <si>
    <t>EBS08906</t>
  </si>
  <si>
    <t>EBS08921</t>
  </si>
  <si>
    <t>EBS15472</t>
  </si>
  <si>
    <t>EBS14663</t>
  </si>
  <si>
    <t>EBS11358</t>
  </si>
  <si>
    <t>EBS08927</t>
  </si>
  <si>
    <t>EBS15288</t>
  </si>
  <si>
    <t>EBS13608</t>
  </si>
  <si>
    <t>EBS07614</t>
  </si>
  <si>
    <t>EBS12457</t>
  </si>
  <si>
    <t>EBS06569</t>
  </si>
  <si>
    <t>EBS11366</t>
  </si>
  <si>
    <t>EBS15422</t>
  </si>
  <si>
    <t>EBS14471</t>
  </si>
  <si>
    <t>EBS09091</t>
  </si>
  <si>
    <t>EBS06822</t>
  </si>
  <si>
    <t>EBS08888</t>
  </si>
  <si>
    <t>EBS15190</t>
  </si>
  <si>
    <t>EBF00977</t>
  </si>
  <si>
    <t>EBS06793</t>
  </si>
  <si>
    <t>EBS07516</t>
  </si>
  <si>
    <t>EBS07514</t>
  </si>
  <si>
    <t>EBS07515</t>
  </si>
  <si>
    <t>EBS07517</t>
  </si>
  <si>
    <t>EBS07520</t>
  </si>
  <si>
    <t>EBS11330</t>
  </si>
  <si>
    <t>A CRIAR</t>
  </si>
  <si>
    <t>FRASCO-AMPOLA</t>
  </si>
  <si>
    <t>CONJUNTO</t>
  </si>
  <si>
    <t>Objeto: Cirurgia Vascular</t>
  </si>
  <si>
    <t>Processo SEI : 23819.002250/2026-11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</si>
</sst>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rial"/>
      <family val="2"/>
      <scheme val="minor"/>
    </font>
    <font>
      <sz val="11"/>
      <color theme="1"/>
      <name val="Arial"/>
      <family val="2"/>
      <scheme val="minor"/>
    </font>
    <font>
      <b/>
      <sz val="11"/>
      <color theme="1"/>
      <name val="Arial"/>
      <family val="2"/>
      <scheme val="minor"/>
    </font>
    <font>
      <b/>
      <sz val="11"/>
      <name val="Arial"/>
      <family val="2"/>
      <scheme val="minor"/>
    </font>
    <font>
      <b/>
      <sz val="12"/>
      <name val="Arial"/>
      <family val="2"/>
      <scheme val="minor"/>
    </font>
    <font>
      <b/>
      <sz val="10"/>
      <name val="Arial"/>
      <family val="2"/>
      <scheme val="minor"/>
    </font>
    <font>
      <sz val="11"/>
      <name val="Arial"/>
      <family val="2"/>
      <scheme val="minor"/>
    </font>
    <font>
      <sz val="9"/>
      <name val="Arial"/>
      <family val="2"/>
      <scheme val="minor"/>
    </font>
    <font>
      <b/>
      <sz val="12"/>
      <color rgb="FF002060"/>
      <name val="Arial"/>
      <family val="2"/>
      <scheme val="minor"/>
    </font>
    <font>
      <sz val="9"/>
      <color rgb="FF002060"/>
      <name val="Arial"/>
      <family val="2"/>
      <scheme val="minor"/>
    </font>
    <font>
      <b/>
      <sz val="12"/>
      <color theme="1"/>
      <name val="Arial"/>
      <family val="2"/>
      <scheme val="minor"/>
    </font>
    <font>
      <b/>
      <sz val="14"/>
      <name val="Arial"/>
      <family val="2"/>
      <scheme val="minor"/>
    </font>
    <font>
      <b/>
      <sz val="12"/>
      <color theme="0"/>
      <name val="Arial"/>
      <family val="2"/>
      <scheme val="minor"/>
    </font>
    <font>
      <sz val="11"/>
      <color rgb="FF000000"/>
      <name val="Aptos Narrow"/>
      <family val="2"/>
    </font>
    <font>
      <sz val="11"/>
      <color rgb="FF000000"/>
      <name val="Calibri"/>
      <family val="2"/>
    </font>
    <font>
      <sz val="14"/>
      <color rgb="FF000000"/>
      <name val="Times New Roman"/>
      <family val="1"/>
    </font>
    <font>
      <b/>
      <sz val="10"/>
      <color rgb="FF000000"/>
      <name val="Arial"/>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2060"/>
        <bgColor indexed="64"/>
      </patternFill>
    </fill>
    <fill>
      <patternFill patternType="solid">
        <fgColor theme="6" tint="0.79998168889431442"/>
        <bgColor indexed="64"/>
      </patternFill>
    </fill>
    <fill>
      <patternFill patternType="solid">
        <fgColor rgb="FFFFFFFF"/>
        <bgColor rgb="FF000000"/>
      </patternFill>
    </fill>
  </fills>
  <borders count="11">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bottom style="thin">
        <color indexed="64"/>
      </bottom>
      <diagonal/>
    </border>
    <border>
      <left/>
      <right/>
      <top style="thin">
        <color rgb="FF000000"/>
      </top>
      <bottom style="thin">
        <color rgb="FF000000"/>
      </bottom>
      <diagonal/>
    </border>
  </borders>
  <cellStyleXfs count="2">
    <xf numFmtId="0" fontId="0" fillId="0" borderId="0"/>
    <xf numFmtId="0" fontId="1" fillId="0" borderId="0"/>
  </cellStyleXfs>
  <cellXfs count="43">
    <xf numFmtId="0" fontId="0" fillId="0" borderId="0" xfId="0"/>
    <xf numFmtId="0" fontId="2" fillId="2" borderId="0" xfId="1" applyFont="1" applyFill="1" applyAlignment="1">
      <alignment vertical="center"/>
    </xf>
    <xf numFmtId="0" fontId="3" fillId="2" borderId="0" xfId="1" applyFont="1" applyFill="1"/>
    <xf numFmtId="0" fontId="5" fillId="3" borderId="2" xfId="1" applyFont="1" applyFill="1" applyBorder="1" applyAlignment="1">
      <alignment horizontal="center"/>
    </xf>
    <xf numFmtId="0" fontId="6" fillId="3" borderId="2" xfId="1" applyFont="1" applyFill="1" applyBorder="1" applyAlignment="1">
      <alignment horizontal="center"/>
    </xf>
    <xf numFmtId="0" fontId="6" fillId="3" borderId="2" xfId="1" applyFont="1" applyFill="1" applyBorder="1" applyAlignment="1">
      <alignment horizontal="center" vertical="center"/>
    </xf>
    <xf numFmtId="0" fontId="7" fillId="3" borderId="0" xfId="1" applyFont="1" applyFill="1" applyAlignment="1">
      <alignment horizontal="center" vertical="center"/>
    </xf>
    <xf numFmtId="0" fontId="1" fillId="3" borderId="0" xfId="1" applyFill="1" applyAlignment="1">
      <alignment horizontal="center" vertical="center"/>
    </xf>
    <xf numFmtId="0" fontId="1" fillId="0" borderId="0" xfId="1"/>
    <xf numFmtId="3" fontId="6" fillId="3" borderId="2" xfId="1" applyNumberFormat="1" applyFont="1" applyFill="1" applyBorder="1" applyAlignment="1">
      <alignment horizontal="center"/>
    </xf>
    <xf numFmtId="0" fontId="9" fillId="3" borderId="0" xfId="1" applyFont="1" applyFill="1" applyAlignment="1">
      <alignment horizontal="center" vertical="center"/>
    </xf>
    <xf numFmtId="0" fontId="10" fillId="2" borderId="0" xfId="1" applyFont="1" applyFill="1" applyAlignment="1">
      <alignment horizontal="left" vertical="center"/>
    </xf>
    <xf numFmtId="0" fontId="10" fillId="2" borderId="1" xfId="1" applyFont="1" applyFill="1" applyBorder="1" applyAlignment="1">
      <alignment horizontal="left" vertical="center"/>
    </xf>
    <xf numFmtId="1" fontId="6" fillId="3" borderId="2" xfId="1" applyNumberFormat="1" applyFont="1" applyFill="1" applyBorder="1" applyAlignment="1">
      <alignment horizontal="center"/>
    </xf>
    <xf numFmtId="0" fontId="11" fillId="2" borderId="0" xfId="1" applyFont="1" applyFill="1" applyAlignment="1">
      <alignment horizontal="left"/>
    </xf>
    <xf numFmtId="0" fontId="11" fillId="2" borderId="1" xfId="1" applyFont="1" applyFill="1" applyBorder="1" applyAlignment="1">
      <alignment horizontal="left"/>
    </xf>
    <xf numFmtId="0" fontId="6" fillId="0" borderId="0" xfId="1" applyFont="1"/>
    <xf numFmtId="0" fontId="3" fillId="3" borderId="3" xfId="1" applyFont="1" applyFill="1" applyBorder="1" applyAlignment="1">
      <alignment horizontal="center"/>
    </xf>
    <xf numFmtId="0" fontId="6" fillId="3" borderId="0" xfId="1" applyFont="1" applyFill="1" applyAlignment="1">
      <alignment horizontal="center"/>
    </xf>
    <xf numFmtId="0" fontId="2" fillId="4" borderId="4" xfId="1" applyFont="1" applyFill="1" applyBorder="1" applyAlignment="1">
      <alignment horizontal="center" vertical="center"/>
    </xf>
    <xf numFmtId="0" fontId="3" fillId="4" borderId="5" xfId="1" applyFont="1" applyFill="1" applyBorder="1" applyAlignment="1">
      <alignment horizontal="center" vertical="center"/>
    </xf>
    <xf numFmtId="0" fontId="3" fillId="4" borderId="5" xfId="1" applyFont="1" applyFill="1" applyBorder="1" applyAlignment="1">
      <alignment horizontal="center" vertical="center" wrapText="1"/>
    </xf>
    <xf numFmtId="0" fontId="12" fillId="5" borderId="5" xfId="1" applyFont="1" applyFill="1" applyBorder="1" applyAlignment="1">
      <alignment horizontal="center" vertical="center"/>
    </xf>
    <xf numFmtId="0" fontId="2" fillId="4" borderId="6" xfId="1" applyFont="1" applyFill="1" applyBorder="1" applyAlignment="1">
      <alignment horizontal="center" vertical="center"/>
    </xf>
    <xf numFmtId="0" fontId="2" fillId="6" borderId="6" xfId="1" applyFont="1" applyFill="1" applyBorder="1" applyAlignment="1">
      <alignment horizontal="center" vertical="center" wrapText="1"/>
    </xf>
    <xf numFmtId="0" fontId="1" fillId="0" borderId="7" xfId="1" applyBorder="1" applyAlignment="1">
      <alignment horizontal="center" vertical="center"/>
    </xf>
    <xf numFmtId="0" fontId="6" fillId="0" borderId="7" xfId="1" applyFont="1" applyBorder="1" applyAlignment="1">
      <alignment horizontal="center" vertical="center"/>
    </xf>
    <xf numFmtId="0" fontId="1" fillId="0" borderId="2" xfId="1" applyBorder="1" applyAlignment="1">
      <alignment horizontal="center" vertical="center"/>
    </xf>
    <xf numFmtId="0" fontId="0" fillId="0" borderId="2" xfId="0" applyBorder="1" applyAlignment="1">
      <alignment horizontal="center" vertical="center"/>
    </xf>
    <xf numFmtId="0" fontId="13" fillId="0" borderId="2" xfId="0" applyFont="1" applyBorder="1" applyAlignment="1">
      <alignment horizontal="center" vertical="center" wrapText="1"/>
    </xf>
    <xf numFmtId="0" fontId="3" fillId="4" borderId="8" xfId="1" applyFont="1" applyFill="1" applyBorder="1" applyAlignment="1">
      <alignment horizontal="center" vertical="center" wrapText="1"/>
    </xf>
    <xf numFmtId="0" fontId="14" fillId="7" borderId="2" xfId="0" applyFont="1" applyFill="1" applyBorder="1" applyAlignment="1">
      <alignment horizontal="center" vertical="center" wrapText="1"/>
    </xf>
    <xf numFmtId="0" fontId="6" fillId="0" borderId="9" xfId="1" applyFont="1" applyBorder="1" applyAlignment="1">
      <alignment horizontal="center" vertical="center" wrapText="1"/>
    </xf>
    <xf numFmtId="0" fontId="15" fillId="0" borderId="10" xfId="0" applyFont="1" applyBorder="1" applyAlignment="1">
      <alignment vertical="center" wrapText="1"/>
    </xf>
    <xf numFmtId="0" fontId="3" fillId="4" borderId="8" xfId="1" applyFont="1" applyFill="1" applyBorder="1" applyAlignment="1">
      <alignment horizontal="center" vertical="center"/>
    </xf>
    <xf numFmtId="0" fontId="16" fillId="7" borderId="2" xfId="0" applyFont="1" applyFill="1" applyBorder="1" applyAlignment="1">
      <alignment horizontal="center" vertical="center"/>
    </xf>
    <xf numFmtId="0" fontId="6" fillId="0" borderId="2" xfId="1" applyFont="1" applyBorder="1" applyAlignment="1">
      <alignment horizontal="center" vertical="center"/>
    </xf>
    <xf numFmtId="3" fontId="3" fillId="0" borderId="7" xfId="1" applyNumberFormat="1" applyFont="1" applyBorder="1" applyAlignment="1">
      <alignment horizontal="center" vertical="center"/>
    </xf>
    <xf numFmtId="0" fontId="4" fillId="2" borderId="0" xfId="1" applyFont="1" applyFill="1" applyAlignment="1">
      <alignment horizontal="left"/>
    </xf>
    <xf numFmtId="0" fontId="4" fillId="2" borderId="1" xfId="1" applyFont="1" applyFill="1" applyBorder="1" applyAlignment="1">
      <alignment horizontal="left"/>
    </xf>
    <xf numFmtId="0" fontId="8" fillId="2" borderId="0" xfId="1" applyFont="1" applyFill="1" applyAlignment="1">
      <alignment horizontal="left" vertical="center"/>
    </xf>
    <xf numFmtId="0" fontId="8" fillId="2" borderId="1" xfId="1" applyFont="1" applyFill="1" applyBorder="1" applyAlignment="1">
      <alignment horizontal="left" vertical="center"/>
    </xf>
    <xf numFmtId="0" fontId="3" fillId="4" borderId="2" xfId="1" applyFont="1" applyFill="1" applyBorder="1" applyAlignment="1">
      <alignment horizontal="center" vertical="center"/>
    </xf>
  </cellXfs>
  <cellStyles count="2">
    <cellStyle name="Normal" xfId="0" builtinId="0"/>
    <cellStyle name="Normal 4" xfId="1" xr:uid="{0E787C0A-E8BD-4FF0-A582-A95E31B04F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10631</xdr:colOff>
      <xdr:row>0</xdr:row>
      <xdr:rowOff>19049</xdr:rowOff>
    </xdr:from>
    <xdr:to>
      <xdr:col>1</xdr:col>
      <xdr:colOff>876300</xdr:colOff>
      <xdr:row>1</xdr:row>
      <xdr:rowOff>169069</xdr:rowOff>
    </xdr:to>
    <xdr:pic>
      <xdr:nvPicPr>
        <xdr:cNvPr id="2" name="Imagem 1">
          <a:extLst>
            <a:ext uri="{FF2B5EF4-FFF2-40B4-BE49-F238E27FC236}">
              <a16:creationId xmlns:a16="http://schemas.microsoft.com/office/drawing/2014/main" id="{3F78B6DD-AD3E-4F20-AE00-B8D4F6B58F9A}"/>
            </a:ext>
          </a:extLst>
        </xdr:cNvPr>
        <xdr:cNvPicPr>
          <a:picLocks noChangeAspect="1"/>
        </xdr:cNvPicPr>
      </xdr:nvPicPr>
      <xdr:blipFill>
        <a:blip xmlns:r="http://schemas.openxmlformats.org/officeDocument/2006/relationships" r:embed="rId1"/>
        <a:stretch>
          <a:fillRect/>
        </a:stretch>
      </xdr:blipFill>
      <xdr:spPr>
        <a:xfrm>
          <a:off x="10631" y="19049"/>
          <a:ext cx="1370494" cy="350045"/>
        </a:xfrm>
        <a:prstGeom prst="rect">
          <a:avLst/>
        </a:prstGeom>
      </xdr:spPr>
    </xdr:pic>
    <xdr:clientData/>
  </xdr:twoCellAnchor>
  <xdr:twoCellAnchor editAs="oneCell">
    <xdr:from>
      <xdr:col>0</xdr:col>
      <xdr:colOff>10631</xdr:colOff>
      <xdr:row>0</xdr:row>
      <xdr:rowOff>19050</xdr:rowOff>
    </xdr:from>
    <xdr:to>
      <xdr:col>1</xdr:col>
      <xdr:colOff>914400</xdr:colOff>
      <xdr:row>2</xdr:row>
      <xdr:rowOff>121428</xdr:rowOff>
    </xdr:to>
    <xdr:pic>
      <xdr:nvPicPr>
        <xdr:cNvPr id="3" name="Imagem 2">
          <a:extLst>
            <a:ext uri="{FF2B5EF4-FFF2-40B4-BE49-F238E27FC236}">
              <a16:creationId xmlns:a16="http://schemas.microsoft.com/office/drawing/2014/main" id="{B73075EF-7C55-4A39-A992-A08D46192B18}"/>
            </a:ext>
          </a:extLst>
        </xdr:cNvPr>
        <xdr:cNvPicPr>
          <a:picLocks noChangeAspect="1"/>
        </xdr:cNvPicPr>
      </xdr:nvPicPr>
      <xdr:blipFill>
        <a:blip xmlns:r="http://schemas.openxmlformats.org/officeDocument/2006/relationships" r:embed="rId2"/>
        <a:stretch>
          <a:fillRect/>
        </a:stretch>
      </xdr:blipFill>
      <xdr:spPr>
        <a:xfrm>
          <a:off x="10631" y="19050"/>
          <a:ext cx="1408594" cy="502428"/>
        </a:xfrm>
        <a:prstGeom prst="rect">
          <a:avLst/>
        </a:prstGeom>
      </xdr:spPr>
    </xdr:pic>
    <xdr:clientData/>
  </xdr:twoCellAnchor>
</xdr:wsDr>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93441-6E49-46DF-A9BC-4FCE4A872553}">
  <sheetPr>
    <pageSetUpPr fitToPage="1"/>
  </sheetPr>
  <dimension ref="A1:P81"/>
  <sheetViews>
    <sheetView showGridLines="0" tabSelected="1" zoomScaleNormal="100" workbookViewId="0">
      <pane ySplit="8" topLeftCell="A9" activePane="bottomLeft" state="frozen"/>
      <selection pane="bottomLeft" activeCell="F10" sqref="F10"/>
    </sheetView>
  </sheetViews>
  <sheetFormatPr defaultRowHeight="14.25" x14ac:dyDescent="0.2"/>
  <cols>
    <col min="1" max="1" width="6.625" style="8" customWidth="1"/>
    <col min="2" max="2" width="12.5" style="8" customWidth="1"/>
    <col min="3" max="3" width="14.125" style="16" customWidth="1"/>
    <col min="4" max="4" width="17.25" style="16" customWidth="1"/>
    <col min="5" max="5" width="25.375" style="16" hidden="1" customWidth="1"/>
    <col min="6" max="6" width="71.5" style="16" customWidth="1"/>
    <col min="7" max="7" width="29" style="16" customWidth="1"/>
    <col min="8" max="9" width="13.625" style="16" hidden="1" customWidth="1"/>
    <col min="10" max="10" width="14.625" style="16" hidden="1" customWidth="1"/>
    <col min="11" max="11" width="19.625" style="16" customWidth="1"/>
    <col min="12" max="12" width="14.625" style="16" customWidth="1"/>
    <col min="13" max="13" width="13.875" style="16" customWidth="1"/>
    <col min="14" max="14" width="15.875" style="16" customWidth="1"/>
    <col min="15" max="15" width="15.25" style="8" hidden="1" customWidth="1"/>
    <col min="16" max="16" width="15" style="8" hidden="1" customWidth="1"/>
    <col min="17" max="17" width="14.75" style="8" customWidth="1"/>
    <col min="18" max="16384" width="9" style="8"/>
  </cols>
  <sheetData>
    <row r="1" spans="1:16" ht="15.75" x14ac:dyDescent="0.25">
      <c r="A1" s="1"/>
      <c r="B1" s="2"/>
      <c r="C1" s="38" t="s">
        <v>0</v>
      </c>
      <c r="D1" s="38"/>
      <c r="E1" s="38"/>
      <c r="F1" s="39"/>
      <c r="G1" s="3" t="s">
        <v>1</v>
      </c>
      <c r="H1" s="4" t="s">
        <v>2</v>
      </c>
      <c r="I1" s="4" t="s">
        <v>2</v>
      </c>
      <c r="J1" s="4" t="s">
        <v>2</v>
      </c>
      <c r="K1" s="4" t="s">
        <v>2</v>
      </c>
      <c r="L1" s="4" t="s">
        <v>2</v>
      </c>
      <c r="M1" s="4"/>
      <c r="N1" s="5" t="str">
        <f t="shared" ref="N1:N6" si="0">IF(OR($O$5="Sim",$O$5="SIM",$O$5="sim"),"",I1)</f>
        <v/>
      </c>
      <c r="O1" s="6" t="s">
        <v>3</v>
      </c>
      <c r="P1" s="7"/>
    </row>
    <row r="2" spans="1:16" ht="15.75" x14ac:dyDescent="0.2">
      <c r="A2" s="1"/>
      <c r="B2" s="1"/>
      <c r="C2" s="40" t="str">
        <f>IF(OR(O2="Sim",O2="SIM"),"Escopo: Compra Regionalizada - Hospital dos Servidores do Estado da UniRio","Escopo: Compra Local - Hospital dos Servidores do Estado da UniRio")</f>
        <v>Escopo: Compra Regionalizada - Hospital dos Servidores do Estado da UniRio</v>
      </c>
      <c r="D2" s="40"/>
      <c r="E2" s="40"/>
      <c r="F2" s="41"/>
      <c r="G2" s="3" t="s">
        <v>4</v>
      </c>
      <c r="H2" s="9" t="s">
        <v>5</v>
      </c>
      <c r="I2" s="9" t="s">
        <v>5</v>
      </c>
      <c r="J2" s="9" t="s">
        <v>5</v>
      </c>
      <c r="K2" s="9" t="s">
        <v>5</v>
      </c>
      <c r="L2" s="9" t="s">
        <v>5</v>
      </c>
      <c r="M2" s="9" t="s">
        <v>6</v>
      </c>
      <c r="N2" s="5" t="str">
        <f t="shared" si="0"/>
        <v/>
      </c>
      <c r="O2" s="10" t="s">
        <v>32</v>
      </c>
      <c r="P2" s="7"/>
    </row>
    <row r="3" spans="1:16" ht="15.75" x14ac:dyDescent="0.2">
      <c r="A3" s="1"/>
      <c r="B3" s="1"/>
      <c r="C3" s="11" t="s">
        <v>178</v>
      </c>
      <c r="D3" s="11"/>
      <c r="E3" s="11"/>
      <c r="F3" s="12"/>
      <c r="G3" s="3" t="s">
        <v>7</v>
      </c>
      <c r="H3" s="9" t="s">
        <v>8</v>
      </c>
      <c r="I3" s="9" t="s">
        <v>8</v>
      </c>
      <c r="J3" s="9" t="s">
        <v>8</v>
      </c>
      <c r="K3" s="9" t="s">
        <v>8</v>
      </c>
      <c r="L3" s="9" t="s">
        <v>8</v>
      </c>
      <c r="M3" s="9" t="s">
        <v>9</v>
      </c>
      <c r="N3" s="5" t="str">
        <f t="shared" si="0"/>
        <v/>
      </c>
      <c r="O3" s="7"/>
      <c r="P3" s="7"/>
    </row>
    <row r="4" spans="1:16" ht="15.75" x14ac:dyDescent="0.2">
      <c r="A4" s="1"/>
      <c r="B4" s="1"/>
      <c r="C4" s="11" t="s">
        <v>179</v>
      </c>
      <c r="D4" s="11"/>
      <c r="E4" s="11"/>
      <c r="F4" s="12"/>
      <c r="G4" s="3" t="s">
        <v>10</v>
      </c>
      <c r="H4" s="9" t="s">
        <v>11</v>
      </c>
      <c r="I4" s="9" t="s">
        <v>11</v>
      </c>
      <c r="J4" s="9" t="s">
        <v>11</v>
      </c>
      <c r="K4" s="9" t="s">
        <v>11</v>
      </c>
      <c r="L4" s="9" t="s">
        <v>11</v>
      </c>
      <c r="M4" s="9" t="s">
        <v>12</v>
      </c>
      <c r="N4" s="5" t="str">
        <f t="shared" si="0"/>
        <v/>
      </c>
      <c r="O4" s="6" t="s">
        <v>13</v>
      </c>
      <c r="P4" s="7"/>
    </row>
    <row r="5" spans="1:16" ht="15.75" x14ac:dyDescent="0.25">
      <c r="A5" s="2"/>
      <c r="B5" s="2"/>
      <c r="C5" s="38" t="s">
        <v>14</v>
      </c>
      <c r="D5" s="38"/>
      <c r="E5" s="38"/>
      <c r="F5" s="39"/>
      <c r="G5" s="3" t="s">
        <v>15</v>
      </c>
      <c r="H5" s="13">
        <v>60011</v>
      </c>
      <c r="I5" s="13">
        <v>60011</v>
      </c>
      <c r="J5" s="13">
        <v>60011</v>
      </c>
      <c r="K5" s="13">
        <v>60011</v>
      </c>
      <c r="L5" s="13">
        <v>60011</v>
      </c>
      <c r="M5" s="13"/>
      <c r="N5" s="5" t="str">
        <f t="shared" si="0"/>
        <v/>
      </c>
      <c r="O5" s="10" t="s">
        <v>32</v>
      </c>
      <c r="P5" s="7"/>
    </row>
    <row r="6" spans="1:16" ht="21" customHeight="1" thickBot="1" x14ac:dyDescent="0.3">
      <c r="A6" s="14" t="s">
        <v>16</v>
      </c>
      <c r="B6" s="14"/>
      <c r="C6" s="14"/>
      <c r="D6" s="14"/>
      <c r="E6" s="14"/>
      <c r="F6" s="15"/>
      <c r="G6" s="3" t="s">
        <v>17</v>
      </c>
      <c r="H6" s="13">
        <v>155911</v>
      </c>
      <c r="I6" s="13">
        <v>155911</v>
      </c>
      <c r="J6" s="13">
        <v>155911</v>
      </c>
      <c r="K6" s="13">
        <v>155911</v>
      </c>
      <c r="L6" s="13">
        <v>155915</v>
      </c>
      <c r="M6" s="13">
        <v>155007</v>
      </c>
      <c r="N6" s="5" t="str">
        <f t="shared" si="0"/>
        <v/>
      </c>
      <c r="O6" s="7"/>
      <c r="P6" s="7"/>
    </row>
    <row r="7" spans="1:16" ht="18.75" hidden="1" customHeight="1" thickBot="1" x14ac:dyDescent="0.3">
      <c r="G7" s="17" t="s">
        <v>18</v>
      </c>
      <c r="H7" s="18"/>
      <c r="I7" s="18"/>
      <c r="J7" s="18"/>
      <c r="K7" s="18"/>
      <c r="L7" s="18"/>
      <c r="M7" s="18"/>
    </row>
    <row r="8" spans="1:16" ht="47.25" customHeight="1" thickBot="1" x14ac:dyDescent="0.25">
      <c r="A8" s="19" t="s">
        <v>19</v>
      </c>
      <c r="B8" s="30" t="s">
        <v>20</v>
      </c>
      <c r="C8" s="30" t="s">
        <v>21</v>
      </c>
      <c r="D8" s="30" t="s">
        <v>33</v>
      </c>
      <c r="E8" s="21" t="s">
        <v>22</v>
      </c>
      <c r="F8" s="30" t="s">
        <v>23</v>
      </c>
      <c r="G8" s="30" t="s">
        <v>24</v>
      </c>
      <c r="H8" s="34" t="s">
        <v>25</v>
      </c>
      <c r="I8" s="34" t="s">
        <v>26</v>
      </c>
      <c r="J8" s="34" t="s">
        <v>26</v>
      </c>
      <c r="K8" s="42" t="s">
        <v>25</v>
      </c>
      <c r="L8" s="20" t="s">
        <v>27</v>
      </c>
      <c r="M8" s="21" t="s">
        <v>28</v>
      </c>
      <c r="N8" s="22" t="str">
        <f>IF(OR($O$5="Sim",$O$5="SIM",$O$5="sim"),"Quant. Itens","HUSE+IST")</f>
        <v>Quant. Itens</v>
      </c>
      <c r="O8" s="23" t="s">
        <v>29</v>
      </c>
      <c r="P8" s="24" t="s">
        <v>30</v>
      </c>
    </row>
    <row r="9" spans="1:16" ht="45" x14ac:dyDescent="0.2">
      <c r="A9" s="25">
        <v>1</v>
      </c>
      <c r="B9" s="31">
        <v>459041</v>
      </c>
      <c r="C9" s="31" t="s">
        <v>108</v>
      </c>
      <c r="D9" s="31" t="s">
        <v>175</v>
      </c>
      <c r="E9" s="32"/>
      <c r="F9" s="31" t="s">
        <v>36</v>
      </c>
      <c r="G9" s="31" t="s">
        <v>176</v>
      </c>
      <c r="H9" s="29"/>
      <c r="I9" s="29"/>
      <c r="J9" s="29"/>
      <c r="K9" s="35">
        <v>40</v>
      </c>
      <c r="L9" s="29">
        <v>40</v>
      </c>
      <c r="M9" s="26">
        <f t="shared" ref="M9:M40" si="1">K9*0.2</f>
        <v>8</v>
      </c>
      <c r="N9" s="37">
        <f t="shared" ref="N9:N42" si="2">SUM(K9:M9)</f>
        <v>88</v>
      </c>
      <c r="O9" s="25" t="s">
        <v>31</v>
      </c>
      <c r="P9" s="25">
        <f t="shared" ref="P9:P40" si="3">I9+K9</f>
        <v>40</v>
      </c>
    </row>
    <row r="10" spans="1:16" ht="105" x14ac:dyDescent="0.2">
      <c r="A10" s="27">
        <v>2</v>
      </c>
      <c r="B10" s="31">
        <v>427986</v>
      </c>
      <c r="C10" s="31" t="s">
        <v>109</v>
      </c>
      <c r="D10" s="31" t="s">
        <v>175</v>
      </c>
      <c r="E10" s="32"/>
      <c r="F10" s="31" t="s">
        <v>37</v>
      </c>
      <c r="G10" s="31" t="s">
        <v>35</v>
      </c>
      <c r="H10" s="29"/>
      <c r="I10" s="29"/>
      <c r="J10" s="36"/>
      <c r="K10" s="35">
        <v>70</v>
      </c>
      <c r="L10" s="29">
        <v>70</v>
      </c>
      <c r="M10" s="26">
        <f t="shared" si="1"/>
        <v>14</v>
      </c>
      <c r="N10" s="37">
        <f t="shared" si="2"/>
        <v>154</v>
      </c>
      <c r="O10" s="27" t="s">
        <v>31</v>
      </c>
      <c r="P10" s="25">
        <f t="shared" si="3"/>
        <v>70</v>
      </c>
    </row>
    <row r="11" spans="1:16" ht="75" x14ac:dyDescent="0.2">
      <c r="A11" s="25">
        <v>3</v>
      </c>
      <c r="B11" s="31">
        <v>459047</v>
      </c>
      <c r="C11" s="31" t="s">
        <v>110</v>
      </c>
      <c r="D11" s="31" t="s">
        <v>175</v>
      </c>
      <c r="E11" s="32"/>
      <c r="F11" s="31" t="s">
        <v>38</v>
      </c>
      <c r="G11" s="31" t="s">
        <v>176</v>
      </c>
      <c r="H11" s="29"/>
      <c r="I11" s="29"/>
      <c r="J11" s="36"/>
      <c r="K11" s="35">
        <v>40</v>
      </c>
      <c r="L11" s="29">
        <v>40</v>
      </c>
      <c r="M11" s="26">
        <f t="shared" si="1"/>
        <v>8</v>
      </c>
      <c r="N11" s="37">
        <f t="shared" si="2"/>
        <v>88</v>
      </c>
      <c r="O11" s="27" t="s">
        <v>31</v>
      </c>
      <c r="P11" s="25">
        <f t="shared" si="3"/>
        <v>40</v>
      </c>
    </row>
    <row r="12" spans="1:16" ht="60" x14ac:dyDescent="0.2">
      <c r="A12" s="25">
        <v>4</v>
      </c>
      <c r="B12" s="31">
        <v>223671</v>
      </c>
      <c r="C12" s="31" t="s">
        <v>111</v>
      </c>
      <c r="D12" s="31" t="s">
        <v>175</v>
      </c>
      <c r="E12" s="32"/>
      <c r="F12" s="31" t="s">
        <v>39</v>
      </c>
      <c r="G12" s="31" t="s">
        <v>35</v>
      </c>
      <c r="H12" s="29"/>
      <c r="I12" s="29"/>
      <c r="J12" s="36"/>
      <c r="K12" s="35">
        <v>50</v>
      </c>
      <c r="L12" s="29">
        <v>50</v>
      </c>
      <c r="M12" s="26">
        <f t="shared" si="1"/>
        <v>10</v>
      </c>
      <c r="N12" s="37">
        <f t="shared" si="2"/>
        <v>110</v>
      </c>
      <c r="O12" s="27" t="s">
        <v>31</v>
      </c>
      <c r="P12" s="25">
        <f t="shared" si="3"/>
        <v>50</v>
      </c>
    </row>
    <row r="13" spans="1:16" ht="60" x14ac:dyDescent="0.2">
      <c r="A13" s="25">
        <v>5</v>
      </c>
      <c r="B13" s="31">
        <v>461492</v>
      </c>
      <c r="C13" s="31" t="s">
        <v>112</v>
      </c>
      <c r="D13" s="31">
        <v>405615</v>
      </c>
      <c r="E13" s="32"/>
      <c r="F13" s="31" t="s">
        <v>40</v>
      </c>
      <c r="G13" s="31" t="s">
        <v>35</v>
      </c>
      <c r="H13" s="29"/>
      <c r="I13" s="29"/>
      <c r="J13" s="36"/>
      <c r="K13" s="35">
        <v>50</v>
      </c>
      <c r="L13" s="29">
        <v>50</v>
      </c>
      <c r="M13" s="26">
        <f t="shared" si="1"/>
        <v>10</v>
      </c>
      <c r="N13" s="37">
        <f t="shared" si="2"/>
        <v>110</v>
      </c>
      <c r="O13" s="27" t="s">
        <v>31</v>
      </c>
      <c r="P13" s="25">
        <f t="shared" si="3"/>
        <v>50</v>
      </c>
    </row>
    <row r="14" spans="1:16" ht="60" x14ac:dyDescent="0.2">
      <c r="A14" s="27">
        <v>6</v>
      </c>
      <c r="B14" s="31">
        <v>461480</v>
      </c>
      <c r="C14" s="31" t="s">
        <v>113</v>
      </c>
      <c r="D14" s="31">
        <v>405616</v>
      </c>
      <c r="E14" s="32"/>
      <c r="F14" s="31" t="s">
        <v>41</v>
      </c>
      <c r="G14" s="31" t="s">
        <v>35</v>
      </c>
      <c r="H14" s="29"/>
      <c r="I14" s="29"/>
      <c r="J14" s="36"/>
      <c r="K14" s="35">
        <v>50</v>
      </c>
      <c r="L14" s="29">
        <v>50</v>
      </c>
      <c r="M14" s="26">
        <f t="shared" si="1"/>
        <v>10</v>
      </c>
      <c r="N14" s="37">
        <f t="shared" si="2"/>
        <v>110</v>
      </c>
      <c r="O14" s="27" t="s">
        <v>31</v>
      </c>
      <c r="P14" s="25">
        <f t="shared" si="3"/>
        <v>50</v>
      </c>
    </row>
    <row r="15" spans="1:16" ht="60" x14ac:dyDescent="0.2">
      <c r="A15" s="25">
        <v>7</v>
      </c>
      <c r="B15" s="31">
        <v>461485</v>
      </c>
      <c r="C15" s="31" t="s">
        <v>114</v>
      </c>
      <c r="D15" s="31">
        <v>405617</v>
      </c>
      <c r="E15" s="33"/>
      <c r="F15" s="31" t="s">
        <v>42</v>
      </c>
      <c r="G15" s="31" t="s">
        <v>35</v>
      </c>
      <c r="H15" s="29"/>
      <c r="I15" s="29"/>
      <c r="J15" s="36"/>
      <c r="K15" s="35">
        <v>50</v>
      </c>
      <c r="L15" s="29">
        <v>50</v>
      </c>
      <c r="M15" s="26">
        <f t="shared" si="1"/>
        <v>10</v>
      </c>
      <c r="N15" s="37">
        <f t="shared" si="2"/>
        <v>110</v>
      </c>
      <c r="O15" s="27" t="s">
        <v>31</v>
      </c>
      <c r="P15" s="25">
        <f t="shared" si="3"/>
        <v>50</v>
      </c>
    </row>
    <row r="16" spans="1:16" ht="60" x14ac:dyDescent="0.2">
      <c r="A16" s="25">
        <v>8</v>
      </c>
      <c r="B16" s="31">
        <v>461483</v>
      </c>
      <c r="C16" s="31" t="s">
        <v>115</v>
      </c>
      <c r="D16" s="31">
        <v>405619</v>
      </c>
      <c r="E16" s="32"/>
      <c r="F16" s="31" t="s">
        <v>43</v>
      </c>
      <c r="G16" s="31" t="s">
        <v>35</v>
      </c>
      <c r="H16" s="29"/>
      <c r="I16" s="29"/>
      <c r="J16" s="36"/>
      <c r="K16" s="35">
        <v>50</v>
      </c>
      <c r="L16" s="29">
        <v>50</v>
      </c>
      <c r="M16" s="26">
        <f t="shared" si="1"/>
        <v>10</v>
      </c>
      <c r="N16" s="37">
        <f t="shared" si="2"/>
        <v>110</v>
      </c>
      <c r="O16" s="27" t="s">
        <v>31</v>
      </c>
      <c r="P16" s="25">
        <f t="shared" si="3"/>
        <v>50</v>
      </c>
    </row>
    <row r="17" spans="1:16" ht="75" x14ac:dyDescent="0.2">
      <c r="A17" s="25">
        <v>9</v>
      </c>
      <c r="B17" s="31">
        <v>453749</v>
      </c>
      <c r="C17" s="31" t="s">
        <v>116</v>
      </c>
      <c r="D17" s="31" t="s">
        <v>175</v>
      </c>
      <c r="E17" s="32"/>
      <c r="F17" s="31" t="s">
        <v>44</v>
      </c>
      <c r="G17" s="31" t="s">
        <v>35</v>
      </c>
      <c r="H17" s="29"/>
      <c r="I17" s="29"/>
      <c r="J17" s="36"/>
      <c r="K17" s="35">
        <v>50</v>
      </c>
      <c r="L17" s="29">
        <v>50</v>
      </c>
      <c r="M17" s="26">
        <f t="shared" si="1"/>
        <v>10</v>
      </c>
      <c r="N17" s="37">
        <f t="shared" si="2"/>
        <v>110</v>
      </c>
      <c r="O17" s="27" t="s">
        <v>31</v>
      </c>
      <c r="P17" s="25">
        <f t="shared" si="3"/>
        <v>50</v>
      </c>
    </row>
    <row r="18" spans="1:16" ht="120" x14ac:dyDescent="0.2">
      <c r="A18" s="27">
        <v>10</v>
      </c>
      <c r="B18" s="31">
        <v>457411</v>
      </c>
      <c r="C18" s="31" t="s">
        <v>117</v>
      </c>
      <c r="D18" s="31" t="s">
        <v>175</v>
      </c>
      <c r="E18" s="32"/>
      <c r="F18" s="31" t="s">
        <v>45</v>
      </c>
      <c r="G18" s="31" t="s">
        <v>35</v>
      </c>
      <c r="H18" s="29"/>
      <c r="I18" s="29"/>
      <c r="J18" s="36"/>
      <c r="K18" s="35">
        <v>90</v>
      </c>
      <c r="L18" s="29">
        <v>90</v>
      </c>
      <c r="M18" s="26">
        <f t="shared" si="1"/>
        <v>18</v>
      </c>
      <c r="N18" s="37">
        <f t="shared" si="2"/>
        <v>198</v>
      </c>
      <c r="O18" s="27" t="s">
        <v>31</v>
      </c>
      <c r="P18" s="25">
        <f t="shared" si="3"/>
        <v>90</v>
      </c>
    </row>
    <row r="19" spans="1:16" ht="105" x14ac:dyDescent="0.2">
      <c r="A19" s="25">
        <v>11</v>
      </c>
      <c r="B19" s="31">
        <v>421415</v>
      </c>
      <c r="C19" s="31" t="s">
        <v>118</v>
      </c>
      <c r="D19" s="31" t="s">
        <v>175</v>
      </c>
      <c r="E19" s="32"/>
      <c r="F19" s="31" t="s">
        <v>46</v>
      </c>
      <c r="G19" s="31" t="s">
        <v>35</v>
      </c>
      <c r="H19" s="29"/>
      <c r="I19" s="29"/>
      <c r="J19" s="36"/>
      <c r="K19" s="35">
        <v>90</v>
      </c>
      <c r="L19" s="29">
        <v>90</v>
      </c>
      <c r="M19" s="26">
        <f t="shared" si="1"/>
        <v>18</v>
      </c>
      <c r="N19" s="37">
        <f t="shared" si="2"/>
        <v>198</v>
      </c>
      <c r="O19" s="27" t="s">
        <v>31</v>
      </c>
      <c r="P19" s="25">
        <f t="shared" si="3"/>
        <v>90</v>
      </c>
    </row>
    <row r="20" spans="1:16" ht="120" x14ac:dyDescent="0.2">
      <c r="A20" s="25">
        <v>12</v>
      </c>
      <c r="B20" s="31">
        <v>606730</v>
      </c>
      <c r="C20" s="31" t="s">
        <v>119</v>
      </c>
      <c r="D20" s="31" t="s">
        <v>175</v>
      </c>
      <c r="E20" s="32"/>
      <c r="F20" s="31" t="s">
        <v>47</v>
      </c>
      <c r="G20" s="31" t="s">
        <v>35</v>
      </c>
      <c r="H20" s="29"/>
      <c r="I20" s="29"/>
      <c r="J20" s="36"/>
      <c r="K20" s="35">
        <v>90</v>
      </c>
      <c r="L20" s="29">
        <v>90</v>
      </c>
      <c r="M20" s="26">
        <f t="shared" si="1"/>
        <v>18</v>
      </c>
      <c r="N20" s="37">
        <f t="shared" si="2"/>
        <v>198</v>
      </c>
      <c r="O20" s="27" t="s">
        <v>31</v>
      </c>
      <c r="P20" s="25">
        <f t="shared" si="3"/>
        <v>90</v>
      </c>
    </row>
    <row r="21" spans="1:16" ht="105" x14ac:dyDescent="0.2">
      <c r="A21" s="25">
        <v>13</v>
      </c>
      <c r="B21" s="31">
        <v>606905</v>
      </c>
      <c r="C21" s="31" t="s">
        <v>120</v>
      </c>
      <c r="D21" s="31" t="s">
        <v>175</v>
      </c>
      <c r="E21" s="32"/>
      <c r="F21" s="31" t="s">
        <v>48</v>
      </c>
      <c r="G21" s="31" t="s">
        <v>35</v>
      </c>
      <c r="H21" s="29"/>
      <c r="I21" s="29"/>
      <c r="J21" s="36"/>
      <c r="K21" s="35">
        <v>50</v>
      </c>
      <c r="L21" s="29">
        <v>50</v>
      </c>
      <c r="M21" s="26">
        <f t="shared" si="1"/>
        <v>10</v>
      </c>
      <c r="N21" s="37">
        <f t="shared" si="2"/>
        <v>110</v>
      </c>
      <c r="O21" s="27" t="s">
        <v>31</v>
      </c>
      <c r="P21" s="25">
        <f t="shared" si="3"/>
        <v>50</v>
      </c>
    </row>
    <row r="22" spans="1:16" ht="90" x14ac:dyDescent="0.2">
      <c r="A22" s="27">
        <v>14</v>
      </c>
      <c r="B22" s="31">
        <v>606666</v>
      </c>
      <c r="C22" s="31" t="s">
        <v>121</v>
      </c>
      <c r="D22" s="31" t="s">
        <v>175</v>
      </c>
      <c r="E22" s="32"/>
      <c r="F22" s="31" t="s">
        <v>49</v>
      </c>
      <c r="G22" s="31" t="s">
        <v>35</v>
      </c>
      <c r="H22" s="29"/>
      <c r="I22" s="29"/>
      <c r="J22" s="36"/>
      <c r="K22" s="35">
        <v>50</v>
      </c>
      <c r="L22" s="29">
        <v>50</v>
      </c>
      <c r="M22" s="26">
        <f t="shared" si="1"/>
        <v>10</v>
      </c>
      <c r="N22" s="37">
        <f t="shared" si="2"/>
        <v>110</v>
      </c>
      <c r="O22" s="27" t="s">
        <v>31</v>
      </c>
      <c r="P22" s="25">
        <f t="shared" si="3"/>
        <v>50</v>
      </c>
    </row>
    <row r="23" spans="1:16" ht="135" x14ac:dyDescent="0.2">
      <c r="A23" s="25">
        <v>15</v>
      </c>
      <c r="B23" s="31">
        <v>457415</v>
      </c>
      <c r="C23" s="31" t="s">
        <v>122</v>
      </c>
      <c r="D23" s="31" t="s">
        <v>175</v>
      </c>
      <c r="E23" s="32"/>
      <c r="F23" s="31" t="s">
        <v>50</v>
      </c>
      <c r="G23" s="31" t="s">
        <v>35</v>
      </c>
      <c r="H23" s="29"/>
      <c r="I23" s="29"/>
      <c r="J23" s="36"/>
      <c r="K23" s="35">
        <v>90</v>
      </c>
      <c r="L23" s="29">
        <v>90</v>
      </c>
      <c r="M23" s="26">
        <f t="shared" si="1"/>
        <v>18</v>
      </c>
      <c r="N23" s="37">
        <f t="shared" si="2"/>
        <v>198</v>
      </c>
      <c r="O23" s="27" t="s">
        <v>31</v>
      </c>
      <c r="P23" s="25">
        <f t="shared" si="3"/>
        <v>90</v>
      </c>
    </row>
    <row r="24" spans="1:16" ht="135" x14ac:dyDescent="0.2">
      <c r="A24" s="25">
        <v>16</v>
      </c>
      <c r="B24" s="31">
        <v>457181</v>
      </c>
      <c r="C24" s="31" t="s">
        <v>123</v>
      </c>
      <c r="D24" s="31" t="s">
        <v>175</v>
      </c>
      <c r="E24" s="32"/>
      <c r="F24" s="31" t="s">
        <v>51</v>
      </c>
      <c r="G24" s="31" t="s">
        <v>35</v>
      </c>
      <c r="H24" s="29"/>
      <c r="I24" s="29"/>
      <c r="J24" s="36"/>
      <c r="K24" s="35">
        <v>40</v>
      </c>
      <c r="L24" s="29">
        <v>40</v>
      </c>
      <c r="M24" s="26">
        <f t="shared" si="1"/>
        <v>8</v>
      </c>
      <c r="N24" s="37">
        <f t="shared" si="2"/>
        <v>88</v>
      </c>
      <c r="O24" s="27" t="s">
        <v>31</v>
      </c>
      <c r="P24" s="25">
        <f t="shared" si="3"/>
        <v>40</v>
      </c>
    </row>
    <row r="25" spans="1:16" ht="135" x14ac:dyDescent="0.2">
      <c r="A25" s="25">
        <v>17</v>
      </c>
      <c r="B25" s="31">
        <v>457579</v>
      </c>
      <c r="C25" s="31" t="s">
        <v>124</v>
      </c>
      <c r="D25" s="31" t="s">
        <v>175</v>
      </c>
      <c r="E25" s="32"/>
      <c r="F25" s="31" t="s">
        <v>52</v>
      </c>
      <c r="G25" s="31" t="s">
        <v>35</v>
      </c>
      <c r="H25" s="29"/>
      <c r="I25" s="29"/>
      <c r="J25" s="36"/>
      <c r="K25" s="35">
        <v>90</v>
      </c>
      <c r="L25" s="29">
        <v>90</v>
      </c>
      <c r="M25" s="26">
        <f t="shared" si="1"/>
        <v>18</v>
      </c>
      <c r="N25" s="37">
        <f t="shared" si="2"/>
        <v>198</v>
      </c>
      <c r="O25" s="27" t="s">
        <v>31</v>
      </c>
      <c r="P25" s="25">
        <f t="shared" si="3"/>
        <v>90</v>
      </c>
    </row>
    <row r="26" spans="1:16" ht="120" x14ac:dyDescent="0.2">
      <c r="A26" s="27">
        <v>18</v>
      </c>
      <c r="B26" s="31">
        <v>449963</v>
      </c>
      <c r="C26" s="31" t="s">
        <v>125</v>
      </c>
      <c r="D26" s="31" t="s">
        <v>175</v>
      </c>
      <c r="E26" s="32"/>
      <c r="F26" s="31" t="s">
        <v>53</v>
      </c>
      <c r="G26" s="31" t="s">
        <v>35</v>
      </c>
      <c r="H26" s="29"/>
      <c r="I26" s="29"/>
      <c r="J26" s="36"/>
      <c r="K26" s="35">
        <v>90</v>
      </c>
      <c r="L26" s="29">
        <v>90</v>
      </c>
      <c r="M26" s="26">
        <f t="shared" si="1"/>
        <v>18</v>
      </c>
      <c r="N26" s="37">
        <f t="shared" si="2"/>
        <v>198</v>
      </c>
      <c r="O26" s="27" t="s">
        <v>31</v>
      </c>
      <c r="P26" s="25">
        <f t="shared" si="3"/>
        <v>90</v>
      </c>
    </row>
    <row r="27" spans="1:16" ht="135" x14ac:dyDescent="0.2">
      <c r="A27" s="25">
        <v>19</v>
      </c>
      <c r="B27" s="31">
        <v>457178</v>
      </c>
      <c r="C27" s="31" t="s">
        <v>126</v>
      </c>
      <c r="D27" s="31" t="s">
        <v>175</v>
      </c>
      <c r="E27" s="32"/>
      <c r="F27" s="31" t="s">
        <v>54</v>
      </c>
      <c r="G27" s="31" t="s">
        <v>35</v>
      </c>
      <c r="H27" s="28"/>
      <c r="I27" s="28"/>
      <c r="J27" s="36"/>
      <c r="K27" s="35">
        <v>120</v>
      </c>
      <c r="L27" s="29">
        <v>40</v>
      </c>
      <c r="M27" s="26">
        <f t="shared" si="1"/>
        <v>24</v>
      </c>
      <c r="N27" s="37">
        <f t="shared" si="2"/>
        <v>184</v>
      </c>
      <c r="O27" s="27" t="s">
        <v>31</v>
      </c>
      <c r="P27" s="25">
        <f t="shared" si="3"/>
        <v>120</v>
      </c>
    </row>
    <row r="28" spans="1:16" ht="135" x14ac:dyDescent="0.2">
      <c r="A28" s="25">
        <v>20</v>
      </c>
      <c r="B28" s="31">
        <v>457077</v>
      </c>
      <c r="C28" s="31" t="s">
        <v>127</v>
      </c>
      <c r="D28" s="31" t="s">
        <v>175</v>
      </c>
      <c r="E28" s="32"/>
      <c r="F28" s="31" t="s">
        <v>55</v>
      </c>
      <c r="G28" s="31" t="s">
        <v>35</v>
      </c>
      <c r="H28" s="28"/>
      <c r="I28" s="28"/>
      <c r="J28" s="36"/>
      <c r="K28" s="35">
        <v>50</v>
      </c>
      <c r="L28" s="29">
        <v>50</v>
      </c>
      <c r="M28" s="26">
        <f t="shared" si="1"/>
        <v>10</v>
      </c>
      <c r="N28" s="37">
        <f t="shared" si="2"/>
        <v>110</v>
      </c>
      <c r="O28" s="27" t="s">
        <v>31</v>
      </c>
      <c r="P28" s="25">
        <f t="shared" si="3"/>
        <v>50</v>
      </c>
    </row>
    <row r="29" spans="1:16" ht="120" x14ac:dyDescent="0.2">
      <c r="A29" s="25">
        <v>21</v>
      </c>
      <c r="B29" s="31">
        <v>457134</v>
      </c>
      <c r="C29" s="31" t="s">
        <v>128</v>
      </c>
      <c r="D29" s="31" t="s">
        <v>175</v>
      </c>
      <c r="E29" s="32"/>
      <c r="F29" s="31" t="s">
        <v>56</v>
      </c>
      <c r="G29" s="31" t="s">
        <v>35</v>
      </c>
      <c r="H29" s="29"/>
      <c r="I29" s="29"/>
      <c r="J29" s="36"/>
      <c r="K29" s="35">
        <v>40</v>
      </c>
      <c r="L29" s="29">
        <v>40</v>
      </c>
      <c r="M29" s="26">
        <f t="shared" si="1"/>
        <v>8</v>
      </c>
      <c r="N29" s="37">
        <f t="shared" si="2"/>
        <v>88</v>
      </c>
      <c r="O29" s="27" t="s">
        <v>31</v>
      </c>
      <c r="P29" s="25">
        <f t="shared" si="3"/>
        <v>40</v>
      </c>
    </row>
    <row r="30" spans="1:16" ht="60" x14ac:dyDescent="0.2">
      <c r="A30" s="27">
        <v>22</v>
      </c>
      <c r="B30" s="31">
        <v>459977</v>
      </c>
      <c r="C30" s="31" t="s">
        <v>129</v>
      </c>
      <c r="D30" s="31" t="s">
        <v>175</v>
      </c>
      <c r="E30" s="32"/>
      <c r="F30" s="31" t="s">
        <v>57</v>
      </c>
      <c r="G30" s="31" t="s">
        <v>35</v>
      </c>
      <c r="H30" s="29"/>
      <c r="I30" s="29"/>
      <c r="J30" s="36"/>
      <c r="K30" s="35">
        <v>90</v>
      </c>
      <c r="L30" s="29">
        <v>90</v>
      </c>
      <c r="M30" s="26">
        <f t="shared" si="1"/>
        <v>18</v>
      </c>
      <c r="N30" s="37">
        <f t="shared" si="2"/>
        <v>198</v>
      </c>
      <c r="O30" s="27" t="s">
        <v>31</v>
      </c>
      <c r="P30" s="25">
        <f t="shared" si="3"/>
        <v>90</v>
      </c>
    </row>
    <row r="31" spans="1:16" ht="60" x14ac:dyDescent="0.2">
      <c r="A31" s="25">
        <v>23</v>
      </c>
      <c r="B31" s="31">
        <v>459979</v>
      </c>
      <c r="C31" s="31" t="s">
        <v>130</v>
      </c>
      <c r="D31" s="31">
        <v>400229</v>
      </c>
      <c r="E31" s="32"/>
      <c r="F31" s="31" t="s">
        <v>58</v>
      </c>
      <c r="G31" s="31" t="s">
        <v>35</v>
      </c>
      <c r="H31" s="29"/>
      <c r="I31" s="29"/>
      <c r="J31" s="36"/>
      <c r="K31" s="35">
        <v>90</v>
      </c>
      <c r="L31" s="29">
        <v>90</v>
      </c>
      <c r="M31" s="26">
        <f t="shared" si="1"/>
        <v>18</v>
      </c>
      <c r="N31" s="37">
        <f t="shared" si="2"/>
        <v>198</v>
      </c>
      <c r="O31" s="27" t="s">
        <v>31</v>
      </c>
      <c r="P31" s="25">
        <f t="shared" si="3"/>
        <v>90</v>
      </c>
    </row>
    <row r="32" spans="1:16" ht="60" x14ac:dyDescent="0.2">
      <c r="A32" s="25">
        <v>24</v>
      </c>
      <c r="B32" s="31">
        <v>459978</v>
      </c>
      <c r="C32" s="31" t="s">
        <v>131</v>
      </c>
      <c r="D32" s="31">
        <v>400228</v>
      </c>
      <c r="E32" s="32"/>
      <c r="F32" s="31" t="s">
        <v>59</v>
      </c>
      <c r="G32" s="31" t="s">
        <v>35</v>
      </c>
      <c r="H32" s="29"/>
      <c r="I32" s="29"/>
      <c r="J32" s="36"/>
      <c r="K32" s="35">
        <v>90</v>
      </c>
      <c r="L32" s="29">
        <v>90</v>
      </c>
      <c r="M32" s="26">
        <f t="shared" si="1"/>
        <v>18</v>
      </c>
      <c r="N32" s="37">
        <f t="shared" si="2"/>
        <v>198</v>
      </c>
      <c r="O32" s="27" t="s">
        <v>31</v>
      </c>
      <c r="P32" s="25">
        <f t="shared" si="3"/>
        <v>90</v>
      </c>
    </row>
    <row r="33" spans="1:16" ht="60" x14ac:dyDescent="0.2">
      <c r="A33" s="25">
        <v>25</v>
      </c>
      <c r="B33" s="31">
        <v>459973</v>
      </c>
      <c r="C33" s="31" t="s">
        <v>132</v>
      </c>
      <c r="D33" s="31">
        <v>400231</v>
      </c>
      <c r="E33" s="32"/>
      <c r="F33" s="31" t="s">
        <v>60</v>
      </c>
      <c r="G33" s="31" t="s">
        <v>35</v>
      </c>
      <c r="H33" s="29"/>
      <c r="I33" s="29"/>
      <c r="J33" s="36"/>
      <c r="K33" s="35">
        <v>90</v>
      </c>
      <c r="L33" s="29">
        <v>90</v>
      </c>
      <c r="M33" s="26">
        <f t="shared" si="1"/>
        <v>18</v>
      </c>
      <c r="N33" s="37">
        <f t="shared" si="2"/>
        <v>198</v>
      </c>
      <c r="O33" s="27" t="s">
        <v>31</v>
      </c>
      <c r="P33" s="25">
        <f t="shared" si="3"/>
        <v>90</v>
      </c>
    </row>
    <row r="34" spans="1:16" ht="60" x14ac:dyDescent="0.2">
      <c r="A34" s="27">
        <v>26</v>
      </c>
      <c r="B34" s="31">
        <v>459974</v>
      </c>
      <c r="C34" s="31" t="s">
        <v>133</v>
      </c>
      <c r="D34" s="31" t="s">
        <v>175</v>
      </c>
      <c r="E34" s="32"/>
      <c r="F34" s="31" t="s">
        <v>61</v>
      </c>
      <c r="G34" s="31" t="s">
        <v>35</v>
      </c>
      <c r="H34" s="29"/>
      <c r="I34" s="29"/>
      <c r="J34" s="36"/>
      <c r="K34" s="35">
        <v>90</v>
      </c>
      <c r="L34" s="29">
        <v>90</v>
      </c>
      <c r="M34" s="26">
        <f t="shared" si="1"/>
        <v>18</v>
      </c>
      <c r="N34" s="37">
        <f t="shared" si="2"/>
        <v>198</v>
      </c>
      <c r="O34" s="27" t="s">
        <v>31</v>
      </c>
      <c r="P34" s="25">
        <f t="shared" si="3"/>
        <v>90</v>
      </c>
    </row>
    <row r="35" spans="1:16" ht="60" x14ac:dyDescent="0.2">
      <c r="A35" s="25">
        <v>27</v>
      </c>
      <c r="B35" s="31">
        <v>459975</v>
      </c>
      <c r="C35" s="31" t="s">
        <v>134</v>
      </c>
      <c r="D35" s="31" t="s">
        <v>175</v>
      </c>
      <c r="E35" s="32"/>
      <c r="F35" s="31" t="s">
        <v>62</v>
      </c>
      <c r="G35" s="31" t="s">
        <v>35</v>
      </c>
      <c r="H35" s="29"/>
      <c r="I35" s="29"/>
      <c r="J35" s="36"/>
      <c r="K35" s="35">
        <v>40</v>
      </c>
      <c r="L35" s="29">
        <v>90</v>
      </c>
      <c r="M35" s="26">
        <f t="shared" si="1"/>
        <v>8</v>
      </c>
      <c r="N35" s="37">
        <f t="shared" si="2"/>
        <v>138</v>
      </c>
      <c r="O35" s="27" t="s">
        <v>31</v>
      </c>
      <c r="P35" s="25">
        <f t="shared" si="3"/>
        <v>40</v>
      </c>
    </row>
    <row r="36" spans="1:16" ht="45" x14ac:dyDescent="0.2">
      <c r="A36" s="25">
        <v>28</v>
      </c>
      <c r="B36" s="31">
        <v>452936</v>
      </c>
      <c r="C36" s="31"/>
      <c r="D36" s="31" t="s">
        <v>175</v>
      </c>
      <c r="E36" s="32"/>
      <c r="F36" s="31" t="s">
        <v>63</v>
      </c>
      <c r="G36" s="31" t="s">
        <v>35</v>
      </c>
      <c r="H36" s="29"/>
      <c r="I36" s="29"/>
      <c r="J36" s="36"/>
      <c r="K36" s="35">
        <v>20</v>
      </c>
      <c r="L36" s="29">
        <v>20</v>
      </c>
      <c r="M36" s="26">
        <f t="shared" si="1"/>
        <v>4</v>
      </c>
      <c r="N36" s="37">
        <f t="shared" si="2"/>
        <v>44</v>
      </c>
      <c r="O36" s="27" t="s">
        <v>31</v>
      </c>
      <c r="P36" s="25">
        <f t="shared" si="3"/>
        <v>20</v>
      </c>
    </row>
    <row r="37" spans="1:16" ht="75" x14ac:dyDescent="0.2">
      <c r="A37" s="25">
        <v>29</v>
      </c>
      <c r="B37" s="31">
        <v>439937</v>
      </c>
      <c r="C37" s="31" t="s">
        <v>135</v>
      </c>
      <c r="D37" s="31" t="s">
        <v>175</v>
      </c>
      <c r="E37" s="32"/>
      <c r="F37" s="31" t="s">
        <v>64</v>
      </c>
      <c r="G37" s="31" t="s">
        <v>35</v>
      </c>
      <c r="H37" s="29"/>
      <c r="I37" s="29"/>
      <c r="J37" s="36"/>
      <c r="K37" s="35">
        <v>10</v>
      </c>
      <c r="L37" s="29">
        <v>10</v>
      </c>
      <c r="M37" s="26">
        <f t="shared" si="1"/>
        <v>2</v>
      </c>
      <c r="N37" s="37">
        <f t="shared" si="2"/>
        <v>22</v>
      </c>
      <c r="O37" s="27" t="s">
        <v>31</v>
      </c>
      <c r="P37" s="25">
        <f t="shared" si="3"/>
        <v>10</v>
      </c>
    </row>
    <row r="38" spans="1:16" ht="135" x14ac:dyDescent="0.2">
      <c r="A38" s="27">
        <v>30</v>
      </c>
      <c r="B38" s="31">
        <v>414076</v>
      </c>
      <c r="C38" s="31" t="s">
        <v>136</v>
      </c>
      <c r="D38" s="31" t="s">
        <v>175</v>
      </c>
      <c r="E38" s="32"/>
      <c r="F38" s="31" t="s">
        <v>65</v>
      </c>
      <c r="G38" s="31" t="s">
        <v>35</v>
      </c>
      <c r="H38" s="29"/>
      <c r="I38" s="29"/>
      <c r="J38" s="36"/>
      <c r="K38" s="35">
        <v>20</v>
      </c>
      <c r="L38" s="29">
        <v>20</v>
      </c>
      <c r="M38" s="26">
        <f t="shared" si="1"/>
        <v>4</v>
      </c>
      <c r="N38" s="37">
        <f t="shared" si="2"/>
        <v>44</v>
      </c>
      <c r="O38" s="27" t="s">
        <v>31</v>
      </c>
      <c r="P38" s="25">
        <f t="shared" si="3"/>
        <v>20</v>
      </c>
    </row>
    <row r="39" spans="1:16" ht="45" x14ac:dyDescent="0.2">
      <c r="A39" s="25">
        <v>31</v>
      </c>
      <c r="B39" s="31">
        <v>481623</v>
      </c>
      <c r="C39" s="31"/>
      <c r="D39" s="31" t="s">
        <v>175</v>
      </c>
      <c r="E39" s="32"/>
      <c r="F39" s="31" t="s">
        <v>66</v>
      </c>
      <c r="G39" s="31" t="s">
        <v>35</v>
      </c>
      <c r="H39" s="29"/>
      <c r="I39" s="29"/>
      <c r="J39" s="36"/>
      <c r="K39" s="35">
        <v>40</v>
      </c>
      <c r="L39" s="29">
        <v>40</v>
      </c>
      <c r="M39" s="26">
        <f t="shared" si="1"/>
        <v>8</v>
      </c>
      <c r="N39" s="37">
        <f t="shared" si="2"/>
        <v>88</v>
      </c>
      <c r="O39" s="27" t="s">
        <v>31</v>
      </c>
      <c r="P39" s="25">
        <f t="shared" si="3"/>
        <v>40</v>
      </c>
    </row>
    <row r="40" spans="1:16" ht="165" x14ac:dyDescent="0.2">
      <c r="A40" s="25">
        <v>32</v>
      </c>
      <c r="B40" s="31">
        <v>463683</v>
      </c>
      <c r="C40" s="31" t="s">
        <v>137</v>
      </c>
      <c r="D40" s="31" t="s">
        <v>175</v>
      </c>
      <c r="E40" s="32"/>
      <c r="F40" s="31" t="s">
        <v>67</v>
      </c>
      <c r="G40" s="31" t="s">
        <v>35</v>
      </c>
      <c r="H40" s="29"/>
      <c r="I40" s="29"/>
      <c r="J40" s="36"/>
      <c r="K40" s="35">
        <v>170</v>
      </c>
      <c r="L40" s="29">
        <v>170</v>
      </c>
      <c r="M40" s="26">
        <f t="shared" si="1"/>
        <v>34</v>
      </c>
      <c r="N40" s="37">
        <f t="shared" si="2"/>
        <v>374</v>
      </c>
      <c r="O40" s="27" t="s">
        <v>31</v>
      </c>
      <c r="P40" s="25">
        <f t="shared" si="3"/>
        <v>170</v>
      </c>
    </row>
    <row r="41" spans="1:16" ht="105" x14ac:dyDescent="0.2">
      <c r="A41" s="25">
        <v>33</v>
      </c>
      <c r="B41" s="31">
        <v>476917</v>
      </c>
      <c r="C41" s="31" t="s">
        <v>138</v>
      </c>
      <c r="D41" s="31" t="s">
        <v>175</v>
      </c>
      <c r="E41" s="32"/>
      <c r="F41" s="31" t="s">
        <v>68</v>
      </c>
      <c r="G41" s="31" t="s">
        <v>35</v>
      </c>
      <c r="H41" s="29"/>
      <c r="I41" s="29"/>
      <c r="J41" s="36"/>
      <c r="K41" s="35">
        <v>220</v>
      </c>
      <c r="L41" s="29">
        <v>220</v>
      </c>
      <c r="M41" s="26">
        <f t="shared" ref="M41:M72" si="4">K41*0.2</f>
        <v>44</v>
      </c>
      <c r="N41" s="37">
        <f t="shared" si="2"/>
        <v>484</v>
      </c>
      <c r="O41" s="27" t="s">
        <v>31</v>
      </c>
      <c r="P41" s="25">
        <f t="shared" ref="P41:P72" si="5">I41+K41</f>
        <v>220</v>
      </c>
    </row>
    <row r="42" spans="1:16" ht="150" x14ac:dyDescent="0.2">
      <c r="A42" s="27">
        <v>34</v>
      </c>
      <c r="B42" s="31">
        <v>616180</v>
      </c>
      <c r="C42" s="31" t="s">
        <v>139</v>
      </c>
      <c r="D42" s="31" t="s">
        <v>175</v>
      </c>
      <c r="E42" s="32"/>
      <c r="F42" s="31" t="s">
        <v>69</v>
      </c>
      <c r="G42" s="31" t="s">
        <v>35</v>
      </c>
      <c r="H42" s="29"/>
      <c r="I42" s="29"/>
      <c r="J42" s="36"/>
      <c r="K42" s="35">
        <v>70</v>
      </c>
      <c r="L42" s="29">
        <v>70</v>
      </c>
      <c r="M42" s="26">
        <f t="shared" si="4"/>
        <v>14</v>
      </c>
      <c r="N42" s="37">
        <f t="shared" si="2"/>
        <v>154</v>
      </c>
      <c r="O42" s="27" t="s">
        <v>31</v>
      </c>
      <c r="P42" s="25">
        <f t="shared" si="5"/>
        <v>70</v>
      </c>
    </row>
    <row r="43" spans="1:16" ht="165" x14ac:dyDescent="0.2">
      <c r="A43" s="25">
        <v>35</v>
      </c>
      <c r="B43" s="31">
        <v>616179</v>
      </c>
      <c r="C43" s="31" t="s">
        <v>140</v>
      </c>
      <c r="D43" s="31" t="s">
        <v>175</v>
      </c>
      <c r="E43" s="32"/>
      <c r="F43" s="31" t="s">
        <v>70</v>
      </c>
      <c r="G43" s="31" t="s">
        <v>35</v>
      </c>
      <c r="H43" s="29"/>
      <c r="I43" s="29"/>
      <c r="J43" s="36"/>
      <c r="K43" s="35">
        <v>140</v>
      </c>
      <c r="L43" s="29">
        <v>140</v>
      </c>
      <c r="M43" s="26">
        <f t="shared" si="4"/>
        <v>28</v>
      </c>
      <c r="N43" s="37">
        <v>14</v>
      </c>
      <c r="O43" s="27" t="s">
        <v>31</v>
      </c>
      <c r="P43" s="25">
        <f t="shared" si="5"/>
        <v>140</v>
      </c>
    </row>
    <row r="44" spans="1:16" ht="105" x14ac:dyDescent="0.2">
      <c r="A44" s="25">
        <v>36</v>
      </c>
      <c r="B44" s="31">
        <v>616180</v>
      </c>
      <c r="C44" s="31" t="s">
        <v>141</v>
      </c>
      <c r="D44" s="31" t="s">
        <v>175</v>
      </c>
      <c r="E44" s="32"/>
      <c r="F44" s="31" t="s">
        <v>71</v>
      </c>
      <c r="G44" s="31" t="s">
        <v>35</v>
      </c>
      <c r="H44" s="29"/>
      <c r="I44" s="29"/>
      <c r="J44" s="36"/>
      <c r="K44" s="35">
        <v>20</v>
      </c>
      <c r="L44" s="29">
        <v>20</v>
      </c>
      <c r="M44" s="26">
        <f t="shared" si="4"/>
        <v>4</v>
      </c>
      <c r="N44" s="37">
        <f t="shared" ref="N44:N81" si="6">SUM(K44:M44)</f>
        <v>44</v>
      </c>
      <c r="O44" s="27" t="s">
        <v>31</v>
      </c>
      <c r="P44" s="25">
        <f t="shared" si="5"/>
        <v>20</v>
      </c>
    </row>
    <row r="45" spans="1:16" ht="120" x14ac:dyDescent="0.2">
      <c r="A45" s="25">
        <v>37</v>
      </c>
      <c r="B45" s="31">
        <v>616185</v>
      </c>
      <c r="C45" s="31" t="s">
        <v>142</v>
      </c>
      <c r="D45" s="31" t="s">
        <v>175</v>
      </c>
      <c r="E45" s="32"/>
      <c r="F45" s="31" t="s">
        <v>72</v>
      </c>
      <c r="G45" s="31" t="s">
        <v>35</v>
      </c>
      <c r="H45" s="29"/>
      <c r="I45" s="29"/>
      <c r="J45" s="36"/>
      <c r="K45" s="35">
        <v>40</v>
      </c>
      <c r="L45" s="29">
        <v>20</v>
      </c>
      <c r="M45" s="26">
        <f t="shared" si="4"/>
        <v>8</v>
      </c>
      <c r="N45" s="37">
        <f t="shared" si="6"/>
        <v>68</v>
      </c>
      <c r="O45" s="27" t="s">
        <v>31</v>
      </c>
      <c r="P45" s="25">
        <f t="shared" si="5"/>
        <v>40</v>
      </c>
    </row>
    <row r="46" spans="1:16" ht="105" x14ac:dyDescent="0.2">
      <c r="A46" s="27">
        <v>38</v>
      </c>
      <c r="B46" s="31">
        <v>407569</v>
      </c>
      <c r="C46" s="31" t="s">
        <v>34</v>
      </c>
      <c r="D46" s="31" t="s">
        <v>175</v>
      </c>
      <c r="E46" s="32"/>
      <c r="F46" s="31" t="s">
        <v>73</v>
      </c>
      <c r="G46" s="31" t="s">
        <v>35</v>
      </c>
      <c r="H46" s="29"/>
      <c r="I46" s="29"/>
      <c r="J46" s="36"/>
      <c r="K46" s="35">
        <v>70</v>
      </c>
      <c r="L46" s="29">
        <v>40</v>
      </c>
      <c r="M46" s="26">
        <f t="shared" si="4"/>
        <v>14</v>
      </c>
      <c r="N46" s="37">
        <f t="shared" si="6"/>
        <v>124</v>
      </c>
      <c r="O46" s="27" t="s">
        <v>31</v>
      </c>
      <c r="P46" s="25">
        <f t="shared" si="5"/>
        <v>70</v>
      </c>
    </row>
    <row r="47" spans="1:16" ht="120" x14ac:dyDescent="0.2">
      <c r="A47" s="25">
        <v>39</v>
      </c>
      <c r="B47" s="31">
        <v>476940</v>
      </c>
      <c r="C47" s="31" t="s">
        <v>143</v>
      </c>
      <c r="D47" s="31" t="s">
        <v>175</v>
      </c>
      <c r="E47" s="32"/>
      <c r="F47" s="31" t="s">
        <v>74</v>
      </c>
      <c r="G47" s="31" t="s">
        <v>35</v>
      </c>
      <c r="H47" s="29"/>
      <c r="I47" s="29"/>
      <c r="J47" s="36"/>
      <c r="K47" s="35">
        <v>70</v>
      </c>
      <c r="L47" s="29">
        <v>70</v>
      </c>
      <c r="M47" s="26">
        <f t="shared" si="4"/>
        <v>14</v>
      </c>
      <c r="N47" s="37">
        <f t="shared" si="6"/>
        <v>154</v>
      </c>
      <c r="O47" s="27" t="s">
        <v>31</v>
      </c>
      <c r="P47" s="25">
        <f t="shared" si="5"/>
        <v>70</v>
      </c>
    </row>
    <row r="48" spans="1:16" ht="105" x14ac:dyDescent="0.2">
      <c r="A48" s="25">
        <v>40</v>
      </c>
      <c r="B48" s="31">
        <v>616180</v>
      </c>
      <c r="C48" s="31" t="s">
        <v>144</v>
      </c>
      <c r="D48" s="31" t="s">
        <v>175</v>
      </c>
      <c r="E48" s="32"/>
      <c r="F48" s="31" t="s">
        <v>75</v>
      </c>
      <c r="G48" s="31" t="s">
        <v>35</v>
      </c>
      <c r="H48" s="29"/>
      <c r="I48" s="29"/>
      <c r="J48" s="36"/>
      <c r="K48" s="35">
        <v>20</v>
      </c>
      <c r="L48" s="29">
        <v>70</v>
      </c>
      <c r="M48" s="26">
        <f t="shared" si="4"/>
        <v>4</v>
      </c>
      <c r="N48" s="37">
        <f t="shared" si="6"/>
        <v>94</v>
      </c>
      <c r="O48" s="27" t="s">
        <v>31</v>
      </c>
      <c r="P48" s="25">
        <f t="shared" si="5"/>
        <v>20</v>
      </c>
    </row>
    <row r="49" spans="1:16" ht="120" x14ac:dyDescent="0.2">
      <c r="A49" s="25">
        <v>41</v>
      </c>
      <c r="B49" s="31">
        <v>476910</v>
      </c>
      <c r="C49" s="31" t="s">
        <v>145</v>
      </c>
      <c r="D49" s="31" t="s">
        <v>175</v>
      </c>
      <c r="E49" s="32"/>
      <c r="F49" s="31" t="s">
        <v>76</v>
      </c>
      <c r="G49" s="31" t="s">
        <v>35</v>
      </c>
      <c r="H49" s="29"/>
      <c r="I49" s="29"/>
      <c r="J49" s="36"/>
      <c r="K49" s="35">
        <v>20</v>
      </c>
      <c r="L49" s="29">
        <v>20</v>
      </c>
      <c r="M49" s="26">
        <f t="shared" si="4"/>
        <v>4</v>
      </c>
      <c r="N49" s="37">
        <f t="shared" si="6"/>
        <v>44</v>
      </c>
      <c r="O49" s="27" t="s">
        <v>31</v>
      </c>
      <c r="P49" s="25">
        <f t="shared" si="5"/>
        <v>20</v>
      </c>
    </row>
    <row r="50" spans="1:16" ht="60" x14ac:dyDescent="0.2">
      <c r="A50" s="27">
        <v>42</v>
      </c>
      <c r="B50" s="31">
        <v>443924</v>
      </c>
      <c r="C50" s="31" t="s">
        <v>146</v>
      </c>
      <c r="D50" s="31" t="s">
        <v>175</v>
      </c>
      <c r="E50" s="32"/>
      <c r="F50" s="31" t="s">
        <v>77</v>
      </c>
      <c r="G50" s="31" t="s">
        <v>35</v>
      </c>
      <c r="H50" s="29"/>
      <c r="I50" s="29"/>
      <c r="J50" s="36"/>
      <c r="K50" s="35">
        <v>20</v>
      </c>
      <c r="L50" s="29">
        <v>20</v>
      </c>
      <c r="M50" s="26">
        <f t="shared" si="4"/>
        <v>4</v>
      </c>
      <c r="N50" s="37">
        <f t="shared" si="6"/>
        <v>44</v>
      </c>
      <c r="O50" s="27" t="s">
        <v>31</v>
      </c>
      <c r="P50" s="25">
        <f t="shared" si="5"/>
        <v>20</v>
      </c>
    </row>
    <row r="51" spans="1:16" ht="45" x14ac:dyDescent="0.2">
      <c r="A51" s="25">
        <v>43</v>
      </c>
      <c r="B51" s="31">
        <v>459808</v>
      </c>
      <c r="C51" s="31" t="s">
        <v>147</v>
      </c>
      <c r="D51" s="31" t="s">
        <v>175</v>
      </c>
      <c r="E51" s="32"/>
      <c r="F51" s="31" t="s">
        <v>78</v>
      </c>
      <c r="G51" s="31" t="s">
        <v>35</v>
      </c>
      <c r="H51" s="29"/>
      <c r="I51" s="29"/>
      <c r="J51" s="36"/>
      <c r="K51" s="35">
        <v>40</v>
      </c>
      <c r="L51" s="29">
        <v>50</v>
      </c>
      <c r="M51" s="26">
        <f t="shared" si="4"/>
        <v>8</v>
      </c>
      <c r="N51" s="37">
        <f t="shared" si="6"/>
        <v>98</v>
      </c>
      <c r="O51" s="27" t="s">
        <v>31</v>
      </c>
      <c r="P51" s="25">
        <f t="shared" si="5"/>
        <v>40</v>
      </c>
    </row>
    <row r="52" spans="1:16" ht="75" x14ac:dyDescent="0.2">
      <c r="A52" s="25">
        <v>44</v>
      </c>
      <c r="B52" s="31">
        <v>447216</v>
      </c>
      <c r="C52" s="31" t="s">
        <v>148</v>
      </c>
      <c r="D52" s="31" t="s">
        <v>175</v>
      </c>
      <c r="E52" s="32"/>
      <c r="F52" s="31" t="s">
        <v>79</v>
      </c>
      <c r="G52" s="31" t="s">
        <v>35</v>
      </c>
      <c r="H52" s="29"/>
      <c r="I52" s="29"/>
      <c r="J52" s="36"/>
      <c r="K52" s="35">
        <v>50</v>
      </c>
      <c r="L52" s="29">
        <v>40</v>
      </c>
      <c r="M52" s="26">
        <f t="shared" si="4"/>
        <v>10</v>
      </c>
      <c r="N52" s="37">
        <f t="shared" si="6"/>
        <v>100</v>
      </c>
      <c r="O52" s="27" t="s">
        <v>31</v>
      </c>
      <c r="P52" s="25">
        <f t="shared" si="5"/>
        <v>50</v>
      </c>
    </row>
    <row r="53" spans="1:16" ht="75" x14ac:dyDescent="0.2">
      <c r="A53" s="25">
        <v>45</v>
      </c>
      <c r="B53" s="31">
        <v>447238</v>
      </c>
      <c r="C53" s="31" t="s">
        <v>149</v>
      </c>
      <c r="D53" s="31" t="s">
        <v>175</v>
      </c>
      <c r="E53" s="32"/>
      <c r="F53" s="31" t="s">
        <v>79</v>
      </c>
      <c r="G53" s="31" t="s">
        <v>35</v>
      </c>
      <c r="H53" s="29"/>
      <c r="I53" s="29"/>
      <c r="J53" s="36"/>
      <c r="K53" s="35">
        <v>20</v>
      </c>
      <c r="L53" s="29">
        <v>50</v>
      </c>
      <c r="M53" s="26">
        <f t="shared" si="4"/>
        <v>4</v>
      </c>
      <c r="N53" s="37">
        <f t="shared" si="6"/>
        <v>74</v>
      </c>
      <c r="O53" s="27" t="s">
        <v>31</v>
      </c>
      <c r="P53" s="25">
        <f t="shared" si="5"/>
        <v>20</v>
      </c>
    </row>
    <row r="54" spans="1:16" ht="75" x14ac:dyDescent="0.2">
      <c r="A54" s="27">
        <v>46</v>
      </c>
      <c r="B54" s="31">
        <v>447364</v>
      </c>
      <c r="C54" s="31" t="s">
        <v>150</v>
      </c>
      <c r="D54" s="31">
        <v>405626</v>
      </c>
      <c r="E54" s="32"/>
      <c r="F54" s="31" t="s">
        <v>80</v>
      </c>
      <c r="G54" s="31" t="s">
        <v>35</v>
      </c>
      <c r="H54" s="29"/>
      <c r="I54" s="29"/>
      <c r="J54" s="36"/>
      <c r="K54" s="35">
        <v>90</v>
      </c>
      <c r="L54" s="29">
        <v>20</v>
      </c>
      <c r="M54" s="26">
        <f t="shared" si="4"/>
        <v>18</v>
      </c>
      <c r="N54" s="37">
        <f t="shared" si="6"/>
        <v>128</v>
      </c>
      <c r="O54" s="27" t="s">
        <v>31</v>
      </c>
      <c r="P54" s="25">
        <f t="shared" si="5"/>
        <v>90</v>
      </c>
    </row>
    <row r="55" spans="1:16" ht="60" x14ac:dyDescent="0.2">
      <c r="A55" s="25">
        <v>47</v>
      </c>
      <c r="B55" s="31">
        <v>455860</v>
      </c>
      <c r="C55" s="31" t="s">
        <v>151</v>
      </c>
      <c r="D55" s="31" t="s">
        <v>175</v>
      </c>
      <c r="E55" s="32"/>
      <c r="F55" s="31" t="s">
        <v>81</v>
      </c>
      <c r="G55" s="31" t="s">
        <v>35</v>
      </c>
      <c r="H55" s="29"/>
      <c r="I55" s="29"/>
      <c r="J55" s="36"/>
      <c r="K55" s="35">
        <v>40</v>
      </c>
      <c r="L55" s="29">
        <v>90</v>
      </c>
      <c r="M55" s="26">
        <f t="shared" si="4"/>
        <v>8</v>
      </c>
      <c r="N55" s="37">
        <f t="shared" si="6"/>
        <v>138</v>
      </c>
      <c r="O55" s="27" t="s">
        <v>31</v>
      </c>
      <c r="P55" s="25">
        <f t="shared" si="5"/>
        <v>40</v>
      </c>
    </row>
    <row r="56" spans="1:16" ht="45" x14ac:dyDescent="0.2">
      <c r="A56" s="25">
        <v>48</v>
      </c>
      <c r="B56" s="31">
        <v>427456</v>
      </c>
      <c r="C56" s="31"/>
      <c r="D56" s="31" t="s">
        <v>175</v>
      </c>
      <c r="E56" s="32"/>
      <c r="F56" s="31" t="s">
        <v>82</v>
      </c>
      <c r="G56" s="31" t="s">
        <v>35</v>
      </c>
      <c r="H56" s="29"/>
      <c r="I56" s="29"/>
      <c r="J56" s="36"/>
      <c r="K56" s="35">
        <v>10</v>
      </c>
      <c r="L56" s="29">
        <v>40</v>
      </c>
      <c r="M56" s="26">
        <f t="shared" si="4"/>
        <v>2</v>
      </c>
      <c r="N56" s="37">
        <f t="shared" si="6"/>
        <v>52</v>
      </c>
      <c r="O56" s="27" t="s">
        <v>31</v>
      </c>
      <c r="P56" s="25">
        <f t="shared" si="5"/>
        <v>10</v>
      </c>
    </row>
    <row r="57" spans="1:16" ht="45" x14ac:dyDescent="0.2">
      <c r="A57" s="25">
        <v>49</v>
      </c>
      <c r="B57" s="31">
        <v>459915</v>
      </c>
      <c r="C57" s="31" t="s">
        <v>152</v>
      </c>
      <c r="D57" s="31" t="s">
        <v>175</v>
      </c>
      <c r="E57" s="32"/>
      <c r="F57" s="31" t="s">
        <v>83</v>
      </c>
      <c r="G57" s="31" t="s">
        <v>35</v>
      </c>
      <c r="H57" s="29"/>
      <c r="I57" s="29"/>
      <c r="J57" s="36"/>
      <c r="K57" s="35">
        <v>140</v>
      </c>
      <c r="L57" s="29">
        <v>10</v>
      </c>
      <c r="M57" s="26">
        <f t="shared" si="4"/>
        <v>28</v>
      </c>
      <c r="N57" s="37">
        <f t="shared" si="6"/>
        <v>178</v>
      </c>
      <c r="O57" s="27" t="s">
        <v>31</v>
      </c>
      <c r="P57" s="25">
        <f t="shared" si="5"/>
        <v>140</v>
      </c>
    </row>
    <row r="58" spans="1:16" ht="90" x14ac:dyDescent="0.2">
      <c r="A58" s="27">
        <v>50</v>
      </c>
      <c r="B58" s="31">
        <v>418400</v>
      </c>
      <c r="C58" s="31" t="s">
        <v>153</v>
      </c>
      <c r="D58" s="31" t="s">
        <v>175</v>
      </c>
      <c r="E58" s="32"/>
      <c r="F58" s="31" t="s">
        <v>84</v>
      </c>
      <c r="G58" s="31" t="s">
        <v>35</v>
      </c>
      <c r="H58" s="29"/>
      <c r="I58" s="29"/>
      <c r="J58" s="36"/>
      <c r="K58" s="35">
        <v>40</v>
      </c>
      <c r="L58" s="29">
        <v>140</v>
      </c>
      <c r="M58" s="26">
        <f t="shared" si="4"/>
        <v>8</v>
      </c>
      <c r="N58" s="37">
        <f t="shared" si="6"/>
        <v>188</v>
      </c>
      <c r="O58" s="27" t="s">
        <v>31</v>
      </c>
      <c r="P58" s="25">
        <f t="shared" si="5"/>
        <v>40</v>
      </c>
    </row>
    <row r="59" spans="1:16" ht="90" x14ac:dyDescent="0.2">
      <c r="A59" s="25">
        <v>51</v>
      </c>
      <c r="B59" s="31">
        <v>452100</v>
      </c>
      <c r="C59" s="31" t="s">
        <v>154</v>
      </c>
      <c r="D59" s="31" t="s">
        <v>175</v>
      </c>
      <c r="E59" s="32"/>
      <c r="F59" s="31" t="s">
        <v>85</v>
      </c>
      <c r="G59" s="31" t="s">
        <v>35</v>
      </c>
      <c r="H59" s="29"/>
      <c r="I59" s="29"/>
      <c r="J59" s="36"/>
      <c r="K59" s="35">
        <v>70</v>
      </c>
      <c r="L59" s="29">
        <v>50</v>
      </c>
      <c r="M59" s="26">
        <f t="shared" si="4"/>
        <v>14</v>
      </c>
      <c r="N59" s="37">
        <f t="shared" si="6"/>
        <v>134</v>
      </c>
      <c r="O59" s="27" t="s">
        <v>31</v>
      </c>
      <c r="P59" s="25">
        <f t="shared" si="5"/>
        <v>70</v>
      </c>
    </row>
    <row r="60" spans="1:16" ht="90" x14ac:dyDescent="0.2">
      <c r="A60" s="25">
        <v>52</v>
      </c>
      <c r="B60" s="31">
        <v>452282</v>
      </c>
      <c r="C60" s="31" t="s">
        <v>155</v>
      </c>
      <c r="D60" s="31" t="s">
        <v>175</v>
      </c>
      <c r="E60" s="32"/>
      <c r="F60" s="31" t="s">
        <v>86</v>
      </c>
      <c r="G60" s="31" t="s">
        <v>35</v>
      </c>
      <c r="H60" s="29"/>
      <c r="I60" s="29"/>
      <c r="J60" s="36"/>
      <c r="K60" s="35">
        <v>220</v>
      </c>
      <c r="L60" s="29">
        <v>70</v>
      </c>
      <c r="M60" s="26">
        <f t="shared" si="4"/>
        <v>44</v>
      </c>
      <c r="N60" s="37">
        <f t="shared" si="6"/>
        <v>334</v>
      </c>
      <c r="O60" s="27" t="s">
        <v>31</v>
      </c>
      <c r="P60" s="25">
        <f t="shared" si="5"/>
        <v>220</v>
      </c>
    </row>
    <row r="61" spans="1:16" ht="60" x14ac:dyDescent="0.2">
      <c r="A61" s="25">
        <v>53</v>
      </c>
      <c r="B61" s="31">
        <v>452070</v>
      </c>
      <c r="C61" s="31" t="s">
        <v>156</v>
      </c>
      <c r="D61" s="31" t="s">
        <v>175</v>
      </c>
      <c r="E61" s="32"/>
      <c r="F61" s="31" t="s">
        <v>87</v>
      </c>
      <c r="G61" s="31" t="s">
        <v>35</v>
      </c>
      <c r="H61" s="29"/>
      <c r="I61" s="29"/>
      <c r="J61" s="36"/>
      <c r="K61" s="35">
        <v>70</v>
      </c>
      <c r="L61" s="29">
        <v>220</v>
      </c>
      <c r="M61" s="26">
        <f t="shared" si="4"/>
        <v>14</v>
      </c>
      <c r="N61" s="37">
        <f t="shared" si="6"/>
        <v>304</v>
      </c>
      <c r="O61" s="27" t="s">
        <v>31</v>
      </c>
      <c r="P61" s="25">
        <f t="shared" si="5"/>
        <v>70</v>
      </c>
    </row>
    <row r="62" spans="1:16" ht="75" x14ac:dyDescent="0.2">
      <c r="A62" s="27">
        <v>54</v>
      </c>
      <c r="B62" s="31">
        <v>452072</v>
      </c>
      <c r="C62" s="31" t="s">
        <v>157</v>
      </c>
      <c r="D62" s="31" t="s">
        <v>175</v>
      </c>
      <c r="E62" s="32"/>
      <c r="F62" s="31" t="s">
        <v>88</v>
      </c>
      <c r="G62" s="31" t="s">
        <v>35</v>
      </c>
      <c r="H62" s="29"/>
      <c r="I62" s="29"/>
      <c r="J62" s="36"/>
      <c r="K62" s="35">
        <v>220</v>
      </c>
      <c r="L62" s="29">
        <v>70</v>
      </c>
      <c r="M62" s="26">
        <f t="shared" si="4"/>
        <v>44</v>
      </c>
      <c r="N62" s="37">
        <f t="shared" si="6"/>
        <v>334</v>
      </c>
      <c r="O62" s="27" t="s">
        <v>31</v>
      </c>
      <c r="P62" s="25">
        <f t="shared" si="5"/>
        <v>220</v>
      </c>
    </row>
    <row r="63" spans="1:16" ht="45" x14ac:dyDescent="0.2">
      <c r="A63" s="25">
        <v>55</v>
      </c>
      <c r="B63" s="31">
        <v>452066</v>
      </c>
      <c r="C63" s="31" t="s">
        <v>158</v>
      </c>
      <c r="D63" s="31" t="s">
        <v>175</v>
      </c>
      <c r="E63" s="32"/>
      <c r="F63" s="31" t="s">
        <v>89</v>
      </c>
      <c r="G63" s="31" t="s">
        <v>35</v>
      </c>
      <c r="H63" s="29"/>
      <c r="I63" s="29"/>
      <c r="J63" s="36"/>
      <c r="K63" s="35">
        <v>180</v>
      </c>
      <c r="L63" s="29">
        <v>220</v>
      </c>
      <c r="M63" s="26">
        <f t="shared" si="4"/>
        <v>36</v>
      </c>
      <c r="N63" s="37">
        <f t="shared" si="6"/>
        <v>436</v>
      </c>
      <c r="O63" s="27" t="s">
        <v>31</v>
      </c>
      <c r="P63" s="25">
        <f t="shared" si="5"/>
        <v>180</v>
      </c>
    </row>
    <row r="64" spans="1:16" ht="60" x14ac:dyDescent="0.2">
      <c r="A64" s="25">
        <v>56</v>
      </c>
      <c r="B64" s="31">
        <v>459985</v>
      </c>
      <c r="C64" s="31"/>
      <c r="D64" s="31" t="s">
        <v>175</v>
      </c>
      <c r="E64" s="32"/>
      <c r="F64" s="31" t="s">
        <v>90</v>
      </c>
      <c r="G64" s="31" t="s">
        <v>35</v>
      </c>
      <c r="H64" s="29"/>
      <c r="I64" s="29"/>
      <c r="J64" s="36"/>
      <c r="K64" s="35">
        <v>90</v>
      </c>
      <c r="L64" s="29">
        <v>180</v>
      </c>
      <c r="M64" s="26">
        <f t="shared" si="4"/>
        <v>18</v>
      </c>
      <c r="N64" s="37">
        <f t="shared" si="6"/>
        <v>288</v>
      </c>
      <c r="O64" s="27" t="s">
        <v>31</v>
      </c>
      <c r="P64" s="25">
        <f t="shared" si="5"/>
        <v>90</v>
      </c>
    </row>
    <row r="65" spans="1:16" ht="105" x14ac:dyDescent="0.2">
      <c r="A65" s="25">
        <v>57</v>
      </c>
      <c r="B65" s="31">
        <v>450266</v>
      </c>
      <c r="C65" s="31" t="s">
        <v>159</v>
      </c>
      <c r="D65" s="31" t="s">
        <v>175</v>
      </c>
      <c r="E65" s="32"/>
      <c r="F65" s="31" t="s">
        <v>91</v>
      </c>
      <c r="G65" s="31" t="s">
        <v>35</v>
      </c>
      <c r="H65" s="29"/>
      <c r="I65" s="29"/>
      <c r="J65" s="36"/>
      <c r="K65" s="35">
        <v>270</v>
      </c>
      <c r="L65" s="29">
        <v>90</v>
      </c>
      <c r="M65" s="26">
        <f t="shared" si="4"/>
        <v>54</v>
      </c>
      <c r="N65" s="37">
        <f t="shared" si="6"/>
        <v>414</v>
      </c>
      <c r="O65" s="27" t="s">
        <v>31</v>
      </c>
      <c r="P65" s="25">
        <f t="shared" si="5"/>
        <v>270</v>
      </c>
    </row>
    <row r="66" spans="1:16" ht="90" x14ac:dyDescent="0.2">
      <c r="A66" s="27">
        <v>58</v>
      </c>
      <c r="B66" s="31">
        <v>449325</v>
      </c>
      <c r="C66" s="31" t="s">
        <v>160</v>
      </c>
      <c r="D66" s="31" t="s">
        <v>175</v>
      </c>
      <c r="E66" s="32"/>
      <c r="F66" s="31" t="s">
        <v>92</v>
      </c>
      <c r="G66" s="31" t="s">
        <v>35</v>
      </c>
      <c r="H66" s="29"/>
      <c r="I66" s="29"/>
      <c r="J66" s="36"/>
      <c r="K66" s="35">
        <v>90</v>
      </c>
      <c r="L66" s="29">
        <v>270</v>
      </c>
      <c r="M66" s="26">
        <f t="shared" si="4"/>
        <v>18</v>
      </c>
      <c r="N66" s="37">
        <f t="shared" si="6"/>
        <v>378</v>
      </c>
      <c r="O66" s="27" t="s">
        <v>31</v>
      </c>
      <c r="P66" s="25">
        <f t="shared" si="5"/>
        <v>90</v>
      </c>
    </row>
    <row r="67" spans="1:16" ht="90" x14ac:dyDescent="0.2">
      <c r="A67" s="25">
        <v>59</v>
      </c>
      <c r="B67" s="31">
        <v>448122</v>
      </c>
      <c r="C67" s="31" t="s">
        <v>161</v>
      </c>
      <c r="D67" s="31" t="s">
        <v>175</v>
      </c>
      <c r="E67" s="32"/>
      <c r="F67" s="31" t="s">
        <v>93</v>
      </c>
      <c r="G67" s="31" t="s">
        <v>35</v>
      </c>
      <c r="H67" s="29"/>
      <c r="I67" s="29"/>
      <c r="J67" s="36"/>
      <c r="K67" s="35">
        <v>220</v>
      </c>
      <c r="L67" s="29">
        <v>90</v>
      </c>
      <c r="M67" s="26">
        <f t="shared" si="4"/>
        <v>44</v>
      </c>
      <c r="N67" s="37">
        <f t="shared" si="6"/>
        <v>354</v>
      </c>
      <c r="O67" s="27" t="s">
        <v>31</v>
      </c>
      <c r="P67" s="25">
        <f t="shared" si="5"/>
        <v>220</v>
      </c>
    </row>
    <row r="68" spans="1:16" ht="90" x14ac:dyDescent="0.2">
      <c r="A68" s="25">
        <v>60</v>
      </c>
      <c r="B68" s="31">
        <v>448122</v>
      </c>
      <c r="C68" s="31" t="s">
        <v>162</v>
      </c>
      <c r="D68" s="31" t="s">
        <v>175</v>
      </c>
      <c r="E68" s="32"/>
      <c r="F68" s="31" t="s">
        <v>94</v>
      </c>
      <c r="G68" s="31" t="s">
        <v>35</v>
      </c>
      <c r="H68" s="29"/>
      <c r="I68" s="29"/>
      <c r="J68" s="36"/>
      <c r="K68" s="35">
        <v>40</v>
      </c>
      <c r="L68" s="29">
        <v>220</v>
      </c>
      <c r="M68" s="26">
        <f t="shared" si="4"/>
        <v>8</v>
      </c>
      <c r="N68" s="37">
        <f t="shared" si="6"/>
        <v>268</v>
      </c>
      <c r="O68" s="27" t="s">
        <v>31</v>
      </c>
      <c r="P68" s="25">
        <f t="shared" si="5"/>
        <v>40</v>
      </c>
    </row>
    <row r="69" spans="1:16" ht="90" x14ac:dyDescent="0.2">
      <c r="A69" s="25">
        <v>61</v>
      </c>
      <c r="B69" s="31">
        <v>448100</v>
      </c>
      <c r="C69" s="31" t="s">
        <v>163</v>
      </c>
      <c r="D69" s="31" t="s">
        <v>175</v>
      </c>
      <c r="E69" s="32"/>
      <c r="F69" s="31" t="s">
        <v>95</v>
      </c>
      <c r="G69" s="31" t="s">
        <v>35</v>
      </c>
      <c r="H69" s="29"/>
      <c r="I69" s="29"/>
      <c r="J69" s="36"/>
      <c r="K69" s="35">
        <v>220</v>
      </c>
      <c r="L69" s="29">
        <v>40</v>
      </c>
      <c r="M69" s="26">
        <f t="shared" si="4"/>
        <v>44</v>
      </c>
      <c r="N69" s="37">
        <f t="shared" si="6"/>
        <v>304</v>
      </c>
      <c r="O69" s="27" t="s">
        <v>31</v>
      </c>
      <c r="P69" s="25">
        <f t="shared" si="5"/>
        <v>220</v>
      </c>
    </row>
    <row r="70" spans="1:16" ht="90" x14ac:dyDescent="0.2">
      <c r="A70" s="27">
        <v>62</v>
      </c>
      <c r="B70" s="31">
        <v>450266</v>
      </c>
      <c r="C70" s="31" t="s">
        <v>164</v>
      </c>
      <c r="D70" s="31" t="s">
        <v>175</v>
      </c>
      <c r="E70" s="32"/>
      <c r="F70" s="31" t="s">
        <v>96</v>
      </c>
      <c r="G70" s="31" t="s">
        <v>35</v>
      </c>
      <c r="H70" s="29"/>
      <c r="I70" s="29"/>
      <c r="J70" s="36"/>
      <c r="K70" s="35">
        <v>50</v>
      </c>
      <c r="L70" s="29">
        <v>220</v>
      </c>
      <c r="M70" s="26">
        <f t="shared" si="4"/>
        <v>10</v>
      </c>
      <c r="N70" s="37">
        <f t="shared" si="6"/>
        <v>280</v>
      </c>
      <c r="O70" s="27" t="s">
        <v>31</v>
      </c>
      <c r="P70" s="25">
        <f t="shared" si="5"/>
        <v>50</v>
      </c>
    </row>
    <row r="71" spans="1:16" ht="105" x14ac:dyDescent="0.2">
      <c r="A71" s="25">
        <v>63</v>
      </c>
      <c r="B71" s="31">
        <v>427458</v>
      </c>
      <c r="C71" s="31" t="s">
        <v>165</v>
      </c>
      <c r="D71" s="31" t="s">
        <v>175</v>
      </c>
      <c r="E71" s="32"/>
      <c r="F71" s="31" t="s">
        <v>97</v>
      </c>
      <c r="G71" s="31" t="s">
        <v>177</v>
      </c>
      <c r="H71" s="29"/>
      <c r="I71" s="29"/>
      <c r="J71" s="36"/>
      <c r="K71" s="35">
        <v>20</v>
      </c>
      <c r="L71" s="29">
        <v>50</v>
      </c>
      <c r="M71" s="26">
        <f t="shared" si="4"/>
        <v>4</v>
      </c>
      <c r="N71" s="37">
        <f t="shared" si="6"/>
        <v>74</v>
      </c>
      <c r="O71" s="27" t="s">
        <v>31</v>
      </c>
      <c r="P71" s="25">
        <f t="shared" si="5"/>
        <v>20</v>
      </c>
    </row>
    <row r="72" spans="1:16" ht="75" x14ac:dyDescent="0.2">
      <c r="A72" s="25">
        <v>64</v>
      </c>
      <c r="B72" s="31">
        <v>604591</v>
      </c>
      <c r="C72" s="31" t="s">
        <v>166</v>
      </c>
      <c r="D72" s="31" t="s">
        <v>175</v>
      </c>
      <c r="E72" s="32"/>
      <c r="F72" s="31" t="s">
        <v>98</v>
      </c>
      <c r="G72" s="31" t="s">
        <v>35</v>
      </c>
      <c r="H72" s="29"/>
      <c r="I72" s="29"/>
      <c r="J72" s="36"/>
      <c r="K72" s="35">
        <v>40</v>
      </c>
      <c r="L72" s="29">
        <v>20</v>
      </c>
      <c r="M72" s="26">
        <f t="shared" si="4"/>
        <v>8</v>
      </c>
      <c r="N72" s="37">
        <f t="shared" si="6"/>
        <v>68</v>
      </c>
      <c r="O72" s="27" t="s">
        <v>31</v>
      </c>
      <c r="P72" s="25">
        <f t="shared" si="5"/>
        <v>40</v>
      </c>
    </row>
    <row r="73" spans="1:16" ht="120" x14ac:dyDescent="0.2">
      <c r="A73" s="25">
        <v>65</v>
      </c>
      <c r="B73" s="31">
        <v>604594</v>
      </c>
      <c r="C73" s="31"/>
      <c r="D73" s="31" t="s">
        <v>175</v>
      </c>
      <c r="E73" s="32"/>
      <c r="F73" s="31" t="s">
        <v>99</v>
      </c>
      <c r="G73" s="31" t="s">
        <v>35</v>
      </c>
      <c r="H73" s="29"/>
      <c r="I73" s="29"/>
      <c r="J73" s="36"/>
      <c r="K73" s="35">
        <v>40</v>
      </c>
      <c r="L73" s="29">
        <v>40</v>
      </c>
      <c r="M73" s="26">
        <f t="shared" ref="M73:M81" si="7">K73*0.2</f>
        <v>8</v>
      </c>
      <c r="N73" s="37">
        <f t="shared" si="6"/>
        <v>88</v>
      </c>
      <c r="O73" s="27" t="s">
        <v>31</v>
      </c>
      <c r="P73" s="25">
        <f t="shared" ref="P73:P81" si="8">I73+K73</f>
        <v>40</v>
      </c>
    </row>
    <row r="74" spans="1:16" ht="45" x14ac:dyDescent="0.2">
      <c r="A74" s="27">
        <v>66</v>
      </c>
      <c r="B74" s="31">
        <v>459067</v>
      </c>
      <c r="C74" s="31" t="s">
        <v>167</v>
      </c>
      <c r="D74" s="31" t="s">
        <v>175</v>
      </c>
      <c r="E74" s="32"/>
      <c r="F74" s="31" t="s">
        <v>100</v>
      </c>
      <c r="G74" s="31" t="s">
        <v>177</v>
      </c>
      <c r="H74" s="29"/>
      <c r="I74" s="29"/>
      <c r="J74" s="36"/>
      <c r="K74" s="35">
        <v>40</v>
      </c>
      <c r="L74" s="29">
        <v>40</v>
      </c>
      <c r="M74" s="26">
        <f t="shared" si="7"/>
        <v>8</v>
      </c>
      <c r="N74" s="37">
        <f t="shared" si="6"/>
        <v>88</v>
      </c>
      <c r="O74" s="27" t="s">
        <v>31</v>
      </c>
      <c r="P74" s="25">
        <f t="shared" si="8"/>
        <v>40</v>
      </c>
    </row>
    <row r="75" spans="1:16" ht="60" x14ac:dyDescent="0.2">
      <c r="A75" s="25">
        <v>67</v>
      </c>
      <c r="B75" s="31">
        <v>609093</v>
      </c>
      <c r="C75" s="31" t="s">
        <v>168</v>
      </c>
      <c r="D75" s="31" t="s">
        <v>175</v>
      </c>
      <c r="E75" s="32"/>
      <c r="F75" s="31" t="s">
        <v>101</v>
      </c>
      <c r="G75" s="31" t="s">
        <v>35</v>
      </c>
      <c r="H75" s="29"/>
      <c r="I75" s="29"/>
      <c r="J75" s="36"/>
      <c r="K75" s="35">
        <v>90</v>
      </c>
      <c r="L75" s="29">
        <v>40</v>
      </c>
      <c r="M75" s="26">
        <f t="shared" si="7"/>
        <v>18</v>
      </c>
      <c r="N75" s="37">
        <f t="shared" si="6"/>
        <v>148</v>
      </c>
      <c r="O75" s="27" t="s">
        <v>31</v>
      </c>
      <c r="P75" s="25">
        <f t="shared" si="8"/>
        <v>90</v>
      </c>
    </row>
    <row r="76" spans="1:16" ht="105" x14ac:dyDescent="0.2">
      <c r="A76" s="25">
        <v>68</v>
      </c>
      <c r="B76" s="31">
        <v>446750</v>
      </c>
      <c r="C76" s="31" t="s">
        <v>169</v>
      </c>
      <c r="D76" s="31" t="s">
        <v>175</v>
      </c>
      <c r="E76" s="32"/>
      <c r="F76" s="31" t="s">
        <v>102</v>
      </c>
      <c r="G76" s="31" t="s">
        <v>35</v>
      </c>
      <c r="H76" s="29"/>
      <c r="I76" s="29"/>
      <c r="J76" s="36"/>
      <c r="K76" s="35">
        <v>360</v>
      </c>
      <c r="L76" s="29">
        <v>90</v>
      </c>
      <c r="M76" s="26">
        <f t="shared" si="7"/>
        <v>72</v>
      </c>
      <c r="N76" s="37">
        <f t="shared" si="6"/>
        <v>522</v>
      </c>
      <c r="O76" s="27" t="s">
        <v>31</v>
      </c>
      <c r="P76" s="25">
        <f t="shared" si="8"/>
        <v>360</v>
      </c>
    </row>
    <row r="77" spans="1:16" ht="105" x14ac:dyDescent="0.2">
      <c r="A77" s="25">
        <v>69</v>
      </c>
      <c r="B77" s="31">
        <v>446751</v>
      </c>
      <c r="C77" s="31" t="s">
        <v>170</v>
      </c>
      <c r="D77" s="31">
        <v>405605</v>
      </c>
      <c r="E77" s="32"/>
      <c r="F77" s="31" t="s">
        <v>103</v>
      </c>
      <c r="G77" s="31" t="s">
        <v>35</v>
      </c>
      <c r="H77" s="29"/>
      <c r="I77" s="29"/>
      <c r="J77" s="36"/>
      <c r="K77" s="35">
        <v>360</v>
      </c>
      <c r="L77" s="29">
        <v>50</v>
      </c>
      <c r="M77" s="26">
        <f t="shared" si="7"/>
        <v>72</v>
      </c>
      <c r="N77" s="37">
        <f t="shared" si="6"/>
        <v>482</v>
      </c>
      <c r="O77" s="27" t="s">
        <v>31</v>
      </c>
      <c r="P77" s="25">
        <f t="shared" si="8"/>
        <v>360</v>
      </c>
    </row>
    <row r="78" spans="1:16" ht="105" x14ac:dyDescent="0.2">
      <c r="A78" s="27">
        <v>70</v>
      </c>
      <c r="B78" s="31">
        <v>446749</v>
      </c>
      <c r="C78" s="31" t="s">
        <v>171</v>
      </c>
      <c r="D78" s="31">
        <v>405611</v>
      </c>
      <c r="E78" s="32"/>
      <c r="F78" s="31" t="s">
        <v>104</v>
      </c>
      <c r="G78" s="31" t="s">
        <v>35</v>
      </c>
      <c r="H78" s="29"/>
      <c r="I78" s="29"/>
      <c r="J78" s="36"/>
      <c r="K78" s="35">
        <v>360</v>
      </c>
      <c r="L78" s="29">
        <v>360</v>
      </c>
      <c r="M78" s="26">
        <f t="shared" si="7"/>
        <v>72</v>
      </c>
      <c r="N78" s="37">
        <f t="shared" si="6"/>
        <v>792</v>
      </c>
      <c r="O78" s="27" t="s">
        <v>31</v>
      </c>
      <c r="P78" s="25">
        <f t="shared" si="8"/>
        <v>360</v>
      </c>
    </row>
    <row r="79" spans="1:16" ht="105" x14ac:dyDescent="0.2">
      <c r="A79" s="25">
        <v>71</v>
      </c>
      <c r="B79" s="31">
        <v>448546</v>
      </c>
      <c r="C79" s="31" t="s">
        <v>172</v>
      </c>
      <c r="D79" s="31">
        <v>405609</v>
      </c>
      <c r="E79" s="32"/>
      <c r="F79" s="31" t="s">
        <v>105</v>
      </c>
      <c r="G79" s="31" t="s">
        <v>35</v>
      </c>
      <c r="H79" s="29"/>
      <c r="I79" s="29"/>
      <c r="J79" s="36"/>
      <c r="K79" s="35">
        <v>360</v>
      </c>
      <c r="L79" s="29">
        <v>360</v>
      </c>
      <c r="M79" s="26">
        <f t="shared" si="7"/>
        <v>72</v>
      </c>
      <c r="N79" s="37">
        <f t="shared" si="6"/>
        <v>792</v>
      </c>
      <c r="O79" s="27" t="s">
        <v>31</v>
      </c>
      <c r="P79" s="25">
        <f t="shared" si="8"/>
        <v>360</v>
      </c>
    </row>
    <row r="80" spans="1:16" ht="105" x14ac:dyDescent="0.2">
      <c r="A80" s="25">
        <v>72</v>
      </c>
      <c r="B80" s="31">
        <v>446753</v>
      </c>
      <c r="C80" s="31" t="s">
        <v>173</v>
      </c>
      <c r="D80" s="31">
        <v>405606</v>
      </c>
      <c r="E80" s="32"/>
      <c r="F80" s="31" t="s">
        <v>106</v>
      </c>
      <c r="G80" s="31" t="s">
        <v>35</v>
      </c>
      <c r="H80" s="29"/>
      <c r="I80" s="29"/>
      <c r="J80" s="36"/>
      <c r="K80" s="35">
        <v>360</v>
      </c>
      <c r="L80" s="29">
        <v>360</v>
      </c>
      <c r="M80" s="26">
        <f t="shared" si="7"/>
        <v>72</v>
      </c>
      <c r="N80" s="37">
        <f t="shared" si="6"/>
        <v>792</v>
      </c>
      <c r="O80" s="27" t="s">
        <v>31</v>
      </c>
      <c r="P80" s="25">
        <f t="shared" si="8"/>
        <v>360</v>
      </c>
    </row>
    <row r="81" spans="1:16" ht="150" x14ac:dyDescent="0.2">
      <c r="A81" s="25">
        <v>73</v>
      </c>
      <c r="B81" s="31">
        <v>420651</v>
      </c>
      <c r="C81" s="31" t="s">
        <v>174</v>
      </c>
      <c r="D81" s="31" t="s">
        <v>175</v>
      </c>
      <c r="E81" s="32"/>
      <c r="F81" s="31" t="s">
        <v>107</v>
      </c>
      <c r="G81" s="31" t="s">
        <v>35</v>
      </c>
      <c r="H81" s="29"/>
      <c r="I81" s="29"/>
      <c r="J81" s="36"/>
      <c r="K81" s="35">
        <v>20</v>
      </c>
      <c r="L81" s="29">
        <v>10</v>
      </c>
      <c r="M81" s="26">
        <f t="shared" si="7"/>
        <v>4</v>
      </c>
      <c r="N81" s="37">
        <f t="shared" si="6"/>
        <v>34</v>
      </c>
      <c r="O81" s="27" t="s">
        <v>31</v>
      </c>
      <c r="P81" s="25">
        <f t="shared" si="8"/>
        <v>20</v>
      </c>
    </row>
  </sheetData>
  <autoFilter ref="A8:F81" xr:uid="{66C44E88-09D4-4F88-A981-2AAD26EBA8FD}"/>
  <mergeCells count="3">
    <mergeCell ref="C1:F1"/>
    <mergeCell ref="C2:F2"/>
    <mergeCell ref="C5:F5"/>
  </mergeCells>
  <printOptions horizontalCentered="1"/>
  <pageMargins left="0.25" right="0.25" top="0.75" bottom="0.75" header="0.3" footer="0.3"/>
  <pageSetup paperSize="9" scale="47" fitToHeight="0" orientation="landscape" r:id="rId1"/>
  <headerFooter>
    <oddFooter>&amp;L&amp;"-,Itálico"&amp;10\\HUSE-UniRio\Ebserh\SAFS\UPDE\&amp;F\&amp;A - Página &amp;P de &amp;N&amp;R&amp;10Impressa em &amp;D - &amp;T</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610D9D425A16946879D4AAD8B01A990" ma:contentTypeVersion="3" ma:contentTypeDescription="Crie um novo documento." ma:contentTypeScope="" ma:versionID="f38ffd72dd4d6edac0e026b77cff59f4">
  <xsd:schema xmlns:xsd="http://www.w3.org/2001/XMLSchema" xmlns:xs="http://www.w3.org/2001/XMLSchema" xmlns:p="http://schemas.microsoft.com/office/2006/metadata/properties" xmlns:ns2="3c41b6ab-e136-415c-8fd3-1685bd56ce0c" targetNamespace="http://schemas.microsoft.com/office/2006/metadata/properties" ma:root="true" ma:fieldsID="45c57e9fa54e63cbddf97b698c25a555" ns2:_="">
    <xsd:import namespace="3c41b6ab-e136-415c-8fd3-1685bd56ce0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41b6ab-e136-415c-8fd3-1685bd56ce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7BBEA64-83B1-40E2-B251-75EA2D95DEFD}">
  <ds:schemaRefs>
    <ds:schemaRef ds:uri="http://schemas.microsoft.com/sharepoint/v3/contenttype/forms"/>
  </ds:schemaRefs>
</ds:datastoreItem>
</file>

<file path=customXml/itemProps2.xml><?xml version="1.0" encoding="utf-8"?>
<ds:datastoreItem xmlns:ds="http://schemas.openxmlformats.org/officeDocument/2006/customXml" ds:itemID="{1580F163-4A8A-4434-92E0-ADECC3A8C0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41b6ab-e136-415c-8fd3-1685bd56c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C2BB0B-EB4C-4B0B-8F51-B36CF07AA2D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Grade x TR v1</vt:lpstr>
      <vt:lpstr>'Grade x TR v1'!Titulos_de_impressao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Sidney Pereira Da Silva</dc:creator>
  <cp:lastModifiedBy>Gerson Carneiro Nascimento Junior</cp:lastModifiedBy>
  <dcterms:created xsi:type="dcterms:W3CDTF">2026-03-27T13:12:52Z</dcterms:created>
  <dcterms:modified xsi:type="dcterms:W3CDTF">2026-06-09T12:51:04Z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0x0101005610D9D425A16946879D4AAD8B01A990</vt:lpwstr>
  </property>
</Properties>
</file>