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bserhnet-my.sharepoint.com/personal/allan_silva_ebserh_gov_br/Documents/HUPAA/Licitações/2025/Pregão - Novo contrato de manutenção/Anexos_TR/"/>
    </mc:Choice>
  </mc:AlternateContent>
  <xr:revisionPtr revIDLastSave="772" documentId="11_AD4D361C20488DEA4E38A06A5CDD6C3E5BDEDD81" xr6:coauthVersionLast="47" xr6:coauthVersionMax="47" xr10:uidLastSave="{80EF2637-2805-4C0A-AFE7-43EDA21E74A0}"/>
  <bookViews>
    <workbookView xWindow="-120" yWindow="-120" windowWidth="29040" windowHeight="15720" xr2:uid="{00000000-000D-0000-FFFF-FFFF00000000}"/>
  </bookViews>
  <sheets>
    <sheet name="Encarte F - Proposta de Preços" sheetId="4" r:id="rId1"/>
    <sheet name="BDI MATERIAIS " sheetId="5" r:id="rId2"/>
    <sheet name="BDI SERVIÇO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4" i="4" l="1"/>
  <c r="E48" i="4" a="1"/>
  <c r="E47" i="4" a="1"/>
  <c r="K44" i="4" l="1"/>
  <c r="E48" i="4"/>
  <c r="E47" i="4"/>
  <c r="G45" i="4"/>
  <c r="G44" i="4"/>
  <c r="B33" i="4"/>
  <c r="B34" i="4" s="1"/>
  <c r="B35" i="4" s="1"/>
  <c r="B36" i="4" s="1"/>
  <c r="B37" i="4" s="1"/>
  <c r="B38" i="4" s="1"/>
  <c r="B39" i="4" s="1"/>
  <c r="B40" i="4" s="1"/>
  <c r="D30" i="6"/>
  <c r="F20" i="6"/>
  <c r="D31" i="6" s="1"/>
  <c r="D30" i="5"/>
  <c r="F20" i="5"/>
  <c r="D31" i="5" s="1"/>
  <c r="H44" i="4" l="1"/>
  <c r="H45" i="4"/>
  <c r="K30" i="6"/>
  <c r="I33" i="6" s="1"/>
  <c r="K30" i="5"/>
  <c r="I33" i="5" s="1"/>
  <c r="I40" i="4"/>
  <c r="I39" i="4"/>
  <c r="I38" i="4"/>
  <c r="I37" i="4"/>
  <c r="I36" i="4"/>
  <c r="K36" i="4" s="1"/>
  <c r="I35" i="4"/>
  <c r="K35" i="4" s="1"/>
  <c r="I34" i="4"/>
  <c r="K34" i="4" s="1"/>
  <c r="I33" i="4"/>
  <c r="I32" i="4"/>
  <c r="I28" i="4"/>
  <c r="I29" i="4"/>
  <c r="K25" i="4"/>
  <c r="K24" i="4"/>
  <c r="K28" i="4" l="1"/>
  <c r="K39" i="4"/>
  <c r="K40" i="4"/>
  <c r="K37" i="4"/>
  <c r="K32" i="4"/>
  <c r="K38" i="4"/>
  <c r="K29" i="4"/>
  <c r="K33" i="4"/>
  <c r="K26" i="4"/>
  <c r="K30" i="4" l="1"/>
  <c r="K41" i="4"/>
  <c r="J45" i="4" l="1"/>
  <c r="K45" i="4" s="1"/>
  <c r="K46" i="4" s="1"/>
  <c r="K49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<sst xmlns="http://schemas.openxmlformats.org/spreadsheetml/2006/main" count="219" uniqueCount="117">
  <si>
    <t>ITEM</t>
  </si>
  <si>
    <t>UNIDADE</t>
  </si>
  <si>
    <t>VALOR UNITÁRIO</t>
  </si>
  <si>
    <t>VALOR TOTAL</t>
  </si>
  <si>
    <t>EQUIPE DEDICADA - REGIME DE DEDICAÇÃO EXCLUSIVA DE MÃO DE OBRA: EQUIPE DE GERENCIAMENTO DA MANUTENÇÃO</t>
  </si>
  <si>
    <t>EQUIPE DEDICADA - REGIME DE DEDICAÇÃO EXCLUSIVA DE MÃO DE OBRA: EQUIPE OPERACIONAL DE MANUTENÇÃO</t>
  </si>
  <si>
    <t>LOTE ÚNICO</t>
  </si>
  <si>
    <t>DESCRIÇÃO</t>
  </si>
  <si>
    <t>BDI</t>
  </si>
  <si>
    <t>% DESCONTO</t>
  </si>
  <si>
    <t>PARCELA 1: EQUIPE DEDICADA - REGIME DE DEDICAÇÃO EXCLUSIVA DE MÃO DE OBRA</t>
  </si>
  <si>
    <t>MENSAL</t>
  </si>
  <si>
    <t>Não se aplica</t>
  </si>
  <si>
    <t>PARCELA 2: PRESTAÇÃO DE SERVIÇOS DE MANUTENÇÃO - TEMAS DA MANUTENÇÃO PREDIAL</t>
  </si>
  <si>
    <t>INSTALAÇÕES PREDIAIS E CIVIS: JARDINAGEM</t>
  </si>
  <si>
    <t>ELEVADORES E EQUIPAMENTOS DE TRANSPORTE VERTICAL</t>
  </si>
  <si>
    <t>PARCELA 3: ELABORAÇÃO DE PLANOS, DIAGNÓSTICOS E SERVIÇOS TÉCNICOS (SOB DEMANDA)</t>
  </si>
  <si>
    <t>PLANO DE MANUTENÇÃO PREDIAL</t>
  </si>
  <si>
    <t>PRODUTO</t>
  </si>
  <si>
    <t>MANUAL DE USO, OPERAÇÕES E MANUTENÇÃO</t>
  </si>
  <si>
    <t>PLANO DE MANUTENÇÃO, OPERAÇÃO E CONTROLE (PMOC)</t>
  </si>
  <si>
    <t>FOLHAS DE PROJETO</t>
  </si>
  <si>
    <t>DIAGNÓSTICO SITUACIONAL</t>
  </si>
  <si>
    <t>PRONTUÁRIO DE INSTALAÇÕES ELÉTRICAS (PIE)</t>
  </si>
  <si>
    <t>RELATÓRIO DE INSPEÇÃO DOS VASOS DE PRESSÃO NOS TERMOS DA NR-13</t>
  </si>
  <si>
    <t>PARTICIPAÇÃO DE ESPECIALISTAS - LAUDOS</t>
  </si>
  <si>
    <t>RELATÓRIO</t>
  </si>
  <si>
    <t>PLANO DE GERENCIAMENTO DOS RESÍDUOS DE CONSTRUÇÃO CIVIL</t>
  </si>
  <si>
    <t>PARCELA 4: DEMAIS ITENS SOB DEMANDA</t>
  </si>
  <si>
    <t>CONTRATAÇÃO DE SERVIÇOS SOB DEMANDA</t>
  </si>
  <si>
    <t>VALOR UNITÁRIO COM BDI</t>
  </si>
  <si>
    <t>TOTAL - PARCELA 1: EQUIPE DEDICADA - REGIME DE DEDICAÇÃO EXCLUSIVA DE MÃO DE OBRA</t>
  </si>
  <si>
    <t>TOTAL - PARCELA 2: PRESTAÇÃO DE SERVIÇOS DE MANUTENÇÃO - TEMAS DA MANUTENÇÃO PREDIAL</t>
  </si>
  <si>
    <t>TOTAL - PARCELA 3: ELABORAÇÃO DE PLANOS, DIAGNÓSTICOS E SERVIÇOS TÉCNICOS (SOB DEMANDA)</t>
  </si>
  <si>
    <t>TOTAL - PARCELA 4: DEMAIS ITENS SOB DEMANDA</t>
  </si>
  <si>
    <t>VALOR UNIT DE REFERÊNCIA COM BDI</t>
  </si>
  <si>
    <t>BDI PROPOSTO</t>
  </si>
  <si>
    <t>DESCONTO PROPOSTO</t>
  </si>
  <si>
    <t>QTDE</t>
  </si>
  <si>
    <t>VALOR UNIT DE REFERÊNCIA SEM BDI</t>
  </si>
  <si>
    <t>VALOR PROPOSTO FINAL (PARA 24 MESES - VIGÊNCIA INICIAL DA CONTRATAÇÃO)</t>
  </si>
  <si>
    <t>______________________________________________________________________________________________
Representante Legal - Nome completo, CPF e Cargo</t>
  </si>
  <si>
    <t>Data:</t>
  </si>
  <si>
    <t>Local:</t>
  </si>
  <si>
    <t>CÁLCULO DA TAXA DE BENEFÍCIOS E DESPESAS INDIRETAS - BDI (ITEM 2 - FORNECIMENTO DE MATERIAIS)</t>
  </si>
  <si>
    <t>OBJETO DA CONTRATAÇÃO:</t>
  </si>
  <si>
    <t>Contratação de serviços continuados de gerenciamento integrado e operação da manutenção predial do Hospital Universitário Prof. Alberto Antunes (Hupaa/Ufal/Ebserh)</t>
  </si>
  <si>
    <t>REGIME TRIBUTÁRIO: LUCRO REAL</t>
  </si>
  <si>
    <t>AC</t>
  </si>
  <si>
    <t>ADMINISTRAÇÃO CENTRAL</t>
  </si>
  <si>
    <t>%</t>
  </si>
  <si>
    <t>R</t>
  </si>
  <si>
    <t>RISCOS</t>
  </si>
  <si>
    <t>S+G</t>
  </si>
  <si>
    <t>SEGURO E GARANTIA</t>
  </si>
  <si>
    <t>DF</t>
  </si>
  <si>
    <t>DESPESAS FINANCEIRAS</t>
  </si>
  <si>
    <t>L</t>
  </si>
  <si>
    <t>LUCRO</t>
  </si>
  <si>
    <t>ISS</t>
  </si>
  <si>
    <t>OUTROS</t>
  </si>
  <si>
    <t>T</t>
  </si>
  <si>
    <t>PIS</t>
  </si>
  <si>
    <t>COFINS</t>
  </si>
  <si>
    <t xml:space="preserve">TOTAL "C" = </t>
  </si>
  <si>
    <t>FÓRMULA DE CÁLCULO:</t>
  </si>
  <si>
    <t xml:space="preserve">BDI = </t>
  </si>
  <si>
    <t>(1+(AC+R+S+G))*(1+DF)*(1+L))</t>
  </si>
  <si>
    <t xml:space="preserve"> -</t>
  </si>
  <si>
    <t>x</t>
  </si>
  <si>
    <t>( 1 - T)</t>
  </si>
  <si>
    <t>CÁLCULO:</t>
  </si>
  <si>
    <t>BDI =</t>
  </si>
  <si>
    <t xml:space="preserve"> =</t>
  </si>
  <si>
    <t>O VALOR DO BDI ADOTADO É DE :</t>
  </si>
  <si>
    <t>LEGENDA:
- ISS: Imposto Sobre Serviços
- CPRB: Contribuição Previdenciária sobre a Receita Bruta
- PIS: Programa Integração Social
- COFINS: Contribuição para o Financiamento da Seguridade Social</t>
  </si>
  <si>
    <t>OBS. 1: OS PERCENTUAIS ADOTADOS PARA OS ITENS 1 A 5 DA TAXA DE BDI FORAM ADOTADOS A PARTIR DOS VALORES MÉDIOS INDICADOS NA TABELA "BDI PARA ITENS DE MERO FORNECIMENTO DE MATERIAIS E EQUIPAMENTOS"DO ITEM 9.2.1. DO ACÓRDÃO 2.622/2013 (PLENÁRIO - TCU)</t>
  </si>
  <si>
    <t>OBS. 2: OS PERCENTUAIS ADOTADOS NO ITEM 6 DA TAXA DE BDI FORAM ADOTADOS A PARTIR DA LEGISLAÇÃO TRIBUTÁRIA VIGENTE E DOS VALORES DOS TRIBUTOS ADOTADOS PARA MACEIÓ-ALAGOAS. OS ITENS ISS E CPRB FORAM ZERADOS POR NÃO INCIDIREM PARA MERO FORNECIMENTO DE MATERIAIS DEVIDO À INEXISTÊNCIA DE MÃO DE OBRA NO VALOR UNITÁRIO DO ITEM</t>
  </si>
  <si>
    <t>CÁLCULO DA TAXA DE BENEFÍCIOS E DESPESAS INDIRETAS - BDI</t>
  </si>
  <si>
    <t>CPRB</t>
  </si>
  <si>
    <t>OBS. 1: OS PERCENTUAIS ADOTADOS PARA OS ITENS 1 A 5 DA TAXA DE BDI FORAM ADOTADOS A PARTIR DOS VALORES MÉDIOS INDICADOS PARA O ITEM "CONSTRUÇÃO DE EDIFÍCIOS" NA TABELA DO ITEM 9.2.1. DO ACÓRDÃO 2.622/2013 (PLENÁRIO - TCU)</t>
  </si>
  <si>
    <t>OBS. 2: OS PERCENTUAIS ADOTADOS NO ITEM 6 DA TAXA DE BDI FORAM ADOTADOS A PARTIR DA LEGISLAÇÃO TRIBUTÁRIA VIGENTE E DOS VALORES DOS TRIBUTOS ADOTADOS PARA MACEIÓ-ALAGOAS</t>
  </si>
  <si>
    <t>INFORMAÇÕES DA CONTRATANTE E DA LICITAÇÃO</t>
  </si>
  <si>
    <r>
      <t>Razão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Social:</t>
    </r>
  </si>
  <si>
    <t>CNPJ:</t>
  </si>
  <si>
    <t>15.126.437/0020-06</t>
  </si>
  <si>
    <r>
      <t>Endereço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/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CEP:</t>
    </r>
  </si>
  <si>
    <t>Avenida Lourival Melo Mota, s/nº - Bairro Cidade Universitária Maceió-AL, CEP 57072-900</t>
  </si>
  <si>
    <t>Telefone:</t>
  </si>
  <si>
    <t>(82) 3203-3805</t>
  </si>
  <si>
    <t>E-mail:</t>
  </si>
  <si>
    <t>allan.silva@ebserh.gov.br</t>
  </si>
  <si>
    <t>Objeto da contratação:</t>
  </si>
  <si>
    <t>Vigência inicial do contrato (em meses):</t>
  </si>
  <si>
    <t>INFORMAÇÕES DA LICITANTE E DA PROPOSTA</t>
  </si>
  <si>
    <r>
      <t>Nome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do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representante:</t>
    </r>
  </si>
  <si>
    <t>Data da proposta:</t>
  </si>
  <si>
    <r>
      <t>ENCARTE F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–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MODELO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DE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PROPOSTA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DE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PREÇOS E DETALHAMENTO DAS TAXAS DE BENEFÍCIOS E DESPESAS INDIRETAS (BDI)</t>
    </r>
  </si>
  <si>
    <t>DETALHAMENTO DA PROPOSTA</t>
  </si>
  <si>
    <t>Pregão Eletrônico nº:</t>
  </si>
  <si>
    <t>UASG:</t>
  </si>
  <si>
    <t>OBSERVAÇÕES SOBRE O PREENCHIMENTO DO MODELO DE PROPOSTA:</t>
  </si>
  <si>
    <t>Preencher apenas as células destacadas em amarelo</t>
  </si>
  <si>
    <t>Realizar assinatura física ou digital ao final da proposta, incluindo data e localidade da licitante</t>
  </si>
  <si>
    <t>Local</t>
  </si>
  <si>
    <t>Data</t>
  </si>
  <si>
    <t>_____________________________________________________________________
Responsável Técnico - Nome completo, CPF, Registro no Conselho de Classe</t>
  </si>
  <si>
    <t>PROJETOS COMPLEMENTARES</t>
  </si>
  <si>
    <t>AQUISIÇÃO DE MATERIAIS DE INFRAESTRUTURA FÍSICA</t>
  </si>
  <si>
    <r>
      <t>BDI DE MATERIAIS</t>
    </r>
    <r>
      <rPr>
        <b/>
        <vertAlign val="superscript"/>
        <sz val="11"/>
        <color theme="1"/>
        <rFont val="Calibri"/>
        <family val="2"/>
        <scheme val="minor"/>
      </rPr>
      <t>4</t>
    </r>
  </si>
  <si>
    <r>
      <t>BDI DE SERVIÇOS</t>
    </r>
    <r>
      <rPr>
        <b/>
        <vertAlign val="superscript"/>
        <sz val="11"/>
        <color theme="1"/>
        <rFont val="Calibri"/>
        <family val="2"/>
        <scheme val="minor"/>
      </rPr>
      <t>4</t>
    </r>
  </si>
  <si>
    <t>Realizar o preenchimento das demais planilhas deste arquivo para detalhamento da taxa de Benefícios e Despesas Indiretas (BDI) para fornecimento de materiais (Item 14 da contratação) e de serviços sob demanda (Item 15), atualizando na presente planilha os valores dessas taxas.</t>
  </si>
  <si>
    <t>VALOR UNIT PROPOSTO COM BDI E DESCONTO</t>
  </si>
  <si>
    <t>VALOR TOTAL PROPOSTO COM BDI E DESCONTO</t>
  </si>
  <si>
    <t>Inserir o modelo de proposta em papel timbrado da licitante, enviando-o na etapa de habilitação em conjunto com os demais documentos requisitados no Edital e Termo de Referência</t>
  </si>
  <si>
    <t>Hospital Universitário Prof. Alberto Antunes (Hupaa/Ufal/HU Brasil)</t>
  </si>
  <si>
    <t>Contratação de serviços continuados de gerenciamento integrado e operação da manutenção predial do Hospital Universitário Prof. Alberto Antunes (Hupaa/Ufal/HU Brasil)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</si>
</sst>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&quot;R$&quot;\ #,##0.00"/>
    <numFmt numFmtId="166" formatCode="[$-F800]dddd\,\ mmmm\ dd\,\ yyyy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1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53D64"/>
        <bgColor indexed="64"/>
      </patternFill>
    </fill>
    <fill>
      <patternFill patternType="solid">
        <fgColor rgb="FF215C98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/>
      <diagonal/>
    </border>
    <border>
      <left style="thin">
        <color rgb="FFEEEEEE"/>
      </left>
      <right style="thin">
        <color rgb="FFEEEEEE"/>
      </right>
      <top style="thin">
        <color indexed="64"/>
      </top>
      <bottom/>
      <diagonal/>
    </border>
    <border>
      <left style="thin">
        <color rgb="FFEEEEEE"/>
      </left>
      <right style="thin">
        <color rgb="FFEEEEEE"/>
      </right>
      <top style="thin">
        <color indexed="64"/>
      </top>
      <bottom style="thin">
        <color rgb="FFEEEEEE"/>
      </bottom>
      <diagonal/>
    </border>
    <border>
      <left/>
      <right style="thin">
        <color rgb="FFEEEEEE"/>
      </right>
      <top style="thin">
        <color indexed="64"/>
      </top>
      <bottom/>
      <diagonal/>
    </border>
    <border>
      <left/>
      <right style="thin">
        <color rgb="FFEEEEEE"/>
      </right>
      <top style="thin">
        <color rgb="FFEEEEEE"/>
      </top>
      <bottom/>
      <diagonal/>
    </border>
    <border>
      <left/>
      <right style="thin">
        <color rgb="FFEEEEEE"/>
      </right>
      <top style="thin">
        <color rgb="FFEEEEEE"/>
      </top>
      <bottom style="thin">
        <color rgb="FFEEEEEE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EEEEEE"/>
      </left>
      <right style="medium">
        <color indexed="64"/>
      </right>
      <top style="thin">
        <color indexed="64"/>
      </top>
      <bottom/>
      <diagonal/>
    </border>
    <border>
      <left style="thin">
        <color rgb="FFEEEEEE"/>
      </left>
      <right style="medium">
        <color indexed="64"/>
      </right>
      <top style="thin">
        <color rgb="FFEEEEEE"/>
      </top>
      <bottom/>
      <diagonal/>
    </border>
    <border>
      <left/>
      <right style="thin">
        <color rgb="FFEEEEEE"/>
      </right>
      <top style="thin">
        <color indexed="64"/>
      </top>
      <bottom style="thin">
        <color rgb="FFEEEEE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EEEEEE"/>
      </right>
      <top style="medium">
        <color indexed="64"/>
      </top>
      <bottom style="thin">
        <color rgb="FFEEEEEE"/>
      </bottom>
      <diagonal/>
    </border>
    <border>
      <left style="thin">
        <color rgb="FFEEEEEE"/>
      </left>
      <right style="thin">
        <color rgb="FFEEEEEE"/>
      </right>
      <top style="medium">
        <color indexed="64"/>
      </top>
      <bottom style="thin">
        <color rgb="FFEEEEEE"/>
      </bottom>
      <diagonal/>
    </border>
    <border>
      <left style="thin">
        <color rgb="FFEEEEEE"/>
      </left>
      <right style="thin">
        <color rgb="FFEEEEEE"/>
      </right>
      <top style="medium">
        <color indexed="64"/>
      </top>
      <bottom/>
      <diagonal/>
    </border>
    <border>
      <left style="thin">
        <color rgb="FFEEEEEE"/>
      </left>
      <right style="medium">
        <color indexed="64"/>
      </right>
      <top style="medium">
        <color indexed="64"/>
      </top>
      <bottom style="thin">
        <color rgb="FFEEEEEE"/>
      </bottom>
      <diagonal/>
    </border>
    <border>
      <left style="thin">
        <color rgb="FFEEEEEE"/>
      </left>
      <right style="medium">
        <color indexed="64"/>
      </right>
      <top style="thin">
        <color rgb="FFEEEEEE"/>
      </top>
      <bottom style="thin">
        <color rgb="FFEEEEEE"/>
      </bottom>
      <diagonal/>
    </border>
    <border>
      <left style="medium">
        <color indexed="64"/>
      </left>
      <right style="thin">
        <color rgb="FFEEEEEE"/>
      </right>
      <top style="thin">
        <color rgb="FFEEEEEE"/>
      </top>
      <bottom style="medium">
        <color indexed="64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medium">
        <color indexed="64"/>
      </bottom>
      <diagonal/>
    </border>
    <border>
      <left style="thin">
        <color rgb="FFEEEEEE"/>
      </left>
      <right style="medium">
        <color indexed="64"/>
      </right>
      <top style="thin">
        <color rgb="FFEEEEEE"/>
      </top>
      <bottom style="medium">
        <color indexed="64"/>
      </bottom>
      <diagonal/>
    </border>
    <border>
      <left/>
      <right style="thin">
        <color rgb="FFEEEEEE"/>
      </right>
      <top style="medium">
        <color indexed="64"/>
      </top>
      <bottom style="thin">
        <color rgb="FFEEEEEE"/>
      </bottom>
      <diagonal/>
    </border>
    <border>
      <left/>
      <right style="thin">
        <color rgb="FFEEEEEE"/>
      </right>
      <top style="thin">
        <color rgb="FFEEEEEE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EEEEEE"/>
      </left>
      <right/>
      <top style="medium">
        <color indexed="64"/>
      </top>
      <bottom style="thin">
        <color rgb="FFEEEEEE"/>
      </bottom>
      <diagonal/>
    </border>
    <border>
      <left style="thin">
        <color rgb="FFEEEEEE"/>
      </left>
      <right/>
      <top style="thin">
        <color rgb="FFEEEEEE"/>
      </top>
      <bottom style="thin">
        <color rgb="FFEEEEEE"/>
      </bottom>
      <diagonal/>
    </border>
    <border>
      <left style="thin">
        <color rgb="FFEEEEEE"/>
      </left>
      <right/>
      <top style="thin">
        <color rgb="FFEEEEEE"/>
      </top>
      <bottom style="medium">
        <color indexed="64"/>
      </bottom>
      <diagonal/>
    </border>
    <border>
      <left style="thin">
        <color rgb="FFEEEEEE"/>
      </left>
      <right/>
      <top style="thin">
        <color indexed="64"/>
      </top>
      <bottom style="thin">
        <color rgb="FFEEEEEE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>
      <alignment vertical="center"/>
    </xf>
    <xf numFmtId="0" fontId="4" fillId="0" borderId="0"/>
    <xf numFmtId="164" fontId="4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14" xfId="0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10" fontId="0" fillId="6" borderId="13" xfId="0" applyNumberFormat="1" applyFill="1" applyBorder="1" applyAlignment="1">
      <alignment horizontal="center" vertical="center" wrapText="1"/>
    </xf>
    <xf numFmtId="165" fontId="0" fillId="6" borderId="16" xfId="0" applyNumberFormat="1" applyFill="1" applyBorder="1" applyAlignment="1">
      <alignment horizontal="center" vertical="center" wrapText="1"/>
    </xf>
    <xf numFmtId="165" fontId="0" fillId="6" borderId="13" xfId="0" applyNumberForma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0" fillId="7" borderId="15" xfId="0" applyNumberFormat="1" applyFill="1" applyBorder="1" applyAlignment="1">
      <alignment horizontal="center" vertical="center" wrapText="1"/>
    </xf>
    <xf numFmtId="10" fontId="0" fillId="7" borderId="15" xfId="0" applyNumberForma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165" fontId="0" fillId="6" borderId="14" xfId="0" applyNumberFormat="1" applyFill="1" applyBorder="1" applyAlignment="1">
      <alignment horizontal="center" vertical="center" wrapText="1"/>
    </xf>
    <xf numFmtId="10" fontId="0" fillId="7" borderId="14" xfId="0" applyNumberFormat="1" applyFill="1" applyBorder="1" applyAlignment="1">
      <alignment horizontal="center" vertical="center" wrapText="1"/>
    </xf>
    <xf numFmtId="165" fontId="0" fillId="7" borderId="14" xfId="0" applyNumberFormat="1" applyFill="1" applyBorder="1" applyAlignment="1">
      <alignment horizontal="center" vertical="center" wrapText="1"/>
    </xf>
    <xf numFmtId="165" fontId="0" fillId="6" borderId="25" xfId="0" applyNumberFormat="1" applyFill="1" applyBorder="1" applyAlignment="1">
      <alignment horizontal="center" vertical="center" wrapText="1"/>
    </xf>
    <xf numFmtId="165" fontId="0" fillId="6" borderId="26" xfId="0" applyNumberForma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165" fontId="5" fillId="3" borderId="32" xfId="0" applyNumberFormat="1" applyFont="1" applyFill="1" applyBorder="1" applyAlignment="1">
      <alignment horizontal="center" vertical="center" wrapText="1"/>
    </xf>
    <xf numFmtId="10" fontId="5" fillId="3" borderId="32" xfId="0" applyNumberFormat="1" applyFont="1" applyFill="1" applyBorder="1" applyAlignment="1">
      <alignment horizontal="center" vertical="center" wrapText="1"/>
    </xf>
    <xf numFmtId="165" fontId="5" fillId="3" borderId="33" xfId="0" applyNumberFormat="1" applyFont="1" applyFill="1" applyBorder="1" applyAlignment="1">
      <alignment horizontal="center" vertical="center" wrapText="1"/>
    </xf>
    <xf numFmtId="165" fontId="2" fillId="8" borderId="12" xfId="0" applyNumberFormat="1" applyFont="1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165" fontId="0" fillId="6" borderId="35" xfId="0" applyNumberFormat="1" applyFill="1" applyBorder="1" applyAlignment="1">
      <alignment horizontal="center" vertical="center" wrapText="1"/>
    </xf>
    <xf numFmtId="10" fontId="0" fillId="6" borderId="35" xfId="0" applyNumberFormat="1" applyFill="1" applyBorder="1" applyAlignment="1">
      <alignment horizontal="center" vertical="center" wrapText="1"/>
    </xf>
    <xf numFmtId="0" fontId="0" fillId="7" borderId="35" xfId="0" applyFill="1" applyBorder="1" applyAlignment="1">
      <alignment horizontal="center" vertical="center" wrapText="1"/>
    </xf>
    <xf numFmtId="165" fontId="0" fillId="6" borderId="37" xfId="0" applyNumberFormat="1" applyFill="1" applyBorder="1" applyAlignment="1">
      <alignment horizontal="center" vertical="center" wrapText="1"/>
    </xf>
    <xf numFmtId="165" fontId="0" fillId="6" borderId="38" xfId="0" applyNumberFormat="1" applyFill="1" applyBorder="1" applyAlignment="1">
      <alignment horizontal="center" vertical="center" wrapText="1"/>
    </xf>
    <xf numFmtId="0" fontId="0" fillId="5" borderId="39" xfId="0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165" fontId="0" fillId="6" borderId="40" xfId="0" applyNumberFormat="1" applyFill="1" applyBorder="1" applyAlignment="1">
      <alignment horizontal="center" vertical="center" wrapText="1"/>
    </xf>
    <xf numFmtId="10" fontId="0" fillId="6" borderId="40" xfId="0" applyNumberFormat="1" applyFill="1" applyBorder="1" applyAlignment="1">
      <alignment horizontal="center" vertical="center" wrapText="1"/>
    </xf>
    <xf numFmtId="0" fontId="0" fillId="7" borderId="40" xfId="0" applyFill="1" applyBorder="1" applyAlignment="1">
      <alignment horizontal="center" vertical="center" wrapText="1"/>
    </xf>
    <xf numFmtId="165" fontId="0" fillId="6" borderId="41" xfId="0" applyNumberFormat="1" applyFill="1" applyBorder="1" applyAlignment="1">
      <alignment horizontal="center" vertical="center" wrapText="1"/>
    </xf>
    <xf numFmtId="0" fontId="0" fillId="5" borderId="42" xfId="0" applyFill="1" applyBorder="1" applyAlignment="1">
      <alignment horizontal="center" vertical="center" wrapText="1"/>
    </xf>
    <xf numFmtId="0" fontId="0" fillId="5" borderId="43" xfId="0" applyFill="1" applyBorder="1" applyAlignment="1">
      <alignment horizontal="center" vertical="center" wrapText="1"/>
    </xf>
    <xf numFmtId="165" fontId="0" fillId="7" borderId="35" xfId="0" applyNumberFormat="1" applyFill="1" applyBorder="1" applyAlignment="1">
      <alignment horizontal="center" vertical="center" wrapText="1"/>
    </xf>
    <xf numFmtId="165" fontId="0" fillId="7" borderId="40" xfId="0" applyNumberFormat="1" applyFill="1" applyBorder="1" applyAlignment="1">
      <alignment horizontal="center" vertical="center" wrapText="1"/>
    </xf>
    <xf numFmtId="10" fontId="0" fillId="8" borderId="10" xfId="0" applyNumberFormat="1" applyFill="1" applyBorder="1" applyAlignment="1">
      <alignment vertical="center" wrapText="1"/>
    </xf>
    <xf numFmtId="0" fontId="0" fillId="8" borderId="10" xfId="0" applyFill="1" applyBorder="1" applyAlignment="1">
      <alignment vertical="center" wrapText="1"/>
    </xf>
    <xf numFmtId="165" fontId="0" fillId="8" borderId="10" xfId="0" applyNumberFormat="1" applyFill="1" applyBorder="1" applyAlignment="1">
      <alignment vertical="center" wrapText="1"/>
    </xf>
    <xf numFmtId="165" fontId="0" fillId="8" borderId="11" xfId="0" applyNumberFormat="1" applyFill="1" applyBorder="1" applyAlignment="1">
      <alignment vertical="center" wrapText="1"/>
    </xf>
    <xf numFmtId="0" fontId="2" fillId="8" borderId="10" xfId="0" applyFont="1" applyFill="1" applyBorder="1" applyAlignment="1">
      <alignment horizontal="center" vertical="center" wrapText="1"/>
    </xf>
    <xf numFmtId="10" fontId="2" fillId="8" borderId="10" xfId="0" applyNumberFormat="1" applyFont="1" applyFill="1" applyBorder="1" applyAlignment="1">
      <alignment vertical="center" wrapText="1"/>
    </xf>
    <xf numFmtId="0" fontId="2" fillId="8" borderId="10" xfId="0" applyFont="1" applyFill="1" applyBorder="1" applyAlignment="1">
      <alignment vertical="center" wrapText="1"/>
    </xf>
    <xf numFmtId="165" fontId="2" fillId="8" borderId="10" xfId="0" applyNumberFormat="1" applyFont="1" applyFill="1" applyBorder="1" applyAlignment="1">
      <alignment vertical="center" wrapText="1"/>
    </xf>
    <xf numFmtId="165" fontId="2" fillId="8" borderId="11" xfId="0" applyNumberFormat="1" applyFont="1" applyFill="1" applyBorder="1" applyAlignment="1">
      <alignment vertical="center" wrapText="1"/>
    </xf>
    <xf numFmtId="165" fontId="2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4" fontId="7" fillId="0" borderId="50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4" fontId="7" fillId="0" borderId="22" xfId="0" applyNumberFormat="1" applyFont="1" applyBorder="1" applyAlignment="1">
      <alignment vertical="center"/>
    </xf>
    <xf numFmtId="49" fontId="6" fillId="0" borderId="50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7" fillId="0" borderId="20" xfId="0" applyNumberFormat="1" applyFont="1" applyBorder="1" applyAlignment="1">
      <alignment vertical="center"/>
    </xf>
    <xf numFmtId="4" fontId="7" fillId="0" borderId="5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4" fontId="6" fillId="0" borderId="50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50" xfId="0" applyFont="1" applyBorder="1" applyAlignment="1">
      <alignment horizontal="center" vertical="center"/>
    </xf>
    <xf numFmtId="4" fontId="7" fillId="0" borderId="51" xfId="0" applyNumberFormat="1" applyFont="1" applyBorder="1" applyAlignment="1">
      <alignment horizontal="center" vertical="center"/>
    </xf>
    <xf numFmtId="4" fontId="7" fillId="0" borderId="52" xfId="0" applyNumberFormat="1" applyFont="1" applyBorder="1" applyAlignment="1">
      <alignment horizontal="center" vertical="center"/>
    </xf>
    <xf numFmtId="4" fontId="7" fillId="0" borderId="52" xfId="0" applyNumberFormat="1" applyFont="1" applyBorder="1" applyAlignment="1">
      <alignment vertical="center"/>
    </xf>
    <xf numFmtId="4" fontId="7" fillId="0" borderId="53" xfId="0" applyNumberFormat="1" applyFont="1" applyBorder="1" applyAlignment="1">
      <alignment vertical="center"/>
    </xf>
    <xf numFmtId="4" fontId="7" fillId="0" borderId="50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6" fillId="0" borderId="20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left" vertical="center"/>
    </xf>
    <xf numFmtId="4" fontId="7" fillId="0" borderId="51" xfId="0" applyNumberFormat="1" applyFont="1" applyBorder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4" fontId="7" fillId="0" borderId="4" xfId="0" applyNumberFormat="1" applyFont="1" applyBorder="1" applyAlignment="1">
      <alignment vertical="center"/>
    </xf>
    <xf numFmtId="4" fontId="7" fillId="0" borderId="7" xfId="0" applyNumberFormat="1" applyFont="1" applyBorder="1" applyAlignment="1">
      <alignment vertical="center"/>
    </xf>
    <xf numFmtId="4" fontId="7" fillId="0" borderId="54" xfId="0" applyNumberFormat="1" applyFont="1" applyBorder="1" applyAlignment="1">
      <alignment vertical="center"/>
    </xf>
    <xf numFmtId="4" fontId="7" fillId="0" borderId="7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4" fontId="6" fillId="0" borderId="22" xfId="0" applyNumberFormat="1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10" fontId="6" fillId="0" borderId="21" xfId="0" applyNumberFormat="1" applyFont="1" applyBorder="1" applyAlignment="1">
      <alignment vertical="center"/>
    </xf>
    <xf numFmtId="0" fontId="1" fillId="0" borderId="0" xfId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0" fontId="2" fillId="6" borderId="3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166" fontId="2" fillId="6" borderId="3" xfId="0" applyNumberFormat="1" applyFont="1" applyFill="1" applyBorder="1" applyAlignment="1">
      <alignment horizontal="center" vertical="center" wrapText="1"/>
    </xf>
    <xf numFmtId="166" fontId="2" fillId="6" borderId="10" xfId="0" applyNumberFormat="1" applyFont="1" applyFill="1" applyBorder="1" applyAlignment="1">
      <alignment horizontal="center" vertical="center" wrapText="1"/>
    </xf>
    <xf numFmtId="166" fontId="2" fillId="6" borderId="11" xfId="0" applyNumberFormat="1" applyFont="1" applyFill="1" applyBorder="1" applyAlignment="1">
      <alignment horizontal="center" vertical="center" wrapText="1"/>
    </xf>
    <xf numFmtId="0" fontId="0" fillId="5" borderId="28" xfId="0" applyFill="1" applyBorder="1" applyAlignment="1">
      <alignment horizontal="center" vertical="center" wrapText="1"/>
    </xf>
    <xf numFmtId="0" fontId="0" fillId="5" borderId="29" xfId="0" applyFill="1" applyBorder="1" applyAlignment="1">
      <alignment horizontal="center" vertical="center" wrapText="1"/>
    </xf>
    <xf numFmtId="0" fontId="0" fillId="5" borderId="30" xfId="0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5" fillId="4" borderId="23" xfId="0" applyFont="1" applyFill="1" applyBorder="1" applyAlignment="1">
      <alignment horizontal="left" vertical="center" wrapText="1"/>
    </xf>
    <xf numFmtId="0" fontId="5" fillId="4" borderId="24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2" fillId="9" borderId="55" xfId="1" applyFont="1" applyFill="1" applyBorder="1" applyAlignment="1">
      <alignment horizontal="center" vertical="center"/>
    </xf>
    <xf numFmtId="0" fontId="2" fillId="9" borderId="23" xfId="1" applyFont="1" applyFill="1" applyBorder="1" applyAlignment="1">
      <alignment horizontal="center" vertical="center"/>
    </xf>
    <xf numFmtId="0" fontId="2" fillId="9" borderId="24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2" fillId="0" borderId="2" xfId="4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/>
    </xf>
    <xf numFmtId="0" fontId="9" fillId="0" borderId="61" xfId="1" applyFont="1" applyBorder="1" applyAlignment="1">
      <alignment horizontal="center" vertical="center"/>
    </xf>
    <xf numFmtId="0" fontId="9" fillId="9" borderId="55" xfId="1" applyFont="1" applyFill="1" applyBorder="1" applyAlignment="1">
      <alignment horizontal="center" vertical="center" wrapText="1"/>
    </xf>
    <xf numFmtId="0" fontId="9" fillId="9" borderId="23" xfId="1" applyFont="1" applyFill="1" applyBorder="1" applyAlignment="1">
      <alignment horizontal="center" vertical="center" wrapText="1"/>
    </xf>
    <xf numFmtId="0" fontId="9" fillId="9" borderId="24" xfId="1" applyFont="1" applyFill="1" applyBorder="1" applyAlignment="1">
      <alignment horizontal="center" vertical="center" wrapText="1"/>
    </xf>
    <xf numFmtId="0" fontId="9" fillId="9" borderId="63" xfId="1" applyFont="1" applyFill="1" applyBorder="1" applyAlignment="1">
      <alignment horizontal="center" vertical="center" wrapText="1"/>
    </xf>
    <xf numFmtId="0" fontId="9" fillId="9" borderId="0" xfId="1" applyFont="1" applyFill="1" applyAlignment="1">
      <alignment horizontal="center" vertical="center" wrapText="1"/>
    </xf>
    <xf numFmtId="0" fontId="9" fillId="9" borderId="64" xfId="1" applyFont="1" applyFill="1" applyBorder="1" applyAlignment="1">
      <alignment horizontal="center" vertical="center" wrapText="1"/>
    </xf>
    <xf numFmtId="0" fontId="10" fillId="0" borderId="59" xfId="1" applyFont="1" applyBorder="1" applyAlignment="1">
      <alignment horizontal="center" vertical="center"/>
    </xf>
    <xf numFmtId="0" fontId="10" fillId="0" borderId="60" xfId="1" applyFont="1" applyBorder="1" applyAlignment="1">
      <alignment horizontal="center" vertical="center"/>
    </xf>
    <xf numFmtId="0" fontId="9" fillId="0" borderId="58" xfId="1" applyFont="1" applyBorder="1" applyAlignment="1">
      <alignment horizontal="center" vertical="center"/>
    </xf>
    <xf numFmtId="0" fontId="9" fillId="0" borderId="59" xfId="1" applyFont="1" applyBorder="1" applyAlignment="1">
      <alignment horizontal="center" vertical="center"/>
    </xf>
    <xf numFmtId="0" fontId="2" fillId="9" borderId="56" xfId="1" applyFont="1" applyFill="1" applyBorder="1" applyAlignment="1">
      <alignment horizontal="center" vertical="center"/>
    </xf>
    <xf numFmtId="0" fontId="2" fillId="9" borderId="9" xfId="1" applyFont="1" applyFill="1" applyBorder="1" applyAlignment="1">
      <alignment horizontal="center" vertical="center"/>
    </xf>
    <xf numFmtId="0" fontId="2" fillId="9" borderId="57" xfId="1" applyFont="1" applyFill="1" applyBorder="1" applyAlignment="1">
      <alignment horizontal="center" vertical="center"/>
    </xf>
    <xf numFmtId="165" fontId="0" fillId="6" borderId="2" xfId="0" applyNumberFormat="1" applyFill="1" applyBorder="1" applyAlignment="1">
      <alignment horizontal="center" vertical="center" wrapText="1"/>
    </xf>
    <xf numFmtId="165" fontId="0" fillId="6" borderId="6" xfId="0" applyNumberFormat="1" applyFill="1" applyBorder="1" applyAlignment="1">
      <alignment horizontal="center" vertical="center" wrapText="1"/>
    </xf>
    <xf numFmtId="165" fontId="0" fillId="6" borderId="61" xfId="0" applyNumberFormat="1" applyFill="1" applyBorder="1" applyAlignment="1">
      <alignment horizontal="center" vertical="center" wrapText="1"/>
    </xf>
    <xf numFmtId="165" fontId="0" fillId="6" borderId="62" xfId="0" applyNumberFormat="1" applyFill="1" applyBorder="1" applyAlignment="1">
      <alignment horizontal="center" vertical="center" wrapText="1"/>
    </xf>
    <xf numFmtId="0" fontId="10" fillId="0" borderId="61" xfId="1" applyFont="1" applyBorder="1" applyAlignment="1">
      <alignment horizontal="center" vertical="center"/>
    </xf>
    <xf numFmtId="0" fontId="10" fillId="0" borderId="62" xfId="1" applyFont="1" applyBorder="1" applyAlignment="1">
      <alignment horizontal="center" vertical="center"/>
    </xf>
    <xf numFmtId="165" fontId="0" fillId="6" borderId="59" xfId="0" applyNumberFormat="1" applyFill="1" applyBorder="1" applyAlignment="1">
      <alignment horizontal="center" vertical="center" wrapText="1"/>
    </xf>
    <xf numFmtId="165" fontId="0" fillId="6" borderId="60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21" xfId="0" applyNumberFormat="1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left" vertical="center"/>
    </xf>
    <xf numFmtId="4" fontId="6" fillId="0" borderId="5" xfId="0" applyNumberFormat="1" applyFont="1" applyBorder="1" applyAlignment="1">
      <alignment horizontal="left" vertical="center"/>
    </xf>
    <xf numFmtId="4" fontId="6" fillId="0" borderId="21" xfId="0" applyNumberFormat="1" applyFont="1" applyBorder="1" applyAlignment="1">
      <alignment horizontal="left" vertical="center"/>
    </xf>
    <xf numFmtId="4" fontId="6" fillId="0" borderId="20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left" vertical="center" wrapText="1"/>
    </xf>
    <xf numFmtId="4" fontId="6" fillId="0" borderId="21" xfId="0" applyNumberFormat="1" applyFont="1" applyBorder="1" applyAlignment="1">
      <alignment horizontal="left" vertical="center" wrapText="1"/>
    </xf>
    <xf numFmtId="166" fontId="6" fillId="0" borderId="2" xfId="0" applyNumberFormat="1" applyFont="1" applyBorder="1" applyAlignment="1">
      <alignment horizontal="center" vertical="center"/>
    </xf>
  </cellXfs>
  <cellStyles count="5">
    <cellStyle name="Comma 2" xfId="3" xr:uid="{E9A3D6B1-DCA8-4089-AA42-B798EA75E8EC}"/>
    <cellStyle name="Hiperlink" xfId="4" builtinId="8"/>
    <cellStyle name="Normal" xfId="0" builtinId="0"/>
    <cellStyle name="Normal 14 2" xfId="2" xr:uid="{625DF4F2-C946-4E36-9F6D-355B3E624A88}"/>
    <cellStyle name="Normal 3" xfId="1" xr:uid="{6BD032B0-3E4D-4FB3-AAA5-F1A0B4BE89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97276</xdr:colOff>
      <xdr:row>15</xdr:row>
      <xdr:rowOff>49625</xdr:rowOff>
    </xdr:from>
    <xdr:to>
      <xdr:col>3</xdr:col>
      <xdr:colOff>202659</xdr:colOff>
      <xdr:row>18</xdr:row>
      <xdr:rowOff>120695</xdr:rowOff>
    </xdr:to>
    <xdr:sp macro="" textlink="">
      <xdr:nvSpPr>
        <xdr:cNvPr id="2" name="Chave esquerda 1">
          <a:extLst>
            <a:ext uri="{FF2B5EF4-FFF2-40B4-BE49-F238E27FC236}">
              <a16:creationId xmlns:a16="http://schemas.microsoft.com/office/drawing/2014/main" id="{47FBC53A-DE94-4396-BF93-800CDC286E44}"/>
            </a:ext>
          </a:extLst>
        </xdr:cNvPr>
        <xdr:cNvSpPr/>
      </xdr:nvSpPr>
      <xdr:spPr>
        <a:xfrm>
          <a:off x="1592701" y="3659600"/>
          <a:ext cx="105383" cy="642570"/>
        </a:xfrm>
        <a:prstGeom prst="leftBrace">
          <a:avLst>
            <a:gd name="adj1" fmla="val 8333"/>
            <a:gd name="adj2" fmla="val 50852"/>
          </a:avLst>
        </a:prstGeom>
        <a:noFill/>
        <a:ln w="6350" cap="rnd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2</xdr:col>
      <xdr:colOff>393821</xdr:colOff>
      <xdr:row>22</xdr:row>
      <xdr:rowOff>142875</xdr:rowOff>
    </xdr:from>
    <xdr:to>
      <xdr:col>2</xdr:col>
      <xdr:colOff>439540</xdr:colOff>
      <xdr:row>25</xdr:row>
      <xdr:rowOff>23813</xdr:rowOff>
    </xdr:to>
    <xdr:sp macro="" textlink="">
      <xdr:nvSpPr>
        <xdr:cNvPr id="3" name="Colchete esquerdo 2">
          <a:extLst>
            <a:ext uri="{FF2B5EF4-FFF2-40B4-BE49-F238E27FC236}">
              <a16:creationId xmlns:a16="http://schemas.microsoft.com/office/drawing/2014/main" id="{826F5B47-B054-4DCB-82D6-C3267604DEC4}"/>
            </a:ext>
          </a:extLst>
        </xdr:cNvPr>
        <xdr:cNvSpPr/>
      </xdr:nvSpPr>
      <xdr:spPr>
        <a:xfrm>
          <a:off x="1374896" y="5086350"/>
          <a:ext cx="45719" cy="452438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6</xdr:col>
      <xdr:colOff>40109</xdr:colOff>
      <xdr:row>22</xdr:row>
      <xdr:rowOff>100263</xdr:rowOff>
    </xdr:from>
    <xdr:to>
      <xdr:col>6</xdr:col>
      <xdr:colOff>95254</xdr:colOff>
      <xdr:row>25</xdr:row>
      <xdr:rowOff>0</xdr:rowOff>
    </xdr:to>
    <xdr:sp macro="" textlink="">
      <xdr:nvSpPr>
        <xdr:cNvPr id="4" name="Colchete direito 3">
          <a:extLst>
            <a:ext uri="{FF2B5EF4-FFF2-40B4-BE49-F238E27FC236}">
              <a16:creationId xmlns:a16="http://schemas.microsoft.com/office/drawing/2014/main" id="{254D4EFC-C584-4CBF-96BE-C6AA86A48379}"/>
            </a:ext>
          </a:extLst>
        </xdr:cNvPr>
        <xdr:cNvSpPr/>
      </xdr:nvSpPr>
      <xdr:spPr>
        <a:xfrm>
          <a:off x="4231109" y="5043738"/>
          <a:ext cx="55145" cy="471237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6</xdr:col>
      <xdr:colOff>40109</xdr:colOff>
      <xdr:row>28</xdr:row>
      <xdr:rowOff>100263</xdr:rowOff>
    </xdr:from>
    <xdr:to>
      <xdr:col>6</xdr:col>
      <xdr:colOff>95254</xdr:colOff>
      <xdr:row>31</xdr:row>
      <xdr:rowOff>0</xdr:rowOff>
    </xdr:to>
    <xdr:sp macro="" textlink="">
      <xdr:nvSpPr>
        <xdr:cNvPr id="5" name="Colchete direito 4">
          <a:extLst>
            <a:ext uri="{FF2B5EF4-FFF2-40B4-BE49-F238E27FC236}">
              <a16:creationId xmlns:a16="http://schemas.microsoft.com/office/drawing/2014/main" id="{715D0175-AC2F-4E94-BA5B-2113C34B2231}"/>
            </a:ext>
          </a:extLst>
        </xdr:cNvPr>
        <xdr:cNvSpPr/>
      </xdr:nvSpPr>
      <xdr:spPr>
        <a:xfrm>
          <a:off x="4231109" y="6186738"/>
          <a:ext cx="55145" cy="471237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2</xdr:col>
      <xdr:colOff>371475</xdr:colOff>
      <xdr:row>28</xdr:row>
      <xdr:rowOff>133350</xdr:rowOff>
    </xdr:from>
    <xdr:to>
      <xdr:col>2</xdr:col>
      <xdr:colOff>417194</xdr:colOff>
      <xdr:row>31</xdr:row>
      <xdr:rowOff>0</xdr:rowOff>
    </xdr:to>
    <xdr:sp macro="" textlink="">
      <xdr:nvSpPr>
        <xdr:cNvPr id="6" name="Colchete esquerdo 5">
          <a:extLst>
            <a:ext uri="{FF2B5EF4-FFF2-40B4-BE49-F238E27FC236}">
              <a16:creationId xmlns:a16="http://schemas.microsoft.com/office/drawing/2014/main" id="{1D490B35-55D5-4CB0-9853-122A3E3F54E1}"/>
            </a:ext>
          </a:extLst>
        </xdr:cNvPr>
        <xdr:cNvSpPr/>
      </xdr:nvSpPr>
      <xdr:spPr>
        <a:xfrm>
          <a:off x="1352550" y="6219825"/>
          <a:ext cx="45719" cy="43815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97276</xdr:colOff>
      <xdr:row>15</xdr:row>
      <xdr:rowOff>49625</xdr:rowOff>
    </xdr:from>
    <xdr:to>
      <xdr:col>3</xdr:col>
      <xdr:colOff>202659</xdr:colOff>
      <xdr:row>18</xdr:row>
      <xdr:rowOff>120695</xdr:rowOff>
    </xdr:to>
    <xdr:sp macro="" textlink="">
      <xdr:nvSpPr>
        <xdr:cNvPr id="2" name="Chave esquerda 1">
          <a:extLst>
            <a:ext uri="{FF2B5EF4-FFF2-40B4-BE49-F238E27FC236}">
              <a16:creationId xmlns:a16="http://schemas.microsoft.com/office/drawing/2014/main" id="{F5F8C8AF-49D1-47DF-9E55-EF26E2704DEF}"/>
            </a:ext>
          </a:extLst>
        </xdr:cNvPr>
        <xdr:cNvSpPr/>
      </xdr:nvSpPr>
      <xdr:spPr>
        <a:xfrm>
          <a:off x="1754626" y="3326225"/>
          <a:ext cx="105383" cy="642570"/>
        </a:xfrm>
        <a:prstGeom prst="leftBrace">
          <a:avLst>
            <a:gd name="adj1" fmla="val 8333"/>
            <a:gd name="adj2" fmla="val 50852"/>
          </a:avLst>
        </a:prstGeom>
        <a:noFill/>
        <a:ln w="6350" cap="rnd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2</xdr:col>
      <xdr:colOff>393821</xdr:colOff>
      <xdr:row>22</xdr:row>
      <xdr:rowOff>142875</xdr:rowOff>
    </xdr:from>
    <xdr:to>
      <xdr:col>2</xdr:col>
      <xdr:colOff>439540</xdr:colOff>
      <xdr:row>25</xdr:row>
      <xdr:rowOff>23813</xdr:rowOff>
    </xdr:to>
    <xdr:sp macro="" textlink="">
      <xdr:nvSpPr>
        <xdr:cNvPr id="3" name="Colchete esquerdo 2">
          <a:extLst>
            <a:ext uri="{FF2B5EF4-FFF2-40B4-BE49-F238E27FC236}">
              <a16:creationId xmlns:a16="http://schemas.microsoft.com/office/drawing/2014/main" id="{25A79B9F-1356-4A0B-8EB7-CE02C2D99639}"/>
            </a:ext>
          </a:extLst>
        </xdr:cNvPr>
        <xdr:cNvSpPr/>
      </xdr:nvSpPr>
      <xdr:spPr>
        <a:xfrm>
          <a:off x="1546346" y="4752975"/>
          <a:ext cx="45719" cy="452438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6</xdr:col>
      <xdr:colOff>40109</xdr:colOff>
      <xdr:row>22</xdr:row>
      <xdr:rowOff>100263</xdr:rowOff>
    </xdr:from>
    <xdr:to>
      <xdr:col>6</xdr:col>
      <xdr:colOff>95254</xdr:colOff>
      <xdr:row>25</xdr:row>
      <xdr:rowOff>0</xdr:rowOff>
    </xdr:to>
    <xdr:sp macro="" textlink="">
      <xdr:nvSpPr>
        <xdr:cNvPr id="4" name="Colchete direito 4">
          <a:extLst>
            <a:ext uri="{FF2B5EF4-FFF2-40B4-BE49-F238E27FC236}">
              <a16:creationId xmlns:a16="http://schemas.microsoft.com/office/drawing/2014/main" id="{54413AD5-DC6A-4B3A-9E62-DEBEA2303D15}"/>
            </a:ext>
          </a:extLst>
        </xdr:cNvPr>
        <xdr:cNvSpPr/>
      </xdr:nvSpPr>
      <xdr:spPr>
        <a:xfrm>
          <a:off x="4393034" y="4710363"/>
          <a:ext cx="55145" cy="471237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6</xdr:col>
      <xdr:colOff>40109</xdr:colOff>
      <xdr:row>28</xdr:row>
      <xdr:rowOff>100263</xdr:rowOff>
    </xdr:from>
    <xdr:to>
      <xdr:col>6</xdr:col>
      <xdr:colOff>95254</xdr:colOff>
      <xdr:row>31</xdr:row>
      <xdr:rowOff>0</xdr:rowOff>
    </xdr:to>
    <xdr:sp macro="" textlink="">
      <xdr:nvSpPr>
        <xdr:cNvPr id="5" name="Colchete direito 5">
          <a:extLst>
            <a:ext uri="{FF2B5EF4-FFF2-40B4-BE49-F238E27FC236}">
              <a16:creationId xmlns:a16="http://schemas.microsoft.com/office/drawing/2014/main" id="{5D272D72-4873-4A9B-97CF-98523045623F}"/>
            </a:ext>
          </a:extLst>
        </xdr:cNvPr>
        <xdr:cNvSpPr/>
      </xdr:nvSpPr>
      <xdr:spPr>
        <a:xfrm>
          <a:off x="4393034" y="5853363"/>
          <a:ext cx="55145" cy="471237"/>
        </a:xfrm>
        <a:prstGeom prst="righ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2</xdr:col>
      <xdr:colOff>371475</xdr:colOff>
      <xdr:row>28</xdr:row>
      <xdr:rowOff>133350</xdr:rowOff>
    </xdr:from>
    <xdr:to>
      <xdr:col>2</xdr:col>
      <xdr:colOff>417194</xdr:colOff>
      <xdr:row>31</xdr:row>
      <xdr:rowOff>0</xdr:rowOff>
    </xdr:to>
    <xdr:sp macro="" textlink="">
      <xdr:nvSpPr>
        <xdr:cNvPr id="6" name="Colchete esquerdo 6">
          <a:extLst>
            <a:ext uri="{FF2B5EF4-FFF2-40B4-BE49-F238E27FC236}">
              <a16:creationId xmlns:a16="http://schemas.microsoft.com/office/drawing/2014/main" id="{DF586FAE-4609-4450-B135-A9D8A373C1C2}"/>
            </a:ext>
          </a:extLst>
        </xdr:cNvPr>
        <xdr:cNvSpPr/>
      </xdr:nvSpPr>
      <xdr:spPr>
        <a:xfrm>
          <a:off x="1524000" y="5886450"/>
          <a:ext cx="45719" cy="438150"/>
        </a:xfrm>
        <a:prstGeom prst="leftBracket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llan.silva@ebserh.gov.br" TargetMode="External"/><Relationship Id="rId1" Type="http://schemas.openxmlformats.org/officeDocument/2006/relationships/hyperlink" Target="mailto:allan.silva@ebserh.gov.b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C495E-A428-46B8-A9D7-2A6BC66E806C}">
  <dimension ref="A1:K58"/>
  <sheetViews>
    <sheetView showGridLines="0" tabSelected="1" topLeftCell="A47" workbookViewId="0">
      <selection activeCell="E10" sqref="E10:K10"/>
    </sheetView>
  </sheetViews>
  <sheetFormatPr defaultRowHeight="15"/>
  <cols>
    <col min="1" max="2" width="9.140625" style="5"/>
    <col min="3" max="3" width="30.42578125" style="5" customWidth="1"/>
    <col min="4" max="4" width="12.42578125" style="5" bestFit="1" customWidth="1"/>
    <col min="5" max="5" width="9.140625" style="5"/>
    <col min="6" max="6" width="19.7109375" style="5" bestFit="1" customWidth="1"/>
    <col min="7" max="7" width="16.85546875" style="14" customWidth="1"/>
    <col min="8" max="8" width="13.28515625" style="17" customWidth="1"/>
    <col min="9" max="9" width="13.28515625" style="14" customWidth="1"/>
    <col min="10" max="10" width="19.7109375" style="5" customWidth="1"/>
    <col min="11" max="11" width="20" style="14" customWidth="1"/>
    <col min="12" max="16384" width="9.140625" style="5"/>
  </cols>
  <sheetData>
    <row r="1" spans="1:11" s="91" customFormat="1" ht="12.75" customHeight="1">
      <c r="A1" s="141" t="s">
        <v>97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</row>
    <row r="2" spans="1:11" s="91" customFormat="1" ht="15.75" thickBot="1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6"/>
    </row>
    <row r="3" spans="1:11" s="91" customFormat="1" ht="15" customHeight="1" thickBot="1">
      <c r="A3" s="131" t="s">
        <v>82</v>
      </c>
      <c r="B3" s="132"/>
      <c r="C3" s="132"/>
      <c r="D3" s="132"/>
      <c r="E3" s="132"/>
      <c r="F3" s="132"/>
      <c r="G3" s="132"/>
      <c r="H3" s="132"/>
      <c r="I3" s="132"/>
      <c r="J3" s="132"/>
      <c r="K3" s="133"/>
    </row>
    <row r="4" spans="1:11" s="91" customFormat="1">
      <c r="A4" s="149" t="s">
        <v>83</v>
      </c>
      <c r="B4" s="150"/>
      <c r="C4" s="150"/>
      <c r="D4" s="150"/>
      <c r="E4" s="147" t="s">
        <v>115</v>
      </c>
      <c r="F4" s="147"/>
      <c r="G4" s="147"/>
      <c r="H4" s="147"/>
      <c r="I4" s="147"/>
      <c r="J4" s="147"/>
      <c r="K4" s="148"/>
    </row>
    <row r="5" spans="1:11" s="91" customFormat="1">
      <c r="A5" s="129" t="s">
        <v>100</v>
      </c>
      <c r="B5" s="130"/>
      <c r="C5" s="130"/>
      <c r="D5" s="130"/>
      <c r="E5" s="134">
        <v>155126</v>
      </c>
      <c r="F5" s="134"/>
      <c r="G5" s="134"/>
      <c r="H5" s="134"/>
      <c r="I5" s="134"/>
      <c r="J5" s="134"/>
      <c r="K5" s="135"/>
    </row>
    <row r="6" spans="1:11" s="91" customFormat="1">
      <c r="A6" s="129" t="s">
        <v>84</v>
      </c>
      <c r="B6" s="130"/>
      <c r="C6" s="130"/>
      <c r="D6" s="130"/>
      <c r="E6" s="134" t="s">
        <v>85</v>
      </c>
      <c r="F6" s="134"/>
      <c r="G6" s="134"/>
      <c r="H6" s="134"/>
      <c r="I6" s="134"/>
      <c r="J6" s="134"/>
      <c r="K6" s="135"/>
    </row>
    <row r="7" spans="1:11" s="91" customFormat="1">
      <c r="A7" s="129" t="s">
        <v>86</v>
      </c>
      <c r="B7" s="130" t="s">
        <v>87</v>
      </c>
      <c r="C7" s="130"/>
      <c r="D7" s="130"/>
      <c r="E7" s="134" t="s">
        <v>87</v>
      </c>
      <c r="F7" s="134"/>
      <c r="G7" s="134"/>
      <c r="H7" s="134"/>
      <c r="I7" s="134"/>
      <c r="J7" s="134"/>
      <c r="K7" s="135"/>
    </row>
    <row r="8" spans="1:11" s="91" customFormat="1">
      <c r="A8" s="129" t="s">
        <v>88</v>
      </c>
      <c r="B8" s="130" t="s">
        <v>89</v>
      </c>
      <c r="C8" s="130"/>
      <c r="D8" s="130"/>
      <c r="E8" s="134" t="s">
        <v>89</v>
      </c>
      <c r="F8" s="134"/>
      <c r="G8" s="134"/>
      <c r="H8" s="134"/>
      <c r="I8" s="134"/>
      <c r="J8" s="134"/>
      <c r="K8" s="135"/>
    </row>
    <row r="9" spans="1:11" s="91" customFormat="1" ht="14.25" customHeight="1">
      <c r="A9" s="129" t="s">
        <v>90</v>
      </c>
      <c r="B9" s="130" t="s">
        <v>91</v>
      </c>
      <c r="C9" s="130"/>
      <c r="D9" s="130"/>
      <c r="E9" s="136" t="s">
        <v>91</v>
      </c>
      <c r="F9" s="134"/>
      <c r="G9" s="134"/>
      <c r="H9" s="134"/>
      <c r="I9" s="134"/>
      <c r="J9" s="134"/>
      <c r="K9" s="135"/>
    </row>
    <row r="10" spans="1:11" s="91" customFormat="1" ht="45" customHeight="1">
      <c r="A10" s="129" t="s">
        <v>92</v>
      </c>
      <c r="B10" s="130" t="s">
        <v>46</v>
      </c>
      <c r="C10" s="130"/>
      <c r="D10" s="130"/>
      <c r="E10" s="137" t="s">
        <v>116</v>
      </c>
      <c r="F10" s="137"/>
      <c r="G10" s="137"/>
      <c r="H10" s="137"/>
      <c r="I10" s="137"/>
      <c r="J10" s="137"/>
      <c r="K10" s="138"/>
    </row>
    <row r="11" spans="1:11" s="91" customFormat="1">
      <c r="A11" s="129" t="s">
        <v>99</v>
      </c>
      <c r="B11" s="130" t="s">
        <v>46</v>
      </c>
      <c r="C11" s="130"/>
      <c r="D11" s="130"/>
      <c r="E11" s="154"/>
      <c r="F11" s="154"/>
      <c r="G11" s="154"/>
      <c r="H11" s="154"/>
      <c r="I11" s="154"/>
      <c r="J11" s="154"/>
      <c r="K11" s="155"/>
    </row>
    <row r="12" spans="1:11" s="91" customFormat="1" ht="35.25" customHeight="1" thickBot="1">
      <c r="A12" s="139" t="s">
        <v>93</v>
      </c>
      <c r="B12" s="140">
        <v>12</v>
      </c>
      <c r="C12" s="140"/>
      <c r="D12" s="140"/>
      <c r="E12" s="158">
        <v>24</v>
      </c>
      <c r="F12" s="158"/>
      <c r="G12" s="158"/>
      <c r="H12" s="158"/>
      <c r="I12" s="158"/>
      <c r="J12" s="158"/>
      <c r="K12" s="159"/>
    </row>
    <row r="13" spans="1:11" s="91" customFormat="1" ht="15" customHeight="1" thickBot="1">
      <c r="A13" s="131" t="s">
        <v>94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3"/>
    </row>
    <row r="14" spans="1:11" s="91" customFormat="1">
      <c r="A14" s="149" t="s">
        <v>83</v>
      </c>
      <c r="B14" s="150"/>
      <c r="C14" s="150"/>
      <c r="D14" s="150"/>
      <c r="E14" s="160"/>
      <c r="F14" s="160"/>
      <c r="G14" s="160"/>
      <c r="H14" s="160"/>
      <c r="I14" s="160"/>
      <c r="J14" s="160"/>
      <c r="K14" s="161"/>
    </row>
    <row r="15" spans="1:11" s="91" customFormat="1">
      <c r="A15" s="129" t="s">
        <v>84</v>
      </c>
      <c r="B15" s="130"/>
      <c r="C15" s="130"/>
      <c r="D15" s="130"/>
      <c r="E15" s="154"/>
      <c r="F15" s="154"/>
      <c r="G15" s="154"/>
      <c r="H15" s="154"/>
      <c r="I15" s="154"/>
      <c r="J15" s="154"/>
      <c r="K15" s="155"/>
    </row>
    <row r="16" spans="1:11" s="91" customFormat="1">
      <c r="A16" s="129" t="s">
        <v>86</v>
      </c>
      <c r="B16" s="130"/>
      <c r="C16" s="130"/>
      <c r="D16" s="130"/>
      <c r="E16" s="154"/>
      <c r="F16" s="154"/>
      <c r="G16" s="154"/>
      <c r="H16" s="154"/>
      <c r="I16" s="154"/>
      <c r="J16" s="154"/>
      <c r="K16" s="155"/>
    </row>
    <row r="17" spans="1:11" s="91" customFormat="1">
      <c r="A17" s="129" t="s">
        <v>88</v>
      </c>
      <c r="B17" s="130"/>
      <c r="C17" s="130"/>
      <c r="D17" s="130"/>
      <c r="E17" s="154"/>
      <c r="F17" s="154"/>
      <c r="G17" s="154"/>
      <c r="H17" s="154"/>
      <c r="I17" s="154"/>
      <c r="J17" s="154"/>
      <c r="K17" s="155"/>
    </row>
    <row r="18" spans="1:11" s="91" customFormat="1" ht="14.25" customHeight="1">
      <c r="A18" s="129" t="s">
        <v>90</v>
      </c>
      <c r="B18" s="130"/>
      <c r="C18" s="130"/>
      <c r="D18" s="130"/>
      <c r="E18" s="154"/>
      <c r="F18" s="154"/>
      <c r="G18" s="154"/>
      <c r="H18" s="154"/>
      <c r="I18" s="154"/>
      <c r="J18" s="154"/>
      <c r="K18" s="155"/>
    </row>
    <row r="19" spans="1:11" s="91" customFormat="1">
      <c r="A19" s="129" t="s">
        <v>95</v>
      </c>
      <c r="B19" s="130"/>
      <c r="C19" s="130"/>
      <c r="D19" s="130"/>
      <c r="E19" s="154"/>
      <c r="F19" s="154"/>
      <c r="G19" s="154"/>
      <c r="H19" s="154"/>
      <c r="I19" s="154"/>
      <c r="J19" s="154"/>
      <c r="K19" s="155"/>
    </row>
    <row r="20" spans="1:11" s="91" customFormat="1" ht="14.25" customHeight="1" thickBot="1">
      <c r="A20" s="139" t="s">
        <v>96</v>
      </c>
      <c r="B20" s="140"/>
      <c r="C20" s="140"/>
      <c r="D20" s="140"/>
      <c r="E20" s="156"/>
      <c r="F20" s="156"/>
      <c r="G20" s="156"/>
      <c r="H20" s="156"/>
      <c r="I20" s="156"/>
      <c r="J20" s="156"/>
      <c r="K20" s="157"/>
    </row>
    <row r="21" spans="1:11" ht="15.75" thickBot="1">
      <c r="A21" s="151" t="s">
        <v>98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3"/>
    </row>
    <row r="22" spans="1:11" ht="43.5" customHeight="1" thickBot="1">
      <c r="A22" s="23" t="s">
        <v>6</v>
      </c>
      <c r="B22" s="24" t="s">
        <v>0</v>
      </c>
      <c r="C22" s="124" t="s">
        <v>7</v>
      </c>
      <c r="D22" s="125"/>
      <c r="E22" s="24" t="s">
        <v>38</v>
      </c>
      <c r="F22" s="24" t="s">
        <v>1</v>
      </c>
      <c r="G22" s="25" t="s">
        <v>2</v>
      </c>
      <c r="H22" s="26" t="s">
        <v>8</v>
      </c>
      <c r="I22" s="25" t="s">
        <v>30</v>
      </c>
      <c r="J22" s="24" t="s">
        <v>9</v>
      </c>
      <c r="K22" s="27" t="s">
        <v>3</v>
      </c>
    </row>
    <row r="23" spans="1:11" ht="15" customHeight="1">
      <c r="A23" s="106">
        <v>1</v>
      </c>
      <c r="B23" s="120" t="s">
        <v>10</v>
      </c>
      <c r="C23" s="120"/>
      <c r="D23" s="120"/>
      <c r="E23" s="120"/>
      <c r="F23" s="120"/>
      <c r="G23" s="120"/>
      <c r="H23" s="120"/>
      <c r="I23" s="120"/>
      <c r="J23" s="120"/>
      <c r="K23" s="121"/>
    </row>
    <row r="24" spans="1:11" ht="75" customHeight="1">
      <c r="A24" s="107"/>
      <c r="B24" s="8">
        <v>1</v>
      </c>
      <c r="C24" s="116" t="s">
        <v>4</v>
      </c>
      <c r="D24" s="117"/>
      <c r="E24" s="6">
        <v>24</v>
      </c>
      <c r="F24" s="6" t="s">
        <v>11</v>
      </c>
      <c r="G24" s="12"/>
      <c r="H24" s="16" t="s">
        <v>12</v>
      </c>
      <c r="I24" s="15" t="s">
        <v>12</v>
      </c>
      <c r="J24" s="7" t="s">
        <v>12</v>
      </c>
      <c r="K24" s="21">
        <f>E24*G24</f>
        <v>0</v>
      </c>
    </row>
    <row r="25" spans="1:11" ht="60.75" customHeight="1" thickBot="1">
      <c r="A25" s="107"/>
      <c r="B25" s="9">
        <v>2</v>
      </c>
      <c r="C25" s="118" t="s">
        <v>5</v>
      </c>
      <c r="D25" s="119"/>
      <c r="E25" s="1">
        <v>24</v>
      </c>
      <c r="F25" s="1" t="s">
        <v>11</v>
      </c>
      <c r="G25" s="18"/>
      <c r="H25" s="19" t="s">
        <v>12</v>
      </c>
      <c r="I25" s="20" t="s">
        <v>12</v>
      </c>
      <c r="J25" s="2" t="s">
        <v>12</v>
      </c>
      <c r="K25" s="22">
        <f>E25*G25</f>
        <v>0</v>
      </c>
    </row>
    <row r="26" spans="1:11" ht="15.75" thickBot="1">
      <c r="A26" s="107"/>
      <c r="B26" s="112" t="s">
        <v>31</v>
      </c>
      <c r="C26" s="112"/>
      <c r="D26" s="112"/>
      <c r="E26" s="112"/>
      <c r="F26" s="112"/>
      <c r="G26" s="112"/>
      <c r="H26" s="112"/>
      <c r="I26" s="112"/>
      <c r="J26" s="113"/>
      <c r="K26" s="28">
        <f>SUM(K24:K25)</f>
        <v>0</v>
      </c>
    </row>
    <row r="27" spans="1:11" ht="15" customHeight="1" thickBot="1">
      <c r="A27" s="107"/>
      <c r="B27" s="122" t="s">
        <v>13</v>
      </c>
      <c r="C27" s="122"/>
      <c r="D27" s="122"/>
      <c r="E27" s="122"/>
      <c r="F27" s="122"/>
      <c r="G27" s="122"/>
      <c r="H27" s="122"/>
      <c r="I27" s="122"/>
      <c r="J27" s="122"/>
      <c r="K27" s="123"/>
    </row>
    <row r="28" spans="1:11" ht="30" customHeight="1">
      <c r="A28" s="107"/>
      <c r="B28" s="43">
        <v>3</v>
      </c>
      <c r="C28" s="127" t="s">
        <v>14</v>
      </c>
      <c r="D28" s="128"/>
      <c r="E28" s="31">
        <v>24</v>
      </c>
      <c r="F28" s="30" t="s">
        <v>11</v>
      </c>
      <c r="G28" s="32"/>
      <c r="H28" s="33"/>
      <c r="I28" s="32">
        <f>G28+(1*H28)</f>
        <v>0</v>
      </c>
      <c r="J28" s="34" t="s">
        <v>12</v>
      </c>
      <c r="K28" s="35">
        <f>I28*E28</f>
        <v>0</v>
      </c>
    </row>
    <row r="29" spans="1:11" ht="30" customHeight="1" thickBot="1">
      <c r="A29" s="107"/>
      <c r="B29" s="10">
        <v>4</v>
      </c>
      <c r="C29" s="109" t="s">
        <v>15</v>
      </c>
      <c r="D29" s="110"/>
      <c r="E29" s="1">
        <v>24</v>
      </c>
      <c r="F29" s="3" t="s">
        <v>11</v>
      </c>
      <c r="G29" s="13"/>
      <c r="H29" s="11"/>
      <c r="I29" s="13">
        <f t="shared" ref="I29" si="0">G29+(1*H29)</f>
        <v>0</v>
      </c>
      <c r="J29" s="4" t="s">
        <v>12</v>
      </c>
      <c r="K29" s="36">
        <f t="shared" ref="K29" si="1">I29*E29</f>
        <v>0</v>
      </c>
    </row>
    <row r="30" spans="1:11" ht="15.75" thickBot="1">
      <c r="A30" s="107"/>
      <c r="B30" s="112" t="s">
        <v>32</v>
      </c>
      <c r="C30" s="112"/>
      <c r="D30" s="112"/>
      <c r="E30" s="112"/>
      <c r="F30" s="112"/>
      <c r="G30" s="112"/>
      <c r="H30" s="112"/>
      <c r="I30" s="112"/>
      <c r="J30" s="113"/>
      <c r="K30" s="28">
        <f>SUM(K28:K29)</f>
        <v>0</v>
      </c>
    </row>
    <row r="31" spans="1:11" ht="15" customHeight="1" thickBot="1">
      <c r="A31" s="107"/>
      <c r="B31" s="122" t="s">
        <v>16</v>
      </c>
      <c r="C31" s="122"/>
      <c r="D31" s="122"/>
      <c r="E31" s="122"/>
      <c r="F31" s="122"/>
      <c r="G31" s="122"/>
      <c r="H31" s="122"/>
      <c r="I31" s="122"/>
      <c r="J31" s="122"/>
      <c r="K31" s="123"/>
    </row>
    <row r="32" spans="1:11" ht="30" customHeight="1">
      <c r="A32" s="107"/>
      <c r="B32" s="43">
        <v>5</v>
      </c>
      <c r="C32" s="127" t="s">
        <v>17</v>
      </c>
      <c r="D32" s="128"/>
      <c r="E32" s="30">
        <v>1</v>
      </c>
      <c r="F32" s="30" t="s">
        <v>18</v>
      </c>
      <c r="G32" s="32"/>
      <c r="H32" s="33"/>
      <c r="I32" s="32">
        <f t="shared" ref="I32:I40" si="2">G32+(1*H32)</f>
        <v>0</v>
      </c>
      <c r="J32" s="34" t="s">
        <v>12</v>
      </c>
      <c r="K32" s="35">
        <f t="shared" ref="K32:K40" si="3">I32*E32</f>
        <v>0</v>
      </c>
    </row>
    <row r="33" spans="1:11" ht="30" customHeight="1">
      <c r="A33" s="107"/>
      <c r="B33" s="10">
        <f>B32+1</f>
        <v>6</v>
      </c>
      <c r="C33" s="109" t="s">
        <v>19</v>
      </c>
      <c r="D33" s="110"/>
      <c r="E33" s="3">
        <v>1</v>
      </c>
      <c r="F33" s="3" t="s">
        <v>18</v>
      </c>
      <c r="G33" s="13"/>
      <c r="H33" s="11"/>
      <c r="I33" s="13">
        <f t="shared" si="2"/>
        <v>0</v>
      </c>
      <c r="J33" s="4" t="s">
        <v>12</v>
      </c>
      <c r="K33" s="36">
        <f t="shared" si="3"/>
        <v>0</v>
      </c>
    </row>
    <row r="34" spans="1:11" ht="30" customHeight="1">
      <c r="A34" s="107"/>
      <c r="B34" s="10">
        <f t="shared" ref="B34:B40" si="4">B33+1</f>
        <v>7</v>
      </c>
      <c r="C34" s="109" t="s">
        <v>20</v>
      </c>
      <c r="D34" s="110"/>
      <c r="E34" s="3">
        <v>1</v>
      </c>
      <c r="F34" s="3" t="s">
        <v>18</v>
      </c>
      <c r="G34" s="13"/>
      <c r="H34" s="11"/>
      <c r="I34" s="13">
        <f t="shared" si="2"/>
        <v>0</v>
      </c>
      <c r="J34" s="4" t="s">
        <v>12</v>
      </c>
      <c r="K34" s="36">
        <f t="shared" si="3"/>
        <v>0</v>
      </c>
    </row>
    <row r="35" spans="1:11">
      <c r="A35" s="107"/>
      <c r="B35" s="10">
        <f t="shared" si="4"/>
        <v>8</v>
      </c>
      <c r="C35" s="109" t="s">
        <v>107</v>
      </c>
      <c r="D35" s="110"/>
      <c r="E35" s="3">
        <v>60</v>
      </c>
      <c r="F35" s="3" t="s">
        <v>21</v>
      </c>
      <c r="G35" s="13"/>
      <c r="H35" s="11"/>
      <c r="I35" s="13">
        <f t="shared" si="2"/>
        <v>0</v>
      </c>
      <c r="J35" s="4" t="s">
        <v>12</v>
      </c>
      <c r="K35" s="36">
        <f t="shared" si="3"/>
        <v>0</v>
      </c>
    </row>
    <row r="36" spans="1:11">
      <c r="A36" s="107"/>
      <c r="B36" s="10">
        <f t="shared" si="4"/>
        <v>9</v>
      </c>
      <c r="C36" s="109" t="s">
        <v>22</v>
      </c>
      <c r="D36" s="110"/>
      <c r="E36" s="3">
        <v>1</v>
      </c>
      <c r="F36" s="3" t="s">
        <v>18</v>
      </c>
      <c r="G36" s="13"/>
      <c r="H36" s="11"/>
      <c r="I36" s="13">
        <f t="shared" si="2"/>
        <v>0</v>
      </c>
      <c r="J36" s="4" t="s">
        <v>12</v>
      </c>
      <c r="K36" s="36">
        <f t="shared" si="3"/>
        <v>0</v>
      </c>
    </row>
    <row r="37" spans="1:11" ht="30" customHeight="1">
      <c r="A37" s="107"/>
      <c r="B37" s="10">
        <f t="shared" si="4"/>
        <v>10</v>
      </c>
      <c r="C37" s="109" t="s">
        <v>23</v>
      </c>
      <c r="D37" s="110"/>
      <c r="E37" s="3">
        <v>1</v>
      </c>
      <c r="F37" s="3" t="s">
        <v>18</v>
      </c>
      <c r="G37" s="13"/>
      <c r="H37" s="11"/>
      <c r="I37" s="13">
        <f t="shared" si="2"/>
        <v>0</v>
      </c>
      <c r="J37" s="4" t="s">
        <v>12</v>
      </c>
      <c r="K37" s="36">
        <f t="shared" si="3"/>
        <v>0</v>
      </c>
    </row>
    <row r="38" spans="1:11" ht="45" customHeight="1">
      <c r="A38" s="107"/>
      <c r="B38" s="10">
        <f t="shared" si="4"/>
        <v>11</v>
      </c>
      <c r="C38" s="109" t="s">
        <v>24</v>
      </c>
      <c r="D38" s="110"/>
      <c r="E38" s="3">
        <v>1</v>
      </c>
      <c r="F38" s="3" t="s">
        <v>18</v>
      </c>
      <c r="G38" s="13"/>
      <c r="H38" s="11"/>
      <c r="I38" s="13">
        <f t="shared" si="2"/>
        <v>0</v>
      </c>
      <c r="J38" s="4" t="s">
        <v>12</v>
      </c>
      <c r="K38" s="36">
        <f t="shared" si="3"/>
        <v>0</v>
      </c>
    </row>
    <row r="39" spans="1:11" ht="30" customHeight="1">
      <c r="A39" s="107"/>
      <c r="B39" s="10">
        <f t="shared" si="4"/>
        <v>12</v>
      </c>
      <c r="C39" s="109" t="s">
        <v>25</v>
      </c>
      <c r="D39" s="110"/>
      <c r="E39" s="3">
        <v>5</v>
      </c>
      <c r="F39" s="3" t="s">
        <v>26</v>
      </c>
      <c r="G39" s="13"/>
      <c r="H39" s="11"/>
      <c r="I39" s="13">
        <f t="shared" si="2"/>
        <v>0</v>
      </c>
      <c r="J39" s="4" t="s">
        <v>12</v>
      </c>
      <c r="K39" s="36">
        <f t="shared" si="3"/>
        <v>0</v>
      </c>
    </row>
    <row r="40" spans="1:11" ht="45.75" customHeight="1" thickBot="1">
      <c r="A40" s="107"/>
      <c r="B40" s="44">
        <f t="shared" si="4"/>
        <v>13</v>
      </c>
      <c r="C40" s="118" t="s">
        <v>27</v>
      </c>
      <c r="D40" s="119"/>
      <c r="E40" s="38">
        <v>1</v>
      </c>
      <c r="F40" s="38" t="s">
        <v>18</v>
      </c>
      <c r="G40" s="39"/>
      <c r="H40" s="40"/>
      <c r="I40" s="39">
        <f t="shared" si="2"/>
        <v>0</v>
      </c>
      <c r="J40" s="41" t="s">
        <v>12</v>
      </c>
      <c r="K40" s="42">
        <f t="shared" si="3"/>
        <v>0</v>
      </c>
    </row>
    <row r="41" spans="1:11" ht="15.75" thickBot="1">
      <c r="A41" s="107"/>
      <c r="B41" s="112" t="s">
        <v>33</v>
      </c>
      <c r="C41" s="112"/>
      <c r="D41" s="112"/>
      <c r="E41" s="112"/>
      <c r="F41" s="112"/>
      <c r="G41" s="112"/>
      <c r="H41" s="112"/>
      <c r="I41" s="112"/>
      <c r="J41" s="113"/>
      <c r="K41" s="28">
        <f>SUM(K32:K40)</f>
        <v>0</v>
      </c>
    </row>
    <row r="42" spans="1:11" ht="15.75" thickBot="1">
      <c r="A42" s="107"/>
      <c r="B42" s="126" t="s">
        <v>28</v>
      </c>
      <c r="C42" s="122"/>
      <c r="D42" s="122"/>
      <c r="E42" s="122"/>
      <c r="F42" s="122"/>
      <c r="G42" s="122"/>
      <c r="H42" s="122"/>
      <c r="I42" s="122"/>
      <c r="J42" s="122"/>
      <c r="K42" s="123"/>
    </row>
    <row r="43" spans="1:11" ht="43.5" customHeight="1" thickBot="1">
      <c r="A43" s="107"/>
      <c r="B43" s="23" t="s">
        <v>0</v>
      </c>
      <c r="C43" s="24" t="s">
        <v>7</v>
      </c>
      <c r="D43" s="24" t="s">
        <v>38</v>
      </c>
      <c r="E43" s="24" t="s">
        <v>1</v>
      </c>
      <c r="F43" s="24" t="s">
        <v>39</v>
      </c>
      <c r="G43" s="25" t="s">
        <v>35</v>
      </c>
      <c r="H43" s="26" t="s">
        <v>36</v>
      </c>
      <c r="I43" s="25" t="s">
        <v>37</v>
      </c>
      <c r="J43" s="24" t="s">
        <v>112</v>
      </c>
      <c r="K43" s="27" t="s">
        <v>113</v>
      </c>
    </row>
    <row r="44" spans="1:11" ht="30">
      <c r="A44" s="107"/>
      <c r="B44" s="29">
        <v>14</v>
      </c>
      <c r="C44" s="30" t="s">
        <v>108</v>
      </c>
      <c r="D44" s="30">
        <v>24</v>
      </c>
      <c r="E44" s="30" t="s">
        <v>11</v>
      </c>
      <c r="F44" s="45">
        <v>62136.969224953114</v>
      </c>
      <c r="G44" s="45">
        <f>F44+(F44*E47)</f>
        <v>71630.285173416662</v>
      </c>
      <c r="H44" s="33">
        <f>E47</f>
        <v>0.15278047942916406</v>
      </c>
      <c r="I44" s="33"/>
      <c r="J44" s="32">
        <f>F44*(1-I44)*(1+H44)</f>
        <v>71630.285173416662</v>
      </c>
      <c r="K44" s="36">
        <f>J44*D44</f>
        <v>1719126.8441619999</v>
      </c>
    </row>
    <row r="45" spans="1:11" ht="30.75" thickBot="1">
      <c r="A45" s="107"/>
      <c r="B45" s="37">
        <v>15</v>
      </c>
      <c r="C45" s="38" t="s">
        <v>29</v>
      </c>
      <c r="D45" s="38">
        <v>24</v>
      </c>
      <c r="E45" s="38" t="s">
        <v>11</v>
      </c>
      <c r="F45" s="46">
        <v>180806.45916666664</v>
      </c>
      <c r="G45" s="46">
        <f>F45+(F45*E48)</f>
        <v>228250.36285543384</v>
      </c>
      <c r="H45" s="40">
        <f>E48</f>
        <v>0.26240159730706081</v>
      </c>
      <c r="I45" s="40"/>
      <c r="J45" s="39">
        <f>F45*(1-I45)*(1+H45)</f>
        <v>228250.36285543384</v>
      </c>
      <c r="K45" s="36">
        <f>J45*D45</f>
        <v>5478008.7085304121</v>
      </c>
    </row>
    <row r="46" spans="1:11" ht="15.75" thickBot="1">
      <c r="A46" s="107"/>
      <c r="B46" s="111" t="s">
        <v>34</v>
      </c>
      <c r="C46" s="112"/>
      <c r="D46" s="112"/>
      <c r="E46" s="112"/>
      <c r="F46" s="112"/>
      <c r="G46" s="112"/>
      <c r="H46" s="112"/>
      <c r="I46" s="112"/>
      <c r="J46" s="113"/>
      <c r="K46" s="28">
        <f>SUM(K36:K45)</f>
        <v>7197135.5526924115</v>
      </c>
    </row>
    <row r="47" spans="1:11" ht="32.25" customHeight="1" thickBot="1">
      <c r="A47" s="107"/>
      <c r="B47" s="114" t="s">
        <v>109</v>
      </c>
      <c r="C47" s="115"/>
      <c r="D47" s="51"/>
      <c r="E47" s="95" cm="1">
        <f t="array" ref="E47:F47">'BDI MATERIAIS '!I33:J33/100</f>
        <v>0.15278047942916406</v>
      </c>
      <c r="F47" s="48">
        <v>0</v>
      </c>
      <c r="G47" s="49"/>
      <c r="H47" s="47"/>
      <c r="I47" s="49"/>
      <c r="J47" s="48"/>
      <c r="K47" s="50"/>
    </row>
    <row r="48" spans="1:11" ht="40.5" customHeight="1" thickBot="1">
      <c r="A48" s="108"/>
      <c r="B48" s="114" t="s">
        <v>110</v>
      </c>
      <c r="C48" s="115"/>
      <c r="D48" s="51"/>
      <c r="E48" s="95" cm="1">
        <f t="array" ref="E48:F48">'BDI SERVIÇOS'!I33:J33/100</f>
        <v>0.26240159730706081</v>
      </c>
      <c r="F48" s="53">
        <v>0</v>
      </c>
      <c r="G48" s="54"/>
      <c r="H48" s="52"/>
      <c r="I48" s="54"/>
      <c r="J48" s="53"/>
      <c r="K48" s="55"/>
    </row>
    <row r="49" spans="1:11" ht="33.75" customHeight="1" thickBot="1">
      <c r="A49" s="96" t="s">
        <v>40</v>
      </c>
      <c r="B49" s="97"/>
      <c r="C49" s="97"/>
      <c r="D49" s="97"/>
      <c r="E49" s="97"/>
      <c r="F49" s="97"/>
      <c r="G49" s="97"/>
      <c r="H49" s="97"/>
      <c r="I49" s="97"/>
      <c r="J49" s="97"/>
      <c r="K49" s="56">
        <f>K26+K30+K41+K46</f>
        <v>7197135.5526924115</v>
      </c>
    </row>
    <row r="50" spans="1:11" ht="99.75" customHeight="1" thickBot="1">
      <c r="A50" s="98" t="s">
        <v>41</v>
      </c>
      <c r="B50" s="97"/>
      <c r="C50" s="97"/>
      <c r="D50" s="97"/>
      <c r="E50" s="97"/>
      <c r="F50" s="97"/>
      <c r="G50" s="97"/>
      <c r="H50" s="97"/>
      <c r="I50" s="97"/>
      <c r="J50" s="97"/>
      <c r="K50" s="99"/>
    </row>
    <row r="51" spans="1:11" ht="15.75" thickBot="1">
      <c r="A51" s="96" t="s">
        <v>43</v>
      </c>
      <c r="B51" s="99"/>
      <c r="C51" s="100"/>
      <c r="D51" s="101"/>
      <c r="E51" s="101"/>
      <c r="F51" s="102"/>
      <c r="G51" s="56" t="s">
        <v>42</v>
      </c>
      <c r="H51" s="103"/>
      <c r="I51" s="104"/>
      <c r="J51" s="104"/>
      <c r="K51" s="105"/>
    </row>
    <row r="52" spans="1:11">
      <c r="A52" s="92"/>
      <c r="B52" s="92"/>
      <c r="C52" s="92"/>
      <c r="D52" s="92"/>
      <c r="E52" s="92"/>
      <c r="F52" s="92"/>
      <c r="G52" s="93"/>
      <c r="H52" s="94"/>
      <c r="I52" s="94"/>
      <c r="J52" s="94"/>
      <c r="K52" s="94"/>
    </row>
    <row r="53" spans="1:11" ht="15.75" thickBot="1"/>
    <row r="54" spans="1:11" ht="15.75" thickBot="1">
      <c r="A54" s="170" t="s">
        <v>101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2"/>
    </row>
    <row r="55" spans="1:11">
      <c r="A55" s="173">
        <v>1</v>
      </c>
      <c r="B55" s="174"/>
      <c r="C55" s="175" t="s">
        <v>102</v>
      </c>
      <c r="D55" s="175"/>
      <c r="E55" s="175"/>
      <c r="F55" s="175"/>
      <c r="G55" s="175"/>
      <c r="H55" s="175"/>
      <c r="I55" s="175"/>
      <c r="J55" s="175"/>
      <c r="K55" s="176"/>
    </row>
    <row r="56" spans="1:11" ht="48.75" customHeight="1">
      <c r="A56" s="162">
        <v>2</v>
      </c>
      <c r="B56" s="163"/>
      <c r="C56" s="177" t="s">
        <v>114</v>
      </c>
      <c r="D56" s="177"/>
      <c r="E56" s="177"/>
      <c r="F56" s="177"/>
      <c r="G56" s="177"/>
      <c r="H56" s="177"/>
      <c r="I56" s="177"/>
      <c r="J56" s="177"/>
      <c r="K56" s="178"/>
    </row>
    <row r="57" spans="1:11">
      <c r="A57" s="162">
        <v>3</v>
      </c>
      <c r="B57" s="163"/>
      <c r="C57" s="164" t="s">
        <v>103</v>
      </c>
      <c r="D57" s="164"/>
      <c r="E57" s="164"/>
      <c r="F57" s="164"/>
      <c r="G57" s="164"/>
      <c r="H57" s="164"/>
      <c r="I57" s="164"/>
      <c r="J57" s="164"/>
      <c r="K57" s="165"/>
    </row>
    <row r="58" spans="1:11" ht="40.5" customHeight="1" thickBot="1">
      <c r="A58" s="166">
        <v>4</v>
      </c>
      <c r="B58" s="167"/>
      <c r="C58" s="168" t="s">
        <v>111</v>
      </c>
      <c r="D58" s="168"/>
      <c r="E58" s="168"/>
      <c r="F58" s="168"/>
      <c r="G58" s="168"/>
      <c r="H58" s="168"/>
      <c r="I58" s="168"/>
      <c r="J58" s="168"/>
      <c r="K58" s="169"/>
    </row>
  </sheetData>
  <mergeCells count="75">
    <mergeCell ref="A57:B57"/>
    <mergeCell ref="C57:K57"/>
    <mergeCell ref="A58:B58"/>
    <mergeCell ref="C58:K58"/>
    <mergeCell ref="A54:K54"/>
    <mergeCell ref="A55:B55"/>
    <mergeCell ref="C55:K55"/>
    <mergeCell ref="A56:B56"/>
    <mergeCell ref="C56:K56"/>
    <mergeCell ref="A21:K21"/>
    <mergeCell ref="A11:D11"/>
    <mergeCell ref="E11:K11"/>
    <mergeCell ref="A18:D18"/>
    <mergeCell ref="A19:D19"/>
    <mergeCell ref="A20:D20"/>
    <mergeCell ref="E15:K15"/>
    <mergeCell ref="E16:K16"/>
    <mergeCell ref="E17:K17"/>
    <mergeCell ref="E18:K18"/>
    <mergeCell ref="E19:K19"/>
    <mergeCell ref="E20:K20"/>
    <mergeCell ref="E12:K12"/>
    <mergeCell ref="E14:K14"/>
    <mergeCell ref="A14:D14"/>
    <mergeCell ref="A15:D15"/>
    <mergeCell ref="A1:K2"/>
    <mergeCell ref="A3:K3"/>
    <mergeCell ref="E4:K4"/>
    <mergeCell ref="A4:D4"/>
    <mergeCell ref="A6:D6"/>
    <mergeCell ref="A5:D5"/>
    <mergeCell ref="E5:K5"/>
    <mergeCell ref="A16:D16"/>
    <mergeCell ref="A17:D17"/>
    <mergeCell ref="A13:K13"/>
    <mergeCell ref="E6:K6"/>
    <mergeCell ref="E7:K7"/>
    <mergeCell ref="E8:K8"/>
    <mergeCell ref="E9:K9"/>
    <mergeCell ref="E10:K10"/>
    <mergeCell ref="A7:D7"/>
    <mergeCell ref="A8:D8"/>
    <mergeCell ref="A9:D9"/>
    <mergeCell ref="A10:D10"/>
    <mergeCell ref="A12:D12"/>
    <mergeCell ref="C22:D22"/>
    <mergeCell ref="B31:K31"/>
    <mergeCell ref="B26:J26"/>
    <mergeCell ref="B30:J30"/>
    <mergeCell ref="B42:K42"/>
    <mergeCell ref="B41:J41"/>
    <mergeCell ref="C32:D32"/>
    <mergeCell ref="C28:D28"/>
    <mergeCell ref="C29:D29"/>
    <mergeCell ref="C40:D40"/>
    <mergeCell ref="A23:A48"/>
    <mergeCell ref="C33:D33"/>
    <mergeCell ref="C34:D34"/>
    <mergeCell ref="C35:D35"/>
    <mergeCell ref="C36:D36"/>
    <mergeCell ref="C37:D37"/>
    <mergeCell ref="C38:D38"/>
    <mergeCell ref="B46:J46"/>
    <mergeCell ref="B47:C47"/>
    <mergeCell ref="B48:C48"/>
    <mergeCell ref="C24:D24"/>
    <mergeCell ref="C25:D25"/>
    <mergeCell ref="B23:K23"/>
    <mergeCell ref="B27:K27"/>
    <mergeCell ref="C39:D39"/>
    <mergeCell ref="A49:J49"/>
    <mergeCell ref="A50:K50"/>
    <mergeCell ref="A51:B51"/>
    <mergeCell ref="C51:F51"/>
    <mergeCell ref="H51:K51"/>
  </mergeCells>
  <hyperlinks>
    <hyperlink ref="B9" r:id="rId1" xr:uid="{41315E33-FF92-4B27-8CE5-C8C93B214A2E}"/>
    <hyperlink ref="E9" r:id="rId2" xr:uid="{0BE70371-A997-4AD3-A8EC-E877A0EE5C64}"/>
  </hyperlinks>
  <pageMargins left="0.511811024" right="0.511811024" top="0.78740157499999996" bottom="0.78740157499999996" header="0.31496062000000002" footer="0.31496062000000002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8890-1A4E-48AB-BBBB-AB706BF0CFEE}">
  <dimension ref="A2:L38"/>
  <sheetViews>
    <sheetView topLeftCell="A23" workbookViewId="0">
      <selection activeCell="F15" sqref="F15"/>
    </sheetView>
  </sheetViews>
  <sheetFormatPr defaultRowHeight="15"/>
  <cols>
    <col min="1" max="1" width="9.140625" style="57"/>
    <col min="2" max="2" width="5.5703125" style="59" customWidth="1"/>
    <col min="3" max="3" width="7.7109375" style="59" customWidth="1"/>
    <col min="4" max="4" width="30" style="59" customWidth="1"/>
    <col min="5" max="5" width="2.5703125" style="59" customWidth="1"/>
    <col min="6" max="6" width="7.85546875" style="59" bestFit="1" customWidth="1"/>
    <col min="7" max="7" width="2.28515625" style="59" bestFit="1" customWidth="1"/>
    <col min="8" max="8" width="2.28515625" style="59" customWidth="1"/>
    <col min="9" max="9" width="6.140625" style="59" customWidth="1"/>
    <col min="10" max="10" width="3.7109375" style="59" customWidth="1"/>
    <col min="11" max="11" width="7" style="59" customWidth="1"/>
    <col min="12" max="12" width="2.28515625" style="59" bestFit="1" customWidth="1"/>
  </cols>
  <sheetData>
    <row r="2" spans="2:12" ht="42.75" customHeight="1">
      <c r="B2" s="186" t="s">
        <v>44</v>
      </c>
      <c r="C2" s="187"/>
      <c r="D2" s="187"/>
      <c r="E2" s="187"/>
      <c r="F2" s="187"/>
      <c r="G2" s="187"/>
      <c r="H2" s="187"/>
      <c r="I2" s="187"/>
      <c r="J2" s="187"/>
      <c r="K2" s="187"/>
      <c r="L2" s="188"/>
    </row>
    <row r="3" spans="2:12" ht="52.5" customHeight="1">
      <c r="B3" s="189" t="s">
        <v>45</v>
      </c>
      <c r="C3" s="189"/>
      <c r="D3" s="186" t="s">
        <v>116</v>
      </c>
      <c r="E3" s="187"/>
      <c r="F3" s="187"/>
      <c r="G3" s="187"/>
      <c r="H3" s="187"/>
      <c r="I3" s="187"/>
      <c r="J3" s="187"/>
      <c r="K3" s="187"/>
      <c r="L3" s="188"/>
    </row>
    <row r="4" spans="2:12">
      <c r="B4" s="179" t="s">
        <v>0</v>
      </c>
      <c r="C4" s="181"/>
      <c r="D4" s="190" t="s">
        <v>47</v>
      </c>
      <c r="E4" s="191"/>
      <c r="F4" s="191"/>
      <c r="G4" s="191"/>
      <c r="H4" s="191"/>
      <c r="I4" s="191"/>
      <c r="J4" s="191"/>
      <c r="K4" s="191"/>
      <c r="L4" s="192"/>
    </row>
    <row r="5" spans="2:12">
      <c r="B5" s="58"/>
      <c r="L5" s="60"/>
    </row>
    <row r="6" spans="2:12">
      <c r="B6" s="61">
        <v>1</v>
      </c>
      <c r="C6" s="62" t="s">
        <v>48</v>
      </c>
      <c r="D6" s="63" t="s">
        <v>49</v>
      </c>
      <c r="E6" s="64"/>
      <c r="F6" s="65">
        <v>3.45</v>
      </c>
      <c r="G6" s="66" t="s">
        <v>50</v>
      </c>
      <c r="L6" s="60"/>
    </row>
    <row r="7" spans="2:12">
      <c r="B7" s="67"/>
      <c r="C7" s="62"/>
      <c r="F7" s="68"/>
      <c r="L7" s="60"/>
    </row>
    <row r="8" spans="2:12">
      <c r="B8" s="69">
        <v>2</v>
      </c>
      <c r="C8" s="62" t="s">
        <v>51</v>
      </c>
      <c r="D8" s="63" t="s">
        <v>52</v>
      </c>
      <c r="E8" s="64"/>
      <c r="F8" s="65">
        <v>0.85</v>
      </c>
      <c r="G8" s="66" t="s">
        <v>50</v>
      </c>
      <c r="L8" s="60"/>
    </row>
    <row r="9" spans="2:12">
      <c r="B9" s="69"/>
      <c r="C9" s="62"/>
      <c r="F9" s="68"/>
      <c r="L9" s="60"/>
    </row>
    <row r="10" spans="2:12">
      <c r="B10" s="69">
        <v>3</v>
      </c>
      <c r="C10" s="62" t="s">
        <v>53</v>
      </c>
      <c r="D10" s="63" t="s">
        <v>54</v>
      </c>
      <c r="E10" s="64"/>
      <c r="F10" s="65">
        <v>0.48</v>
      </c>
      <c r="G10" s="66" t="s">
        <v>50</v>
      </c>
      <c r="L10" s="60"/>
    </row>
    <row r="11" spans="2:12">
      <c r="B11" s="69"/>
      <c r="C11" s="62"/>
      <c r="F11" s="68"/>
      <c r="L11" s="60"/>
    </row>
    <row r="12" spans="2:12">
      <c r="B12" s="69">
        <v>4</v>
      </c>
      <c r="C12" s="62" t="s">
        <v>55</v>
      </c>
      <c r="D12" s="63" t="s">
        <v>56</v>
      </c>
      <c r="E12" s="64"/>
      <c r="F12" s="65">
        <v>0.85</v>
      </c>
      <c r="G12" s="66" t="s">
        <v>50</v>
      </c>
      <c r="L12" s="60"/>
    </row>
    <row r="13" spans="2:12">
      <c r="B13" s="69"/>
      <c r="C13" s="62"/>
      <c r="F13" s="68"/>
      <c r="L13" s="60"/>
    </row>
    <row r="14" spans="2:12">
      <c r="B14" s="69">
        <v>5</v>
      </c>
      <c r="C14" s="62" t="s">
        <v>57</v>
      </c>
      <c r="D14" s="63" t="s">
        <v>58</v>
      </c>
      <c r="E14" s="64"/>
      <c r="F14" s="65">
        <v>5.1100000000000003</v>
      </c>
      <c r="G14" s="66" t="s">
        <v>50</v>
      </c>
      <c r="L14" s="60"/>
    </row>
    <row r="15" spans="2:12">
      <c r="B15" s="69"/>
      <c r="C15" s="62"/>
      <c r="F15" s="68"/>
      <c r="L15" s="60"/>
    </row>
    <row r="16" spans="2:12">
      <c r="B16" s="69"/>
      <c r="C16" s="62"/>
      <c r="D16" s="70" t="s">
        <v>59</v>
      </c>
      <c r="E16" s="71"/>
      <c r="F16" s="72">
        <v>0</v>
      </c>
      <c r="G16" s="73" t="s">
        <v>50</v>
      </c>
      <c r="L16" s="60"/>
    </row>
    <row r="17" spans="2:12">
      <c r="B17" s="69"/>
      <c r="C17" s="62"/>
      <c r="D17" s="74" t="s">
        <v>60</v>
      </c>
      <c r="E17" s="75"/>
      <c r="F17" s="59">
        <v>0</v>
      </c>
      <c r="G17" s="60" t="s">
        <v>50</v>
      </c>
      <c r="L17" s="60"/>
    </row>
    <row r="18" spans="2:12">
      <c r="B18" s="69">
        <v>6</v>
      </c>
      <c r="C18" s="62" t="s">
        <v>61</v>
      </c>
      <c r="D18" s="74" t="s">
        <v>62</v>
      </c>
      <c r="E18" s="75"/>
      <c r="F18" s="59">
        <v>0.65</v>
      </c>
      <c r="G18" s="60" t="s">
        <v>50</v>
      </c>
      <c r="L18" s="60"/>
    </row>
    <row r="19" spans="2:12">
      <c r="B19" s="58"/>
      <c r="C19" s="62"/>
      <c r="D19" s="74" t="s">
        <v>63</v>
      </c>
      <c r="E19" s="75"/>
      <c r="F19" s="59">
        <v>3</v>
      </c>
      <c r="G19" s="60" t="s">
        <v>50</v>
      </c>
      <c r="L19" s="60"/>
    </row>
    <row r="20" spans="2:12">
      <c r="B20" s="58"/>
      <c r="C20" s="62"/>
      <c r="D20" s="76" t="s">
        <v>64</v>
      </c>
      <c r="E20" s="77"/>
      <c r="F20" s="65">
        <f>SUM(F16:F19)</f>
        <v>3.65</v>
      </c>
      <c r="G20" s="66" t="s">
        <v>50</v>
      </c>
      <c r="L20" s="60"/>
    </row>
    <row r="21" spans="2:12">
      <c r="B21" s="58"/>
      <c r="E21" s="68"/>
      <c r="L21" s="60"/>
    </row>
    <row r="22" spans="2:12">
      <c r="B22" s="58"/>
      <c r="C22" s="78" t="s">
        <v>65</v>
      </c>
      <c r="L22" s="60"/>
    </row>
    <row r="23" spans="2:12">
      <c r="B23" s="79"/>
      <c r="C23" s="72"/>
      <c r="D23" s="72"/>
      <c r="E23" s="72"/>
      <c r="F23" s="72"/>
      <c r="G23" s="72"/>
      <c r="H23" s="72"/>
      <c r="I23" s="72"/>
      <c r="J23" s="72"/>
      <c r="K23" s="72"/>
      <c r="L23" s="73"/>
    </row>
    <row r="24" spans="2:12">
      <c r="B24" s="58"/>
      <c r="C24" s="78" t="s">
        <v>66</v>
      </c>
      <c r="D24" s="80" t="s">
        <v>67</v>
      </c>
      <c r="E24" s="59" t="s">
        <v>68</v>
      </c>
      <c r="F24" s="81">
        <v>1</v>
      </c>
      <c r="G24" s="62"/>
      <c r="H24" s="62" t="s">
        <v>69</v>
      </c>
      <c r="I24" s="82">
        <v>100</v>
      </c>
      <c r="L24" s="60"/>
    </row>
    <row r="25" spans="2:12">
      <c r="B25" s="58"/>
      <c r="D25" s="75" t="s">
        <v>70</v>
      </c>
      <c r="E25" s="75"/>
      <c r="L25" s="60"/>
    </row>
    <row r="26" spans="2:12">
      <c r="B26" s="83"/>
      <c r="C26" s="84"/>
      <c r="D26" s="84"/>
      <c r="E26" s="84"/>
      <c r="F26" s="84"/>
      <c r="G26" s="84"/>
      <c r="H26" s="84"/>
      <c r="I26" s="84"/>
      <c r="J26" s="84"/>
      <c r="K26" s="84"/>
      <c r="L26" s="85"/>
    </row>
    <row r="27" spans="2:12">
      <c r="B27" s="58"/>
      <c r="L27" s="60"/>
    </row>
    <row r="28" spans="2:12">
      <c r="B28" s="58"/>
      <c r="C28" s="78" t="s">
        <v>71</v>
      </c>
      <c r="L28" s="60"/>
    </row>
    <row r="29" spans="2:12">
      <c r="B29" s="58"/>
      <c r="L29" s="60"/>
    </row>
    <row r="30" spans="2:12">
      <c r="B30" s="58"/>
      <c r="C30" s="78" t="s">
        <v>72</v>
      </c>
      <c r="D30" s="86">
        <f>(1+(F6/100)+(F8/100)+(F10/100))*(1+(F12/100))*(1+(F14/100))</f>
        <v>1.1107039919299997</v>
      </c>
      <c r="E30" s="59" t="s">
        <v>68</v>
      </c>
      <c r="F30" s="75">
        <v>1</v>
      </c>
      <c r="G30" s="62"/>
      <c r="H30" s="62" t="s">
        <v>69</v>
      </c>
      <c r="I30" s="82">
        <v>100</v>
      </c>
      <c r="J30" s="62" t="s">
        <v>73</v>
      </c>
      <c r="K30" s="87">
        <f>((D30/D31)-1)*100</f>
        <v>15.278047942916405</v>
      </c>
      <c r="L30" s="88" t="s">
        <v>50</v>
      </c>
    </row>
    <row r="31" spans="2:12">
      <c r="B31" s="58"/>
      <c r="D31" s="75">
        <f>(1-(F20/100))</f>
        <v>0.96350000000000002</v>
      </c>
      <c r="E31" s="75"/>
      <c r="L31" s="60"/>
    </row>
    <row r="32" spans="2:12">
      <c r="B32" s="83"/>
      <c r="C32" s="84"/>
      <c r="D32" s="84"/>
      <c r="E32" s="84"/>
      <c r="F32" s="84"/>
      <c r="G32" s="84"/>
      <c r="H32" s="84"/>
      <c r="I32" s="84"/>
      <c r="J32" s="84"/>
      <c r="K32" s="84"/>
      <c r="L32" s="85"/>
    </row>
    <row r="33" spans="2:12">
      <c r="B33" s="179" t="s">
        <v>74</v>
      </c>
      <c r="C33" s="180"/>
      <c r="D33" s="180"/>
      <c r="E33" s="180"/>
      <c r="F33" s="180"/>
      <c r="G33" s="180"/>
      <c r="H33" s="181"/>
      <c r="I33" s="182">
        <f>K30</f>
        <v>15.278047942916405</v>
      </c>
      <c r="J33" s="183"/>
      <c r="K33" s="89" t="s">
        <v>50</v>
      </c>
      <c r="L33" s="90"/>
    </row>
    <row r="34" spans="2:12" ht="72.75" customHeight="1">
      <c r="B34" s="193" t="s">
        <v>75</v>
      </c>
      <c r="C34" s="191"/>
      <c r="D34" s="191"/>
      <c r="E34" s="191"/>
      <c r="F34" s="191"/>
      <c r="G34" s="191"/>
      <c r="H34" s="191"/>
      <c r="I34" s="191"/>
      <c r="J34" s="191"/>
      <c r="K34" s="191"/>
      <c r="L34" s="192"/>
    </row>
    <row r="35" spans="2:12" ht="63.75" customHeight="1">
      <c r="B35" s="193" t="s">
        <v>76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5"/>
    </row>
    <row r="36" spans="2:12" ht="76.5" customHeight="1">
      <c r="B36" s="193" t="s">
        <v>77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5"/>
    </row>
    <row r="37" spans="2:12" ht="27.75" customHeight="1">
      <c r="B37" s="196" t="s">
        <v>104</v>
      </c>
      <c r="C37" s="196"/>
      <c r="D37" s="196" t="s">
        <v>105</v>
      </c>
      <c r="E37" s="196"/>
      <c r="F37" s="196"/>
      <c r="G37" s="196"/>
      <c r="H37" s="196"/>
      <c r="I37" s="196"/>
      <c r="J37" s="196"/>
      <c r="K37" s="196"/>
      <c r="L37" s="196"/>
    </row>
    <row r="38" spans="2:12" ht="111" customHeight="1">
      <c r="B38" s="184" t="s">
        <v>106</v>
      </c>
      <c r="C38" s="185"/>
      <c r="D38" s="185"/>
      <c r="E38" s="185"/>
      <c r="F38" s="185"/>
      <c r="G38" s="185"/>
      <c r="H38" s="185"/>
      <c r="I38" s="185"/>
      <c r="J38" s="185"/>
      <c r="K38" s="185"/>
      <c r="L38" s="185"/>
    </row>
  </sheetData>
  <mergeCells count="13">
    <mergeCell ref="B33:H33"/>
    <mergeCell ref="I33:J33"/>
    <mergeCell ref="B38:L38"/>
    <mergeCell ref="B2:L2"/>
    <mergeCell ref="B3:C3"/>
    <mergeCell ref="D3:L3"/>
    <mergeCell ref="B4:C4"/>
    <mergeCell ref="D4:L4"/>
    <mergeCell ref="B34:L34"/>
    <mergeCell ref="B35:L35"/>
    <mergeCell ref="B36:L36"/>
    <mergeCell ref="B37:C37"/>
    <mergeCell ref="D37:L3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ADC81-89C4-4B36-9B61-87F8109AC601}">
  <dimension ref="A2:L38"/>
  <sheetViews>
    <sheetView topLeftCell="A18" workbookViewId="0">
      <selection activeCell="I33" sqref="I33:J33"/>
    </sheetView>
  </sheetViews>
  <sheetFormatPr defaultRowHeight="15"/>
  <cols>
    <col min="1" max="1" width="9.140625" style="57"/>
    <col min="2" max="2" width="8.140625" style="59" customWidth="1"/>
    <col min="3" max="3" width="7.5703125" style="59" customWidth="1"/>
    <col min="4" max="4" width="30" style="59" customWidth="1"/>
    <col min="5" max="5" width="2.5703125" style="59" customWidth="1"/>
    <col min="6" max="6" width="7.85546875" style="59" bestFit="1" customWidth="1"/>
    <col min="7" max="7" width="2.28515625" style="59" bestFit="1" customWidth="1"/>
    <col min="8" max="8" width="2.28515625" style="59" customWidth="1"/>
    <col min="9" max="9" width="6.140625" style="59" customWidth="1"/>
    <col min="10" max="10" width="3.7109375" style="59" customWidth="1"/>
    <col min="11" max="11" width="7" style="59" customWidth="1"/>
    <col min="12" max="12" width="2.28515625" style="59" bestFit="1" customWidth="1"/>
  </cols>
  <sheetData>
    <row r="2" spans="2:12">
      <c r="B2" s="179" t="s">
        <v>78</v>
      </c>
      <c r="C2" s="180"/>
      <c r="D2" s="180"/>
      <c r="E2" s="180"/>
      <c r="F2" s="180"/>
      <c r="G2" s="180"/>
      <c r="H2" s="180"/>
      <c r="I2" s="180"/>
      <c r="J2" s="180"/>
      <c r="K2" s="180"/>
      <c r="L2" s="181"/>
    </row>
    <row r="3" spans="2:12" ht="62.25" customHeight="1">
      <c r="B3" s="189" t="s">
        <v>45</v>
      </c>
      <c r="C3" s="189"/>
      <c r="D3" s="186" t="s">
        <v>116</v>
      </c>
      <c r="E3" s="187"/>
      <c r="F3" s="187"/>
      <c r="G3" s="187"/>
      <c r="H3" s="187"/>
      <c r="I3" s="187"/>
      <c r="J3" s="187"/>
      <c r="K3" s="187"/>
      <c r="L3" s="188"/>
    </row>
    <row r="4" spans="2:12">
      <c r="B4" s="179" t="s">
        <v>0</v>
      </c>
      <c r="C4" s="181"/>
      <c r="D4" s="190" t="s">
        <v>47</v>
      </c>
      <c r="E4" s="191"/>
      <c r="F4" s="191"/>
      <c r="G4" s="191"/>
      <c r="H4" s="191"/>
      <c r="I4" s="191"/>
      <c r="J4" s="191"/>
      <c r="K4" s="191"/>
      <c r="L4" s="192"/>
    </row>
    <row r="5" spans="2:12">
      <c r="B5" s="58"/>
      <c r="L5" s="60"/>
    </row>
    <row r="6" spans="2:12">
      <c r="B6" s="61">
        <v>1</v>
      </c>
      <c r="C6" s="62" t="s">
        <v>48</v>
      </c>
      <c r="D6" s="63" t="s">
        <v>49</v>
      </c>
      <c r="E6" s="64"/>
      <c r="F6" s="65">
        <v>4</v>
      </c>
      <c r="G6" s="66" t="s">
        <v>50</v>
      </c>
      <c r="L6" s="60"/>
    </row>
    <row r="7" spans="2:12">
      <c r="B7" s="67"/>
      <c r="C7" s="62"/>
      <c r="F7" s="68"/>
      <c r="L7" s="60"/>
    </row>
    <row r="8" spans="2:12">
      <c r="B8" s="69">
        <v>2</v>
      </c>
      <c r="C8" s="62" t="s">
        <v>51</v>
      </c>
      <c r="D8" s="63" t="s">
        <v>52</v>
      </c>
      <c r="E8" s="64"/>
      <c r="F8" s="65">
        <v>1.27</v>
      </c>
      <c r="G8" s="66" t="s">
        <v>50</v>
      </c>
      <c r="L8" s="60"/>
    </row>
    <row r="9" spans="2:12">
      <c r="B9" s="69"/>
      <c r="C9" s="62"/>
      <c r="F9" s="68"/>
      <c r="L9" s="60"/>
    </row>
    <row r="10" spans="2:12">
      <c r="B10" s="69">
        <v>3</v>
      </c>
      <c r="C10" s="62" t="s">
        <v>53</v>
      </c>
      <c r="D10" s="63" t="s">
        <v>54</v>
      </c>
      <c r="E10" s="64"/>
      <c r="F10" s="65">
        <v>0.8</v>
      </c>
      <c r="G10" s="66" t="s">
        <v>50</v>
      </c>
      <c r="L10" s="60"/>
    </row>
    <row r="11" spans="2:12">
      <c r="B11" s="69"/>
      <c r="C11" s="62"/>
      <c r="F11" s="68"/>
      <c r="L11" s="60"/>
    </row>
    <row r="12" spans="2:12">
      <c r="B12" s="69">
        <v>4</v>
      </c>
      <c r="C12" s="62" t="s">
        <v>55</v>
      </c>
      <c r="D12" s="63" t="s">
        <v>56</v>
      </c>
      <c r="E12" s="64"/>
      <c r="F12" s="65">
        <v>1.23</v>
      </c>
      <c r="G12" s="66" t="s">
        <v>50</v>
      </c>
      <c r="L12" s="60"/>
    </row>
    <row r="13" spans="2:12">
      <c r="B13" s="69"/>
      <c r="C13" s="62"/>
      <c r="F13" s="68"/>
      <c r="L13" s="60"/>
    </row>
    <row r="14" spans="2:12">
      <c r="B14" s="69">
        <v>5</v>
      </c>
      <c r="C14" s="62" t="s">
        <v>57</v>
      </c>
      <c r="D14" s="63" t="s">
        <v>58</v>
      </c>
      <c r="E14" s="64"/>
      <c r="F14" s="65">
        <v>7.4</v>
      </c>
      <c r="G14" s="66" t="s">
        <v>50</v>
      </c>
      <c r="L14" s="60"/>
    </row>
    <row r="15" spans="2:12">
      <c r="B15" s="69"/>
      <c r="C15" s="62"/>
      <c r="F15" s="68"/>
      <c r="L15" s="60"/>
    </row>
    <row r="16" spans="2:12">
      <c r="B16" s="69"/>
      <c r="C16" s="62"/>
      <c r="D16" s="70" t="s">
        <v>59</v>
      </c>
      <c r="E16" s="71"/>
      <c r="F16" s="72">
        <v>5</v>
      </c>
      <c r="G16" s="73" t="s">
        <v>50</v>
      </c>
      <c r="L16" s="60"/>
    </row>
    <row r="17" spans="2:12">
      <c r="B17" s="69"/>
      <c r="C17" s="62"/>
      <c r="D17" s="74" t="s">
        <v>79</v>
      </c>
      <c r="E17" s="75"/>
      <c r="F17" s="59">
        <v>0</v>
      </c>
      <c r="G17" s="60" t="s">
        <v>50</v>
      </c>
      <c r="L17" s="60"/>
    </row>
    <row r="18" spans="2:12">
      <c r="B18" s="69">
        <v>6</v>
      </c>
      <c r="C18" s="62" t="s">
        <v>61</v>
      </c>
      <c r="D18" s="74" t="s">
        <v>62</v>
      </c>
      <c r="E18" s="75"/>
      <c r="F18" s="59">
        <v>0.65</v>
      </c>
      <c r="G18" s="60" t="s">
        <v>50</v>
      </c>
      <c r="L18" s="60"/>
    </row>
    <row r="19" spans="2:12">
      <c r="B19" s="58"/>
      <c r="C19" s="62"/>
      <c r="D19" s="74" t="s">
        <v>63</v>
      </c>
      <c r="E19" s="75"/>
      <c r="F19" s="59">
        <v>3</v>
      </c>
      <c r="G19" s="60" t="s">
        <v>50</v>
      </c>
      <c r="L19" s="60"/>
    </row>
    <row r="20" spans="2:12">
      <c r="B20" s="58"/>
      <c r="C20" s="62"/>
      <c r="D20" s="76" t="s">
        <v>64</v>
      </c>
      <c r="E20" s="77"/>
      <c r="F20" s="65">
        <f>SUM(F16:F19)</f>
        <v>8.65</v>
      </c>
      <c r="G20" s="66" t="s">
        <v>50</v>
      </c>
      <c r="L20" s="60"/>
    </row>
    <row r="21" spans="2:12">
      <c r="B21" s="58"/>
      <c r="E21" s="68"/>
      <c r="L21" s="60"/>
    </row>
    <row r="22" spans="2:12">
      <c r="B22" s="58"/>
      <c r="C22" s="78" t="s">
        <v>65</v>
      </c>
      <c r="L22" s="60"/>
    </row>
    <row r="23" spans="2:12">
      <c r="B23" s="79"/>
      <c r="C23" s="72"/>
      <c r="D23" s="72"/>
      <c r="E23" s="72"/>
      <c r="F23" s="72"/>
      <c r="G23" s="72"/>
      <c r="H23" s="72"/>
      <c r="I23" s="72"/>
      <c r="J23" s="72"/>
      <c r="K23" s="72"/>
      <c r="L23" s="73"/>
    </row>
    <row r="24" spans="2:12">
      <c r="B24" s="58"/>
      <c r="C24" s="78" t="s">
        <v>66</v>
      </c>
      <c r="D24" s="80" t="s">
        <v>67</v>
      </c>
      <c r="E24" s="59" t="s">
        <v>68</v>
      </c>
      <c r="F24" s="81">
        <v>1</v>
      </c>
      <c r="G24" s="62"/>
      <c r="H24" s="62" t="s">
        <v>69</v>
      </c>
      <c r="I24" s="82">
        <v>100</v>
      </c>
      <c r="L24" s="60"/>
    </row>
    <row r="25" spans="2:12">
      <c r="B25" s="58"/>
      <c r="D25" s="75" t="s">
        <v>70</v>
      </c>
      <c r="E25" s="75"/>
      <c r="L25" s="60"/>
    </row>
    <row r="26" spans="2:12">
      <c r="B26" s="83"/>
      <c r="C26" s="84"/>
      <c r="D26" s="84"/>
      <c r="E26" s="84"/>
      <c r="F26" s="84"/>
      <c r="G26" s="84"/>
      <c r="H26" s="84"/>
      <c r="I26" s="84"/>
      <c r="J26" s="84"/>
      <c r="K26" s="84"/>
      <c r="L26" s="85"/>
    </row>
    <row r="27" spans="2:12">
      <c r="B27" s="58"/>
      <c r="L27" s="60"/>
    </row>
    <row r="28" spans="2:12">
      <c r="B28" s="58"/>
      <c r="C28" s="78" t="s">
        <v>71</v>
      </c>
      <c r="L28" s="60"/>
    </row>
    <row r="29" spans="2:12">
      <c r="B29" s="58"/>
      <c r="L29" s="60"/>
    </row>
    <row r="30" spans="2:12">
      <c r="B30" s="58"/>
      <c r="C30" s="78" t="s">
        <v>72</v>
      </c>
      <c r="D30" s="86">
        <f>(1+(F6/100)+(F8/100)+(F10/100))*(1+(F12/100))*(1+(F14/100))</f>
        <v>1.15320385914</v>
      </c>
      <c r="E30" s="59" t="s">
        <v>68</v>
      </c>
      <c r="F30" s="75">
        <v>1</v>
      </c>
      <c r="G30" s="62"/>
      <c r="H30" s="62" t="s">
        <v>69</v>
      </c>
      <c r="I30" s="82">
        <v>100</v>
      </c>
      <c r="J30" s="62" t="s">
        <v>73</v>
      </c>
      <c r="K30" s="87">
        <f>((D30/D31)-1)*100</f>
        <v>26.240159730706083</v>
      </c>
      <c r="L30" s="88" t="s">
        <v>50</v>
      </c>
    </row>
    <row r="31" spans="2:12">
      <c r="B31" s="58"/>
      <c r="D31" s="75">
        <f>(1-(F20/100))</f>
        <v>0.91349999999999998</v>
      </c>
      <c r="E31" s="75"/>
      <c r="L31" s="60"/>
    </row>
    <row r="32" spans="2:12">
      <c r="B32" s="83"/>
      <c r="C32" s="84"/>
      <c r="D32" s="84"/>
      <c r="E32" s="84"/>
      <c r="F32" s="84"/>
      <c r="G32" s="84"/>
      <c r="H32" s="84"/>
      <c r="I32" s="84"/>
      <c r="J32" s="84"/>
      <c r="K32" s="84"/>
      <c r="L32" s="85"/>
    </row>
    <row r="33" spans="2:12">
      <c r="B33" s="179" t="s">
        <v>74</v>
      </c>
      <c r="C33" s="180"/>
      <c r="D33" s="180"/>
      <c r="E33" s="180"/>
      <c r="F33" s="180"/>
      <c r="G33" s="180"/>
      <c r="H33" s="181"/>
      <c r="I33" s="182">
        <f>K30</f>
        <v>26.240159730706083</v>
      </c>
      <c r="J33" s="183"/>
      <c r="K33" s="89" t="s">
        <v>50</v>
      </c>
      <c r="L33" s="90"/>
    </row>
    <row r="34" spans="2:12" ht="69" customHeight="1">
      <c r="B34" s="193" t="s">
        <v>75</v>
      </c>
      <c r="C34" s="191"/>
      <c r="D34" s="191"/>
      <c r="E34" s="191"/>
      <c r="F34" s="191"/>
      <c r="G34" s="191"/>
      <c r="H34" s="191"/>
      <c r="I34" s="191"/>
      <c r="J34" s="191"/>
      <c r="K34" s="191"/>
      <c r="L34" s="192"/>
    </row>
    <row r="35" spans="2:12" ht="61.5" customHeight="1">
      <c r="B35" s="193" t="s">
        <v>80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5"/>
    </row>
    <row r="36" spans="2:12" ht="57.75" customHeight="1">
      <c r="B36" s="193" t="s">
        <v>81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5"/>
    </row>
    <row r="37" spans="2:12" ht="36.75" customHeight="1">
      <c r="B37" s="196" t="s">
        <v>104</v>
      </c>
      <c r="C37" s="196"/>
      <c r="D37" s="196" t="s">
        <v>105</v>
      </c>
      <c r="E37" s="196"/>
      <c r="F37" s="196"/>
      <c r="G37" s="196"/>
      <c r="H37" s="196"/>
      <c r="I37" s="196"/>
      <c r="J37" s="196"/>
      <c r="K37" s="196"/>
      <c r="L37" s="196"/>
    </row>
    <row r="38" spans="2:12" ht="97.5" customHeight="1">
      <c r="B38" s="184" t="s">
        <v>106</v>
      </c>
      <c r="C38" s="185"/>
      <c r="D38" s="185"/>
      <c r="E38" s="185"/>
      <c r="F38" s="185"/>
      <c r="G38" s="185"/>
      <c r="H38" s="185"/>
      <c r="I38" s="185"/>
      <c r="J38" s="185"/>
      <c r="K38" s="185"/>
      <c r="L38" s="185"/>
    </row>
  </sheetData>
  <mergeCells count="13">
    <mergeCell ref="B33:H33"/>
    <mergeCell ref="I33:J33"/>
    <mergeCell ref="B38:L38"/>
    <mergeCell ref="B2:L2"/>
    <mergeCell ref="B3:C3"/>
    <mergeCell ref="D3:L3"/>
    <mergeCell ref="B4:C4"/>
    <mergeCell ref="D4:L4"/>
    <mergeCell ref="B34:L34"/>
    <mergeCell ref="B35:L35"/>
    <mergeCell ref="B36:L36"/>
    <mergeCell ref="B37:C37"/>
    <mergeCell ref="D37:L3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Encarte F - Proposta de Preços</vt:lpstr>
      <vt:lpstr>BDI MATERIAIS </vt:lpstr>
      <vt:lpstr>BDI SERVIÇOS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Silva</dc:creator>
  <cp:lastModifiedBy>Allan Denisson Soares Silva</cp:lastModifiedBy>
  <dcterms:created xsi:type="dcterms:W3CDTF">2015-06-05T18:19:34Z</dcterms:created>
  <dcterms:modified xsi:type="dcterms:W3CDTF">2026-06-08T17:30:00Z</dcterms:modified>
</cp:coreProperties>
</file>