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ebserhnet-my.sharepoint.com/personal/allan_silva_ebserh_gov_br/Documents/HUPAA/Licitações/2025/Pregão - Novo contrato de manutenção/Anexos_TR/"/>
    </mc:Choice>
  </mc:AlternateContent>
  <xr:revisionPtr revIDLastSave="619" documentId="11_2AA94D49B4D4D26F3C8D2BADD6471E566452B3EB" xr6:coauthVersionLast="47" xr6:coauthVersionMax="47" xr10:uidLastSave="{B38CB832-E649-407F-88F4-336D7ACCF3EF}"/>
  <bookViews>
    <workbookView xWindow="28680" yWindow="645" windowWidth="29040" windowHeight="15720" activeTab="4" xr2:uid="{00000000-000D-0000-FFFF-FFFF00000000}"/>
  </bookViews>
  <sheets>
    <sheet name="Parâmetros" sheetId="2" r:id="rId1"/>
    <sheet name="Desempenho" sheetId="1" r:id="rId2"/>
    <sheet name="Qualidade" sheetId="3" r:id="rId3"/>
    <sheet name="AVALIAÇÃO FINAL" sheetId="5" r:id="rId4"/>
    <sheet name="Histórico_Tempo de atendimento" sheetId="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6" l="1"/>
  <c r="H12" i="6"/>
  <c r="H11" i="6"/>
  <c r="H10" i="6"/>
  <c r="H9" i="6"/>
  <c r="H7" i="6"/>
  <c r="H8" i="6"/>
  <c r="H2" i="6"/>
  <c r="H14" i="6" s="1"/>
  <c r="C18" i="6" s="1"/>
  <c r="C19" i="6" s="1"/>
  <c r="H6" i="6"/>
  <c r="H5" i="6"/>
  <c r="H4" i="6"/>
  <c r="H3" i="6"/>
  <c r="C8" i="6"/>
  <c r="A12" i="3"/>
  <c r="O6" i="3"/>
  <c r="N6" i="3"/>
  <c r="P6" i="3" s="1"/>
  <c r="C12" i="3" s="1"/>
  <c r="B6" i="3"/>
  <c r="B12" i="3" s="1"/>
  <c r="A16" i="1" l="1"/>
  <c r="B7" i="1"/>
  <c r="B16" i="1" s="1"/>
  <c r="O7" i="1" l="1"/>
  <c r="N7" i="1"/>
  <c r="P7" i="1" s="1"/>
  <c r="C16" i="1" s="1"/>
  <c r="O9" i="1"/>
  <c r="H21" i="2"/>
  <c r="H22" i="2" s="1"/>
  <c r="H23" i="2" s="1"/>
  <c r="H24" i="2" s="1"/>
  <c r="H25" i="2" s="1"/>
  <c r="B8" i="1"/>
  <c r="N5" i="3" l="1"/>
  <c r="N6" i="1"/>
  <c r="P6" i="1" s="1"/>
  <c r="C15" i="1" s="1"/>
  <c r="N8" i="1"/>
  <c r="P8" i="1" s="1"/>
  <c r="N9" i="1"/>
  <c r="P9" i="1" s="1"/>
  <c r="C18" i="1" s="1"/>
  <c r="N5" i="1"/>
  <c r="A2" i="3"/>
  <c r="H20" i="2"/>
  <c r="O8" i="1"/>
  <c r="B9" i="1"/>
  <c r="B18" i="1" s="1"/>
  <c r="B17" i="1"/>
  <c r="B6" i="1"/>
  <c r="B15" i="1" s="1"/>
  <c r="B5" i="1"/>
  <c r="O5" i="1"/>
  <c r="O6" i="1"/>
  <c r="C17" i="1" l="1"/>
  <c r="P5" i="1"/>
  <c r="C14" i="1" s="1"/>
  <c r="O5" i="3"/>
  <c r="P5" i="3" s="1"/>
  <c r="C11" i="3" s="1"/>
  <c r="C13" i="3" s="1"/>
  <c r="C19" i="1" l="1"/>
  <c r="B5" i="3"/>
  <c r="A2" i="1"/>
  <c r="A15" i="1" l="1"/>
  <c r="B11" i="3"/>
  <c r="A11" i="3"/>
  <c r="A14" i="1"/>
  <c r="B14" i="1"/>
  <c r="C14" i="3" l="1"/>
  <c r="D4" i="5" l="1"/>
  <c r="E5" i="5"/>
  <c r="D5" i="5"/>
  <c r="H7" i="2"/>
  <c r="H8" i="2" s="1"/>
  <c r="H9" i="2" s="1"/>
  <c r="H10" i="2" s="1"/>
  <c r="H11" i="2" s="1"/>
  <c r="C20" i="1" s="1"/>
  <c r="E4" i="5" s="1"/>
  <c r="E6" i="5" s="1"/>
  <c r="D30" i="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futureMetadata>
  <valueMetadata count="7">
    <bk>
      <rc t="1" v="0"/>
    </bk>
    <bk>
      <rc t="1" v="1"/>
    </bk>
    <bk>
      <rc t="1" v="2"/>
    </bk>
    <bk>
      <rc t="1" v="3"/>
    </bk>
    <bk>
      <rc t="1" v="4"/>
    </bk>
    <bk>
      <rc t="1" v="5"/>
    </bk>
    <bk>
      <rc t="1" v="6"/>
    </bk>
  </valueMetadata>
</metadata>
</file>

<file path=xl/sharedStrings.xml><?xml version="1.0" encoding="utf-8"?>
<sst xmlns="http://schemas.openxmlformats.org/spreadsheetml/2006/main" count="171" uniqueCount="119">
  <si>
    <t>INDICADORES DE DESEMPENHO</t>
  </si>
  <si>
    <t>1. Indicadores de Desempenho</t>
  </si>
  <si>
    <t>Peso</t>
  </si>
  <si>
    <t>Avaliação Obtida</t>
  </si>
  <si>
    <t>Limite</t>
  </si>
  <si>
    <t>Fator de Desconto da Fatura</t>
  </si>
  <si>
    <t>1.1</t>
  </si>
  <si>
    <t>Ordens de Serviços Programadas (preventivas) Executadas (OSPE)</t>
  </si>
  <si>
    <t>Entre 100 e 95 %</t>
  </si>
  <si>
    <t>1.2</t>
  </si>
  <si>
    <t>Ordens de Serviços Corretivas Executadas (OSCE)</t>
  </si>
  <si>
    <t>Entre 94,9 e 90 %</t>
  </si>
  <si>
    <t>1.3</t>
  </si>
  <si>
    <t>Prazo de Fornecimento de Materiais (PFE)</t>
  </si>
  <si>
    <t>Entre 89,9 e 85 %</t>
  </si>
  <si>
    <t>1.4</t>
  </si>
  <si>
    <t>Índice de Desempenho - ELEVADORES E EQUIPAMENTOS DE TRANSPORTE VERTICAL</t>
  </si>
  <si>
    <t>Entre 84,9 e 80 %</t>
  </si>
  <si>
    <t>1.5</t>
  </si>
  <si>
    <t>Entre 79,9 e 75 %</t>
  </si>
  <si>
    <t>Abaixo de 75 %</t>
  </si>
  <si>
    <t>Máximo de Desconto da Fatura no Indicador de Desempenho</t>
  </si>
  <si>
    <t>INDICADORES DE QUALIDADE</t>
  </si>
  <si>
    <t>2. Indicadores de Qualidade</t>
  </si>
  <si>
    <t>2.1</t>
  </si>
  <si>
    <t>Avaliação de conformidade de segurança dos serviços e uso dos EPIs (ACSE)</t>
  </si>
  <si>
    <t>Máximo de Desconto da Fatura no Indicador de Qualidade</t>
  </si>
  <si>
    <t>MÁXIMO DE DESCONTO DA FATURA NO IMR</t>
  </si>
  <si>
    <t>PREENCHA ESSA COLUNA</t>
  </si>
  <si>
    <t>Indicador de Desempenho</t>
  </si>
  <si>
    <t>Finalidade</t>
  </si>
  <si>
    <t>Instrumento de Medição</t>
  </si>
  <si>
    <t>Contrapeso</t>
  </si>
  <si>
    <t>Fórmula de Cálculo</t>
  </si>
  <si>
    <t>PARÂMETRO / META</t>
  </si>
  <si>
    <t>Periodicidade</t>
  </si>
  <si>
    <t>Numerador (N)</t>
  </si>
  <si>
    <t>Denominador (D)</t>
  </si>
  <si>
    <t>INDICADOR APURADO</t>
  </si>
  <si>
    <t>peso</t>
  </si>
  <si>
    <t>Avaliação obtida</t>
  </si>
  <si>
    <t>Avaliar a quantidade relativa de manutenções preventivas efetivamente realizadas, em relação ao total previsto, visando medir o nível de implantação da manutenção preventiva no HUF.</t>
  </si>
  <si>
    <t>Sistema de Gestão da Manutenção ou Planilha operada pela fiscalização</t>
  </si>
  <si>
    <t>Mensal</t>
  </si>
  <si>
    <t>Nº de OS preventivas executadas no período</t>
  </si>
  <si>
    <t>Nº de OS preventivas abertas (mês atual e meses anteriores)</t>
  </si>
  <si>
    <t>Avaliar a quantidade de ordens de serviços não programadas, ou seja, aquelas que tem caráter corretivo, executadas frente ao total de ordens serviços não programadas solicitadas pelos demandantes, visando medir a efetividade da correção das falhas, defeitos ou avarias identificadas ao longo do período de apuração do indicador.</t>
  </si>
  <si>
    <t>Nº de OS corretivas executadas no período</t>
  </si>
  <si>
    <t>Nº de OS corretivas abertas (mês atual e meses anteriores)</t>
  </si>
  <si>
    <t>Avaliar o tempo para o fornecimento dos materiais necessários ao cumprimento das ordens de serviço corretivas e preventivas</t>
  </si>
  <si>
    <t>Planilha de gestão de materiais em aquisição, conforme o item 4.2.4. do Encarte A ou Sistema de Gestão da Manutenção</t>
  </si>
  <si>
    <t>Trata-se do percentual apurado, entre o tempo em operação do sistema e a soma do tempo em operação e do tempo fora de operação, ou seja, o tempo que o sistema ficou parado devido a falhas, defeitos ou anomalias e do tempo necessário para o reparo dos sistema.</t>
  </si>
  <si>
    <t>Sistema de Gestão da Manutenção, registros de paradas em mensagens eletrônicas via e-mail institucional ou Planilha operada pela fiscalização</t>
  </si>
  <si>
    <t>〖∆t〗_(DIAS COM 100% DOS EQUIPAMENTOS EM OPERAÇÃO)</t>
  </si>
  <si>
    <t>(Periodo de medição)</t>
  </si>
  <si>
    <t>RESUMO</t>
  </si>
  <si>
    <t>Indicador</t>
  </si>
  <si>
    <t>Resultado</t>
  </si>
  <si>
    <t>Avaliação de desempenho</t>
  </si>
  <si>
    <t>Indicador de Qualidade</t>
  </si>
  <si>
    <t>Fórmula de Cálculo *</t>
  </si>
  <si>
    <t>Parâmetro/Meta</t>
  </si>
  <si>
    <t>Trata-se de avaliar o uso adequado dos EPIs e a execução dos procedimentos de segurança definidos pela SOST e pelas Normas regulamentadoras, com especial atenção para (NR 10 - Segurança Elétrica, NR 33 - Trabalho confinado e NR 35 - Trabalho em altura), visa apurar o percentual de ordens de serviços onde foram identificadas não conformidades quanto ao uso dos EPIs e/ou na execução dos procedimentos de segurança frente ao total de ordens de serviços programadas e não programadas do período.</t>
  </si>
  <si>
    <t>Sistema de Gestão da Manutenção, Planilha operada pela fiscalização, pesquisas de satisfação outros instrumentos.</t>
  </si>
  <si>
    <t>A fiscalização e/ou a equipe da SOST poderão inspecionar a execução do serviço avaliando o uso do EPI e dos procedimentos de segurança, também serão aceitos para efeito da apuração a avaliação dos demandantes por meio das pesquisas de satisfação ou outros instrumentos de avaliação adotados pelo HUF.
Destaca-se que o indicador deve ser apurado no contexto em que haja não conformidade com o uso das normas ou execução dos procedimentos, ou seja, quando os EPIs e procedimentos estiverem sendo utilizados ou executados de forma equivocada ou expondo aos trabalhadores e usuários a algum risco.
Para os casos quando for verificado não uso deliberado dos EPIs, negligência ou descaso para com os procedimentos de segurança, o indicador não deve ser avaliado, devendo ser adotadas as sanções e multas previstas no instrumento contratual.</t>
  </si>
  <si>
    <t>Avaliação da qualidade</t>
  </si>
  <si>
    <t>RESUMO - AVALIAÇÃO FINAL</t>
  </si>
  <si>
    <t>Exemplo de aplicação</t>
  </si>
  <si>
    <t>Avaliação Final</t>
  </si>
  <si>
    <t/>
  </si>
  <si>
    <t>Avaliação de Desempenho</t>
  </si>
  <si>
    <t>Avaliação da Qualidade</t>
  </si>
  <si>
    <t>Total de Desconto da Fatura</t>
  </si>
  <si>
    <t>Nº de OS com materiais em aquisição dentro do prazo (OS preventivas e corretivas de todos os tipos, inclusive instalação)</t>
  </si>
  <si>
    <t>Nº total de OS com materiais em aquisição (preventivas e corretivas de todos os tipos, inclusive instalação)</t>
  </si>
  <si>
    <t>Ordens de Serviços Executadas Dentro do Prazo (OSDP)</t>
  </si>
  <si>
    <t>Nº de OS FECHADAS dentro do prazo no período (OS preventivas e corretivas de todos os tipos, inclusive instalação)</t>
  </si>
  <si>
    <t>Nº total de OS FECHADAS no período (OS preventivas e corretivas de todos os tipos, inclusive instalação)</t>
  </si>
  <si>
    <t>Avaliar a quantidade de ordens de serviços preventivas e corretivas que foram fechadas dentro do prazo estabelecido na coluna "Contrapeso" desta planilha.</t>
  </si>
  <si>
    <t>Não serão considerados, para efeito de avaliação, situações que independem da ação direta da Contratada, tais como: 
• Situações operacionais ou caso fortuitos que afetem as condições de execução do serviço de manutenção, conforme as programações acordadas entre a CONTRATADA e a CONTRATANTE.
Caberá ao Fiscal ou alguém designado para tanto, informar a atividade que não será considerada para a medição, com a justificativa e, posteriormente, providenciar registro no sistema.</t>
  </si>
  <si>
    <t>2.2</t>
  </si>
  <si>
    <t>Planilha operada pela fiscalização, mensagens formalizadas por e-mail institucional.</t>
  </si>
  <si>
    <t>Somente serão consideradas como OS inconformes em termos de equipamentos permanentes, ferramentas e uniformes, aquelas que possuírem registro no sistema de manutenção quanto à este quesito, devendo esse registro ocorrer por membro da fiscalização do contrato.</t>
  </si>
  <si>
    <t>Avaliação de conformidade do fornecimento de equipamentos permanentes, ferramentas e uniformes (ACEFU)</t>
  </si>
  <si>
    <t>Nº de OS FECHADAS com não conformidades em SST e EPI no período</t>
  </si>
  <si>
    <t>Nº total de OS FECHADAS no período</t>
  </si>
  <si>
    <t>Nº de OS FECHADAS com não conformidades em equipamentos, peças ou uniformes no período</t>
  </si>
  <si>
    <r>
      <t xml:space="preserve">Para o cálculo do indicador, será considerado o tempo de fornecimento de insumos contado a partir da data da abertura da OS, sendo válidos os seguintes prazos a depender do tipo de material a adquirir:
</t>
    </r>
    <r>
      <rPr>
        <b/>
        <sz val="9"/>
        <color theme="1"/>
        <rFont val="Calibri"/>
        <family val="2"/>
        <scheme val="minor"/>
      </rPr>
      <t>Aquisições de materiais para OS não emergenciais:</t>
    </r>
    <r>
      <rPr>
        <sz val="9"/>
        <color theme="1"/>
        <rFont val="Calibri"/>
        <family val="2"/>
        <scheme val="minor"/>
      </rPr>
      <t xml:space="preserve">
* Aquisições locais (Maceió e região metropolitana): chegada do material no hospital em até 2 (dois) dias úteis;
* Aquisições em outros locais em âmbito nacional: chegada do material em até 10 (dez) dias úteis;
* Aquisições de materiais importados: chegada do material em até 30 (trinta) dias úteis.
</t>
    </r>
    <r>
      <rPr>
        <b/>
        <sz val="9"/>
        <color theme="1"/>
        <rFont val="Calibri"/>
        <family val="2"/>
        <scheme val="minor"/>
      </rPr>
      <t xml:space="preserve">Aquisições de materiais para OS emergenciais:
</t>
    </r>
    <r>
      <rPr>
        <sz val="9"/>
        <color theme="1"/>
        <rFont val="Calibri"/>
        <family val="2"/>
        <scheme val="minor"/>
      </rPr>
      <t>* Aquisições locais (Maceió e região metropolitana): chegada do material no hospital em até 1 (um) dia útil;
* Aquisições em outros locais em âmbito nacional: chegada do material em até 5 (cinco) dias úteis;
* Aquisições de materiais importados: chegada do material em até 15 (quinze) dias úteis.</t>
    </r>
    <r>
      <rPr>
        <b/>
        <sz val="9"/>
        <color theme="1"/>
        <rFont val="Calibri"/>
        <family val="2"/>
        <scheme val="minor"/>
      </rPr>
      <t xml:space="preserve">
</t>
    </r>
    <r>
      <rPr>
        <b/>
        <u/>
        <sz val="9"/>
        <color theme="1"/>
        <rFont val="Calibri"/>
        <family val="2"/>
        <scheme val="minor"/>
      </rPr>
      <t>OBS IMPORTANTE 1: para ser classificada como emergencial, a OS deverá ser enviada por e-mail pela fiscalização ou gestão do contrato, indicando o número da OS e a justificativa para a criticidade.
OBS IMPORTANTE 2: O prazo de uma OS emergencial contará a partir da data de envio do e-mail pela fiscalização do contrato.</t>
    </r>
    <r>
      <rPr>
        <sz val="9"/>
        <color theme="1"/>
        <rFont val="Calibri"/>
        <family val="2"/>
        <scheme val="minor"/>
      </rPr>
      <t xml:space="preserve">
Não serão considerados, para efeito de avaliação, situações que independem da ação direta da Contratada, tais como: 
• Situações operacionais ou caso fortuitos que afetem as condições de execução do serviço de manutenção preventiva, conforme as programações acordadas entre a CONTRATADA e a CONTRATANTE.
• No caso das Ordens de Serviços que dependam da compra de materiais, peças  e insumos que dependam de aprovação da contratatante, a contagem do prazo de execução será desde a abertura do chamado até sua conclusão, excluindo o tempo de aprovação da contratante.
Caberá ao Fiscal ou alguém designado para tanto, informar a atividade que não será considerada para a medição, com a justificativa e, posteriormente, providenciar registro no sistema.</t>
    </r>
  </si>
  <si>
    <t>Contrapeso: Não serão considerados, para efeito de avaliação, situações que independem da ação direta da Contratada, tais como: 
• Situações operacionais ou caso fortuitos que afetem as condições de execução do serviço de manutenção preventiva, conforme as programações acordadas entre a CONTRATADA e a CONTRATANTE.
• No caso das Ordens de Serviços que dependam da compra de materiais, peças  e insumos que dependam de aprovação da contratatante, a contagem do prazo de execução será desde a abertura do chamado até sua conclusão, excluindo o tempo de aprovação da contratante.
Caberá ao Fiscal ou alguém designado para tanto, informar a atividade que não será considerada para a medição, com a justificativa e, posteriormente, providenciar registro no sistema.
O indicador deverá ser apurado individualmente de acordo com os sistemas existentes no hospital e que fizerem jus de serem analisados dada a sua relevância, criticidade, valo, entre outros atributos que deverão ser avaliados pela CONTRATADA.</t>
  </si>
  <si>
    <t>Instrumento de Medição de Resultado - Manutenção predial</t>
  </si>
  <si>
    <t>OFICINA</t>
  </si>
  <si>
    <t>TEMPO DE ATENDIMENTO DE OS DE MANUTENÇÃO CORRETIVA (EM DIAS CORRIDOS)</t>
  </si>
  <si>
    <t>Conservação Predial</t>
  </si>
  <si>
    <t>Elétrica e Eletrônica</t>
  </si>
  <si>
    <t>Mecânica (climatização, gases medicinais, refrigeração e serralharia)</t>
  </si>
  <si>
    <t>Hidráulica</t>
  </si>
  <si>
    <t>Marcenaria</t>
  </si>
  <si>
    <t>Pintura</t>
  </si>
  <si>
    <t>Apenas as OS com as seguintes características foram adotadas:</t>
  </si>
  <si>
    <t>Tipo de OS</t>
  </si>
  <si>
    <t>Corretiva</t>
  </si>
  <si>
    <t>Estado de OS atual:</t>
  </si>
  <si>
    <t>Fechada</t>
  </si>
  <si>
    <t>Apenas OS abertas em 2025 foram consideradas</t>
  </si>
  <si>
    <t>Quadros de trabalho desconsiderados:</t>
  </si>
  <si>
    <t>INVALIDO, CLIMATIZAÇÃO FÊNIX OU JR, CONTROLE DA QUALIDADE DO AR, MOBILIÁRIO</t>
  </si>
  <si>
    <t>A oficina de tratamento de água foi desconsiderada tendo em vista a predominância de OS de preventiva/programadas</t>
  </si>
  <si>
    <t>MÉDIA FINAL (EM DIAS CORRIDOS)</t>
  </si>
  <si>
    <t>OBSERVAÇÕES SOBRE O CÁLCULO DO TEMPO DE ATENDIMENTO DE OS</t>
  </si>
  <si>
    <t>MÊS</t>
  </si>
  <si>
    <t>IMR EM 2025</t>
  </si>
  <si>
    <t>IMR ESPERADO</t>
  </si>
  <si>
    <t>DIFERENÇA %</t>
  </si>
  <si>
    <t>DIFERENÇA % MÉDIA</t>
  </si>
  <si>
    <t>PROJEÇÃO DA MÉDIA FINAL (EM DIAS CORRIDOS) DE ATENDIMENTO DE OS PARA TODAS AS OFICINAS CASO O IMR DE 95% FOSSE ALCANÇADO</t>
  </si>
  <si>
    <t>TEMPO DE ATENDIMENTO DE OS ADOTADO PARA O IMR (EM DIAS CORRIDOS)</t>
  </si>
  <si>
    <r>
      <t>Não serão considerados, para efeito de avaliação, situações que independem da ação direta da Contratada, tais como:
• Situações operacionais ou caso fortuitos que afetem as condições de execução do serviço de manutenção, conforme as programações acordadas entre a CONTRATADA e a CONTRATANTE. Caberá ao Fiscal ou alguém designado para tanto, informar a atividade que não será considerada para a medição, com a justificativa e, posteriormente, providenciar registro no sistema.
• No caso das Ordens de Serviços que dependam da compra de materiais, peças e insumos que dependam de aprovação da contratante, a contagem do prazo de execução será desde a abertura do chamado até sua conclusão, excluindo o tempo de aprovação da contratante.
Caberá ao Fiscal ou alguém designado para tanto, informar a atividade que não será considerada para a medição, com a justificativa e, posteriormente, providenciar registro no sistema. A Contratada também pode formalizar essa comunicação através do relatório mensal de OS a ser entregue para o cálculo dos indicadores pela Contratante.
Para o cálculo do indicador serão consideradas apenas as ordens de serviços executadas, ou seja, as ordens de serviços que se encontram em aberto não devem fazer parte do cálculo do indicador, pois estão sendo consideradas nos indicadores ID 1.1. e ID 1.2., garantindo assim que a CONTRATADA não seja penalizada duas vezes (</t>
    </r>
    <r>
      <rPr>
        <i/>
        <sz val="9"/>
        <color theme="1"/>
        <rFont val="Calibri"/>
        <family val="2"/>
        <scheme val="minor"/>
      </rPr>
      <t>bis in idem</t>
    </r>
    <r>
      <rPr>
        <sz val="9"/>
        <color theme="1"/>
        <rFont val="Calibri"/>
        <family val="2"/>
        <scheme val="minor"/>
      </rPr>
      <t xml:space="preserve">) por uma mesma não conformidade.
</t>
    </r>
    <r>
      <rPr>
        <b/>
        <u/>
        <sz val="9"/>
        <color theme="1"/>
        <rFont val="Calibri"/>
        <family val="2"/>
        <scheme val="minor"/>
      </rPr>
      <t>Para o cálculo do indicador será considerado o prazo de até 7 (sete) dias corridos para a conclusão das OS. APÓS ESSE PRAZO A OS SERÁ CONSIDERADA COMO "FORA DO PRAZO" DE EXECUÇÃO, SENDO ENQUADRADA NO NUMERADOR DA FÓRMULA AO LADO.</t>
    </r>
    <r>
      <rPr>
        <sz val="9"/>
        <color theme="1"/>
        <rFont val="Calibri"/>
        <family val="2"/>
        <scheme val="minor"/>
      </rPr>
      <t xml:space="preserve">
</t>
    </r>
    <r>
      <rPr>
        <b/>
        <u/>
        <sz val="9"/>
        <color theme="1"/>
        <rFont val="Calibri"/>
        <family val="2"/>
        <scheme val="minor"/>
      </rPr>
      <t>OBS:</t>
    </r>
    <r>
      <rPr>
        <sz val="9"/>
        <color theme="1"/>
        <rFont val="Calibri"/>
        <family val="2"/>
        <scheme val="minor"/>
      </rPr>
      <t xml:space="preserve"> O prazo de 7 (sete) dias corridos para a conclusão de OS foi baseado no histórico de tempo de resolução de OS por oficina na contratação anterior, conforme detalhamento da planilha "Histórico_Tempo de atendimento".</t>
    </r>
  </si>
  <si>
    <t>Trata-se de avaliar o fornecimento, e consequente, uso de equipamentos permanentes, ferramentas e uniformes adequados aos serviços prestados, conforme indicações do termo de referência da contratação.</t>
  </si>
  <si>
    <t>Observação: o cálculo acima considerou o histórico de informações de 2025 para o contrato anterior. O referido histórico trouxe um tempo de atendimento médio de 8,26 dias corridos em OS corretivas. No entanto a empresa contratada não alcançou o índice de 95% em praticamente todos os meses do período. Caso esse índice tivesse sido alcançado, o tempo de atendimento seria de 7,24 dias corridos. Com isso se adota 8 dias corridos para a nova contratação, considerando o atendimento ao índice de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</si>
</sst>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9"/>
      <color theme="1"/>
      <name val="Calibri"/>
      <family val="2"/>
      <scheme val="minor"/>
    </font>
    <font>
      <b/>
      <sz val="9"/>
      <color theme="1"/>
      <name val="Calibri"/>
      <family val="2"/>
      <scheme val="minor"/>
    </font>
    <font>
      <b/>
      <sz val="10"/>
      <color theme="1"/>
      <name val="Calibri"/>
      <family val="2"/>
      <scheme val="minor"/>
    </font>
    <font>
      <sz val="10"/>
      <color theme="1"/>
      <name val="Calibri"/>
      <family val="2"/>
      <scheme val="minor"/>
    </font>
    <font>
      <sz val="9"/>
      <color rgb="FFFF0000"/>
      <name val="Calibri"/>
      <family val="2"/>
      <scheme val="minor"/>
    </font>
    <font>
      <b/>
      <sz val="10"/>
      <color theme="1"/>
      <name val="Calibri"/>
      <family val="2"/>
    </font>
    <font>
      <sz val="10"/>
      <color theme="1"/>
      <name val="Calibri"/>
      <family val="2"/>
    </font>
    <font>
      <b/>
      <sz val="10"/>
      <color rgb="FF4F6228"/>
      <name val="Calibri"/>
      <family val="2"/>
      <scheme val="minor"/>
    </font>
    <font>
      <sz val="10"/>
      <color rgb="FF000000"/>
      <name val="Calibri"/>
      <family val="2"/>
      <scheme val="minor"/>
    </font>
    <font>
      <sz val="8"/>
      <name val="Calibri"/>
      <family val="2"/>
      <scheme val="minor"/>
    </font>
    <font>
      <b/>
      <sz val="16"/>
      <color theme="1"/>
      <name val="Calibri"/>
      <family val="2"/>
      <scheme val="minor"/>
    </font>
    <font>
      <b/>
      <sz val="11"/>
      <color theme="6" tint="-0.499984740745262"/>
      <name val="Calibri"/>
      <family val="2"/>
      <scheme val="minor"/>
    </font>
    <font>
      <b/>
      <sz val="12"/>
      <color theme="1"/>
      <name val="Calibri"/>
      <family val="2"/>
      <scheme val="minor"/>
    </font>
    <font>
      <b/>
      <sz val="11"/>
      <color rgb="FFFF0000"/>
      <name val="Calibri"/>
      <family val="2"/>
      <scheme val="minor"/>
    </font>
    <font>
      <sz val="11"/>
      <color rgb="FF9C0006"/>
      <name val="Calibri"/>
      <family val="2"/>
      <scheme val="minor"/>
    </font>
    <font>
      <sz val="11"/>
      <color theme="1"/>
      <name val="Calibri"/>
      <family val="2"/>
    </font>
    <font>
      <b/>
      <sz val="10"/>
      <name val="Calibri"/>
      <family val="2"/>
    </font>
    <font>
      <b/>
      <sz val="9"/>
      <color theme="6" tint="-0.499984740745262"/>
      <name val="Calibri"/>
      <family val="2"/>
      <scheme val="minor"/>
    </font>
    <font>
      <sz val="9"/>
      <color rgb="FF9C0006"/>
      <name val="Calibri"/>
      <family val="2"/>
      <scheme val="minor"/>
    </font>
    <font>
      <b/>
      <u/>
      <sz val="9"/>
      <color theme="1"/>
      <name val="Calibri"/>
      <family val="2"/>
      <scheme val="minor"/>
    </font>
    <font>
      <i/>
      <sz val="9"/>
      <color theme="1"/>
      <name val="Calibri"/>
      <family val="2"/>
      <scheme val="minor"/>
    </font>
    <font>
      <b/>
      <sz val="11"/>
      <color theme="0"/>
      <name val="Calibri"/>
      <family val="2"/>
      <scheme val="minor"/>
    </font>
    <font>
      <b/>
      <sz val="10"/>
      <name val="Arial"/>
      <family val="2"/>
    </font>
    <font>
      <sz val="10"/>
      <name val="Arial"/>
      <family val="2"/>
    </font>
  </fonts>
  <fills count="21">
    <fill>
      <patternFill patternType="none"/>
    </fill>
    <fill>
      <patternFill patternType="gray125"/>
    </fill>
    <fill>
      <patternFill patternType="solid">
        <fgColor theme="6" tint="0.79998168889431442"/>
        <bgColor indexed="65"/>
      </patternFill>
    </fill>
    <fill>
      <patternFill patternType="solid">
        <fgColor rgb="FFEAF1DD"/>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C7CE"/>
      </patternFill>
    </fill>
    <fill>
      <patternFill patternType="solid">
        <fgColor rgb="FFFFFF00"/>
        <bgColor indexed="64"/>
      </patternFill>
    </fill>
    <fill>
      <patternFill patternType="solid">
        <fgColor theme="9"/>
        <bgColor theme="9"/>
      </patternFill>
    </fill>
    <fill>
      <patternFill patternType="solid">
        <fgColor theme="9" tint="0.79998168889431442"/>
        <bgColor theme="9" tint="0.79998168889431442"/>
      </patternFill>
    </fill>
    <fill>
      <patternFill patternType="solid">
        <fgColor theme="4"/>
        <bgColor theme="4"/>
      </patternFill>
    </fill>
    <fill>
      <patternFill patternType="solid">
        <fgColor theme="4" tint="0.79998168889431442"/>
        <bgColor theme="4" tint="0.79998168889431442"/>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rgb="FF000000"/>
      </right>
      <top/>
      <bottom style="medium">
        <color rgb="FF000000"/>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medium">
        <color rgb="FF000000"/>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rgb="FF000000"/>
      </left>
      <right style="medium">
        <color rgb="FF000000"/>
      </right>
      <top style="medium">
        <color rgb="FF000000"/>
      </top>
      <bottom style="medium">
        <color rgb="FF000000"/>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right style="medium">
        <color indexed="64"/>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right style="thin">
        <color auto="1"/>
      </right>
      <top style="thin">
        <color auto="1"/>
      </top>
      <bottom style="medium">
        <color indexed="64"/>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style="thin">
        <color theme="4" tint="0.39997558519241921"/>
      </left>
      <right/>
      <top/>
      <bottom/>
      <diagonal/>
    </border>
    <border>
      <left style="medium">
        <color indexed="64"/>
      </left>
      <right style="medium">
        <color rgb="FF000000"/>
      </right>
      <top/>
      <bottom style="medium">
        <color indexed="64"/>
      </bottom>
      <diagonal/>
    </border>
  </borders>
  <cellStyleXfs count="4">
    <xf numFmtId="0" fontId="0" fillId="0" borderId="0"/>
    <xf numFmtId="9" fontId="1" fillId="0" borderId="0" applyFont="0" applyFill="0" applyBorder="0" applyAlignment="0" applyProtection="0"/>
    <xf numFmtId="0" fontId="1" fillId="2" borderId="0" applyNumberFormat="0" applyBorder="0" applyAlignment="0" applyProtection="0"/>
    <xf numFmtId="0" fontId="18" fillId="15" borderId="0" applyNumberFormat="0" applyBorder="0" applyAlignment="0" applyProtection="0"/>
  </cellStyleXfs>
  <cellXfs count="220">
    <xf numFmtId="0" fontId="0" fillId="0" borderId="0" xfId="0"/>
    <xf numFmtId="0" fontId="3" fillId="0" borderId="0" xfId="0" applyFont="1" applyAlignment="1">
      <alignment horizontal="center"/>
    </xf>
    <xf numFmtId="0" fontId="2" fillId="0" borderId="0" xfId="0" applyFont="1"/>
    <xf numFmtId="0" fontId="4" fillId="0" borderId="0" xfId="0" applyFont="1"/>
    <xf numFmtId="0" fontId="4" fillId="0" borderId="0" xfId="0" applyFont="1" applyAlignment="1">
      <alignment vertical="center"/>
    </xf>
    <xf numFmtId="0" fontId="5" fillId="0" borderId="9"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9" fontId="4" fillId="0" borderId="1" xfId="0" applyNumberFormat="1" applyFont="1" applyBorder="1" applyAlignment="1">
      <alignment horizontal="center" vertical="center"/>
    </xf>
    <xf numFmtId="9" fontId="4" fillId="0" borderId="12" xfId="0" applyNumberFormat="1" applyFont="1" applyBorder="1" applyAlignment="1">
      <alignment horizontal="center" vertical="center"/>
    </xf>
    <xf numFmtId="0" fontId="4" fillId="0" borderId="1" xfId="0" applyFont="1" applyBorder="1" applyAlignment="1">
      <alignment horizontal="center" vertical="center" wrapText="1"/>
    </xf>
    <xf numFmtId="0" fontId="6" fillId="5" borderId="8" xfId="0" applyFont="1" applyFill="1" applyBorder="1" applyAlignment="1">
      <alignment horizontal="center" vertical="center"/>
    </xf>
    <xf numFmtId="10" fontId="6" fillId="9" borderId="13" xfId="1" applyNumberFormat="1" applyFont="1" applyFill="1" applyBorder="1" applyAlignment="1">
      <alignment horizontal="center" vertical="center"/>
    </xf>
    <xf numFmtId="9" fontId="4" fillId="10" borderId="1" xfId="0" applyNumberFormat="1" applyFont="1" applyFill="1" applyBorder="1" applyAlignment="1">
      <alignment horizontal="center" vertical="center"/>
    </xf>
    <xf numFmtId="0" fontId="4" fillId="12" borderId="1" xfId="0" applyFont="1" applyFill="1" applyBorder="1" applyAlignment="1">
      <alignment horizontal="center" vertical="center" wrapText="1"/>
    </xf>
    <xf numFmtId="0" fontId="6" fillId="5" borderId="7" xfId="0" applyFont="1" applyFill="1" applyBorder="1" applyAlignment="1">
      <alignment horizontal="center" vertical="center"/>
    </xf>
    <xf numFmtId="9" fontId="7" fillId="0" borderId="0" xfId="0" applyNumberFormat="1" applyFont="1"/>
    <xf numFmtId="0" fontId="12" fillId="0" borderId="4" xfId="0" applyFont="1" applyBorder="1" applyAlignment="1">
      <alignment horizontal="center" vertical="center" wrapText="1"/>
    </xf>
    <xf numFmtId="0" fontId="0" fillId="0" borderId="0" xfId="0" applyAlignment="1">
      <alignment vertical="center"/>
    </xf>
    <xf numFmtId="9" fontId="12" fillId="12" borderId="5" xfId="0" applyNumberFormat="1" applyFont="1" applyFill="1" applyBorder="1" applyAlignment="1">
      <alignment horizontal="center" vertical="center" wrapText="1"/>
    </xf>
    <xf numFmtId="10" fontId="12" fillId="12" borderId="5" xfId="0" applyNumberFormat="1" applyFont="1" applyFill="1" applyBorder="1" applyAlignment="1">
      <alignment horizontal="center" vertical="center" wrapText="1"/>
    </xf>
    <xf numFmtId="0" fontId="6" fillId="8" borderId="8" xfId="0" applyFont="1" applyFill="1" applyBorder="1" applyAlignment="1">
      <alignment vertical="center" wrapText="1"/>
    </xf>
    <xf numFmtId="0" fontId="6" fillId="0" borderId="9" xfId="0" applyFont="1" applyBorder="1" applyAlignment="1">
      <alignment horizontal="center" vertical="center"/>
    </xf>
    <xf numFmtId="0" fontId="6" fillId="0" borderId="1" xfId="0" applyFont="1" applyBorder="1"/>
    <xf numFmtId="165" fontId="7" fillId="7" borderId="10" xfId="0" applyNumberFormat="1" applyFont="1" applyFill="1" applyBorder="1" applyAlignment="1">
      <alignment horizontal="center"/>
    </xf>
    <xf numFmtId="165" fontId="6" fillId="7" borderId="13" xfId="0" applyNumberFormat="1" applyFont="1" applyFill="1" applyBorder="1" applyAlignment="1">
      <alignment horizontal="center"/>
    </xf>
    <xf numFmtId="0" fontId="10" fillId="7" borderId="2" xfId="0" applyFont="1" applyFill="1" applyBorder="1" applyAlignment="1">
      <alignment horizontal="center" vertical="top"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3" xfId="0" applyFont="1" applyBorder="1" applyAlignment="1">
      <alignment horizontal="center" vertical="center"/>
    </xf>
    <xf numFmtId="9" fontId="4" fillId="0" borderId="10" xfId="0" applyNumberFormat="1" applyFont="1" applyBorder="1" applyAlignment="1">
      <alignment horizontal="center" vertical="center"/>
    </xf>
    <xf numFmtId="0" fontId="4" fillId="12" borderId="14" xfId="0" applyFont="1" applyFill="1" applyBorder="1" applyAlignment="1">
      <alignment horizontal="center" vertical="center" wrapText="1"/>
    </xf>
    <xf numFmtId="9" fontId="4" fillId="0" borderId="14" xfId="0" applyNumberFormat="1" applyFont="1" applyBorder="1" applyAlignment="1">
      <alignment horizontal="center" vertical="center"/>
    </xf>
    <xf numFmtId="0" fontId="0" fillId="0" borderId="10" xfId="0" applyBorder="1" applyAlignment="1">
      <alignment horizontal="center" vertical="center" wrapText="1"/>
    </xf>
    <xf numFmtId="0" fontId="0" fillId="0" borderId="13" xfId="0" applyBorder="1" applyAlignment="1">
      <alignment horizontal="center" vertical="center" wrapText="1"/>
    </xf>
    <xf numFmtId="9" fontId="7" fillId="0" borderId="1" xfId="0" applyNumberFormat="1" applyFont="1" applyBorder="1" applyAlignment="1">
      <alignment horizontal="center" vertical="center"/>
    </xf>
    <xf numFmtId="0" fontId="7" fillId="0" borderId="21" xfId="0" applyFont="1" applyBorder="1" applyAlignment="1">
      <alignment horizontal="center" vertical="center"/>
    </xf>
    <xf numFmtId="0" fontId="7" fillId="0" borderId="14" xfId="0" applyFont="1" applyBorder="1" applyAlignment="1">
      <alignment horizontal="center" vertical="center"/>
    </xf>
    <xf numFmtId="0" fontId="7" fillId="0" borderId="12" xfId="0" applyFont="1" applyBorder="1" applyAlignment="1">
      <alignment horizontal="center" vertical="center"/>
    </xf>
    <xf numFmtId="9" fontId="7" fillId="0" borderId="12" xfId="0" applyNumberFormat="1" applyFont="1" applyBorder="1" applyAlignment="1">
      <alignment horizontal="center" vertical="center"/>
    </xf>
    <xf numFmtId="9" fontId="7" fillId="10" borderId="1" xfId="0" applyNumberFormat="1" applyFont="1" applyFill="1" applyBorder="1" applyAlignment="1">
      <alignment horizontal="center" vertical="center"/>
    </xf>
    <xf numFmtId="9" fontId="7" fillId="10" borderId="12" xfId="0" applyNumberFormat="1" applyFont="1" applyFill="1" applyBorder="1" applyAlignment="1">
      <alignment horizontal="center" vertical="center"/>
    </xf>
    <xf numFmtId="165" fontId="6" fillId="7" borderId="10" xfId="0" applyNumberFormat="1" applyFont="1" applyFill="1" applyBorder="1" applyAlignment="1">
      <alignment horizontal="center"/>
    </xf>
    <xf numFmtId="165" fontId="7" fillId="7" borderId="1" xfId="0" applyNumberFormat="1" applyFont="1" applyFill="1" applyBorder="1" applyAlignment="1">
      <alignment horizontal="center"/>
    </xf>
    <xf numFmtId="0" fontId="0" fillId="0" borderId="0" xfId="0" quotePrefix="1"/>
    <xf numFmtId="165" fontId="6" fillId="14" borderId="19" xfId="0" applyNumberFormat="1" applyFont="1" applyFill="1" applyBorder="1" applyAlignment="1">
      <alignment horizontal="center" vertical="center" wrapText="1"/>
    </xf>
    <xf numFmtId="0" fontId="4" fillId="0" borderId="1" xfId="0" applyFont="1" applyBorder="1" applyAlignment="1">
      <alignment vertical="center" wrapText="1"/>
    </xf>
    <xf numFmtId="0" fontId="0" fillId="0" borderId="0" xfId="0" applyAlignment="1">
      <alignment horizontal="center"/>
    </xf>
    <xf numFmtId="10" fontId="6" fillId="4" borderId="19" xfId="0" applyNumberFormat="1" applyFont="1" applyFill="1" applyBorder="1" applyAlignment="1">
      <alignment horizontal="center" vertical="center" wrapText="1"/>
    </xf>
    <xf numFmtId="0" fontId="11" fillId="3" borderId="5" xfId="0" applyFont="1" applyFill="1" applyBorder="1" applyAlignment="1">
      <alignment horizontal="center" vertical="center" wrapText="1"/>
    </xf>
    <xf numFmtId="9" fontId="12" fillId="0" borderId="5" xfId="0" applyNumberFormat="1" applyFont="1" applyBorder="1" applyAlignment="1">
      <alignment horizontal="center" vertical="center" wrapText="1"/>
    </xf>
    <xf numFmtId="10" fontId="12" fillId="0" borderId="5" xfId="0" applyNumberFormat="1" applyFont="1" applyBorder="1" applyAlignment="1">
      <alignment horizontal="center" vertical="center" wrapText="1"/>
    </xf>
    <xf numFmtId="165" fontId="6" fillId="11" borderId="10" xfId="1" applyNumberFormat="1" applyFont="1" applyFill="1" applyBorder="1" applyAlignment="1">
      <alignment horizontal="center" vertical="center"/>
    </xf>
    <xf numFmtId="165" fontId="6" fillId="11" borderId="13" xfId="1" applyNumberFormat="1" applyFont="1" applyFill="1" applyBorder="1" applyAlignment="1">
      <alignment horizontal="center" vertical="center"/>
    </xf>
    <xf numFmtId="165" fontId="6" fillId="0" borderId="10" xfId="1" applyNumberFormat="1" applyFont="1" applyBorder="1" applyAlignment="1">
      <alignment horizontal="center" vertical="center"/>
    </xf>
    <xf numFmtId="165" fontId="5" fillId="11" borderId="10" xfId="1" applyNumberFormat="1" applyFont="1" applyFill="1" applyBorder="1" applyAlignment="1">
      <alignment horizontal="center" vertical="center"/>
    </xf>
    <xf numFmtId="0" fontId="5" fillId="13" borderId="16" xfId="0" applyFont="1" applyFill="1" applyBorder="1" applyAlignment="1">
      <alignment horizontal="centerContinuous"/>
    </xf>
    <xf numFmtId="0" fontId="5" fillId="13" borderId="17" xfId="0" applyFont="1" applyFill="1" applyBorder="1" applyAlignment="1">
      <alignment horizontal="centerContinuous"/>
    </xf>
    <xf numFmtId="0" fontId="5" fillId="13" borderId="3" xfId="0" applyFont="1" applyFill="1" applyBorder="1" applyAlignment="1">
      <alignment horizontal="centerContinuous"/>
    </xf>
    <xf numFmtId="0" fontId="21" fillId="2" borderId="6" xfId="2" applyFont="1" applyBorder="1" applyAlignment="1">
      <alignment horizontal="center" vertical="center" wrapText="1"/>
    </xf>
    <xf numFmtId="0" fontId="21" fillId="2" borderId="7" xfId="2" applyFont="1" applyBorder="1" applyAlignment="1">
      <alignment horizontal="center" vertical="center" wrapText="1"/>
    </xf>
    <xf numFmtId="0" fontId="21" fillId="2" borderId="8" xfId="2" applyFont="1" applyBorder="1" applyAlignment="1">
      <alignment horizontal="center" vertical="center" wrapText="1"/>
    </xf>
    <xf numFmtId="0" fontId="22" fillId="15" borderId="1" xfId="3" applyFont="1" applyBorder="1" applyAlignment="1">
      <alignment horizontal="center" vertical="center"/>
    </xf>
    <xf numFmtId="0" fontId="4" fillId="0" borderId="9" xfId="0" applyFont="1" applyBorder="1" applyAlignment="1">
      <alignment horizontal="center" vertical="center" wrapText="1"/>
    </xf>
    <xf numFmtId="0" fontId="5" fillId="5" borderId="8" xfId="0" applyFont="1" applyFill="1" applyBorder="1" applyAlignment="1">
      <alignment horizontal="center" vertical="center"/>
    </xf>
    <xf numFmtId="0" fontId="4" fillId="0" borderId="9" xfId="0" applyFont="1" applyBorder="1" applyAlignment="1">
      <alignment vertical="center"/>
    </xf>
    <xf numFmtId="10" fontId="4" fillId="0" borderId="10" xfId="1" applyNumberFormat="1" applyFont="1" applyBorder="1" applyAlignment="1">
      <alignment horizontal="center" vertical="center"/>
    </xf>
    <xf numFmtId="165" fontId="5" fillId="7" borderId="10" xfId="0" applyNumberFormat="1" applyFont="1" applyFill="1" applyBorder="1" applyAlignment="1">
      <alignment horizontal="center"/>
    </xf>
    <xf numFmtId="10" fontId="5" fillId="9" borderId="13" xfId="1" applyNumberFormat="1" applyFont="1" applyFill="1" applyBorder="1" applyAlignment="1">
      <alignment horizontal="center" vertical="center"/>
    </xf>
    <xf numFmtId="0" fontId="9" fillId="0" borderId="22" xfId="0" applyFont="1" applyBorder="1" applyAlignment="1">
      <alignment horizontal="left" vertical="center" wrapText="1"/>
    </xf>
    <xf numFmtId="9" fontId="10" fillId="0" borderId="22" xfId="0" applyNumberFormat="1" applyFont="1" applyBorder="1" applyAlignment="1">
      <alignment horizontal="center" vertical="center" wrapText="1"/>
    </xf>
    <xf numFmtId="0" fontId="16" fillId="13" borderId="17" xfId="0" applyFont="1" applyFill="1" applyBorder="1" applyAlignment="1">
      <alignment horizontal="center"/>
    </xf>
    <xf numFmtId="0" fontId="16" fillId="13" borderId="3" xfId="0" applyFont="1" applyFill="1" applyBorder="1" applyAlignment="1">
      <alignment horizontal="center"/>
    </xf>
    <xf numFmtId="0" fontId="4" fillId="12" borderId="12" xfId="0" applyFont="1" applyFill="1" applyBorder="1" applyAlignment="1">
      <alignment horizontal="center" vertical="center" wrapText="1"/>
    </xf>
    <xf numFmtId="0" fontId="20" fillId="0" borderId="2" xfId="0" applyFont="1" applyBorder="1" applyAlignment="1">
      <alignment horizontal="left" vertical="center" wrapText="1"/>
    </xf>
    <xf numFmtId="0" fontId="10" fillId="7" borderId="27" xfId="0" applyFont="1" applyFill="1" applyBorder="1" applyAlignment="1">
      <alignment horizontal="center" vertical="top" wrapText="1"/>
    </xf>
    <xf numFmtId="0" fontId="20" fillId="0" borderId="29" xfId="0" applyFont="1" applyBorder="1" applyAlignment="1">
      <alignment horizontal="left" vertical="center" wrapText="1"/>
    </xf>
    <xf numFmtId="9" fontId="10" fillId="0" borderId="30" xfId="0" applyNumberFormat="1" applyFont="1" applyBorder="1" applyAlignment="1">
      <alignment horizontal="center" vertical="center" wrapText="1"/>
    </xf>
    <xf numFmtId="9" fontId="10" fillId="0" borderId="32" xfId="0" applyNumberFormat="1" applyFont="1" applyBorder="1" applyAlignment="1">
      <alignment horizontal="center" vertical="center" wrapText="1"/>
    </xf>
    <xf numFmtId="0" fontId="9" fillId="0" borderId="28" xfId="0" applyFont="1" applyBorder="1" applyAlignment="1">
      <alignment horizontal="center" vertical="center" wrapText="1"/>
    </xf>
    <xf numFmtId="0" fontId="9" fillId="0" borderId="31" xfId="0" applyFont="1" applyBorder="1" applyAlignment="1">
      <alignment horizontal="center" vertical="center" wrapText="1"/>
    </xf>
    <xf numFmtId="9" fontId="10" fillId="0" borderId="33" xfId="0" applyNumberFormat="1" applyFont="1" applyBorder="1" applyAlignment="1">
      <alignment horizontal="center" vertical="center" wrapText="1"/>
    </xf>
    <xf numFmtId="9" fontId="10" fillId="0" borderId="25" xfId="0" applyNumberFormat="1" applyFont="1" applyBorder="1" applyAlignment="1">
      <alignment horizontal="center" vertical="center" wrapText="1"/>
    </xf>
    <xf numFmtId="0" fontId="7" fillId="0" borderId="24" xfId="0" applyFont="1" applyBorder="1"/>
    <xf numFmtId="0" fontId="9" fillId="0" borderId="0" xfId="0" applyFont="1" applyAlignment="1">
      <alignment horizontal="left" vertical="center" wrapText="1"/>
    </xf>
    <xf numFmtId="0" fontId="4" fillId="0" borderId="14" xfId="0" applyFont="1" applyBorder="1" applyAlignment="1">
      <alignment horizontal="center" vertical="center" wrapText="1"/>
    </xf>
    <xf numFmtId="0" fontId="4" fillId="0" borderId="0" xfId="0" applyFont="1" applyAlignment="1">
      <alignment horizontal="center"/>
    </xf>
    <xf numFmtId="0" fontId="5" fillId="0" borderId="9" xfId="0" applyFont="1" applyBorder="1" applyAlignment="1">
      <alignment horizontal="center" vertical="center" wrapText="1"/>
    </xf>
    <xf numFmtId="0" fontId="4" fillId="0" borderId="0" xfId="0" applyFont="1" applyAlignment="1">
      <alignment horizontal="center" vertical="center"/>
    </xf>
    <xf numFmtId="0" fontId="16" fillId="13" borderId="16" xfId="0" applyFont="1" applyFill="1" applyBorder="1" applyAlignment="1">
      <alignment horizontal="left" vertical="center"/>
    </xf>
    <xf numFmtId="0" fontId="8" fillId="0" borderId="0" xfId="0" applyFont="1" applyAlignment="1">
      <alignment horizontal="center"/>
    </xf>
    <xf numFmtId="0" fontId="1" fillId="0" borderId="23" xfId="0" applyFont="1" applyBorder="1" applyAlignment="1">
      <alignment horizont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center" vertical="top" wrapText="1"/>
    </xf>
    <xf numFmtId="9" fontId="4" fillId="0" borderId="0" xfId="0" applyNumberFormat="1" applyFont="1" applyAlignment="1">
      <alignment horizontal="center" vertical="center"/>
    </xf>
    <xf numFmtId="0" fontId="6" fillId="0" borderId="1" xfId="0" applyFont="1" applyBorder="1" applyAlignment="1">
      <alignment horizontal="center" vertical="center" wrapText="1"/>
    </xf>
    <xf numFmtId="164" fontId="4" fillId="0" borderId="0" xfId="0" applyNumberFormat="1" applyFont="1" applyAlignment="1">
      <alignment horizontal="center"/>
    </xf>
    <xf numFmtId="10" fontId="4" fillId="0" borderId="0" xfId="1" applyNumberFormat="1" applyFont="1" applyAlignment="1">
      <alignment horizontal="center"/>
    </xf>
    <xf numFmtId="0" fontId="4" fillId="0" borderId="14" xfId="0" applyFont="1" applyBorder="1" applyAlignment="1">
      <alignment horizontal="left" vertical="center" wrapText="1"/>
    </xf>
    <xf numFmtId="0" fontId="0" fillId="0" borderId="34" xfId="0" applyBorder="1"/>
    <xf numFmtId="10" fontId="12" fillId="12" borderId="23" xfId="0" applyNumberFormat="1" applyFont="1" applyFill="1" applyBorder="1" applyAlignment="1">
      <alignment horizontal="center" vertical="center" wrapText="1"/>
    </xf>
    <xf numFmtId="0" fontId="12" fillId="0" borderId="0" xfId="0" applyFont="1" applyAlignment="1">
      <alignment horizontal="center" vertical="center" wrapText="1"/>
    </xf>
    <xf numFmtId="10" fontId="12" fillId="0" borderId="23" xfId="0" applyNumberFormat="1" applyFont="1" applyBorder="1" applyAlignment="1">
      <alignment horizontal="center" vertical="center" wrapText="1"/>
    </xf>
    <xf numFmtId="0" fontId="0" fillId="0" borderId="9" xfId="0" applyBorder="1" applyAlignment="1">
      <alignment horizontal="center" vertical="center" wrapText="1"/>
    </xf>
    <xf numFmtId="0" fontId="15" fillId="2" borderId="35" xfId="2" applyFont="1" applyBorder="1" applyAlignment="1">
      <alignment horizontal="center" vertical="center" wrapText="1"/>
    </xf>
    <xf numFmtId="0" fontId="15" fillId="2" borderId="36" xfId="2" applyFont="1" applyBorder="1" applyAlignment="1">
      <alignment horizontal="center" vertical="center" wrapText="1"/>
    </xf>
    <xf numFmtId="0" fontId="15" fillId="2" borderId="37" xfId="2" applyFont="1" applyBorder="1" applyAlignment="1">
      <alignment horizontal="center" vertical="center" wrapText="1"/>
    </xf>
    <xf numFmtId="0" fontId="5"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9" fontId="4" fillId="0" borderId="7" xfId="0" applyNumberFormat="1" applyFont="1" applyBorder="1" applyAlignment="1">
      <alignment horizontal="center" vertical="center"/>
    </xf>
    <xf numFmtId="0" fontId="4" fillId="0" borderId="8" xfId="0" applyFont="1" applyBorder="1" applyAlignment="1">
      <alignment horizontal="center" vertical="center"/>
    </xf>
    <xf numFmtId="0" fontId="5"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4" fillId="0" borderId="12" xfId="0" applyFont="1" applyBorder="1" applyAlignment="1">
      <alignment horizontal="center" vertical="center" wrapText="1"/>
    </xf>
    <xf numFmtId="0" fontId="15" fillId="2" borderId="38" xfId="2" applyFont="1"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7" fillId="0" borderId="20" xfId="0" applyFont="1" applyBorder="1" applyAlignment="1">
      <alignment horizontal="center" vertical="center"/>
    </xf>
    <xf numFmtId="0" fontId="7" fillId="0" borderId="7" xfId="0" applyFont="1" applyBorder="1" applyAlignment="1">
      <alignment horizontal="center" vertical="center"/>
    </xf>
    <xf numFmtId="9" fontId="7" fillId="0" borderId="7" xfId="0" applyNumberFormat="1" applyFont="1" applyBorder="1" applyAlignment="1">
      <alignment horizontal="center" vertical="center"/>
    </xf>
    <xf numFmtId="9" fontId="7" fillId="10" borderId="7" xfId="0" applyNumberFormat="1" applyFont="1" applyFill="1" applyBorder="1" applyAlignment="1">
      <alignment horizontal="center" vertical="center"/>
    </xf>
    <xf numFmtId="165" fontId="6" fillId="11" borderId="8" xfId="1" applyNumberFormat="1" applyFont="1" applyFill="1" applyBorder="1" applyAlignment="1">
      <alignment horizontal="center" vertical="center"/>
    </xf>
    <xf numFmtId="0" fontId="7" fillId="0" borderId="39" xfId="0" applyFont="1" applyBorder="1" applyAlignment="1">
      <alignment horizontal="center" vertical="center"/>
    </xf>
    <xf numFmtId="0" fontId="12" fillId="0" borderId="23" xfId="0" applyFont="1" applyBorder="1" applyAlignment="1">
      <alignment horizontal="center" vertical="center" wrapText="1"/>
    </xf>
    <xf numFmtId="0" fontId="17" fillId="16" borderId="0" xfId="0" applyFont="1" applyFill="1" applyAlignment="1">
      <alignment horizontal="center" vertical="center" wrapText="1"/>
    </xf>
    <xf numFmtId="0" fontId="4" fillId="0" borderId="11" xfId="0" applyFont="1" applyBorder="1" applyAlignment="1">
      <alignment horizontal="center" vertical="center" wrapText="1"/>
    </xf>
    <xf numFmtId="0" fontId="4" fillId="0" borderId="11" xfId="0" applyFont="1" applyBorder="1" applyAlignment="1">
      <alignment horizontal="center" vertical="center"/>
    </xf>
    <xf numFmtId="0" fontId="22" fillId="15" borderId="12" xfId="3" applyFont="1" applyBorder="1" applyAlignment="1">
      <alignment horizontal="center" vertical="center"/>
    </xf>
    <xf numFmtId="9" fontId="4" fillId="10" borderId="12" xfId="0" applyNumberFormat="1" applyFont="1" applyFill="1" applyBorder="1" applyAlignment="1">
      <alignment horizontal="center" vertical="center"/>
    </xf>
    <xf numFmtId="165" fontId="5" fillId="11" borderId="13" xfId="1" applyNumberFormat="1" applyFont="1" applyFill="1" applyBorder="1" applyAlignment="1">
      <alignment horizontal="center" vertical="center"/>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12" xfId="0" applyFont="1" applyBorder="1" applyAlignment="1">
      <alignment horizontal="left" vertical="center" wrapText="1"/>
    </xf>
    <xf numFmtId="9" fontId="4" fillId="0" borderId="13" xfId="0" applyNumberFormat="1" applyFont="1" applyBorder="1" applyAlignment="1">
      <alignment horizontal="center" vertical="center"/>
    </xf>
    <xf numFmtId="0" fontId="21" fillId="2" borderId="40" xfId="2"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25" fillId="17" borderId="43" xfId="0" applyFont="1" applyFill="1" applyBorder="1" applyAlignment="1">
      <alignment horizontal="center" vertical="center" wrapText="1"/>
    </xf>
    <xf numFmtId="4" fontId="26" fillId="18" borderId="43" xfId="0" applyNumberFormat="1" applyFont="1" applyFill="1" applyBorder="1" applyAlignment="1">
      <alignment horizontal="center" vertical="center"/>
    </xf>
    <xf numFmtId="0" fontId="26" fillId="0" borderId="0" xfId="0" applyFont="1" applyAlignment="1">
      <alignment horizontal="center"/>
    </xf>
    <xf numFmtId="2" fontId="2" fillId="0" borderId="43" xfId="0" applyNumberFormat="1" applyFont="1" applyBorder="1" applyAlignment="1">
      <alignment horizontal="center" vertical="center"/>
    </xf>
    <xf numFmtId="10" fontId="26" fillId="0" borderId="0" xfId="0" applyNumberFormat="1" applyFont="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44" xfId="0" applyBorder="1" applyAlignment="1">
      <alignment horizontal="center" vertical="center"/>
    </xf>
    <xf numFmtId="0" fontId="0" fillId="0" borderId="45" xfId="0" applyBorder="1" applyAlignment="1">
      <alignment horizontal="center" vertical="center" wrapText="1"/>
    </xf>
    <xf numFmtId="0" fontId="26" fillId="0" borderId="0" xfId="0" applyFont="1"/>
    <xf numFmtId="0" fontId="25" fillId="19" borderId="48" xfId="0" applyFont="1" applyFill="1" applyBorder="1" applyAlignment="1">
      <alignment horizontal="center" vertical="center"/>
    </xf>
    <xf numFmtId="10" fontId="25" fillId="19" borderId="49" xfId="0" applyNumberFormat="1" applyFont="1" applyFill="1" applyBorder="1" applyAlignment="1">
      <alignment horizontal="center" vertical="center"/>
    </xf>
    <xf numFmtId="17" fontId="0" fillId="20" borderId="48" xfId="0" applyNumberFormat="1" applyFill="1" applyBorder="1" applyAlignment="1">
      <alignment horizontal="center" vertical="center"/>
    </xf>
    <xf numFmtId="10" fontId="0" fillId="20" borderId="49" xfId="0" applyNumberFormat="1" applyFill="1" applyBorder="1" applyAlignment="1">
      <alignment horizontal="center" vertical="center" wrapText="1"/>
    </xf>
    <xf numFmtId="17" fontId="0" fillId="0" borderId="48" xfId="0" applyNumberFormat="1" applyBorder="1" applyAlignment="1">
      <alignment horizontal="center" vertical="center"/>
    </xf>
    <xf numFmtId="10" fontId="0" fillId="0" borderId="49" xfId="0" applyNumberFormat="1" applyBorder="1" applyAlignment="1">
      <alignment horizontal="center" vertical="center" wrapText="1"/>
    </xf>
    <xf numFmtId="17" fontId="0" fillId="0" borderId="50" xfId="0" applyNumberFormat="1" applyBorder="1" applyAlignment="1">
      <alignment horizontal="center" vertical="center"/>
    </xf>
    <xf numFmtId="10" fontId="0" fillId="0" borderId="51" xfId="0" applyNumberFormat="1" applyBorder="1" applyAlignment="1">
      <alignment horizontal="center" vertical="center" wrapText="1"/>
    </xf>
    <xf numFmtId="10" fontId="0" fillId="20" borderId="51" xfId="0" applyNumberFormat="1" applyFill="1" applyBorder="1" applyAlignment="1">
      <alignment horizontal="center" vertical="center" wrapText="1"/>
    </xf>
    <xf numFmtId="17" fontId="0" fillId="0" borderId="0" xfId="0" applyNumberFormat="1" applyAlignment="1">
      <alignment horizontal="center" vertical="center"/>
    </xf>
    <xf numFmtId="10" fontId="0" fillId="0" borderId="0" xfId="0" applyNumberFormat="1" applyAlignment="1">
      <alignment horizontal="center" vertical="center" wrapText="1"/>
    </xf>
    <xf numFmtId="2" fontId="2" fillId="0" borderId="25" xfId="0" applyNumberFormat="1" applyFont="1" applyBorder="1" applyAlignment="1">
      <alignment horizontal="center" vertical="center"/>
    </xf>
    <xf numFmtId="0" fontId="9" fillId="0" borderId="0" xfId="0" applyFont="1" applyAlignment="1">
      <alignment horizontal="center" vertical="center" wrapText="1"/>
    </xf>
    <xf numFmtId="9" fontId="10" fillId="0" borderId="0" xfId="0" applyNumberFormat="1" applyFont="1" applyAlignment="1">
      <alignment vertical="center" wrapText="1"/>
    </xf>
    <xf numFmtId="9" fontId="10" fillId="0" borderId="0" xfId="0" applyNumberFormat="1" applyFont="1" applyAlignment="1">
      <alignment horizontal="center" vertical="center" wrapText="1"/>
    </xf>
    <xf numFmtId="0" fontId="9" fillId="0" borderId="53" xfId="0" applyFont="1" applyBorder="1" applyAlignment="1">
      <alignment horizontal="center" vertical="center" wrapText="1"/>
    </xf>
    <xf numFmtId="0" fontId="9" fillId="0" borderId="24" xfId="0" applyFont="1" applyBorder="1" applyAlignment="1">
      <alignment horizontal="left" vertical="center" wrapText="1"/>
    </xf>
    <xf numFmtId="0" fontId="19" fillId="0" borderId="11" xfId="0" applyFont="1" applyBorder="1" applyAlignment="1">
      <alignment horizontal="center" vertical="center" wrapText="1"/>
    </xf>
    <xf numFmtId="0" fontId="6" fillId="8" borderId="11" xfId="0" applyFont="1" applyFill="1" applyBorder="1" applyAlignment="1">
      <alignment horizontal="center" vertical="center" wrapText="1"/>
    </xf>
    <xf numFmtId="0" fontId="6" fillId="8" borderId="12" xfId="0" applyFont="1" applyFill="1" applyBorder="1" applyAlignment="1">
      <alignment horizontal="center" vertical="center" wrapText="1"/>
    </xf>
    <xf numFmtId="0" fontId="15" fillId="2" borderId="35" xfId="2" applyFont="1" applyBorder="1" applyAlignment="1">
      <alignment horizontal="center" vertical="center" wrapText="1"/>
    </xf>
    <xf numFmtId="0" fontId="15" fillId="2" borderId="36" xfId="2" applyFont="1" applyBorder="1" applyAlignment="1">
      <alignment horizontal="center" vertical="center" wrapText="1"/>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6" fillId="6" borderId="9" xfId="0" applyFont="1" applyFill="1" applyBorder="1" applyAlignment="1">
      <alignment horizontal="center" vertical="center"/>
    </xf>
    <xf numFmtId="0" fontId="6" fillId="6" borderId="1" xfId="0" applyFont="1" applyFill="1" applyBorder="1" applyAlignment="1">
      <alignment horizontal="center" vertical="center"/>
    </xf>
    <xf numFmtId="0" fontId="6" fillId="4" borderId="16"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9" fillId="7" borderId="26" xfId="0" applyFont="1" applyFill="1" applyBorder="1" applyAlignment="1">
      <alignment horizontal="center" vertical="top" wrapText="1"/>
    </xf>
    <xf numFmtId="0" fontId="9" fillId="7" borderId="27" xfId="0" applyFont="1" applyFill="1" applyBorder="1" applyAlignment="1">
      <alignment horizontal="center" vertical="top" wrapText="1"/>
    </xf>
    <xf numFmtId="0" fontId="9" fillId="7" borderId="15" xfId="0" applyFont="1" applyFill="1" applyBorder="1" applyAlignment="1">
      <alignment horizontal="center" vertical="top" wrapText="1"/>
    </xf>
    <xf numFmtId="0" fontId="9" fillId="7" borderId="2" xfId="0" applyFont="1" applyFill="1" applyBorder="1" applyAlignment="1">
      <alignment horizontal="center" vertical="top" wrapText="1"/>
    </xf>
    <xf numFmtId="0" fontId="14" fillId="0" borderId="16" xfId="0" applyFont="1" applyBorder="1" applyAlignment="1">
      <alignment horizontal="center"/>
    </xf>
    <xf numFmtId="0" fontId="14" fillId="0" borderId="17" xfId="0" applyFont="1" applyBorder="1" applyAlignment="1">
      <alignment horizontal="center"/>
    </xf>
    <xf numFmtId="0" fontId="14" fillId="0" borderId="3" xfId="0" applyFont="1" applyBorder="1" applyAlignment="1">
      <alignment horizontal="center"/>
    </xf>
    <xf numFmtId="0" fontId="16" fillId="13" borderId="16" xfId="0" applyFont="1" applyFill="1" applyBorder="1" applyAlignment="1">
      <alignment horizontal="center"/>
    </xf>
    <xf numFmtId="0" fontId="16" fillId="13" borderId="17" xfId="0" applyFont="1" applyFill="1" applyBorder="1" applyAlignment="1">
      <alignment horizontal="center"/>
    </xf>
    <xf numFmtId="0" fontId="16" fillId="13" borderId="3" xfId="0" applyFont="1" applyFill="1" applyBorder="1" applyAlignment="1">
      <alignment horizontal="center"/>
    </xf>
    <xf numFmtId="0" fontId="6" fillId="14" borderId="16" xfId="0" applyFont="1" applyFill="1" applyBorder="1" applyAlignment="1">
      <alignment horizontal="center" vertical="center" wrapText="1"/>
    </xf>
    <xf numFmtId="0" fontId="6" fillId="14" borderId="18" xfId="0" applyFont="1" applyFill="1" applyBorder="1" applyAlignment="1">
      <alignment horizontal="center" vertical="center" wrapText="1"/>
    </xf>
    <xf numFmtId="0" fontId="21" fillId="0" borderId="0" xfId="2" applyFont="1" applyFill="1" applyBorder="1" applyAlignment="1">
      <alignment horizontal="left" vertical="center" wrapText="1"/>
    </xf>
    <xf numFmtId="0" fontId="21" fillId="2" borderId="6" xfId="2" applyFont="1" applyBorder="1" applyAlignment="1">
      <alignment horizontal="center" vertical="center" wrapText="1"/>
    </xf>
    <xf numFmtId="0" fontId="21" fillId="2" borderId="7" xfId="2" applyFont="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6" borderId="9" xfId="0" applyFont="1" applyFill="1" applyBorder="1" applyAlignment="1">
      <alignment horizontal="center" vertical="center"/>
    </xf>
    <xf numFmtId="0" fontId="5" fillId="6" borderId="1" xfId="0" applyFont="1" applyFill="1" applyBorder="1" applyAlignment="1">
      <alignment horizontal="center" vertical="center"/>
    </xf>
    <xf numFmtId="0" fontId="5" fillId="8" borderId="11"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17" fillId="16" borderId="3" xfId="0"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3" xfId="0" applyFont="1" applyBorder="1" applyAlignment="1">
      <alignment horizontal="center" vertical="center" wrapText="1"/>
    </xf>
    <xf numFmtId="4" fontId="0" fillId="18" borderId="43" xfId="0" applyNumberFormat="1" applyFill="1" applyBorder="1" applyAlignment="1">
      <alignment horizontal="center" vertical="center"/>
    </xf>
    <xf numFmtId="0" fontId="27" fillId="0" borderId="43" xfId="0" applyFont="1" applyBorder="1" applyAlignment="1">
      <alignment horizontal="center"/>
    </xf>
    <xf numFmtId="14" fontId="2" fillId="0" borderId="43" xfId="0" applyNumberFormat="1" applyFont="1" applyBorder="1" applyAlignment="1">
      <alignment horizontal="center" vertical="center"/>
    </xf>
    <xf numFmtId="17" fontId="2" fillId="0" borderId="52" xfId="0" applyNumberFormat="1" applyFont="1" applyBorder="1" applyAlignment="1">
      <alignment horizontal="center" vertical="center"/>
    </xf>
    <xf numFmtId="17" fontId="2" fillId="0" borderId="0" xfId="0" applyNumberFormat="1" applyFont="1" applyAlignment="1">
      <alignment horizontal="center" vertical="center"/>
    </xf>
    <xf numFmtId="0" fontId="25" fillId="17" borderId="43" xfId="0" applyFont="1" applyFill="1" applyBorder="1" applyAlignment="1">
      <alignment horizontal="center" vertical="center" wrapText="1"/>
    </xf>
    <xf numFmtId="0" fontId="26" fillId="0" borderId="1" xfId="0" applyFont="1" applyBorder="1" applyAlignment="1">
      <alignment horizontal="center"/>
    </xf>
    <xf numFmtId="0" fontId="26" fillId="0" borderId="44" xfId="0" applyFont="1" applyBorder="1" applyAlignment="1">
      <alignment horizontal="left"/>
    </xf>
    <xf numFmtId="0" fontId="26" fillId="0" borderId="45" xfId="0" applyFont="1" applyBorder="1" applyAlignment="1">
      <alignment horizontal="left"/>
    </xf>
    <xf numFmtId="0" fontId="0" fillId="0" borderId="46" xfId="0" applyBorder="1" applyAlignment="1">
      <alignment horizontal="center"/>
    </xf>
    <xf numFmtId="0" fontId="0" fillId="0" borderId="47" xfId="0" applyBorder="1" applyAlignment="1">
      <alignment horizontal="center"/>
    </xf>
    <xf numFmtId="0" fontId="26" fillId="0" borderId="44" xfId="0" applyFont="1" applyBorder="1" applyAlignment="1">
      <alignment horizontal="left" vertical="center" wrapText="1"/>
    </xf>
    <xf numFmtId="0" fontId="26" fillId="0" borderId="45" xfId="0" applyFont="1" applyBorder="1" applyAlignment="1">
      <alignment horizontal="left" vertical="center" wrapText="1"/>
    </xf>
    <xf numFmtId="4" fontId="0" fillId="18" borderId="43" xfId="0" applyNumberFormat="1" applyFill="1" applyBorder="1" applyAlignment="1">
      <alignment horizontal="center" vertical="center" wrapText="1"/>
    </xf>
  </cellXfs>
  <cellStyles count="4">
    <cellStyle name="20% - Ênfase3" xfId="2" builtinId="38"/>
    <cellStyle name="Normal" xfId="0" builtinId="0"/>
    <cellStyle name="Porcentagem" xfId="1" builtinId="5"/>
    <cellStyle name="Ruim" xfId="3" builtinId="27"/>
  </cellStyles>
  <dxfs count="6">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1.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
  <rv s="0">
    <v>0</v>
    <v>5</v>
  </rv>
  <rv s="0">
    <v>1</v>
    <v>5</v>
  </rv>
  <rv s="0">
    <v>2</v>
    <v>5</v>
  </rv>
  <rv s="0">
    <v>3</v>
    <v>5</v>
  </rv>
  <rv s="0">
    <v>4</v>
    <v>5</v>
  </rv>
  <rv s="0">
    <v>5</v>
    <v>5</v>
  </rv>
  <rv s="0">
    <v>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30"/>
  <sheetViews>
    <sheetView showGridLines="0" zoomScaleNormal="100" workbookViewId="0">
      <selection activeCell="C10" sqref="C10"/>
    </sheetView>
  </sheetViews>
  <sheetFormatPr defaultRowHeight="15" x14ac:dyDescent="0.25"/>
  <cols>
    <col min="1" max="1" width="2.42578125" customWidth="1"/>
    <col min="2" max="2" width="5.42578125" customWidth="1"/>
    <col min="3" max="3" width="60.7109375" bestFit="1" customWidth="1"/>
    <col min="4" max="4" width="6.85546875" customWidth="1"/>
    <col min="5" max="5" width="12.42578125" customWidth="1"/>
    <col min="6" max="6" width="15.140625" bestFit="1" customWidth="1"/>
    <col min="7" max="7" width="15.140625" customWidth="1"/>
    <col min="8" max="8" width="22.85546875" customWidth="1"/>
  </cols>
  <sheetData>
    <row r="1" spans="2:8" ht="15.75" thickBot="1" x14ac:dyDescent="0.3"/>
    <row r="2" spans="2:8" ht="21.75" thickBot="1" x14ac:dyDescent="0.4">
      <c r="B2" s="184" t="s">
        <v>89</v>
      </c>
      <c r="C2" s="185"/>
      <c r="D2" s="185"/>
      <c r="E2" s="185"/>
      <c r="F2" s="185"/>
      <c r="G2" s="185"/>
      <c r="H2" s="186"/>
    </row>
    <row r="3" spans="2:8" ht="12" customHeight="1" thickBot="1" x14ac:dyDescent="0.4">
      <c r="B3" s="1"/>
      <c r="C3" s="1"/>
      <c r="D3" s="1"/>
      <c r="E3" s="1"/>
      <c r="F3" s="1"/>
      <c r="G3" s="1"/>
      <c r="H3" s="1"/>
    </row>
    <row r="4" spans="2:8" ht="16.5" thickBot="1" x14ac:dyDescent="0.3">
      <c r="B4" s="187" t="s">
        <v>0</v>
      </c>
      <c r="C4" s="188"/>
      <c r="D4" s="188"/>
      <c r="E4" s="188"/>
      <c r="F4" s="188"/>
      <c r="G4" s="188"/>
      <c r="H4" s="189"/>
    </row>
    <row r="5" spans="2:8" ht="15.75" thickBot="1" x14ac:dyDescent="0.3">
      <c r="B5" s="180" t="s">
        <v>1</v>
      </c>
      <c r="C5" s="181"/>
      <c r="D5" s="77" t="s">
        <v>2</v>
      </c>
      <c r="F5" s="27" t="s">
        <v>3</v>
      </c>
      <c r="G5" s="51" t="s">
        <v>4</v>
      </c>
      <c r="H5" s="28" t="s">
        <v>5</v>
      </c>
    </row>
    <row r="6" spans="2:8" ht="15.75" thickBot="1" x14ac:dyDescent="0.3">
      <c r="B6" s="81" t="s">
        <v>6</v>
      </c>
      <c r="C6" s="78" t="s">
        <v>7</v>
      </c>
      <c r="D6" s="79">
        <v>0.2</v>
      </c>
      <c r="F6" s="17" t="s">
        <v>8</v>
      </c>
      <c r="G6" s="52">
        <v>1</v>
      </c>
      <c r="H6" s="19">
        <v>0</v>
      </c>
    </row>
    <row r="7" spans="2:8" ht="15.75" thickBot="1" x14ac:dyDescent="0.3">
      <c r="B7" s="82" t="s">
        <v>9</v>
      </c>
      <c r="C7" s="76" t="s">
        <v>10</v>
      </c>
      <c r="D7" s="80">
        <v>0.2</v>
      </c>
      <c r="F7" s="17" t="s">
        <v>11</v>
      </c>
      <c r="G7" s="53">
        <v>0.94899999999999995</v>
      </c>
      <c r="H7" s="20">
        <f>$D$14/5</f>
        <v>0.01</v>
      </c>
    </row>
    <row r="8" spans="2:8" ht="15.75" thickBot="1" x14ac:dyDescent="0.3">
      <c r="B8" s="82" t="s">
        <v>12</v>
      </c>
      <c r="C8" s="76" t="s">
        <v>75</v>
      </c>
      <c r="D8" s="80">
        <v>0.2</v>
      </c>
      <c r="F8" s="17" t="s">
        <v>14</v>
      </c>
      <c r="G8" s="53">
        <v>0.89900000000000002</v>
      </c>
      <c r="H8" s="20">
        <f>H7+$D$14/5</f>
        <v>0.02</v>
      </c>
    </row>
    <row r="9" spans="2:8" ht="15.75" thickBot="1" x14ac:dyDescent="0.3">
      <c r="B9" s="82" t="s">
        <v>15</v>
      </c>
      <c r="C9" s="76" t="s">
        <v>13</v>
      </c>
      <c r="D9" s="83">
        <v>0.2</v>
      </c>
      <c r="F9" s="17" t="s">
        <v>17</v>
      </c>
      <c r="G9" s="53">
        <v>0.84899999999999998</v>
      </c>
      <c r="H9" s="20">
        <f>H8+$D$14/5</f>
        <v>0.03</v>
      </c>
    </row>
    <row r="10" spans="2:8" ht="26.25" thickBot="1" x14ac:dyDescent="0.3">
      <c r="B10" s="167" t="s">
        <v>18</v>
      </c>
      <c r="C10" s="168" t="s">
        <v>16</v>
      </c>
      <c r="D10" s="84">
        <v>0.1</v>
      </c>
      <c r="F10" s="17" t="s">
        <v>19</v>
      </c>
      <c r="G10" s="53">
        <v>0.79900000000000004</v>
      </c>
      <c r="H10" s="20">
        <f>H9+$D$14/5</f>
        <v>0.04</v>
      </c>
    </row>
    <row r="11" spans="2:8" ht="15.75" thickBot="1" x14ac:dyDescent="0.3">
      <c r="B11" s="164"/>
      <c r="C11" s="86"/>
      <c r="D11" s="166"/>
      <c r="F11" s="17" t="s">
        <v>20</v>
      </c>
      <c r="G11" s="53">
        <v>0.749</v>
      </c>
      <c r="H11" s="20">
        <f>H10+$D$14/5</f>
        <v>0.05</v>
      </c>
    </row>
    <row r="12" spans="2:8" x14ac:dyDescent="0.25">
      <c r="B12" s="164"/>
      <c r="C12" s="86"/>
      <c r="D12" s="165"/>
      <c r="F12" s="128"/>
      <c r="G12" s="105"/>
      <c r="H12" s="103"/>
    </row>
    <row r="13" spans="2:8" ht="15.75" thickBot="1" x14ac:dyDescent="0.3">
      <c r="B13" s="85"/>
      <c r="C13" s="85"/>
      <c r="D13" s="16"/>
    </row>
    <row r="14" spans="2:8" ht="15.75" thickBot="1" x14ac:dyDescent="0.3">
      <c r="B14" s="190" t="s">
        <v>21</v>
      </c>
      <c r="C14" s="191"/>
      <c r="D14" s="47">
        <v>0.05</v>
      </c>
    </row>
    <row r="15" spans="2:8" ht="15.75" customHeight="1" x14ac:dyDescent="0.25"/>
    <row r="17" spans="2:8" ht="15.75" customHeight="1" thickBot="1" x14ac:dyDescent="0.3">
      <c r="F17" s="18"/>
      <c r="G17" s="18"/>
      <c r="H17" s="18"/>
    </row>
    <row r="18" spans="2:8" ht="16.5" thickBot="1" x14ac:dyDescent="0.3">
      <c r="B18" s="187" t="s">
        <v>22</v>
      </c>
      <c r="C18" s="188"/>
      <c r="D18" s="188"/>
      <c r="E18" s="188"/>
      <c r="F18" s="188"/>
      <c r="G18" s="188"/>
      <c r="H18" s="189"/>
    </row>
    <row r="19" spans="2:8" ht="15.75" thickBot="1" x14ac:dyDescent="0.3">
      <c r="B19" s="182" t="s">
        <v>23</v>
      </c>
      <c r="C19" s="183"/>
      <c r="D19" s="26" t="s">
        <v>2</v>
      </c>
      <c r="F19" s="27" t="s">
        <v>3</v>
      </c>
      <c r="G19" s="51" t="s">
        <v>4</v>
      </c>
      <c r="H19" s="28" t="s">
        <v>5</v>
      </c>
    </row>
    <row r="20" spans="2:8" ht="15.75" thickBot="1" x14ac:dyDescent="0.3">
      <c r="B20" s="71" t="s">
        <v>24</v>
      </c>
      <c r="C20" s="71" t="s">
        <v>25</v>
      </c>
      <c r="D20" s="72">
        <v>0.6</v>
      </c>
      <c r="F20" s="17" t="s">
        <v>8</v>
      </c>
      <c r="G20" s="52">
        <v>1</v>
      </c>
      <c r="H20" s="19">
        <f>H6/2</f>
        <v>0</v>
      </c>
    </row>
    <row r="21" spans="2:8" ht="26.25" thickBot="1" x14ac:dyDescent="0.3">
      <c r="B21" s="71" t="s">
        <v>80</v>
      </c>
      <c r="C21" s="71" t="s">
        <v>83</v>
      </c>
      <c r="D21" s="72">
        <v>0.4</v>
      </c>
      <c r="F21" s="17" t="s">
        <v>11</v>
      </c>
      <c r="G21" s="53">
        <v>0.94899999999999995</v>
      </c>
      <c r="H21" s="20">
        <f>$D$26/5</f>
        <v>4.0000000000000001E-3</v>
      </c>
    </row>
    <row r="22" spans="2:8" ht="15.75" thickBot="1" x14ac:dyDescent="0.3">
      <c r="F22" s="17" t="s">
        <v>14</v>
      </c>
      <c r="G22" s="53">
        <v>0.89900000000000002</v>
      </c>
      <c r="H22" s="20">
        <f>H21+$D$26/5</f>
        <v>8.0000000000000002E-3</v>
      </c>
    </row>
    <row r="23" spans="2:8" ht="15.75" thickBot="1" x14ac:dyDescent="0.3">
      <c r="F23" s="17" t="s">
        <v>17</v>
      </c>
      <c r="G23" s="53">
        <v>0.84899999999999998</v>
      </c>
      <c r="H23" s="20">
        <f>H22+$D$26/5</f>
        <v>1.2E-2</v>
      </c>
    </row>
    <row r="24" spans="2:8" ht="15.75" thickBot="1" x14ac:dyDescent="0.3">
      <c r="F24" s="17" t="s">
        <v>19</v>
      </c>
      <c r="G24" s="53">
        <v>0.79900000000000004</v>
      </c>
      <c r="H24" s="20">
        <f>H23+$D$26/5</f>
        <v>1.6E-2</v>
      </c>
    </row>
    <row r="25" spans="2:8" ht="15.75" thickBot="1" x14ac:dyDescent="0.3">
      <c r="F25" s="17" t="s">
        <v>20</v>
      </c>
      <c r="G25" s="53">
        <v>0.749</v>
      </c>
      <c r="H25" s="20">
        <f>H24+$D$26/5</f>
        <v>0.02</v>
      </c>
    </row>
    <row r="26" spans="2:8" ht="15.75" thickBot="1" x14ac:dyDescent="0.3">
      <c r="B26" s="190" t="s">
        <v>26</v>
      </c>
      <c r="C26" s="191"/>
      <c r="D26" s="47">
        <v>0.02</v>
      </c>
      <c r="E26" s="102"/>
      <c r="F26" s="104"/>
      <c r="G26" s="105"/>
      <c r="H26" s="103"/>
    </row>
    <row r="28" spans="2:8" x14ac:dyDescent="0.25">
      <c r="D28" s="49"/>
    </row>
    <row r="29" spans="2:8" ht="15.75" customHeight="1" thickBot="1" x14ac:dyDescent="0.3">
      <c r="D29" s="49"/>
    </row>
    <row r="30" spans="2:8" ht="15.75" thickBot="1" x14ac:dyDescent="0.3">
      <c r="B30" s="178" t="s">
        <v>27</v>
      </c>
      <c r="C30" s="179"/>
      <c r="D30" s="50">
        <f>SUM(D26,D14)</f>
        <v>7.0000000000000007E-2</v>
      </c>
    </row>
  </sheetData>
  <mergeCells count="8">
    <mergeCell ref="B30:C30"/>
    <mergeCell ref="B5:C5"/>
    <mergeCell ref="B19:C19"/>
    <mergeCell ref="B2:H2"/>
    <mergeCell ref="B4:H4"/>
    <mergeCell ref="B18:H18"/>
    <mergeCell ref="B14:C14"/>
    <mergeCell ref="B26:C26"/>
  </mergeCells>
  <phoneticPr fontId="1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0"/>
  <sheetViews>
    <sheetView showGridLines="0" zoomScaleNormal="100" workbookViewId="0">
      <pane xSplit="2" ySplit="4" topLeftCell="F8" activePane="bottomRight" state="frozen"/>
      <selection pane="topRight" activeCell="C1" sqref="C1"/>
      <selection pane="bottomLeft" activeCell="A5" sqref="A5"/>
      <selection pane="bottomRight" activeCell="H9" sqref="H9"/>
    </sheetView>
  </sheetViews>
  <sheetFormatPr defaultRowHeight="15" x14ac:dyDescent="0.25"/>
  <cols>
    <col min="1" max="1" width="7.7109375" style="90" customWidth="1"/>
    <col min="2" max="2" width="41.140625" style="88" customWidth="1"/>
    <col min="3" max="3" width="48" style="88" customWidth="1"/>
    <col min="4" max="4" width="26.28515625" style="88" customWidth="1"/>
    <col min="5" max="5" width="74.5703125" style="88" customWidth="1"/>
    <col min="6" max="6" width="67.7109375" style="88" customWidth="1"/>
    <col min="7" max="7" width="13.85546875" style="88" customWidth="1"/>
    <col min="8" max="8" width="13.140625" style="88" customWidth="1"/>
    <col min="9" max="9" width="6" style="49" customWidth="1"/>
    <col min="10" max="10" width="21" style="49" customWidth="1"/>
    <col min="11" max="11" width="23.85546875" style="49" customWidth="1"/>
    <col min="12" max="12" width="13.5703125" style="88" customWidth="1"/>
    <col min="13" max="13" width="13.42578125" style="88" customWidth="1"/>
    <col min="14" max="14" width="13" style="88" customWidth="1"/>
    <col min="15" max="15" width="9.5703125" style="88" customWidth="1"/>
    <col min="16" max="16" width="14.7109375" style="88" customWidth="1"/>
    <col min="17" max="17" width="25.7109375" style="88" customWidth="1"/>
    <col min="18" max="16384" width="9.140625" style="88"/>
  </cols>
  <sheetData>
    <row r="1" spans="1:17" ht="15.75" thickBot="1" x14ac:dyDescent="0.3"/>
    <row r="2" spans="1:17" ht="16.5" thickBot="1" x14ac:dyDescent="0.3">
      <c r="A2" s="91" t="str">
        <f>Parâmetros!B4</f>
        <v>INDICADORES DE DESEMPENHO</v>
      </c>
      <c r="B2" s="73"/>
      <c r="C2" s="73"/>
      <c r="D2" s="73"/>
      <c r="E2" s="73"/>
      <c r="F2" s="73"/>
      <c r="G2" s="73"/>
      <c r="H2" s="73"/>
      <c r="I2" s="73"/>
      <c r="J2" s="73"/>
      <c r="K2" s="73"/>
      <c r="L2" s="73"/>
      <c r="M2" s="73"/>
      <c r="N2" s="73"/>
      <c r="O2" s="73"/>
      <c r="P2" s="74"/>
    </row>
    <row r="3" spans="1:17" ht="30.75" thickBot="1" x14ac:dyDescent="0.3">
      <c r="L3" s="129" t="s">
        <v>28</v>
      </c>
      <c r="M3" s="129" t="s">
        <v>28</v>
      </c>
      <c r="P3" s="92"/>
    </row>
    <row r="4" spans="1:17" s="94" customFormat="1" ht="30.75" thickBot="1" x14ac:dyDescent="0.3">
      <c r="A4" s="172" t="s">
        <v>29</v>
      </c>
      <c r="B4" s="173"/>
      <c r="C4" s="108" t="s">
        <v>30</v>
      </c>
      <c r="D4" s="108" t="s">
        <v>31</v>
      </c>
      <c r="E4" s="108" t="s">
        <v>32</v>
      </c>
      <c r="F4" s="108" t="s">
        <v>33</v>
      </c>
      <c r="G4" s="108" t="s">
        <v>34</v>
      </c>
      <c r="H4" s="109" t="s">
        <v>35</v>
      </c>
      <c r="I4" s="93"/>
      <c r="J4" s="107" t="s">
        <v>36</v>
      </c>
      <c r="K4" s="109" t="s">
        <v>37</v>
      </c>
      <c r="L4" s="119" t="s">
        <v>36</v>
      </c>
      <c r="M4" s="108" t="s">
        <v>37</v>
      </c>
      <c r="N4" s="108" t="s">
        <v>38</v>
      </c>
      <c r="O4" s="108" t="s">
        <v>39</v>
      </c>
      <c r="P4" s="109" t="s">
        <v>40</v>
      </c>
    </row>
    <row r="5" spans="1:17" ht="135.75" customHeight="1" x14ac:dyDescent="0.25">
      <c r="A5" s="110" t="s">
        <v>6</v>
      </c>
      <c r="B5" s="111" t="str">
        <f>Parâmetros!C6</f>
        <v>Ordens de Serviços Programadas (preventivas) Executadas (OSPE)</v>
      </c>
      <c r="C5" s="112" t="s">
        <v>41</v>
      </c>
      <c r="D5" s="112" t="s">
        <v>42</v>
      </c>
      <c r="E5" s="113" t="s">
        <v>79</v>
      </c>
      <c r="F5" s="112" t="e" vm="1">
        <v>#VALUE!</v>
      </c>
      <c r="G5" s="114">
        <v>0.95</v>
      </c>
      <c r="H5" s="115" t="s">
        <v>43</v>
      </c>
      <c r="J5" s="120" t="s">
        <v>44</v>
      </c>
      <c r="K5" s="121" t="s">
        <v>45</v>
      </c>
      <c r="L5" s="122"/>
      <c r="M5" s="123"/>
      <c r="N5" s="124" t="str">
        <f>IF(M5="","",L5/M5)</f>
        <v/>
      </c>
      <c r="O5" s="125">
        <f>Parâmetros!D6</f>
        <v>0.2</v>
      </c>
      <c r="P5" s="126" t="str">
        <f>IF(N5="","",(N5*O5))</f>
        <v/>
      </c>
      <c r="Q5" s="96"/>
    </row>
    <row r="6" spans="1:17" ht="135.75" customHeight="1" x14ac:dyDescent="0.25">
      <c r="A6" s="89" t="s">
        <v>9</v>
      </c>
      <c r="B6" s="95" t="str">
        <f>Parâmetros!C7</f>
        <v>Ordens de Serviços Corretivas Executadas (OSCE)</v>
      </c>
      <c r="C6" s="10" t="s">
        <v>46</v>
      </c>
      <c r="D6" s="10" t="s">
        <v>42</v>
      </c>
      <c r="E6" s="7" t="s">
        <v>79</v>
      </c>
      <c r="F6" s="14" t="e" vm="2">
        <v>#VALUE!</v>
      </c>
      <c r="G6" s="8">
        <v>0.95</v>
      </c>
      <c r="H6" s="30" t="s">
        <v>43</v>
      </c>
      <c r="J6" s="106" t="s">
        <v>47</v>
      </c>
      <c r="K6" s="35" t="s">
        <v>48</v>
      </c>
      <c r="L6" s="38"/>
      <c r="M6" s="39"/>
      <c r="N6" s="37" t="str">
        <f t="shared" ref="N6:N9" si="0">IF(M6="","",L6/M6)</f>
        <v/>
      </c>
      <c r="O6" s="42">
        <f>Parâmetros!D7</f>
        <v>0.2</v>
      </c>
      <c r="P6" s="54" t="str">
        <f t="shared" ref="P6:P9" si="1">IF(N6="","",(N6*O6))</f>
        <v/>
      </c>
    </row>
    <row r="7" spans="1:17" ht="376.5" customHeight="1" x14ac:dyDescent="0.25">
      <c r="A7" s="89" t="s">
        <v>12</v>
      </c>
      <c r="B7" s="95" t="str">
        <f>Parâmetros!C8</f>
        <v>Ordens de Serviços Executadas Dentro do Prazo (OSDP)</v>
      </c>
      <c r="C7" s="10" t="s">
        <v>78</v>
      </c>
      <c r="D7" s="10" t="s">
        <v>42</v>
      </c>
      <c r="E7" s="7" t="s">
        <v>116</v>
      </c>
      <c r="F7" s="14" t="e" vm="3">
        <v>#VALUE!</v>
      </c>
      <c r="G7" s="8">
        <v>0.95</v>
      </c>
      <c r="H7" s="30" t="s">
        <v>43</v>
      </c>
      <c r="J7" s="106" t="s">
        <v>76</v>
      </c>
      <c r="K7" s="35" t="s">
        <v>77</v>
      </c>
      <c r="L7" s="38"/>
      <c r="M7" s="39"/>
      <c r="N7" s="37" t="str">
        <f t="shared" ref="N7" si="2">IF(M7="","",L7/M7)</f>
        <v/>
      </c>
      <c r="O7" s="42">
        <f>Parâmetros!D9</f>
        <v>0.2</v>
      </c>
      <c r="P7" s="54" t="str">
        <f t="shared" ref="P7" si="3">IF(N7="","",(N7*O7))</f>
        <v/>
      </c>
    </row>
    <row r="8" spans="1:17" ht="409.5" customHeight="1" x14ac:dyDescent="0.25">
      <c r="A8" s="89" t="s">
        <v>15</v>
      </c>
      <c r="B8" s="95" t="str">
        <f>Parâmetros!C9</f>
        <v>Prazo de Fornecimento de Materiais (PFE)</v>
      </c>
      <c r="C8" s="87" t="s">
        <v>49</v>
      </c>
      <c r="D8" s="10" t="s">
        <v>50</v>
      </c>
      <c r="E8" s="101" t="s">
        <v>87</v>
      </c>
      <c r="F8" s="33" t="e" vm="4">
        <v>#VALUE!</v>
      </c>
      <c r="G8" s="34">
        <v>0.95</v>
      </c>
      <c r="H8" s="30" t="s">
        <v>43</v>
      </c>
      <c r="J8" s="106" t="s">
        <v>73</v>
      </c>
      <c r="K8" s="35" t="s">
        <v>74</v>
      </c>
      <c r="L8" s="38"/>
      <c r="M8" s="39"/>
      <c r="N8" s="37" t="str">
        <f t="shared" si="0"/>
        <v/>
      </c>
      <c r="O8" s="42">
        <f>Parâmetros!D9</f>
        <v>0.2</v>
      </c>
      <c r="P8" s="54" t="str">
        <f t="shared" si="1"/>
        <v/>
      </c>
    </row>
    <row r="9" spans="1:17" ht="222" customHeight="1" thickBot="1" x14ac:dyDescent="0.3">
      <c r="A9" s="116" t="s">
        <v>18</v>
      </c>
      <c r="B9" s="117" t="str">
        <f>Parâmetros!C10</f>
        <v>Índice de Desempenho - ELEVADORES E EQUIPAMENTOS DE TRANSPORTE VERTICAL</v>
      </c>
      <c r="C9" s="118" t="s">
        <v>51</v>
      </c>
      <c r="D9" s="118" t="s">
        <v>52</v>
      </c>
      <c r="E9" s="137" t="s">
        <v>88</v>
      </c>
      <c r="F9" s="75" t="e" vm="5">
        <v>#VALUE!</v>
      </c>
      <c r="G9" s="9">
        <v>0.95</v>
      </c>
      <c r="H9" s="31" t="s">
        <v>43</v>
      </c>
      <c r="J9" s="169" t="s">
        <v>53</v>
      </c>
      <c r="K9" s="36" t="s">
        <v>54</v>
      </c>
      <c r="L9" s="127"/>
      <c r="M9" s="40"/>
      <c r="N9" s="41" t="str">
        <f t="shared" si="0"/>
        <v/>
      </c>
      <c r="O9" s="43">
        <f>Parâmetros!D10</f>
        <v>0.1</v>
      </c>
      <c r="P9" s="55" t="str">
        <f t="shared" si="1"/>
        <v/>
      </c>
    </row>
    <row r="10" spans="1:17" ht="15.75" thickBot="1" x14ac:dyDescent="0.3">
      <c r="B10" s="90"/>
      <c r="C10" s="90"/>
      <c r="D10" s="90"/>
      <c r="E10" s="90"/>
      <c r="F10" s="90"/>
      <c r="G10" s="90"/>
      <c r="H10" s="90"/>
      <c r="L10" s="90"/>
      <c r="M10" s="90"/>
      <c r="N10" s="90"/>
      <c r="O10" s="90"/>
      <c r="P10" s="97"/>
    </row>
    <row r="11" spans="1:17" ht="16.5" thickBot="1" x14ac:dyDescent="0.3">
      <c r="A11" s="91" t="s">
        <v>55</v>
      </c>
      <c r="B11" s="73"/>
      <c r="C11" s="73"/>
      <c r="D11" s="73"/>
      <c r="E11" s="73"/>
      <c r="F11" s="73"/>
      <c r="G11" s="73"/>
      <c r="H11" s="73"/>
      <c r="I11" s="73"/>
      <c r="J11" s="73"/>
      <c r="K11" s="73"/>
      <c r="L11" s="73"/>
      <c r="M11" s="73"/>
      <c r="N11" s="73"/>
      <c r="O11" s="73"/>
      <c r="P11" s="74"/>
    </row>
    <row r="12" spans="1:17" ht="15.75" thickBot="1" x14ac:dyDescent="0.3"/>
    <row r="13" spans="1:17" x14ac:dyDescent="0.25">
      <c r="A13" s="174" t="s">
        <v>56</v>
      </c>
      <c r="B13" s="175"/>
      <c r="C13" s="11" t="s">
        <v>57</v>
      </c>
    </row>
    <row r="14" spans="1:17" ht="33" customHeight="1" x14ac:dyDescent="0.25">
      <c r="A14" s="22" t="str">
        <f t="shared" ref="A14:B16" si="4">A5</f>
        <v>1.1</v>
      </c>
      <c r="B14" s="98" t="str">
        <f t="shared" si="4"/>
        <v>Ordens de Serviços Programadas (preventivas) Executadas (OSPE)</v>
      </c>
      <c r="C14" s="56" t="str">
        <f>IF(P5="","Preencher as colunas L e M",P5)</f>
        <v>Preencher as colunas L e M</v>
      </c>
    </row>
    <row r="15" spans="1:17" ht="33" customHeight="1" x14ac:dyDescent="0.25">
      <c r="A15" s="22" t="str">
        <f t="shared" si="4"/>
        <v>1.2</v>
      </c>
      <c r="B15" s="98" t="str">
        <f t="shared" si="4"/>
        <v>Ordens de Serviços Corretivas Executadas (OSCE)</v>
      </c>
      <c r="C15" s="56" t="str">
        <f>IF(P6="","Preencher as colunas L e M",P6)</f>
        <v>Preencher as colunas L e M</v>
      </c>
    </row>
    <row r="16" spans="1:17" ht="33" customHeight="1" x14ac:dyDescent="0.25">
      <c r="A16" s="22" t="str">
        <f t="shared" si="4"/>
        <v>1.3</v>
      </c>
      <c r="B16" s="98" t="str">
        <f t="shared" si="4"/>
        <v>Ordens de Serviços Executadas Dentro do Prazo (OSDP)</v>
      </c>
      <c r="C16" s="56" t="str">
        <f>IF(P7="","Preencher as colunas L e M",P7)</f>
        <v>Preencher as colunas L e M</v>
      </c>
    </row>
    <row r="17" spans="1:4" ht="33" customHeight="1" x14ac:dyDescent="0.25">
      <c r="A17" s="22" t="s">
        <v>15</v>
      </c>
      <c r="B17" s="98" t="str">
        <f t="shared" ref="B17" si="5">B8</f>
        <v>Prazo de Fornecimento de Materiais (PFE)</v>
      </c>
      <c r="C17" s="56" t="str">
        <f t="shared" ref="C17" si="6">IF(P8="","Preencher as colunas L e M",P8)</f>
        <v>Preencher as colunas L e M</v>
      </c>
    </row>
    <row r="18" spans="1:4" ht="25.5" x14ac:dyDescent="0.25">
      <c r="A18" s="22" t="s">
        <v>18</v>
      </c>
      <c r="B18" s="98" t="str">
        <f>B9</f>
        <v>Índice de Desempenho - ELEVADORES E EQUIPAMENTOS DE TRANSPORTE VERTICAL</v>
      </c>
      <c r="C18" s="56" t="str">
        <f>IF(P9="","Preencher as colunas L e M",P9)</f>
        <v>Preencher as colunas L e M</v>
      </c>
    </row>
    <row r="19" spans="1:4" x14ac:dyDescent="0.25">
      <c r="A19" s="176" t="s">
        <v>58</v>
      </c>
      <c r="B19" s="177"/>
      <c r="C19" s="44">
        <f>SUM(C14:C18)</f>
        <v>0</v>
      </c>
      <c r="D19" s="99"/>
    </row>
    <row r="20" spans="1:4" ht="15.75" thickBot="1" x14ac:dyDescent="0.3">
      <c r="A20" s="170" t="s">
        <v>5</v>
      </c>
      <c r="B20" s="171"/>
      <c r="C20" s="12">
        <f>_xlfn.XLOOKUP(C19,Parâmetros!$G$6:$G$12,Parâmetros!$H$6:$H$12,0,1)</f>
        <v>0.05</v>
      </c>
      <c r="D20" s="100"/>
    </row>
  </sheetData>
  <mergeCells count="4">
    <mergeCell ref="A20:B20"/>
    <mergeCell ref="A4:B4"/>
    <mergeCell ref="A13:B13"/>
    <mergeCell ref="A19:B19"/>
  </mergeCells>
  <phoneticPr fontId="13" type="noConversion"/>
  <dataValidations count="2">
    <dataValidation type="whole" allowBlank="1" showInputMessage="1" showErrorMessage="1" errorTitle="ATENÇÃO" error="Quantidade de OS executadas é maior do que o total de OS previstas para o período._x000a_" sqref="L5" xr:uid="{00000000-0002-0000-0200-000000000000}">
      <formula1>0</formula1>
      <formula2>$M$5</formula2>
    </dataValidation>
    <dataValidation type="whole" allowBlank="1" showInputMessage="1" showErrorMessage="1" errorTitle="ATENÇÃO" error="Quantidade de OS executadas é maior do que o total de OS previstas para o período._x000a_" sqref="L6:L9" xr:uid="{00000000-0002-0000-0200-000003000000}">
      <formula1>0</formula1>
      <formula2>M6</formula2>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6"/>
  <sheetViews>
    <sheetView showGridLines="0" zoomScaleNormal="100" workbookViewId="0">
      <selection activeCell="C5" sqref="C5"/>
    </sheetView>
  </sheetViews>
  <sheetFormatPr defaultRowHeight="12" x14ac:dyDescent="0.2"/>
  <cols>
    <col min="1" max="1" width="7.28515625" style="3" customWidth="1"/>
    <col min="2" max="2" width="55" style="3" customWidth="1"/>
    <col min="3" max="3" width="53" style="3" customWidth="1"/>
    <col min="4" max="4" width="27.5703125" style="3" customWidth="1"/>
    <col min="5" max="5" width="59.42578125" style="3" customWidth="1"/>
    <col min="6" max="6" width="58.28515625" style="3" customWidth="1"/>
    <col min="7" max="7" width="7.140625" style="3" customWidth="1"/>
    <col min="8" max="8" width="14.42578125" style="3" customWidth="1"/>
    <col min="9" max="9" width="5.7109375" style="3" customWidth="1"/>
    <col min="10" max="10" width="16.85546875" style="3" customWidth="1"/>
    <col min="11" max="11" width="20.5703125" style="3" customWidth="1"/>
    <col min="12" max="12" width="13.28515625" style="3" customWidth="1"/>
    <col min="13" max="13" width="14" style="3" customWidth="1"/>
    <col min="14" max="14" width="19" style="3" customWidth="1"/>
    <col min="15" max="15" width="9.140625" style="3"/>
    <col min="16" max="16" width="11.140625" style="3" customWidth="1"/>
    <col min="17" max="17" width="15.28515625" style="3" customWidth="1"/>
    <col min="18" max="16384" width="9.140625" style="3"/>
  </cols>
  <sheetData>
    <row r="1" spans="1:16" ht="12.75" thickBot="1" x14ac:dyDescent="0.25"/>
    <row r="2" spans="1:16" ht="12.75" thickBot="1" x14ac:dyDescent="0.25">
      <c r="A2" s="58" t="str">
        <f>Parâmetros!B18</f>
        <v>INDICADORES DE QUALIDADE</v>
      </c>
      <c r="B2" s="59"/>
      <c r="C2" s="59"/>
      <c r="D2" s="59"/>
      <c r="E2" s="59"/>
      <c r="F2" s="59"/>
      <c r="G2" s="59"/>
      <c r="H2" s="59"/>
      <c r="I2" s="59"/>
      <c r="J2" s="59"/>
      <c r="K2" s="59"/>
      <c r="L2" s="59"/>
      <c r="M2" s="59"/>
      <c r="N2" s="59"/>
      <c r="O2" s="59"/>
      <c r="P2" s="60"/>
    </row>
    <row r="3" spans="1:16" ht="45.75" thickBot="1" x14ac:dyDescent="0.25">
      <c r="L3" s="129" t="s">
        <v>28</v>
      </c>
      <c r="M3" s="129" t="s">
        <v>28</v>
      </c>
    </row>
    <row r="4" spans="1:16" s="4" customFormat="1" ht="24" x14ac:dyDescent="0.25">
      <c r="A4" s="193" t="s">
        <v>59</v>
      </c>
      <c r="B4" s="194"/>
      <c r="C4" s="62" t="s">
        <v>30</v>
      </c>
      <c r="D4" s="62" t="s">
        <v>31</v>
      </c>
      <c r="E4" s="62" t="s">
        <v>32</v>
      </c>
      <c r="F4" s="62" t="s">
        <v>60</v>
      </c>
      <c r="G4" s="62" t="s">
        <v>61</v>
      </c>
      <c r="H4" s="63" t="s">
        <v>35</v>
      </c>
      <c r="J4" s="61" t="s">
        <v>36</v>
      </c>
      <c r="K4" s="139" t="s">
        <v>37</v>
      </c>
      <c r="L4" s="61" t="s">
        <v>36</v>
      </c>
      <c r="M4" s="62" t="s">
        <v>37</v>
      </c>
      <c r="N4" s="62" t="s">
        <v>38</v>
      </c>
      <c r="O4" s="62" t="s">
        <v>39</v>
      </c>
      <c r="P4" s="63" t="s">
        <v>40</v>
      </c>
    </row>
    <row r="5" spans="1:16" ht="189" customHeight="1" x14ac:dyDescent="0.2">
      <c r="A5" s="5" t="s">
        <v>24</v>
      </c>
      <c r="B5" s="6" t="str">
        <f>Parâmetros!C20</f>
        <v>Avaliação de conformidade de segurança dos serviços e uso dos EPIs (ACSE)</v>
      </c>
      <c r="C5" s="7" t="s">
        <v>62</v>
      </c>
      <c r="D5" s="7" t="s">
        <v>63</v>
      </c>
      <c r="E5" s="7" t="s">
        <v>64</v>
      </c>
      <c r="F5" s="10" t="e" vm="6">
        <v>#VALUE!</v>
      </c>
      <c r="G5" s="8">
        <v>0.95</v>
      </c>
      <c r="H5" s="32" t="s">
        <v>43</v>
      </c>
      <c r="J5" s="65" t="s">
        <v>84</v>
      </c>
      <c r="K5" s="140" t="s">
        <v>85</v>
      </c>
      <c r="L5" s="29"/>
      <c r="M5" s="64"/>
      <c r="N5" s="8" t="str">
        <f>IF(M5="","",L5/M5)</f>
        <v/>
      </c>
      <c r="O5" s="13">
        <f>Parâmetros!D20</f>
        <v>0.6</v>
      </c>
      <c r="P5" s="57" t="str">
        <f>IF(N5="","",(N5*O5))</f>
        <v/>
      </c>
    </row>
    <row r="6" spans="1:16" ht="189" customHeight="1" thickBot="1" x14ac:dyDescent="0.25">
      <c r="A6" s="135" t="s">
        <v>80</v>
      </c>
      <c r="B6" s="136" t="str">
        <f>Parâmetros!C21</f>
        <v>Avaliação de conformidade do fornecimento de equipamentos permanentes, ferramentas e uniformes (ACEFU)</v>
      </c>
      <c r="C6" s="137" t="s">
        <v>117</v>
      </c>
      <c r="D6" s="137" t="s">
        <v>81</v>
      </c>
      <c r="E6" s="137" t="s">
        <v>82</v>
      </c>
      <c r="F6" s="118" t="e" vm="7">
        <v>#VALUE!</v>
      </c>
      <c r="G6" s="9">
        <v>0.95</v>
      </c>
      <c r="H6" s="138" t="s">
        <v>43</v>
      </c>
      <c r="J6" s="130" t="s">
        <v>86</v>
      </c>
      <c r="K6" s="141" t="s">
        <v>85</v>
      </c>
      <c r="L6" s="131"/>
      <c r="M6" s="132"/>
      <c r="N6" s="9" t="str">
        <f>IF(M6="","",L6/M6)</f>
        <v/>
      </c>
      <c r="O6" s="133">
        <f>Parâmetros!D21</f>
        <v>0.4</v>
      </c>
      <c r="P6" s="134" t="str">
        <f>IF(N6="","",(N6*O6))</f>
        <v/>
      </c>
    </row>
    <row r="7" spans="1:16" ht="12.75" thickBot="1" x14ac:dyDescent="0.25"/>
    <row r="8" spans="1:16" ht="12.75" thickBot="1" x14ac:dyDescent="0.25">
      <c r="A8" s="58" t="s">
        <v>55</v>
      </c>
      <c r="B8" s="59"/>
      <c r="C8" s="59"/>
      <c r="D8" s="59"/>
      <c r="E8" s="59"/>
      <c r="F8" s="59"/>
      <c r="G8" s="59"/>
      <c r="H8" s="59"/>
      <c r="I8" s="59"/>
      <c r="J8" s="59"/>
      <c r="K8" s="59"/>
      <c r="L8" s="59"/>
      <c r="M8" s="59"/>
      <c r="N8" s="59"/>
      <c r="O8" s="59"/>
      <c r="P8" s="60"/>
    </row>
    <row r="9" spans="1:16" ht="12.75" thickBot="1" x14ac:dyDescent="0.25"/>
    <row r="10" spans="1:16" x14ac:dyDescent="0.2">
      <c r="A10" s="195" t="s">
        <v>56</v>
      </c>
      <c r="B10" s="196"/>
      <c r="C10" s="66" t="s">
        <v>57</v>
      </c>
    </row>
    <row r="11" spans="1:16" s="4" customFormat="1" ht="24" x14ac:dyDescent="0.25">
      <c r="A11" s="67" t="str">
        <f t="shared" ref="A11:B12" si="0">A5</f>
        <v>2.1</v>
      </c>
      <c r="B11" s="48" t="str">
        <f t="shared" si="0"/>
        <v>Avaliação de conformidade de segurança dos serviços e uso dos EPIs (ACSE)</v>
      </c>
      <c r="C11" s="68" t="str">
        <f>IF(P5="","Preencher colunas L e M",P5)</f>
        <v>Preencher colunas L e M</v>
      </c>
    </row>
    <row r="12" spans="1:16" s="4" customFormat="1" ht="24" x14ac:dyDescent="0.25">
      <c r="A12" s="67" t="str">
        <f t="shared" si="0"/>
        <v>2.2</v>
      </c>
      <c r="B12" s="48" t="str">
        <f t="shared" si="0"/>
        <v>Avaliação de conformidade do fornecimento de equipamentos permanentes, ferramentas e uniformes (ACEFU)</v>
      </c>
      <c r="C12" s="68" t="str">
        <f>IF(P6="","Preencher colunas L e M",P6)</f>
        <v>Preencher colunas L e M</v>
      </c>
    </row>
    <row r="13" spans="1:16" x14ac:dyDescent="0.2">
      <c r="A13" s="197" t="s">
        <v>65</v>
      </c>
      <c r="B13" s="198"/>
      <c r="C13" s="69">
        <f>SUM(C11:C12)</f>
        <v>0</v>
      </c>
    </row>
    <row r="14" spans="1:16" ht="12.75" thickBot="1" x14ac:dyDescent="0.25">
      <c r="A14" s="199" t="s">
        <v>5</v>
      </c>
      <c r="B14" s="200"/>
      <c r="C14" s="70">
        <f>_xlfn.XLOOKUP(C13,Parâmetros!$G$20:$G$26,Parâmetros!$H$20:$H$26,0,1)</f>
        <v>0.02</v>
      </c>
    </row>
    <row r="16" spans="1:16" x14ac:dyDescent="0.2">
      <c r="B16" s="192"/>
      <c r="C16" s="192"/>
    </row>
  </sheetData>
  <mergeCells count="5">
    <mergeCell ref="B16:C16"/>
    <mergeCell ref="A4:B4"/>
    <mergeCell ref="A10:B10"/>
    <mergeCell ref="A13:B13"/>
    <mergeCell ref="A14:B14"/>
  </mergeCells>
  <phoneticPr fontId="13"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1:F6"/>
  <sheetViews>
    <sheetView showGridLines="0" workbookViewId="0">
      <selection activeCell="E15" sqref="E15"/>
    </sheetView>
  </sheetViews>
  <sheetFormatPr defaultRowHeight="15" x14ac:dyDescent="0.25"/>
  <cols>
    <col min="1" max="1" width="4.85546875" customWidth="1"/>
    <col min="2" max="2" width="6.7109375" customWidth="1"/>
    <col min="3" max="3" width="36.140625" customWidth="1"/>
    <col min="4" max="4" width="12.140625" bestFit="1" customWidth="1"/>
    <col min="5" max="5" width="23.42578125" bestFit="1" customWidth="1"/>
    <col min="6" max="6" width="9.140625" customWidth="1"/>
  </cols>
  <sheetData>
    <row r="1" spans="2:6" x14ac:dyDescent="0.25">
      <c r="B1" s="2" t="s">
        <v>66</v>
      </c>
    </row>
    <row r="2" spans="2:6" ht="15.75" thickBot="1" x14ac:dyDescent="0.3">
      <c r="D2" s="2" t="s">
        <v>67</v>
      </c>
    </row>
    <row r="3" spans="2:6" ht="15.75" customHeight="1" x14ac:dyDescent="0.25">
      <c r="B3" s="174" t="s">
        <v>56</v>
      </c>
      <c r="C3" s="175"/>
      <c r="D3" s="15" t="s">
        <v>68</v>
      </c>
      <c r="E3" s="21" t="s">
        <v>5</v>
      </c>
      <c r="F3" s="46" t="s">
        <v>69</v>
      </c>
    </row>
    <row r="4" spans="2:6" x14ac:dyDescent="0.25">
      <c r="B4" s="22">
        <v>1</v>
      </c>
      <c r="C4" s="23" t="s">
        <v>70</v>
      </c>
      <c r="D4" s="45">
        <f>Desempenho!C19</f>
        <v>0</v>
      </c>
      <c r="E4" s="24">
        <f>Desempenho!C20</f>
        <v>0.05</v>
      </c>
    </row>
    <row r="5" spans="2:6" x14ac:dyDescent="0.25">
      <c r="B5" s="22">
        <v>2</v>
      </c>
      <c r="C5" s="23" t="s">
        <v>71</v>
      </c>
      <c r="D5" s="45">
        <f>Qualidade!C13</f>
        <v>0</v>
      </c>
      <c r="E5" s="24">
        <f>Qualidade!C14</f>
        <v>0.02</v>
      </c>
    </row>
    <row r="6" spans="2:6" ht="15.75" customHeight="1" thickBot="1" x14ac:dyDescent="0.3">
      <c r="B6" s="170" t="s">
        <v>72</v>
      </c>
      <c r="C6" s="171"/>
      <c r="D6" s="171"/>
      <c r="E6" s="25">
        <f>SUM(E4:E5)</f>
        <v>7.0000000000000007E-2</v>
      </c>
    </row>
  </sheetData>
  <mergeCells count="2">
    <mergeCell ref="B3:C3"/>
    <mergeCell ref="B6:D6"/>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E9E69-25A6-4465-81FA-477C4A03F97A}">
  <dimension ref="A1:H20"/>
  <sheetViews>
    <sheetView tabSelected="1" workbookViewId="0">
      <selection activeCell="A19" sqref="A19:B19"/>
    </sheetView>
  </sheetViews>
  <sheetFormatPr defaultRowHeight="15" x14ac:dyDescent="0.25"/>
  <cols>
    <col min="1" max="1" width="47.85546875" bestFit="1" customWidth="1"/>
    <col min="2" max="2" width="31.5703125" bestFit="1" customWidth="1"/>
    <col min="3" max="3" width="13.7109375" customWidth="1"/>
    <col min="5" max="5" width="10.42578125" bestFit="1" customWidth="1"/>
    <col min="6" max="6" width="14.140625" customWidth="1"/>
    <col min="7" max="7" width="16.5703125" customWidth="1"/>
    <col min="8" max="8" width="15.28515625" customWidth="1"/>
  </cols>
  <sheetData>
    <row r="1" spans="1:8" ht="52.5" customHeight="1" x14ac:dyDescent="0.25">
      <c r="A1" s="142" t="s">
        <v>90</v>
      </c>
      <c r="B1" s="211" t="s">
        <v>91</v>
      </c>
      <c r="C1" s="211"/>
      <c r="E1" s="152" t="s">
        <v>109</v>
      </c>
      <c r="F1" s="153" t="s">
        <v>110</v>
      </c>
      <c r="G1" s="153" t="s">
        <v>111</v>
      </c>
      <c r="H1" s="153" t="s">
        <v>112</v>
      </c>
    </row>
    <row r="2" spans="1:8" x14ac:dyDescent="0.25">
      <c r="A2" s="206" t="s">
        <v>92</v>
      </c>
      <c r="B2" s="206"/>
      <c r="C2" s="143">
        <v>9.0500000000000007</v>
      </c>
      <c r="E2" s="154">
        <v>45658</v>
      </c>
      <c r="F2" s="155">
        <v>0.55657492354740057</v>
      </c>
      <c r="G2" s="155">
        <v>0.95</v>
      </c>
      <c r="H2" s="155">
        <f>F2-G2</f>
        <v>-0.39342507645259939</v>
      </c>
    </row>
    <row r="3" spans="1:8" x14ac:dyDescent="0.25">
      <c r="A3" s="207" t="s">
        <v>93</v>
      </c>
      <c r="B3" s="207"/>
      <c r="C3" s="144">
        <v>9.25</v>
      </c>
      <c r="E3" s="156">
        <v>45689</v>
      </c>
      <c r="F3" s="157">
        <v>0.81961147086031449</v>
      </c>
      <c r="G3" s="155">
        <v>0.95</v>
      </c>
      <c r="H3" s="155">
        <f t="shared" ref="H3:H13" si="0">F3-G3</f>
        <v>-0.13038852913968546</v>
      </c>
    </row>
    <row r="4" spans="1:8" ht="30" customHeight="1" x14ac:dyDescent="0.25">
      <c r="A4" s="219" t="s">
        <v>94</v>
      </c>
      <c r="B4" s="219"/>
      <c r="C4" s="143">
        <v>7.57</v>
      </c>
      <c r="E4" s="154">
        <v>45717</v>
      </c>
      <c r="F4" s="155">
        <v>0.80573663624511083</v>
      </c>
      <c r="G4" s="155">
        <v>0.95</v>
      </c>
      <c r="H4" s="155">
        <f t="shared" si="0"/>
        <v>-0.14426336375488913</v>
      </c>
    </row>
    <row r="5" spans="1:8" x14ac:dyDescent="0.25">
      <c r="A5" s="207" t="s">
        <v>95</v>
      </c>
      <c r="B5" s="207"/>
      <c r="C5" s="144">
        <v>6.37</v>
      </c>
      <c r="E5" s="156">
        <v>45748</v>
      </c>
      <c r="F5" s="157">
        <v>0.87103377686796313</v>
      </c>
      <c r="G5" s="155">
        <v>0.95</v>
      </c>
      <c r="H5" s="155">
        <f t="shared" si="0"/>
        <v>-7.8966223132036828E-2</v>
      </c>
    </row>
    <row r="6" spans="1:8" x14ac:dyDescent="0.25">
      <c r="A6" s="206" t="s">
        <v>96</v>
      </c>
      <c r="B6" s="206"/>
      <c r="C6" s="143">
        <v>7.14</v>
      </c>
      <c r="E6" s="154">
        <v>45778</v>
      </c>
      <c r="F6" s="155">
        <v>0.81562774363476731</v>
      </c>
      <c r="G6" s="155">
        <v>0.95</v>
      </c>
      <c r="H6" s="155">
        <f t="shared" si="0"/>
        <v>-0.13437225636523265</v>
      </c>
    </row>
    <row r="7" spans="1:8" x14ac:dyDescent="0.25">
      <c r="A7" s="207" t="s">
        <v>97</v>
      </c>
      <c r="B7" s="207"/>
      <c r="C7" s="144">
        <v>10.18</v>
      </c>
      <c r="E7" s="156">
        <v>45809</v>
      </c>
      <c r="F7" s="157">
        <v>0.80929332042594382</v>
      </c>
      <c r="G7" s="155">
        <v>0.95</v>
      </c>
      <c r="H7" s="155">
        <f t="shared" si="0"/>
        <v>-0.14070667957405614</v>
      </c>
    </row>
    <row r="8" spans="1:8" x14ac:dyDescent="0.25">
      <c r="A8" s="208" t="s">
        <v>107</v>
      </c>
      <c r="B8" s="208"/>
      <c r="C8" s="145">
        <f>AVERAGE(C2:C7)</f>
        <v>8.26</v>
      </c>
      <c r="E8" s="154">
        <v>45839</v>
      </c>
      <c r="F8" s="155">
        <v>0.96105072463768115</v>
      </c>
      <c r="G8" s="155">
        <v>0.95</v>
      </c>
      <c r="H8" s="155">
        <f t="shared" si="0"/>
        <v>1.1050724637681197E-2</v>
      </c>
    </row>
    <row r="9" spans="1:8" x14ac:dyDescent="0.25">
      <c r="A9" s="49"/>
      <c r="B9" s="144"/>
      <c r="C9" s="146"/>
      <c r="E9" s="156">
        <v>45870</v>
      </c>
      <c r="F9" s="157">
        <v>0.85317750182615049</v>
      </c>
      <c r="G9" s="155">
        <v>0.95</v>
      </c>
      <c r="H9" s="155">
        <f t="shared" si="0"/>
        <v>-9.6822498173849469E-2</v>
      </c>
    </row>
    <row r="10" spans="1:8" x14ac:dyDescent="0.25">
      <c r="A10" s="212" t="s">
        <v>108</v>
      </c>
      <c r="B10" s="212"/>
      <c r="C10" s="151"/>
      <c r="E10" s="154">
        <v>45901</v>
      </c>
      <c r="F10" s="155">
        <v>0.81747066492829201</v>
      </c>
      <c r="G10" s="155">
        <v>0.95</v>
      </c>
      <c r="H10" s="155">
        <f t="shared" si="0"/>
        <v>-0.13252933507170794</v>
      </c>
    </row>
    <row r="11" spans="1:8" x14ac:dyDescent="0.25">
      <c r="A11" s="213" t="s">
        <v>98</v>
      </c>
      <c r="B11" s="214"/>
      <c r="C11" s="49"/>
      <c r="E11" s="156">
        <v>45931</v>
      </c>
      <c r="F11" s="157">
        <v>0.89715394566623541</v>
      </c>
      <c r="G11" s="155">
        <v>0.95</v>
      </c>
      <c r="H11" s="155">
        <f t="shared" si="0"/>
        <v>-5.2846054333764547E-2</v>
      </c>
    </row>
    <row r="12" spans="1:8" x14ac:dyDescent="0.25">
      <c r="A12" s="147" t="s">
        <v>99</v>
      </c>
      <c r="B12" s="148" t="s">
        <v>100</v>
      </c>
      <c r="C12" s="49"/>
      <c r="E12" s="154">
        <v>45962</v>
      </c>
      <c r="F12" s="155">
        <v>0.91896984924623115</v>
      </c>
      <c r="G12" s="155">
        <v>0.95</v>
      </c>
      <c r="H12" s="155">
        <f t="shared" si="0"/>
        <v>-3.1030150753768804E-2</v>
      </c>
    </row>
    <row r="13" spans="1:8" x14ac:dyDescent="0.25">
      <c r="A13" s="147" t="s">
        <v>101</v>
      </c>
      <c r="B13" s="148" t="s">
        <v>102</v>
      </c>
      <c r="C13" s="49"/>
      <c r="E13" s="158">
        <v>45992</v>
      </c>
      <c r="F13" s="159">
        <v>0.78889650445510628</v>
      </c>
      <c r="G13" s="160">
        <v>0.95</v>
      </c>
      <c r="H13" s="155">
        <f t="shared" si="0"/>
        <v>-0.16110349554489367</v>
      </c>
    </row>
    <row r="14" spans="1:8" x14ac:dyDescent="0.25">
      <c r="A14" s="215" t="s">
        <v>103</v>
      </c>
      <c r="B14" s="216"/>
      <c r="C14" s="49"/>
      <c r="E14" s="209" t="s">
        <v>113</v>
      </c>
      <c r="F14" s="210"/>
      <c r="G14" s="210"/>
      <c r="H14" s="155">
        <f>AVERAGE(H2:H13)</f>
        <v>-0.12378357813823355</v>
      </c>
    </row>
    <row r="15" spans="1:8" ht="45" x14ac:dyDescent="0.25">
      <c r="A15" s="149" t="s">
        <v>104</v>
      </c>
      <c r="B15" s="150" t="s">
        <v>105</v>
      </c>
      <c r="C15" s="49"/>
      <c r="E15" s="161"/>
      <c r="F15" s="162"/>
      <c r="G15" s="162"/>
      <c r="H15" s="162"/>
    </row>
    <row r="16" spans="1:8" ht="80.25" customHeight="1" x14ac:dyDescent="0.25">
      <c r="A16" s="217" t="s">
        <v>106</v>
      </c>
      <c r="B16" s="218"/>
      <c r="C16" s="49"/>
      <c r="E16" s="161"/>
      <c r="F16" s="162"/>
      <c r="G16" s="162"/>
      <c r="H16" s="162"/>
    </row>
    <row r="17" spans="1:8" ht="15.75" thickBot="1" x14ac:dyDescent="0.3">
      <c r="E17" s="161"/>
      <c r="F17" s="162"/>
      <c r="G17" s="162"/>
      <c r="H17" s="162"/>
    </row>
    <row r="18" spans="1:8" ht="45" customHeight="1" thickBot="1" x14ac:dyDescent="0.3">
      <c r="A18" s="201" t="s">
        <v>114</v>
      </c>
      <c r="B18" s="202"/>
      <c r="C18" s="163">
        <f>C8*(1+H14)</f>
        <v>7.2375476445781901</v>
      </c>
    </row>
    <row r="19" spans="1:8" ht="38.25" customHeight="1" thickBot="1" x14ac:dyDescent="0.3">
      <c r="A19" s="201" t="s">
        <v>115</v>
      </c>
      <c r="B19" s="202"/>
      <c r="C19" s="163">
        <f>ROUNDUP(C18,0)</f>
        <v>8</v>
      </c>
    </row>
    <row r="20" spans="1:8" ht="86.25" customHeight="1" thickBot="1" x14ac:dyDescent="0.3">
      <c r="A20" s="203" t="s">
        <v>118</v>
      </c>
      <c r="B20" s="204"/>
      <c r="C20" s="205"/>
    </row>
  </sheetData>
  <mergeCells count="16">
    <mergeCell ref="E14:G14"/>
    <mergeCell ref="B1:C1"/>
    <mergeCell ref="A10:B10"/>
    <mergeCell ref="A11:B11"/>
    <mergeCell ref="A14:B14"/>
    <mergeCell ref="A2:B2"/>
    <mergeCell ref="A3:B3"/>
    <mergeCell ref="A4:B4"/>
    <mergeCell ref="A5:B5"/>
    <mergeCell ref="A18:B18"/>
    <mergeCell ref="A19:B19"/>
    <mergeCell ref="A20:C20"/>
    <mergeCell ref="A6:B6"/>
    <mergeCell ref="A7:B7"/>
    <mergeCell ref="A8:B8"/>
    <mergeCell ref="A16:B16"/>
  </mergeCells>
  <conditionalFormatting sqref="F1:G13">
    <cfRule type="cellIs" dxfId="5" priority="4" operator="equal">
      <formula>"MÊS A SER APURADO"</formula>
    </cfRule>
  </conditionalFormatting>
  <conditionalFormatting sqref="F2:G13">
    <cfRule type="cellIs" dxfId="4" priority="5" operator="greaterThan">
      <formula>0.95</formula>
    </cfRule>
    <cfRule type="cellIs" dxfId="3" priority="6" operator="lessThan">
      <formula>0.95</formula>
    </cfRule>
  </conditionalFormatting>
  <conditionalFormatting sqref="H1:H14">
    <cfRule type="cellIs" dxfId="2" priority="1" operator="equal">
      <formula>"MÊS A SER APURADO"</formula>
    </cfRule>
  </conditionalFormatting>
  <conditionalFormatting sqref="H2:H14">
    <cfRule type="cellIs" dxfId="1" priority="2" operator="greaterThan">
      <formula>0.95</formula>
    </cfRule>
    <cfRule type="cellIs" dxfId="0" priority="3" operator="lessThan">
      <formula>0.95</formula>
    </cfRule>
  </conditionalFormatting>
  <pageMargins left="0.511811024" right="0.511811024" top="0.78740157499999996" bottom="0.78740157499999996" header="0.31496062000000002" footer="0.31496062000000002"/>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89EC7B887F73408A0AF7AEB5CBBB58" ma:contentTypeVersion="13" ma:contentTypeDescription="Crie um novo documento." ma:contentTypeScope="" ma:versionID="902c8fe81d28f04042266c1a2c06b610">
  <xsd:schema xmlns:xsd="http://www.w3.org/2001/XMLSchema" xmlns:xs="http://www.w3.org/2001/XMLSchema" xmlns:p="http://schemas.microsoft.com/office/2006/metadata/properties" xmlns:ns2="e9cbf130-4505-479c-8b1d-5f058f717538" xmlns:ns3="62d7d6ed-212f-4fc9-ae43-170b5c54dc92" targetNamespace="http://schemas.microsoft.com/office/2006/metadata/properties" ma:root="true" ma:fieldsID="c07fb7fc0ae4fdd89137f8ebc3291536" ns2:_="" ns3:_="">
    <xsd:import namespace="e9cbf130-4505-479c-8b1d-5f058f717538"/>
    <xsd:import namespace="62d7d6ed-212f-4fc9-ae43-170b5c54dc9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cbf130-4505-479c-8b1d-5f058f7175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2d7d6ed-212f-4fc9-ae43-170b5c54dc92" elementFormDefault="qualified">
    <xsd:import namespace="http://schemas.microsoft.com/office/2006/documentManagement/types"/>
    <xsd:import namespace="http://schemas.microsoft.com/office/infopath/2007/PartnerControls"/>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cbf130-4505-479c-8b1d-5f058f71753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27696C-6235-4D34-B1B0-1D98D5D146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cbf130-4505-479c-8b1d-5f058f717538"/>
    <ds:schemaRef ds:uri="62d7d6ed-212f-4fc9-ae43-170b5c54dc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E66C0A-2C0E-4552-A2EF-9B35E6F0481E}">
  <ds:schemaRefs>
    <ds:schemaRef ds:uri="http://schemas.microsoft.com/sharepoint/v3/contenttype/forms"/>
  </ds:schemaRefs>
</ds:datastoreItem>
</file>

<file path=customXml/itemProps3.xml><?xml version="1.0" encoding="utf-8"?>
<ds:datastoreItem xmlns:ds="http://schemas.openxmlformats.org/officeDocument/2006/customXml" ds:itemID="{0F3A792E-3015-4E6A-BA94-B328E46EA82F}">
  <ds:schemaRefs>
    <ds:schemaRef ds:uri="http://schemas.microsoft.com/office/2006/metadata/properties"/>
    <ds:schemaRef ds:uri="http://schemas.microsoft.com/office/infopath/2007/PartnerControls"/>
    <ds:schemaRef ds:uri="e9cbf130-4505-479c-8b1d-5f058f7175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Parâmetros</vt:lpstr>
      <vt:lpstr>Desempenho</vt:lpstr>
      <vt:lpstr>Qualidade</vt:lpstr>
      <vt:lpstr>AVALIAÇÃO FINAL</vt:lpstr>
      <vt:lpstr>Histórico_Tempo de atendimento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Pace</dc:creator>
  <cp:keywords/>
  <dc:description/>
  <cp:lastModifiedBy>Allan Denisson Soares Silva</cp:lastModifiedBy>
  <cp:revision/>
  <dcterms:created xsi:type="dcterms:W3CDTF">2015-12-17T14:53:51Z</dcterms:created>
  <dcterms:modified xsi:type="dcterms:W3CDTF">2026-06-08T17:33:32Z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0x0101003C89EC7B887F73408A0AF7AEB5CBBB58</vt:lpwstr>
  </property>
  <property fmtid="{D5CDD505-2E9C-101B-9397-08002B2CF9AE}" pid="3" name="MediaServiceImageTags">
    <vt:lpwstr/>
  </property>
</Properties>
</file>