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bserhnet-my.sharepoint.com/personal/ana_pereira_15_ebserh_gov_br/Documents/Área de Trabalho/Anexos carregadores 17 06/"/>
    </mc:Choice>
  </mc:AlternateContent>
  <xr:revisionPtr revIDLastSave="0" documentId="8_{A85F4C61-3CDE-4058-A53B-DE13CD247BEE}" xr6:coauthVersionLast="47" xr6:coauthVersionMax="47" xr10:uidLastSave="{00000000-0000-0000-0000-000000000000}"/>
  <bookViews>
    <workbookView xWindow="28680" yWindow="-120" windowWidth="29040" windowHeight="15720" tabRatio="934" activeTab="4" xr2:uid="{00000000-000D-0000-FFFF-FFFF00000000}"/>
  </bookViews>
  <sheets>
    <sheet name="Resumo" sheetId="6" r:id="rId1"/>
    <sheet name="Memória de cálculo" sheetId="9" r:id="rId2"/>
    <sheet name="PIS - COFINS" sheetId="31" r:id="rId3"/>
    <sheet name="Uniforme e EPI" sheetId="18" r:id="rId4"/>
    <sheet name="Conta vinculada (IN05)" sheetId="16" r:id="rId5"/>
    <sheet name="OBS." sheetId="37" r:id="rId6"/>
  </sheets>
  <definedNames>
    <definedName name="_1Excel_BuiltIn_Print_Area_3" localSheetId="4">#REF!</definedName>
    <definedName name="_1Excel_BuiltIn_Print_Area_3" localSheetId="1">#REF!</definedName>
    <definedName name="_1Excel_BuiltIn_Print_Area_3">#REF!</definedName>
    <definedName name="_2Excel_BuiltIn_Print_Area_3" localSheetId="0">#REF!</definedName>
    <definedName name="_3Excel_BuiltIn_Print_Area_3" localSheetId="4">#REF!</definedName>
    <definedName name="_4Excel_BuiltIn_Print_Area_3" localSheetId="4">#REF!</definedName>
    <definedName name="_4Excel_BuiltIn_Print_Area_3">#REF!</definedName>
    <definedName name="_5Excel_BuiltIn_Print_Area_3" localSheetId="4">#REF!</definedName>
    <definedName name="_5Excel_BuiltIn_Print_Area_3">#REF!</definedName>
    <definedName name="_xlnm.Print_Area" localSheetId="0">Resumo!$A$1:$J$68</definedName>
    <definedName name="_xlnm.Print_Area" localSheetId="3">'Uniforme e EPI'!$A$1:$G$186</definedName>
    <definedName name="N" localSheetId="4">#REF!</definedName>
    <definedName name="N">#REF!</definedName>
    <definedName name="Posto" localSheetId="4">#REF!</definedName>
    <definedName name="Posto">#REF!</definedName>
    <definedName name="_xlnm.Print_Titles" localSheetId="4">'Conta vinculada (IN05)'!$1:$4</definedName>
    <definedName name="_xlnm.Print_Titles" localSheetId="0">Resumo!$1:$2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5" i="18" l="1"/>
  <c r="E81" i="9"/>
  <c r="B69" i="9" l="1"/>
  <c r="G115" i="18"/>
  <c r="G114" i="18"/>
  <c r="G113" i="18"/>
  <c r="G111" i="18"/>
  <c r="G110" i="18"/>
  <c r="G108" i="18"/>
  <c r="G106" i="18"/>
  <c r="G104" i="18"/>
  <c r="G103" i="18"/>
  <c r="G102" i="18"/>
  <c r="G101" i="18"/>
  <c r="G98" i="18"/>
  <c r="G112" i="18"/>
  <c r="G109" i="18"/>
  <c r="G107" i="18"/>
  <c r="G105" i="18"/>
  <c r="G100" i="18"/>
  <c r="G99" i="18"/>
  <c r="C2" i="37"/>
  <c r="C1" i="37"/>
  <c r="D16" i="18"/>
  <c r="G16" i="18" s="1"/>
  <c r="D15" i="18"/>
  <c r="G15" i="18" s="1"/>
  <c r="D14" i="18"/>
  <c r="G14" i="18" s="1"/>
  <c r="D29" i="18"/>
  <c r="G29" i="18" s="1"/>
  <c r="D28" i="18"/>
  <c r="G28" i="18" s="1"/>
  <c r="D27" i="18"/>
  <c r="G27" i="18" s="1"/>
  <c r="D41" i="18"/>
  <c r="G41" i="18" s="1"/>
  <c r="D40" i="18"/>
  <c r="G40" i="18" s="1"/>
  <c r="D39" i="18"/>
  <c r="G39" i="18" s="1"/>
  <c r="D57" i="18"/>
  <c r="G57" i="18" s="1"/>
  <c r="D56" i="18"/>
  <c r="G56" i="18" s="1"/>
  <c r="D55" i="18"/>
  <c r="G55" i="18" s="1"/>
  <c r="D54" i="18"/>
  <c r="G54" i="18" s="1"/>
  <c r="D53" i="18"/>
  <c r="G53" i="18" s="1"/>
  <c r="D52" i="18"/>
  <c r="G52" i="18" s="1"/>
  <c r="D51" i="18"/>
  <c r="G51" i="18" s="1"/>
  <c r="D70" i="18"/>
  <c r="G70" i="18" s="1"/>
  <c r="D69" i="18"/>
  <c r="G69" i="18" s="1"/>
  <c r="D68" i="18"/>
  <c r="G68" i="18" s="1"/>
  <c r="D67" i="18"/>
  <c r="G67" i="18" s="1"/>
  <c r="D82" i="18"/>
  <c r="G82" i="18" s="1"/>
  <c r="D81" i="18"/>
  <c r="G81" i="18" s="1"/>
  <c r="D80" i="18"/>
  <c r="G80" i="18" s="1"/>
  <c r="D127" i="18"/>
  <c r="G127" i="18" s="1"/>
  <c r="D126" i="18"/>
  <c r="G126" i="18" s="1"/>
  <c r="D125" i="18"/>
  <c r="G125" i="18" s="1"/>
  <c r="D144" i="18"/>
  <c r="G144" i="18" s="1"/>
  <c r="D143" i="18"/>
  <c r="G143" i="18" s="1"/>
  <c r="D142" i="18"/>
  <c r="G142" i="18" s="1"/>
  <c r="D141" i="18"/>
  <c r="G141" i="18" s="1"/>
  <c r="D140" i="18"/>
  <c r="G140" i="18" s="1"/>
  <c r="D139" i="18"/>
  <c r="G139" i="18" s="1"/>
  <c r="D156" i="18"/>
  <c r="G156" i="18" s="1"/>
  <c r="G155" i="18"/>
  <c r="D169" i="18"/>
  <c r="G169" i="18" s="1"/>
  <c r="D168" i="18"/>
  <c r="G168" i="18" s="1"/>
  <c r="D181" i="18"/>
  <c r="G58" i="18" l="1"/>
  <c r="G170" i="18"/>
  <c r="G171" i="18" s="1"/>
  <c r="G172" i="18" s="1"/>
  <c r="G71" i="18"/>
  <c r="G72" i="18" s="1"/>
  <c r="G73" i="18" s="1"/>
  <c r="G17" i="18"/>
  <c r="G18" i="18" s="1"/>
  <c r="G19" i="18" s="1"/>
  <c r="G145" i="18"/>
  <c r="G146" i="18" s="1"/>
  <c r="G147" i="18" s="1"/>
  <c r="G157" i="18"/>
  <c r="G158" i="18" s="1"/>
  <c r="G159" i="18" s="1"/>
  <c r="G128" i="18"/>
  <c r="G129" i="18" s="1"/>
  <c r="G83" i="18"/>
  <c r="G84" i="18" s="1"/>
  <c r="G85" i="18" s="1"/>
  <c r="G42" i="18"/>
  <c r="G43" i="18" s="1"/>
  <c r="G44" i="18" s="1"/>
  <c r="G30" i="18"/>
  <c r="G31" i="18" s="1"/>
  <c r="G32" i="18" s="1"/>
  <c r="J41" i="6" l="1"/>
  <c r="E54" i="9" l="1"/>
  <c r="J54" i="6" s="1"/>
  <c r="J39" i="6"/>
  <c r="J38" i="6"/>
  <c r="J37" i="6"/>
  <c r="J36" i="6"/>
  <c r="J40" i="6" l="1"/>
  <c r="J35" i="6"/>
  <c r="J34" i="6" l="1"/>
  <c r="J33" i="6" l="1"/>
  <c r="J42" i="6" l="1"/>
  <c r="C1" i="18" l="1"/>
  <c r="C2" i="18"/>
  <c r="B1" i="31"/>
  <c r="G130" i="18" l="1"/>
  <c r="G116" i="18"/>
  <c r="G117" i="18" l="1"/>
  <c r="G118" i="18" s="1"/>
  <c r="G185" i="18" l="1"/>
  <c r="G173" i="18"/>
  <c r="G174" i="18" s="1"/>
  <c r="G131" i="18"/>
  <c r="G132" i="18" s="1"/>
  <c r="G160" i="18"/>
  <c r="G161" i="18" s="1"/>
  <c r="G148" i="18"/>
  <c r="G149" i="18" s="1"/>
  <c r="G59" i="18"/>
  <c r="G60" i="18" s="1"/>
  <c r="E25" i="9" l="1"/>
  <c r="B3" i="31"/>
  <c r="B2" i="31"/>
  <c r="C3" i="16" l="1"/>
  <c r="C2" i="16"/>
  <c r="C1" i="16"/>
  <c r="B366" i="9" l="1"/>
  <c r="D370" i="9" s="1"/>
  <c r="B339" i="9"/>
  <c r="D343" i="9" s="1"/>
  <c r="B312" i="9"/>
  <c r="D316" i="9" s="1"/>
  <c r="B285" i="9"/>
  <c r="D289" i="9" s="1"/>
  <c r="B258" i="9"/>
  <c r="D262" i="9" s="1"/>
  <c r="B231" i="9"/>
  <c r="D235" i="9" s="1"/>
  <c r="B204" i="9"/>
  <c r="D208" i="9" s="1"/>
  <c r="B177" i="9"/>
  <c r="D181" i="9" s="1"/>
  <c r="B150" i="9"/>
  <c r="D154" i="9" s="1"/>
  <c r="B123" i="9"/>
  <c r="D127" i="9" s="1"/>
  <c r="B96" i="9"/>
  <c r="D100" i="9" s="1"/>
  <c r="D73" i="9"/>
  <c r="B63" i="9"/>
  <c r="A386" i="9"/>
  <c r="D386" i="9" s="1"/>
  <c r="E386" i="9" s="1"/>
  <c r="E387" i="9" s="1"/>
  <c r="E379" i="9"/>
  <c r="E378" i="9"/>
  <c r="B370" i="9"/>
  <c r="C370" i="9" s="1"/>
  <c r="A359" i="9"/>
  <c r="D359" i="9" s="1"/>
  <c r="E359" i="9" s="1"/>
  <c r="E360" i="9" s="1"/>
  <c r="E352" i="9"/>
  <c r="E351" i="9"/>
  <c r="B343" i="9"/>
  <c r="C343" i="9" s="1"/>
  <c r="A332" i="9"/>
  <c r="D332" i="9" s="1"/>
  <c r="E332" i="9" s="1"/>
  <c r="E333" i="9" s="1"/>
  <c r="E325" i="9"/>
  <c r="E324" i="9"/>
  <c r="B316" i="9"/>
  <c r="C316" i="9" s="1"/>
  <c r="A305" i="9"/>
  <c r="D305" i="9" s="1"/>
  <c r="E305" i="9" s="1"/>
  <c r="E298" i="9"/>
  <c r="E297" i="9"/>
  <c r="B289" i="9"/>
  <c r="C289" i="9" s="1"/>
  <c r="A278" i="9"/>
  <c r="D278" i="9" s="1"/>
  <c r="E278" i="9" s="1"/>
  <c r="E279" i="9" s="1"/>
  <c r="E271" i="9"/>
  <c r="E270" i="9"/>
  <c r="B262" i="9"/>
  <c r="A262" i="9"/>
  <c r="A235" i="9"/>
  <c r="A251" i="9"/>
  <c r="D251" i="9" s="1"/>
  <c r="E251" i="9" s="1"/>
  <c r="E252" i="9" s="1"/>
  <c r="E244" i="9"/>
  <c r="E243" i="9"/>
  <c r="B235" i="9"/>
  <c r="A224" i="9"/>
  <c r="D224" i="9" s="1"/>
  <c r="E224" i="9" s="1"/>
  <c r="E225" i="9" s="1"/>
  <c r="E217" i="9"/>
  <c r="E216" i="9"/>
  <c r="B208" i="9"/>
  <c r="C208" i="9" s="1"/>
  <c r="A197" i="9"/>
  <c r="D197" i="9" s="1"/>
  <c r="E197" i="9" s="1"/>
  <c r="E198" i="9" s="1"/>
  <c r="E190" i="9"/>
  <c r="E189" i="9"/>
  <c r="B181" i="9"/>
  <c r="C181" i="9" s="1"/>
  <c r="A170" i="9"/>
  <c r="D170" i="9" s="1"/>
  <c r="E170" i="9" s="1"/>
  <c r="E171" i="9" s="1"/>
  <c r="E163" i="9"/>
  <c r="E162" i="9"/>
  <c r="B154" i="9"/>
  <c r="C154" i="9" s="1"/>
  <c r="A143" i="9"/>
  <c r="D143" i="9" s="1"/>
  <c r="E143" i="9" s="1"/>
  <c r="E144" i="9" s="1"/>
  <c r="E136" i="9"/>
  <c r="E135" i="9"/>
  <c r="B127" i="9"/>
  <c r="C127" i="9" s="1"/>
  <c r="A116" i="9"/>
  <c r="D116" i="9" s="1"/>
  <c r="E116" i="9" s="1"/>
  <c r="E117" i="9" s="1"/>
  <c r="E109" i="9"/>
  <c r="E108" i="9"/>
  <c r="B100" i="9"/>
  <c r="C100" i="9" s="1"/>
  <c r="A89" i="9"/>
  <c r="E82" i="9"/>
  <c r="B73" i="9"/>
  <c r="B320" i="9"/>
  <c r="C320" i="9" s="1"/>
  <c r="D320" i="9" s="1"/>
  <c r="E306" i="9" l="1"/>
  <c r="E110" i="9"/>
  <c r="E299" i="9"/>
  <c r="B58" i="9"/>
  <c r="E191" i="9"/>
  <c r="B374" i="9"/>
  <c r="C374" i="9" s="1"/>
  <c r="D374" i="9" s="1"/>
  <c r="E137" i="9"/>
  <c r="E316" i="9"/>
  <c r="E343" i="9"/>
  <c r="B131" i="9"/>
  <c r="C131" i="9" s="1"/>
  <c r="E154" i="9"/>
  <c r="E100" i="9"/>
  <c r="B239" i="9"/>
  <c r="C239" i="9" s="1"/>
  <c r="B266" i="9"/>
  <c r="C266" i="9" s="1"/>
  <c r="E370" i="9"/>
  <c r="B185" i="9"/>
  <c r="C185" i="9" s="1"/>
  <c r="E272" i="9"/>
  <c r="E320" i="9"/>
  <c r="B77" i="9"/>
  <c r="B104" i="9"/>
  <c r="C104" i="9" s="1"/>
  <c r="E245" i="9"/>
  <c r="C262" i="9"/>
  <c r="E262" i="9" s="1"/>
  <c r="E289" i="9"/>
  <c r="E326" i="9"/>
  <c r="E380" i="9"/>
  <c r="E127" i="9"/>
  <c r="B158" i="9"/>
  <c r="C158" i="9" s="1"/>
  <c r="E181" i="9"/>
  <c r="B212" i="9"/>
  <c r="C212" i="9" s="1"/>
  <c r="B347" i="9"/>
  <c r="C347" i="9" s="1"/>
  <c r="E164" i="9"/>
  <c r="E218" i="9"/>
  <c r="B293" i="9"/>
  <c r="C293" i="9" s="1"/>
  <c r="E353" i="9"/>
  <c r="C235" i="9"/>
  <c r="E235" i="9" s="1"/>
  <c r="E208" i="9"/>
  <c r="E83" i="9"/>
  <c r="E374" i="9" l="1"/>
  <c r="D185" i="9"/>
  <c r="E185" i="9" s="1"/>
  <c r="D158" i="9"/>
  <c r="E158" i="9" s="1"/>
  <c r="D347" i="9"/>
  <c r="E347" i="9" s="1"/>
  <c r="D266" i="9"/>
  <c r="E266" i="9" s="1"/>
  <c r="D131" i="9"/>
  <c r="E131" i="9" s="1"/>
  <c r="D104" i="9"/>
  <c r="E104" i="9" s="1"/>
  <c r="D293" i="9"/>
  <c r="E293" i="9" s="1"/>
  <c r="D212" i="9"/>
  <c r="E212" i="9" s="1"/>
  <c r="D239" i="9"/>
  <c r="E239" i="9" s="1"/>
  <c r="C19" i="31" l="1"/>
  <c r="D19" i="31"/>
  <c r="E19" i="31"/>
  <c r="F19" i="31"/>
  <c r="G19" i="31"/>
  <c r="H19" i="31"/>
  <c r="I19" i="31"/>
  <c r="J19" i="31"/>
  <c r="K19" i="31"/>
  <c r="L19" i="31"/>
  <c r="M19" i="31"/>
  <c r="B19" i="31"/>
  <c r="D24" i="37"/>
  <c r="D23" i="37"/>
  <c r="B23" i="37"/>
  <c r="D22" i="37"/>
  <c r="B22" i="37"/>
  <c r="D21" i="37"/>
  <c r="B21" i="37"/>
  <c r="D20" i="37"/>
  <c r="B20" i="37"/>
  <c r="C14" i="16" l="1"/>
  <c r="C15" i="6" l="1"/>
  <c r="C18" i="31" l="1"/>
  <c r="D18" i="31"/>
  <c r="E18" i="31"/>
  <c r="F18" i="31"/>
  <c r="G18" i="31"/>
  <c r="H18" i="31"/>
  <c r="I18" i="31"/>
  <c r="J18" i="31"/>
  <c r="K18" i="31"/>
  <c r="L18" i="31"/>
  <c r="M18" i="31"/>
  <c r="B18" i="31"/>
  <c r="I13" i="16" l="1"/>
  <c r="I12" i="16"/>
  <c r="G27" i="6"/>
  <c r="G9" i="16"/>
  <c r="I24" i="16" l="1"/>
  <c r="C13" i="6"/>
  <c r="C13" i="16"/>
  <c r="D13" i="16" s="1"/>
  <c r="E13" i="16" l="1"/>
  <c r="C12" i="16"/>
  <c r="E12" i="16" s="1"/>
  <c r="C14" i="6"/>
  <c r="F13" i="16"/>
  <c r="C26" i="6"/>
  <c r="C25" i="16"/>
  <c r="F12" i="16" l="1"/>
  <c r="D12" i="16"/>
  <c r="F25" i="16"/>
  <c r="E25" i="16"/>
  <c r="D25" i="16"/>
  <c r="I12" i="31" l="1"/>
  <c r="J12" i="31"/>
  <c r="F22" i="31"/>
  <c r="M22" i="31"/>
  <c r="M12" i="31"/>
  <c r="L22" i="31" l="1"/>
  <c r="K22" i="31"/>
  <c r="J22" i="31"/>
  <c r="I22" i="31"/>
  <c r="H22" i="31"/>
  <c r="G22" i="31"/>
  <c r="E22" i="31"/>
  <c r="D22" i="31"/>
  <c r="D23" i="31" s="1"/>
  <c r="C22" i="31"/>
  <c r="B22" i="31"/>
  <c r="L12" i="31"/>
  <c r="L13" i="31" s="1"/>
  <c r="K12" i="31"/>
  <c r="K13" i="31" s="1"/>
  <c r="J13" i="31"/>
  <c r="H12" i="31"/>
  <c r="H13" i="31" s="1"/>
  <c r="G12" i="31"/>
  <c r="G13" i="31" s="1"/>
  <c r="F12" i="31"/>
  <c r="F13" i="31" s="1"/>
  <c r="E12" i="31"/>
  <c r="E13" i="31" s="1"/>
  <c r="D12" i="31"/>
  <c r="D13" i="31" s="1"/>
  <c r="C12" i="31"/>
  <c r="C13" i="31" s="1"/>
  <c r="B12" i="31"/>
  <c r="B13" i="31" s="1"/>
  <c r="N13" i="31" s="1"/>
  <c r="M23" i="31"/>
  <c r="M13" i="31"/>
  <c r="I13" i="31"/>
  <c r="I23" i="31" l="1"/>
  <c r="E23" i="31"/>
  <c r="K23" i="31"/>
  <c r="C23" i="31"/>
  <c r="F23" i="31"/>
  <c r="L23" i="31"/>
  <c r="J23" i="31"/>
  <c r="G23" i="31"/>
  <c r="B23" i="31"/>
  <c r="N23" i="31" s="1"/>
  <c r="H23" i="31"/>
  <c r="I20" i="16" l="1"/>
  <c r="I21" i="16"/>
  <c r="I25" i="16" l="1"/>
  <c r="I16" i="16"/>
  <c r="I23" i="16"/>
  <c r="I19" i="16"/>
  <c r="I15" i="16"/>
  <c r="I22" i="16"/>
  <c r="I18" i="16"/>
  <c r="I17" i="16"/>
  <c r="I14" i="16"/>
  <c r="H27" i="6"/>
  <c r="C24" i="6"/>
  <c r="I26" i="16" l="1"/>
  <c r="C25" i="6"/>
  <c r="C24" i="16"/>
  <c r="C23" i="16"/>
  <c r="C23" i="6"/>
  <c r="F24" i="16" l="1"/>
  <c r="E24" i="16"/>
  <c r="D24" i="16"/>
  <c r="C20" i="16"/>
  <c r="E20" i="16" s="1"/>
  <c r="C21" i="6"/>
  <c r="C17" i="16"/>
  <c r="F17" i="16" s="1"/>
  <c r="C18" i="6"/>
  <c r="C16" i="16"/>
  <c r="F16" i="16" s="1"/>
  <c r="C17" i="6"/>
  <c r="C16" i="6"/>
  <c r="C15" i="16"/>
  <c r="E15" i="16" s="1"/>
  <c r="F23" i="16"/>
  <c r="E23" i="16"/>
  <c r="C22" i="16"/>
  <c r="F20" i="16" l="1"/>
  <c r="E16" i="16"/>
  <c r="C21" i="16"/>
  <c r="E21" i="16" s="1"/>
  <c r="C22" i="6"/>
  <c r="C19" i="16"/>
  <c r="E19" i="16" s="1"/>
  <c r="C20" i="6"/>
  <c r="E17" i="16"/>
  <c r="F15" i="16"/>
  <c r="F22" i="16"/>
  <c r="E22" i="16"/>
  <c r="F21" i="16" l="1"/>
  <c r="F19" i="16"/>
  <c r="D89" i="9" l="1"/>
  <c r="E89" i="9" s="1"/>
  <c r="E90" i="9" s="1"/>
  <c r="C77" i="9"/>
  <c r="D77" i="9" s="1"/>
  <c r="C73" i="9"/>
  <c r="E73" i="9" s="1"/>
  <c r="G10" i="16"/>
  <c r="E77" i="9" l="1"/>
  <c r="G25" i="16"/>
  <c r="H25" i="16" s="1"/>
  <c r="J25" i="16" s="1"/>
  <c r="G24" i="16"/>
  <c r="H24" i="16" s="1"/>
  <c r="J24" i="16" s="1"/>
  <c r="G13" i="16"/>
  <c r="H13" i="16" s="1"/>
  <c r="J13" i="16" s="1"/>
  <c r="G12" i="16"/>
  <c r="H12" i="16" s="1"/>
  <c r="J12" i="16" s="1"/>
  <c r="D17" i="16"/>
  <c r="D23" i="16"/>
  <c r="D20" i="16"/>
  <c r="D19" i="16"/>
  <c r="D16" i="16"/>
  <c r="D15" i="16"/>
  <c r="D22" i="16"/>
  <c r="D21" i="16"/>
  <c r="G22" i="16"/>
  <c r="G17" i="16"/>
  <c r="G21" i="16"/>
  <c r="G16" i="16"/>
  <c r="G20" i="16"/>
  <c r="G15" i="16"/>
  <c r="G19" i="16"/>
  <c r="G23" i="16"/>
  <c r="H10" i="16"/>
  <c r="H19" i="16" l="1"/>
  <c r="J19" i="16" s="1"/>
  <c r="H21" i="16"/>
  <c r="J21" i="16" s="1"/>
  <c r="H15" i="16"/>
  <c r="J15" i="16" s="1"/>
  <c r="H17" i="16"/>
  <c r="J17" i="16" s="1"/>
  <c r="H16" i="16"/>
  <c r="J16" i="16" s="1"/>
  <c r="H23" i="16"/>
  <c r="J23" i="16" s="1"/>
  <c r="H20" i="16"/>
  <c r="J20" i="16" s="1"/>
  <c r="H22" i="16"/>
  <c r="J22" i="16" s="1"/>
  <c r="C18" i="16" l="1"/>
  <c r="E18" i="16" s="1"/>
  <c r="C19" i="6"/>
  <c r="G18" i="16" l="1"/>
  <c r="D18" i="16"/>
  <c r="F18" i="16"/>
  <c r="H18" i="16" l="1"/>
  <c r="J18" i="16" s="1"/>
  <c r="G14" i="16" l="1"/>
  <c r="F14" i="16"/>
  <c r="E14" i="16" l="1"/>
  <c r="D14" i="16"/>
  <c r="H14" i="16" l="1"/>
  <c r="J14" i="16" s="1"/>
  <c r="J26" i="16" s="1"/>
  <c r="I29" i="6" s="1"/>
  <c r="J50" i="6" l="1"/>
  <c r="I50" i="6" l="1"/>
  <c r="D23" i="6" l="1"/>
  <c r="F23" i="6" s="1"/>
  <c r="I23" i="6" s="1"/>
  <c r="D24" i="6"/>
  <c r="F24" i="6" s="1"/>
  <c r="I24" i="6" s="1"/>
  <c r="D15" i="6"/>
  <c r="F15" i="6" s="1"/>
  <c r="D14" i="6"/>
  <c r="F14" i="6" s="1"/>
  <c r="I14" i="6" s="1"/>
  <c r="D20" i="6"/>
  <c r="J14" i="6" l="1"/>
  <c r="D13" i="6"/>
  <c r="F13" i="6" s="1"/>
  <c r="I13" i="6" s="1"/>
  <c r="D16" i="6"/>
  <c r="F16" i="6" s="1"/>
  <c r="I16" i="6" s="1"/>
  <c r="I15" i="6"/>
  <c r="J24" i="6"/>
  <c r="J23" i="6"/>
  <c r="D22" i="6"/>
  <c r="D21" i="6"/>
  <c r="F20" i="6"/>
  <c r="I20" i="6" s="1"/>
  <c r="D18" i="6"/>
  <c r="D19" i="6" l="1"/>
  <c r="F19" i="6" s="1"/>
  <c r="I19" i="6" s="1"/>
  <c r="J13" i="6"/>
  <c r="J16" i="6"/>
  <c r="J20" i="6"/>
  <c r="J15" i="6"/>
  <c r="F22" i="6"/>
  <c r="I22" i="6" s="1"/>
  <c r="F21" i="6"/>
  <c r="I21" i="6" s="1"/>
  <c r="F18" i="6"/>
  <c r="I18" i="6" s="1"/>
  <c r="D17" i="6"/>
  <c r="J19" i="6" l="1"/>
  <c r="J18" i="6"/>
  <c r="J21" i="6"/>
  <c r="J22" i="6"/>
  <c r="F17" i="6"/>
  <c r="I17" i="6" l="1"/>
  <c r="J17" i="6" l="1"/>
  <c r="D26" i="6" l="1"/>
  <c r="F26" i="6" s="1"/>
  <c r="I26" i="6" s="1"/>
  <c r="J26" i="6" l="1"/>
  <c r="G181" i="18"/>
  <c r="G182" i="18" s="1"/>
  <c r="G183" i="18" s="1"/>
  <c r="G184" i="18" s="1"/>
  <c r="G186" i="18" s="1"/>
  <c r="D25" i="6" l="1"/>
  <c r="F25" i="6" s="1"/>
  <c r="F27" i="6" l="1"/>
  <c r="I25" i="6"/>
  <c r="J25" i="6" l="1"/>
  <c r="J27" i="6" s="1"/>
  <c r="J49" i="6" s="1"/>
  <c r="J55" i="6" s="1"/>
  <c r="I27" i="6"/>
  <c r="I49" i="6" s="1"/>
  <c r="I5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Fabiana Coutinho Marçal</author>
  </authors>
  <commentList>
    <comment ref="E5" authorId="0" shapeId="0" xr:uid="{97685BCA-2106-4880-B2FC-3A4C60C88055}">
      <text>
        <r>
          <rPr>
            <sz val="9"/>
            <color indexed="81"/>
            <rFont val="Segoe UI"/>
            <family val="2"/>
          </rPr>
          <t>Esta informação afetará o percentual retido para a conta vinculada.</t>
        </r>
      </text>
    </comment>
    <comment ref="E36" authorId="0" shapeId="0" xr:uid="{50EC6EA1-9BBA-4E8F-AD97-2A44E58D433A}">
      <text>
        <r>
          <rPr>
            <sz val="9"/>
            <color indexed="81"/>
            <rFont val="Segoe UI"/>
            <family val="2"/>
          </rPr>
          <t>Este valor está indexado ao salário mínimo.
Informar o tipo de vínculo na célula B51.</t>
        </r>
      </text>
    </comment>
    <comment ref="E37" authorId="0" shapeId="0" xr:uid="{2E9D49BE-8BEA-4A40-A451-7211B072FE64}">
      <text>
        <r>
          <rPr>
            <sz val="9"/>
            <color indexed="81"/>
            <rFont val="Segoe UI"/>
            <family val="2"/>
          </rPr>
          <t>Este valor está indexado ao salário mínimo.
Informar o tipo de vínculo na célula B56.</t>
        </r>
      </text>
    </comment>
    <comment ref="B58" authorId="0" shapeId="0" xr:uid="{D91946E4-B236-444C-8143-E0CC6CA904CE}">
      <text>
        <r>
          <rPr>
            <sz val="9"/>
            <color indexed="81"/>
            <rFont val="Segoe UI"/>
            <family val="2"/>
          </rPr>
          <t xml:space="preserve">Este valor está indexado pelo valor do salário mínimo. </t>
        </r>
      </text>
    </comment>
    <comment ref="B59" authorId="0" shapeId="0" xr:uid="{1B70DB61-25FB-4AEE-8BCD-B4EB5113312D}">
      <text>
        <r>
          <rPr>
            <sz val="9"/>
            <color indexed="81"/>
            <rFont val="Segoe UI"/>
            <family val="2"/>
          </rPr>
          <t xml:space="preserve">
Essa informação impactará nos encargos na planilha de custo do engenheiro.</t>
        </r>
      </text>
    </comment>
    <comment ref="B63" authorId="0" shapeId="0" xr:uid="{3C9533B6-0277-4BAE-AD21-3C5BE7BC0F86}">
      <text>
        <r>
          <rPr>
            <sz val="9"/>
            <color indexed="81"/>
            <rFont val="Segoe UI"/>
            <family val="2"/>
          </rPr>
          <t xml:space="preserve">Este valor está indexado pelo valor do salário mínimo. </t>
        </r>
      </text>
    </comment>
    <comment ref="B64" authorId="0" shapeId="0" xr:uid="{7DBF6FBC-B39F-4EFA-84CC-9DA4EC919C3F}">
      <text>
        <r>
          <rPr>
            <sz val="9"/>
            <color indexed="81"/>
            <rFont val="Segoe UI"/>
            <family val="2"/>
          </rPr>
          <t>Essa informação impactará nos encargos na planilha de custo do engenheiro.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Fabiana Coutinho Marçal</author>
  </authors>
  <commentList>
    <comment ref="N13" authorId="0" shapeId="0" xr:uid="{0B820743-7200-4DC1-8FF9-0A9ABDECD64F}">
      <text>
        <r>
          <rPr>
            <sz val="9"/>
            <color indexed="81"/>
            <rFont val="Segoe UI"/>
            <family val="2"/>
          </rPr>
          <t xml:space="preserve">
Fazer o vínculo desta célula para a célula C66 da planilha "% Percentuais". </t>
        </r>
      </text>
    </comment>
    <comment ref="N23" authorId="0" shapeId="0" xr:uid="{E919E9AA-82CB-4B78-A201-EB683BB19AE8}">
      <text>
        <r>
          <rPr>
            <sz val="9"/>
            <color indexed="81"/>
            <rFont val="Segoe UI"/>
            <family val="2"/>
          </rPr>
          <t xml:space="preserve">
Fazer o vínculo desta célula para a célula C67 da planilha "% Percentuais". </t>
        </r>
      </text>
    </comment>
  </commentList>
</comments>
</file>

<file path=xl/sharedStrings.xml><?xml version="1.0" encoding="utf-8"?>
<sst xmlns="http://schemas.openxmlformats.org/spreadsheetml/2006/main" count="704" uniqueCount="230">
  <si>
    <t>Nº do Processo:</t>
  </si>
  <si>
    <t>Nº da Licitação:</t>
  </si>
  <si>
    <t>Data e hora:</t>
  </si>
  <si>
    <t>QUADRO RESUMO - VALOR MENSAL E ANUAL DOS POSTOS DE TRABALHO (MÃO DE OBRA)</t>
  </si>
  <si>
    <t>Nº do perfil</t>
  </si>
  <si>
    <t>Descrição                                        (A)</t>
  </si>
  <si>
    <t>Valor da remuneração do posto</t>
  </si>
  <si>
    <t>Valor proposto por empregado (B)</t>
  </si>
  <si>
    <t xml:space="preserve">Qtd. de empregados por posto ( C) </t>
  </si>
  <si>
    <t>Valor proposto do posto           (D) = (B x C)</t>
  </si>
  <si>
    <t>Qtd. de postos        (E)</t>
  </si>
  <si>
    <t>Qtd. de profissionais</t>
  </si>
  <si>
    <t>Valor Mensal por  posto                           ( F) = ( D x E )</t>
  </si>
  <si>
    <t>Valor Anual do posto</t>
  </si>
  <si>
    <t>TOTAL</t>
  </si>
  <si>
    <t>VALOR MENSAL A SER RETIDO PARA CONTA VINCULADA</t>
  </si>
  <si>
    <t>QUADRO RESUMO - VALOR ANUAL DOS SERVIÇOS EVENTUAIS</t>
  </si>
  <si>
    <t>Item do Anexo K do TR</t>
  </si>
  <si>
    <t>Serviço</t>
  </si>
  <si>
    <t>Valor Anual</t>
  </si>
  <si>
    <t>VALOR TOTAL DOS SERVIÇOS EVENTUAIS</t>
  </si>
  <si>
    <t xml:space="preserve">QUADRO DEMONSTRATIVO - VALOR GLOBAL DA PROPOSTA </t>
  </si>
  <si>
    <t>ITEM</t>
  </si>
  <si>
    <t>DESCRIÇÃO / ESPECIFICAÇÃO</t>
  </si>
  <si>
    <t>VLR. MENSAL</t>
  </si>
  <si>
    <t>VLR. ANUAL</t>
  </si>
  <si>
    <t>Valor da mão de obra dos postos de trabalho</t>
  </si>
  <si>
    <t>Estimativa máxima de horas extras.</t>
  </si>
  <si>
    <t xml:space="preserve">Peças e materiais necessários para as manutenções relacionadas ao objeto da contratação, conforme lista constante do anexo C e condições de fornecimento do Termo de Referência.  </t>
  </si>
  <si>
    <t>Valor para materiais necessários para as manutenções não relacionadas no anexo C.</t>
  </si>
  <si>
    <t>Valor dos serviços eventuais</t>
  </si>
  <si>
    <t>Licença de software de gestão da manutenção</t>
  </si>
  <si>
    <t>VALOR GLOBAL DA PROPOSTA</t>
  </si>
  <si>
    <t>ATENÇÃO!</t>
  </si>
  <si>
    <t>As informações inseridas nas células amarelas serão utilizadas em outras planilhas desse arquivo de forma automática.</t>
  </si>
  <si>
    <t>Nº do processo:</t>
  </si>
  <si>
    <t>Salário Mínimo:</t>
  </si>
  <si>
    <t xml:space="preserve">Nº da Licitação: </t>
  </si>
  <si>
    <t>% de RAT (ver na GFIP)</t>
  </si>
  <si>
    <t>Data:</t>
  </si>
  <si>
    <t>Hora:</t>
  </si>
  <si>
    <t>Regime tributário da empresa (escolher a opção na lista da célula à direita)</t>
  </si>
  <si>
    <t>Lucro Presumido</t>
  </si>
  <si>
    <r>
      <t xml:space="preserve">As informações abaixo alimentarão automaticamente </t>
    </r>
    <r>
      <rPr>
        <b/>
        <sz val="10"/>
        <rFont val="Arial"/>
        <family val="2"/>
      </rPr>
      <t>as planilhas dos postos de trabalho</t>
    </r>
    <r>
      <rPr>
        <sz val="10"/>
        <rFont val="Arial"/>
        <family val="2"/>
      </rPr>
      <t xml:space="preserve">. Caso haja algum posto que não deva receber as informações abaixo, </t>
    </r>
    <r>
      <rPr>
        <u/>
        <sz val="10"/>
        <rFont val="Arial"/>
        <family val="2"/>
      </rPr>
      <t>alimentar a informação diretamente na planilha específica do posto</t>
    </r>
    <r>
      <rPr>
        <sz val="10"/>
        <rFont val="Arial"/>
        <family val="2"/>
      </rPr>
      <t>.</t>
    </r>
  </si>
  <si>
    <t>Discriminação dos serviços ( dados referentes à contratação)</t>
  </si>
  <si>
    <t>A</t>
  </si>
  <si>
    <t>Data de apresentação da proposta (dia/mês/ano)</t>
  </si>
  <si>
    <t>Lucro Real</t>
  </si>
  <si>
    <t>B</t>
  </si>
  <si>
    <t>Município/UF</t>
  </si>
  <si>
    <t>C</t>
  </si>
  <si>
    <t>Ano do Acordo, Convenção ou Dissídio Coletivo</t>
  </si>
  <si>
    <t>Simples Nacional</t>
  </si>
  <si>
    <t>D</t>
  </si>
  <si>
    <t>Nº de meses de execução contratual</t>
  </si>
  <si>
    <t>Optante pelo CPRB</t>
  </si>
  <si>
    <t>Dados para composição dos custos referentes à mão-de-obra</t>
  </si>
  <si>
    <t>Categoria profissional (vinculada à execução contratual)</t>
  </si>
  <si>
    <t>Data base da categoria (dia/mês/ano)</t>
  </si>
  <si>
    <r>
      <t>As informações abaixo alimentarão automaticamente as</t>
    </r>
    <r>
      <rPr>
        <b/>
        <sz val="10"/>
        <rFont val="Arial"/>
        <family val="2"/>
      </rPr>
      <t xml:space="preserve"> informações da memória de cálculo dos postos</t>
    </r>
    <r>
      <rPr>
        <sz val="10"/>
        <rFont val="Arial"/>
        <family val="2"/>
      </rPr>
      <t xml:space="preserve"> e serão automaticamente levadas para as planilhas dos postos de trabalho. Caso haja algum posto que não deva receber as informações abaixo, </t>
    </r>
    <r>
      <rPr>
        <u/>
        <sz val="10"/>
        <rFont val="Arial"/>
        <family val="2"/>
      </rPr>
      <t>alimentar a informação diretamente nas células da memória de cálculo do posto nessa mesma planilha</t>
    </r>
    <r>
      <rPr>
        <sz val="10"/>
        <rFont val="Arial"/>
        <family val="2"/>
      </rPr>
      <t>, pois serão levadas automaticamente para as planilhas dos postos.</t>
    </r>
  </si>
  <si>
    <t>Valor unitário do vale transporte</t>
  </si>
  <si>
    <t>Percentual de participação do empregado no benefício do vale transporte (6% ou CCT)</t>
  </si>
  <si>
    <t>Valor unitário do vale alimentação/refeição</t>
  </si>
  <si>
    <t>Participação do empregado no vale alimentação</t>
  </si>
  <si>
    <t>vlr. fixo</t>
  </si>
  <si>
    <t>Percentual de desconto na participação do vale alimentação</t>
  </si>
  <si>
    <t>desc. em %</t>
  </si>
  <si>
    <t xml:space="preserve">Valor fixo mensal de desconto no vale alimentação (profissional não qualificado) </t>
  </si>
  <si>
    <t>outro</t>
  </si>
  <si>
    <t xml:space="preserve">Valor fixo mensal de desconto no vale alimentação (profissional qualificado) </t>
  </si>
  <si>
    <t>Valor unitário assistência média (se prevista em CCT)</t>
  </si>
  <si>
    <t>Valor unitário assistência odontológica (se prevista em CCT)</t>
  </si>
  <si>
    <t>Valor ANUAL do seguro de vida, invalidez, funeral (se previsto em CCT)</t>
  </si>
  <si>
    <t>TABELA DOS SALÁRIOS</t>
  </si>
  <si>
    <r>
      <t xml:space="preserve">Os valores indicados alimentarão automaticamente as informações da memória de cálculo dos postos e serão automaticamente levadas para as planilhas dos postos de trabalho. </t>
    </r>
    <r>
      <rPr>
        <b/>
        <sz val="11"/>
        <rFont val="Calibri"/>
        <family val="2"/>
        <scheme val="minor"/>
      </rPr>
      <t xml:space="preserve">Os salários só devem ser inseridos manualmente nas células abaixo. </t>
    </r>
  </si>
  <si>
    <t>SOFTWARE DE GESTÃO DA MANUTENÇÃO</t>
  </si>
  <si>
    <t>Descrição</t>
  </si>
  <si>
    <t>Qtd. Total</t>
  </si>
  <si>
    <t>Valor implantação</t>
  </si>
  <si>
    <t>Valor manutenção mensal</t>
  </si>
  <si>
    <t>Valor mensal</t>
  </si>
  <si>
    <t>Licença de software</t>
  </si>
  <si>
    <t>PERFIL 1 - MEMÓRIA DE CÁLCULO (Engenheiro civil)</t>
  </si>
  <si>
    <t>Salário:</t>
  </si>
  <si>
    <t>O vínculo do engenheiro é celetista (funcionário da empresa) ou é de prestador de serviço? Isso impactará nos encargos na planilha de custo.</t>
  </si>
  <si>
    <t>Vinculo:</t>
  </si>
  <si>
    <t>celetista</t>
  </si>
  <si>
    <t>prestador de serviço</t>
  </si>
  <si>
    <t>PERFIL 2 - MEMÓRIA DE CÁLCULO (engenheiro eletricista)</t>
  </si>
  <si>
    <t>VALE TRANSPORTE</t>
  </si>
  <si>
    <t>QTDE/MÊS</t>
  </si>
  <si>
    <t>VLR.UNIT.</t>
  </si>
  <si>
    <t>VLR.TOTAL/ MÊS</t>
  </si>
  <si>
    <t>PART.EMPREG. s/s</t>
  </si>
  <si>
    <t>VALOR LÍQUIDO (indicado na planilha)</t>
  </si>
  <si>
    <t>VALE ALIMENTAÇÃO</t>
  </si>
  <si>
    <t>PART.EMPREG.</t>
  </si>
  <si>
    <t>ASSISTÊNCIA MÉDICA E ODONTOLÓGICA</t>
  </si>
  <si>
    <t>Médica</t>
  </si>
  <si>
    <t>Odontológica</t>
  </si>
  <si>
    <t>SEGURO DE VIDA, INVALIDEZ, FUNERAL</t>
  </si>
  <si>
    <t>CUSTO</t>
  </si>
  <si>
    <t>QTDE.</t>
  </si>
  <si>
    <t>VALIDADE/MÊS</t>
  </si>
  <si>
    <t>VALOR MENSAL UNIT.</t>
  </si>
  <si>
    <r>
      <rPr>
        <b/>
        <sz val="10"/>
        <color rgb="FFFF0000"/>
        <rFont val="Arial"/>
        <family val="2"/>
      </rPr>
      <t>ATENÇÃO !!</t>
    </r>
    <r>
      <rPr>
        <sz val="10"/>
        <color rgb="FFFF0000"/>
        <rFont val="Arial"/>
        <family val="2"/>
      </rPr>
      <t xml:space="preserve">   Esta aba da planilha só será preenchida se o regime tributário da licitante for LUCRO REAL. Em sendo lucro real, considerar o valor da alíquota efetiva que estão nas células N13 e N23 (sinalizadas de cinza) para fazer o link com a planilha "% percentuais". Será necessário enviar para comprovação dos valores informados nessa planilha o relatório intitulado "Registros fiscais - Consolidações por CST, alíquotas e bloco" onde se obtém o valor da Receita Bruta e o relatório intitulado "Recibo de entrega de escrituração Fiscal Digital - contribuições" onde se obtém o total de crédito disponível. Preencher as células em amarelo.</t>
    </r>
  </si>
  <si>
    <t>ALÍQUOTA EFETIVA DO PIS (últimos 12 meses anteriores à data da licitação)</t>
  </si>
  <si>
    <t>Mês</t>
  </si>
  <si>
    <t>Valor médio</t>
  </si>
  <si>
    <t>Base de cálculo</t>
  </si>
  <si>
    <t>Contribuição apurada (1,65%)</t>
  </si>
  <si>
    <t>(-) Crédito apurado</t>
  </si>
  <si>
    <t>(=) Contribuição líquida</t>
  </si>
  <si>
    <t>Alíquota efetiva (contribuição liq. / base de cálculo)</t>
  </si>
  <si>
    <t>ALÍQUOTA EFETIVA DO COFINS  (últimos 12 meses anteriores à data da licitação)</t>
  </si>
  <si>
    <t>Contribuição apurada (7,60%)</t>
  </si>
  <si>
    <t>ANEXO F do TR - Lista e preços de referência dos EPIs e fardamentos</t>
  </si>
  <si>
    <t xml:space="preserve">UNIFORMES </t>
  </si>
  <si>
    <t>Quantidade de Trabalhadores:</t>
  </si>
  <si>
    <t>Quantidade por profissional</t>
  </si>
  <si>
    <t>Quantidade Total/Ano</t>
  </si>
  <si>
    <t>Unidade</t>
  </si>
  <si>
    <t>Valor Unitário</t>
  </si>
  <si>
    <t>Valor Total/Ano</t>
  </si>
  <si>
    <t>Unid.</t>
  </si>
  <si>
    <t>par</t>
  </si>
  <si>
    <t>VALOR TOTAL DOS UNIFORMES=&gt;</t>
  </si>
  <si>
    <t>VALOR TOTAL ANUAL POR CADA POSTO  - VLR. ANUAL DOS MATERIAIS DIVIDIDO Pelo nº de postos =&gt;</t>
  </si>
  <si>
    <t>VALOR TOTAL MENSAL POR CADA POSTO - VLR. ANUAL DIVIDIDO POR 12 =&gt;</t>
  </si>
  <si>
    <t>EPI´s</t>
  </si>
  <si>
    <t>Par</t>
  </si>
  <si>
    <t>Caixa com 50 unidades</t>
  </si>
  <si>
    <t>VALOR TOTAL DOS EPIs=&gt;</t>
  </si>
  <si>
    <t>VALOR TOTAL ANUAL POR CADA POSTO  - VLR. ANUAL DIVIDIDO Pelo nº de postos =&gt;</t>
  </si>
  <si>
    <t>VALOR MENSAL DOS EPIS DO POSTO DO SERRALHEIRO - VLR. ANUAL DIVIDIDO POR 12 =&gt;</t>
  </si>
  <si>
    <t>VALOR MENSAL DOS EPIs COMUNS A TODOS OS POSTOS</t>
  </si>
  <si>
    <t>VALOR TOTAL MENSAL DO POSTO - VLR. ANUAL DIVIDIDO POR 12 =&gt;</t>
  </si>
  <si>
    <t>unid.</t>
  </si>
  <si>
    <t>VALOR MENSAL DOS EPIS DO POSTO DE BOMBEIRO CIVIL - VLR. ANUAL DIVIDIDO POR 12 =&gt;</t>
  </si>
  <si>
    <t>Bota para eletricista, em couro preto, com solado isolante, sem biqueira de aço, sem ilhoses e componentes metálicos, com certificado de aprovação.</t>
  </si>
  <si>
    <t>Capacete Classe B, aba frontal, adequado às atividades ligadas ao manuseio de rede elétrica.</t>
  </si>
  <si>
    <t>VALOR MENSAL DOS EPIS DO POSTO DE ELETRICISTA - VLR. ANUAL DIVIDIDO POR 12 =&gt;</t>
  </si>
  <si>
    <t xml:space="preserve">Objeto:  Contratação de empresa especializada na prestação de serviços contínuos, incluídos adequações de espaços físicos, mão de obra dedicada, ferramentas, insumos, uniformes, EPI´s, materiais de consumo, estimativa máxima de horas extras, materiais e serviços eventuais sob demanda.
</t>
  </si>
  <si>
    <t>QUADRO DEMONSTRATIVO DO VALOR A SER RETIDO MENSALMENTE EM CONTA VINCULADA POR POSTO</t>
  </si>
  <si>
    <t>RAT =&gt;</t>
  </si>
  <si>
    <t>Qtd. Total de funcionários    por posto</t>
  </si>
  <si>
    <t xml:space="preserve">Valor Mensal das retenções da conta vinculada por  posto        </t>
  </si>
  <si>
    <t xml:space="preserve">13º salário </t>
  </si>
  <si>
    <t xml:space="preserve"> Férias + 1/3 constitucional </t>
  </si>
  <si>
    <t xml:space="preserve">Multa sobre FGTS sobre o aviso prévio indenizado e sobre o aviso prévio trabalhado </t>
  </si>
  <si>
    <t xml:space="preserve"> Incidência do submódulo 2.2 sobre férias, um terço constitucional de férias e 13º  salário</t>
  </si>
  <si>
    <t>Valor da retenção  para conta vinculada por funcionário</t>
  </si>
  <si>
    <t>MEMÓRIA DE CÁLCULO E NOTA EXPLICATIVA À PLANILHA DE CUSTOS</t>
  </si>
  <si>
    <t>Item</t>
  </si>
  <si>
    <t xml:space="preserve">Descrição </t>
  </si>
  <si>
    <t>Percentual</t>
  </si>
  <si>
    <t>Memória de cálculo</t>
  </si>
  <si>
    <t>Fundamento</t>
  </si>
  <si>
    <t>2.1A</t>
  </si>
  <si>
    <t xml:space="preserve">13º Salário </t>
  </si>
  <si>
    <t>[(1/12)x100] = 8,333%</t>
  </si>
  <si>
    <t>Art. 7º, VIII, CF/88</t>
  </si>
  <si>
    <t>2.1B</t>
  </si>
  <si>
    <t>Férias e Adicional de férias</t>
  </si>
  <si>
    <t>12,10% valor para conta vinculada-CV</t>
  </si>
  <si>
    <t>Art. 7º, XVII, CF/88</t>
  </si>
  <si>
    <t>2.2C</t>
  </si>
  <si>
    <t>GILL/RAT = RAT ajustado (RATx FAP)</t>
  </si>
  <si>
    <t>0,5-6,0%</t>
  </si>
  <si>
    <t>Obter da GFIP do licitante</t>
  </si>
  <si>
    <t>art. 22, inciso II da lei 8.212/1991 (RAT) e art. 10 da Lei nº 10.666/2003</t>
  </si>
  <si>
    <t>3A</t>
  </si>
  <si>
    <t>Aviso prévio indenizado 1</t>
  </si>
  <si>
    <t>((1+0,1210+0,0833)/12)*0,05</t>
  </si>
  <si>
    <t>§ 1º do art. 487 da CLT</t>
  </si>
  <si>
    <t>Aviso prévio indenizado 1 (demais anos - 3 dias por ano)</t>
  </si>
  <si>
    <t>10% do valor do primeiro ano</t>
  </si>
  <si>
    <t>3C</t>
  </si>
  <si>
    <t>Aviso prévio trabalhado 2</t>
  </si>
  <si>
    <t>{[(7/30)/12]x1}=1,94%</t>
  </si>
  <si>
    <t>Art. 7º, XXI, CF/88, 477,487 e 491 CLT</t>
  </si>
  <si>
    <t>3E</t>
  </si>
  <si>
    <t>Multa FGTS sobre o aviso prévio</t>
  </si>
  <si>
    <t>4% para ir para a conta vinculada</t>
  </si>
  <si>
    <t>4.1A</t>
  </si>
  <si>
    <t>Substituto nas Férias</t>
  </si>
  <si>
    <t>Entende-se que o % estimado para CV é suficiente para contemplar também os custos das férias proporcionais e 13º do repositor</t>
  </si>
  <si>
    <t>4.1B</t>
  </si>
  <si>
    <t>Ausências Legais 5</t>
  </si>
  <si>
    <t>[(2,96/30)/12]*100=0,82%.</t>
  </si>
  <si>
    <t>arts. 473 e 83 da CLT</t>
  </si>
  <si>
    <t>4.1C</t>
  </si>
  <si>
    <t>Licença paternidade 4</t>
  </si>
  <si>
    <t>((5/30)/12) x 0,015 x 100 = 0,02%.</t>
  </si>
  <si>
    <t>4.1D</t>
  </si>
  <si>
    <t>Ausência por acidente de trabalho 6</t>
  </si>
  <si>
    <t>[(0,91/30)/12]*100=0,27%.</t>
  </si>
  <si>
    <t>Lei nº 6.367/76 e art. 473 da CLT</t>
  </si>
  <si>
    <t>4.1E</t>
  </si>
  <si>
    <t>Afastamento maternidade 12 -  - conf. IN 05/2017</t>
  </si>
  <si>
    <t>((0,1210)*4/12*0,04)/12 =0,01%</t>
  </si>
  <si>
    <t>4.1F</t>
  </si>
  <si>
    <r>
      <t>Outros (Ausência por doença) 3</t>
    </r>
    <r>
      <rPr>
        <sz val="6.5"/>
        <color indexed="8"/>
        <rFont val="TTE4D89ED0t00"/>
      </rPr>
      <t xml:space="preserve"> </t>
    </r>
  </si>
  <si>
    <t>(5,96/30)/12x0,30x100 = 0,50%</t>
  </si>
  <si>
    <t>PE</t>
  </si>
  <si>
    <t xml:space="preserve">PERFIL 3 - MEMÓRIA DE CÁLCULO </t>
  </si>
  <si>
    <t>PERFIL 4 -MEMÓRIA DE CÁLCULO</t>
  </si>
  <si>
    <t xml:space="preserve">PERFIL 5 -MEMÓRIA DE CÁLCULO </t>
  </si>
  <si>
    <t xml:space="preserve">PERFIL 6 -MEMÓRIA DE CÁLCULO </t>
  </si>
  <si>
    <t xml:space="preserve">PERFIL 7 -MEMÓRIA DE CÁLCULO </t>
  </si>
  <si>
    <t xml:space="preserve">PERFIL 8  -MEMÓRIA DE CÁLCULO </t>
  </si>
  <si>
    <t>PERFIL 9 - MEMÓRIA DE CÁLCULO (12x36 Diurno)</t>
  </si>
  <si>
    <t>PERFIL 10 -MEMÓRIA DE CÁLCULO (NOTURNO 12x36)</t>
  </si>
  <si>
    <t xml:space="preserve">PERFIL 11 -MEMÓRIA DE CÁLCULO </t>
  </si>
  <si>
    <t xml:space="preserve">PERFIL 12 -MEMÓRIA DE CÁLCULO </t>
  </si>
  <si>
    <t xml:space="preserve">PERFIL 13  -MEMÓRIA DE CÁLCULO </t>
  </si>
  <si>
    <t>PERFIL 14  -MEMÓRIA DE CÁLCULO</t>
  </si>
  <si>
    <t>Para o posto de ...</t>
  </si>
  <si>
    <t>Para os postos de ...</t>
  </si>
  <si>
    <t xml:space="preserve">Para os postos de .... </t>
  </si>
  <si>
    <t>EPIs comuns a todos os postos</t>
  </si>
  <si>
    <t>Para o posto de ....</t>
  </si>
  <si>
    <t>Para os postos de</t>
  </si>
  <si>
    <t xml:space="preserve">Para o posto </t>
  </si>
  <si>
    <t>Para o posto</t>
  </si>
  <si>
    <t>Posto 2</t>
  </si>
  <si>
    <t>Posto 1</t>
  </si>
  <si>
    <t>Posto 3</t>
  </si>
  <si>
    <t>Posto 4</t>
  </si>
  <si>
    <r>
      <rPr>
        <b/>
        <sz val="11"/>
        <rFont val="Calibri"/>
        <family val="2"/>
        <scheme val="minor"/>
      </rPr>
      <t xml:space="preserve">Objeto:  </t>
    </r>
    <r>
      <rPr>
        <sz val="11"/>
        <rFont val="Calibri"/>
        <family val="2"/>
        <scheme val="minor"/>
      </rPr>
      <t>Contratação de empresa especializada na prestação de serviços contínuos de carregadores com MO - 40 horas semanais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</si>
</sst>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6" formatCode="_(&quot;R$ &quot;* #,##0.00_);_(&quot;R$ &quot;* \(#,##0.00\);_(&quot;R$ &quot;* &quot;-&quot;??_);_(@_)"/>
    <numFmt numFmtId="167" formatCode="_(&quot;R$&quot;* #,##0.00_);_(&quot;R$&quot;* \(#,##0.00\);_(&quot;R$&quot;* \-??_);_(@_)"/>
    <numFmt numFmtId="168" formatCode="_(&quot;R$&quot;* #,##0.00_);_(&quot;R$&quot;* \(#,##0.00\);_(&quot;R$&quot;* &quot;-&quot;??_);_(@_)"/>
    <numFmt numFmtId="169" formatCode="_(* #,##0.00_);_(* \(#,##0.00\);_(* &quot;-&quot;??_);_(@_)"/>
    <numFmt numFmtId="170" formatCode="_(* #,##0.00_);_(* \(#,##0.00\);_(* \-??_);_(@_)"/>
    <numFmt numFmtId="171" formatCode="_-* #,##0_-;\-* #,##0_-;_-* &quot;-&quot;??_-;_-@_-"/>
    <numFmt numFmtId="172" formatCode="0.000"/>
    <numFmt numFmtId="173" formatCode="_-[$R$-416]\ * #,##0.00_-;\-[$R$-416]\ * #,##0.00_-;_-[$R$-416]\ * &quot;-&quot;??_-;_-@_-"/>
    <numFmt numFmtId="175" formatCode="#,##0_ ;\-#,##0\ "/>
    <numFmt numFmtId="176" formatCode="0.0000%"/>
    <numFmt numFmtId="177" formatCode="0.000%"/>
  </numFmts>
  <fonts count="3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12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TTE4D89ED0t00"/>
    </font>
    <font>
      <sz val="11"/>
      <color rgb="FF000000"/>
      <name val="Calibri"/>
      <family val="2"/>
      <scheme val="minor"/>
    </font>
    <font>
      <sz val="6.5"/>
      <color indexed="8"/>
      <name val="TTE4D89ED0t00"/>
    </font>
    <font>
      <sz val="11"/>
      <name val="+mn-ea"/>
    </font>
    <font>
      <sz val="10"/>
      <name val="TTE4D89ED0t00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sz val="9"/>
      <color indexed="81"/>
      <name val="Segoe UI"/>
      <family val="2"/>
    </font>
    <font>
      <sz val="10"/>
      <color rgb="FFFF0000"/>
      <name val="Arial"/>
      <family val="2"/>
    </font>
    <font>
      <u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8">
    <xf numFmtId="0" fontId="0" fillId="0" borderId="0"/>
    <xf numFmtId="9" fontId="8" fillId="0" borderId="0" applyFill="0" applyBorder="0" applyAlignment="0" applyProtection="0"/>
    <xf numFmtId="0" fontId="7" fillId="0" borderId="0"/>
    <xf numFmtId="0" fontId="16" fillId="0" borderId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8" fillId="0" borderId="0" applyFill="0" applyBorder="0" applyAlignment="0" applyProtection="0"/>
    <xf numFmtId="166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16" fillId="0" borderId="0"/>
    <xf numFmtId="9" fontId="8" fillId="0" borderId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8" fillId="0" borderId="0"/>
    <xf numFmtId="44" fontId="7" fillId="0" borderId="0" applyFont="0" applyFill="0" applyBorder="0" applyAlignment="0" applyProtection="0"/>
    <xf numFmtId="0" fontId="8" fillId="0" borderId="0"/>
    <xf numFmtId="0" fontId="24" fillId="0" borderId="0"/>
    <xf numFmtId="9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" fillId="0" borderId="0"/>
    <xf numFmtId="43" fontId="3" fillId="0" borderId="0" applyFont="0" applyFill="0" applyBorder="0" applyAlignment="0" applyProtection="0"/>
    <xf numFmtId="0" fontId="2" fillId="0" borderId="0"/>
  </cellStyleXfs>
  <cellXfs count="290">
    <xf numFmtId="0" fontId="0" fillId="0" borderId="0" xfId="0"/>
    <xf numFmtId="14" fontId="13" fillId="0" borderId="1" xfId="0" applyNumberFormat="1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0" xfId="3" applyFont="1" applyAlignment="1">
      <alignment horizontal="center"/>
    </xf>
    <xf numFmtId="0" fontId="7" fillId="0" borderId="0" xfId="2"/>
    <xf numFmtId="0" fontId="13" fillId="0" borderId="0" xfId="3" applyFont="1"/>
    <xf numFmtId="0" fontId="14" fillId="0" borderId="0" xfId="3" applyFont="1"/>
    <xf numFmtId="0" fontId="13" fillId="5" borderId="0" xfId="3" applyFont="1" applyFill="1"/>
    <xf numFmtId="0" fontId="17" fillId="0" borderId="0" xfId="3" applyFont="1"/>
    <xf numFmtId="0" fontId="17" fillId="0" borderId="14" xfId="3" applyFont="1" applyBorder="1"/>
    <xf numFmtId="10" fontId="14" fillId="0" borderId="1" xfId="3" applyNumberFormat="1" applyFont="1" applyBorder="1" applyAlignment="1">
      <alignment horizontal="center" vertical="center" wrapText="1"/>
    </xf>
    <xf numFmtId="0" fontId="12" fillId="0" borderId="18" xfId="2" applyFont="1" applyBorder="1" applyAlignment="1">
      <alignment horizontal="center" vertical="center" wrapText="1"/>
    </xf>
    <xf numFmtId="0" fontId="12" fillId="0" borderId="19" xfId="2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3" fillId="0" borderId="17" xfId="3" applyFont="1" applyBorder="1" applyAlignment="1">
      <alignment horizontal="center" vertical="center" wrapText="1"/>
    </xf>
    <xf numFmtId="0" fontId="13" fillId="0" borderId="17" xfId="3" applyFont="1" applyBorder="1" applyAlignment="1">
      <alignment horizontal="left" vertical="center" wrapText="1"/>
    </xf>
    <xf numFmtId="166" fontId="13" fillId="0" borderId="17" xfId="3" applyNumberFormat="1" applyFont="1" applyBorder="1" applyAlignment="1">
      <alignment horizontal="center" vertical="center"/>
    </xf>
    <xf numFmtId="166" fontId="13" fillId="0" borderId="18" xfId="4" applyFont="1" applyBorder="1"/>
    <xf numFmtId="166" fontId="13" fillId="0" borderId="17" xfId="4" applyFont="1" applyBorder="1"/>
    <xf numFmtId="166" fontId="14" fillId="0" borderId="0" xfId="3" applyNumberFormat="1" applyFont="1"/>
    <xf numFmtId="166" fontId="14" fillId="0" borderId="0" xfId="5" applyFont="1" applyBorder="1" applyAlignment="1"/>
    <xf numFmtId="0" fontId="14" fillId="0" borderId="0" xfId="3" applyFont="1" applyAlignment="1">
      <alignment horizontal="center"/>
    </xf>
    <xf numFmtId="10" fontId="14" fillId="0" borderId="0" xfId="6" applyNumberFormat="1" applyFont="1" applyBorder="1" applyAlignment="1"/>
    <xf numFmtId="43" fontId="13" fillId="0" borderId="0" xfId="3" applyNumberFormat="1" applyFont="1"/>
    <xf numFmtId="0" fontId="13" fillId="0" borderId="21" xfId="3" applyFont="1" applyBorder="1" applyAlignment="1">
      <alignment horizontal="center" vertical="top" wrapText="1"/>
    </xf>
    <xf numFmtId="0" fontId="13" fillId="6" borderId="21" xfId="3" applyFont="1" applyFill="1" applyBorder="1" applyAlignment="1">
      <alignment horizontal="center" vertical="top" wrapText="1"/>
    </xf>
    <xf numFmtId="171" fontId="14" fillId="0" borderId="1" xfId="3" applyNumberFormat="1" applyFont="1" applyBorder="1" applyAlignment="1">
      <alignment vertical="center"/>
    </xf>
    <xf numFmtId="43" fontId="14" fillId="0" borderId="1" xfId="3" applyNumberFormat="1" applyFont="1" applyBorder="1" applyAlignment="1">
      <alignment horizontal="center" vertical="center"/>
    </xf>
    <xf numFmtId="43" fontId="13" fillId="0" borderId="1" xfId="3" applyNumberFormat="1" applyFont="1" applyBorder="1" applyAlignment="1">
      <alignment horizontal="center" vertical="center"/>
    </xf>
    <xf numFmtId="0" fontId="13" fillId="0" borderId="0" xfId="13" applyFont="1"/>
    <xf numFmtId="0" fontId="13" fillId="0" borderId="0" xfId="17" applyFont="1"/>
    <xf numFmtId="10" fontId="13" fillId="0" borderId="0" xfId="18" applyNumberFormat="1" applyFont="1" applyAlignment="1">
      <alignment horizontal="center"/>
    </xf>
    <xf numFmtId="10" fontId="13" fillId="0" borderId="0" xfId="18" applyNumberFormat="1" applyFont="1" applyFill="1" applyAlignment="1">
      <alignment horizontal="center"/>
    </xf>
    <xf numFmtId="10" fontId="8" fillId="0" borderId="0" xfId="1" applyNumberFormat="1"/>
    <xf numFmtId="10" fontId="13" fillId="0" borderId="0" xfId="17" applyNumberFormat="1" applyFont="1"/>
    <xf numFmtId="172" fontId="13" fillId="0" borderId="0" xfId="17" applyNumberFormat="1" applyFont="1"/>
    <xf numFmtId="0" fontId="13" fillId="0" borderId="0" xfId="19" applyFont="1"/>
    <xf numFmtId="0" fontId="13" fillId="0" borderId="1" xfId="19" applyFont="1" applyBorder="1"/>
    <xf numFmtId="0" fontId="14" fillId="7" borderId="0" xfId="19" applyFont="1" applyFill="1" applyAlignment="1">
      <alignment horizontal="center"/>
    </xf>
    <xf numFmtId="169" fontId="13" fillId="7" borderId="1" xfId="15" applyFont="1" applyFill="1" applyBorder="1" applyAlignment="1">
      <alignment horizontal="center"/>
    </xf>
    <xf numFmtId="168" fontId="13" fillId="7" borderId="1" xfId="11" applyFont="1" applyFill="1" applyBorder="1"/>
    <xf numFmtId="166" fontId="14" fillId="0" borderId="1" xfId="19" applyNumberFormat="1" applyFont="1" applyBorder="1"/>
    <xf numFmtId="168" fontId="13" fillId="7" borderId="1" xfId="11" applyFont="1" applyFill="1" applyBorder="1" applyAlignment="1">
      <alignment horizontal="center"/>
    </xf>
    <xf numFmtId="166" fontId="14" fillId="2" borderId="1" xfId="19" applyNumberFormat="1" applyFont="1" applyFill="1" applyBorder="1"/>
    <xf numFmtId="166" fontId="12" fillId="2" borderId="9" xfId="19" applyNumberFormat="1" applyFont="1" applyFill="1" applyBorder="1"/>
    <xf numFmtId="43" fontId="13" fillId="0" borderId="0" xfId="19" applyNumberFormat="1" applyFont="1"/>
    <xf numFmtId="0" fontId="14" fillId="7" borderId="8" xfId="19" applyFont="1" applyFill="1" applyBorder="1" applyAlignment="1">
      <alignment horizontal="left"/>
    </xf>
    <xf numFmtId="0" fontId="14" fillId="7" borderId="4" xfId="19" applyFont="1" applyFill="1" applyBorder="1" applyAlignment="1">
      <alignment horizontal="left"/>
    </xf>
    <xf numFmtId="0" fontId="14" fillId="7" borderId="9" xfId="19" applyFont="1" applyFill="1" applyBorder="1" applyAlignment="1">
      <alignment horizontal="left"/>
    </xf>
    <xf numFmtId="166" fontId="14" fillId="0" borderId="9" xfId="19" applyNumberFormat="1" applyFont="1" applyBorder="1"/>
    <xf numFmtId="0" fontId="14" fillId="7" borderId="13" xfId="19" applyFont="1" applyFill="1" applyBorder="1" applyAlignment="1">
      <alignment horizontal="center"/>
    </xf>
    <xf numFmtId="173" fontId="9" fillId="0" borderId="0" xfId="21" applyNumberFormat="1" applyFont="1" applyAlignment="1">
      <alignment horizontal="center" vertical="center"/>
    </xf>
    <xf numFmtId="173" fontId="9" fillId="0" borderId="1" xfId="21" applyNumberFormat="1" applyFont="1" applyBorder="1" applyAlignment="1">
      <alignment horizontal="center" vertical="center"/>
    </xf>
    <xf numFmtId="0" fontId="14" fillId="5" borderId="0" xfId="3" applyFont="1" applyFill="1" applyAlignment="1">
      <alignment horizontal="center"/>
    </xf>
    <xf numFmtId="0" fontId="13" fillId="0" borderId="0" xfId="17" applyFont="1" applyAlignment="1">
      <alignment vertical="center"/>
    </xf>
    <xf numFmtId="10" fontId="13" fillId="0" borderId="0" xfId="18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10" fontId="0" fillId="0" borderId="0" xfId="1" applyNumberFormat="1" applyFont="1" applyAlignment="1">
      <alignment vertical="center" wrapText="1"/>
    </xf>
    <xf numFmtId="0" fontId="13" fillId="0" borderId="0" xfId="17" applyFont="1" applyAlignment="1">
      <alignment vertical="center" wrapText="1"/>
    </xf>
    <xf numFmtId="0" fontId="17" fillId="0" borderId="14" xfId="3" applyFont="1" applyBorder="1" applyAlignment="1">
      <alignment horizontal="right"/>
    </xf>
    <xf numFmtId="0" fontId="13" fillId="0" borderId="0" xfId="34" applyFont="1"/>
    <xf numFmtId="0" fontId="14" fillId="0" borderId="25" xfId="34" applyFont="1" applyBorder="1"/>
    <xf numFmtId="0" fontId="14" fillId="0" borderId="26" xfId="34" applyFont="1" applyBorder="1"/>
    <xf numFmtId="0" fontId="13" fillId="0" borderId="17" xfId="34" applyFont="1" applyBorder="1" applyAlignment="1">
      <alignment horizontal="center" vertical="center" wrapText="1"/>
    </xf>
    <xf numFmtId="0" fontId="13" fillId="0" borderId="17" xfId="34" applyFont="1" applyBorder="1" applyAlignment="1">
      <alignment horizontal="center" vertical="center"/>
    </xf>
    <xf numFmtId="0" fontId="14" fillId="0" borderId="0" xfId="34" applyFont="1" applyAlignment="1">
      <alignment horizontal="center"/>
    </xf>
    <xf numFmtId="166" fontId="13" fillId="4" borderId="17" xfId="4" applyFont="1" applyFill="1" applyBorder="1"/>
    <xf numFmtId="0" fontId="13" fillId="6" borderId="21" xfId="3" applyFont="1" applyFill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4" fillId="0" borderId="9" xfId="35" applyBorder="1" applyAlignment="1">
      <alignment horizontal="left"/>
    </xf>
    <xf numFmtId="0" fontId="13" fillId="0" borderId="1" xfId="3" applyFont="1" applyBorder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>
      <alignment wrapText="1"/>
    </xf>
    <xf numFmtId="0" fontId="28" fillId="0" borderId="0" xfId="0" applyFont="1"/>
    <xf numFmtId="0" fontId="9" fillId="0" borderId="0" xfId="3" applyFont="1"/>
    <xf numFmtId="0" fontId="27" fillId="0" borderId="0" xfId="0" applyFont="1"/>
    <xf numFmtId="0" fontId="8" fillId="0" borderId="0" xfId="0" applyFont="1"/>
    <xf numFmtId="0" fontId="7" fillId="0" borderId="0" xfId="2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0" xfId="0" applyFont="1"/>
    <xf numFmtId="17" fontId="12" fillId="0" borderId="1" xfId="0" applyNumberFormat="1" applyFont="1" applyBorder="1" applyAlignment="1">
      <alignment horizontal="center"/>
    </xf>
    <xf numFmtId="43" fontId="15" fillId="7" borderId="0" xfId="19" applyNumberFormat="1" applyFont="1" applyFill="1" applyAlignment="1">
      <alignment horizontal="center" wrapText="1"/>
    </xf>
    <xf numFmtId="0" fontId="14" fillId="0" borderId="0" xfId="17" applyFont="1" applyAlignment="1">
      <alignment horizontal="center"/>
    </xf>
    <xf numFmtId="44" fontId="13" fillId="4" borderId="1" xfId="20" applyFont="1" applyFill="1" applyBorder="1"/>
    <xf numFmtId="44" fontId="13" fillId="2" borderId="0" xfId="20" applyFont="1" applyFill="1" applyBorder="1"/>
    <xf numFmtId="175" fontId="13" fillId="4" borderId="1" xfId="20" applyNumberFormat="1" applyFont="1" applyFill="1" applyBorder="1"/>
    <xf numFmtId="0" fontId="13" fillId="0" borderId="23" xfId="3" applyFont="1" applyBorder="1" applyAlignment="1">
      <alignment horizontal="center" vertical="center" wrapText="1"/>
    </xf>
    <xf numFmtId="0" fontId="13" fillId="0" borderId="0" xfId="3" applyFont="1" applyAlignment="1">
      <alignment horizontal="left" vertical="center" wrapText="1"/>
    </xf>
    <xf numFmtId="166" fontId="15" fillId="5" borderId="0" xfId="5" applyFont="1" applyFill="1" applyBorder="1" applyAlignment="1"/>
    <xf numFmtId="43" fontId="0" fillId="0" borderId="0" xfId="0" applyNumberFormat="1"/>
    <xf numFmtId="0" fontId="12" fillId="0" borderId="1" xfId="35" applyFont="1" applyBorder="1" applyAlignment="1">
      <alignment wrapText="1"/>
    </xf>
    <xf numFmtId="43" fontId="0" fillId="5" borderId="1" xfId="36" applyFont="1" applyFill="1" applyBorder="1" applyAlignment="1">
      <alignment vertical="center"/>
    </xf>
    <xf numFmtId="10" fontId="0" fillId="5" borderId="1" xfId="1" applyNumberFormat="1" applyFont="1" applyFill="1" applyBorder="1"/>
    <xf numFmtId="0" fontId="2" fillId="0" borderId="0" xfId="37"/>
    <xf numFmtId="0" fontId="14" fillId="0" borderId="0" xfId="17" applyFont="1"/>
    <xf numFmtId="176" fontId="0" fillId="0" borderId="0" xfId="1" applyNumberFormat="1" applyFont="1" applyFill="1"/>
    <xf numFmtId="0" fontId="19" fillId="0" borderId="0" xfId="37" applyFont="1" applyAlignment="1">
      <alignment vertical="center"/>
    </xf>
    <xf numFmtId="177" fontId="13" fillId="0" borderId="0" xfId="18" applyNumberFormat="1" applyFont="1" applyAlignment="1">
      <alignment horizontal="center" vertical="center"/>
    </xf>
    <xf numFmtId="0" fontId="23" fillId="0" borderId="0" xfId="37" applyFont="1"/>
    <xf numFmtId="0" fontId="13" fillId="0" borderId="0" xfId="37" applyFont="1"/>
    <xf numFmtId="10" fontId="13" fillId="0" borderId="0" xfId="18" applyNumberFormat="1" applyFont="1" applyFill="1" applyAlignment="1">
      <alignment horizontal="center" vertical="center"/>
    </xf>
    <xf numFmtId="0" fontId="19" fillId="0" borderId="0" xfId="37" applyFont="1"/>
    <xf numFmtId="0" fontId="20" fillId="0" borderId="0" xfId="37" applyFont="1"/>
    <xf numFmtId="9" fontId="8" fillId="0" borderId="0" xfId="1"/>
    <xf numFmtId="177" fontId="8" fillId="0" borderId="0" xfId="1" applyNumberFormat="1"/>
    <xf numFmtId="0" fontId="17" fillId="0" borderId="14" xfId="3" applyFont="1" applyBorder="1" applyAlignment="1">
      <alignment horizontal="center"/>
    </xf>
    <xf numFmtId="10" fontId="31" fillId="5" borderId="9" xfId="1" applyNumberFormat="1" applyFont="1" applyFill="1" applyBorder="1"/>
    <xf numFmtId="17" fontId="12" fillId="4" borderId="1" xfId="0" applyNumberFormat="1" applyFont="1" applyFill="1" applyBorder="1" applyAlignment="1">
      <alignment horizontal="center"/>
    </xf>
    <xf numFmtId="43" fontId="0" fillId="4" borderId="1" xfId="36" applyFont="1" applyFill="1" applyBorder="1"/>
    <xf numFmtId="43" fontId="0" fillId="4" borderId="1" xfId="31" applyFont="1" applyFill="1" applyBorder="1"/>
    <xf numFmtId="43" fontId="0" fillId="5" borderId="1" xfId="36" applyFont="1" applyFill="1" applyBorder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4" fontId="13" fillId="4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166" fontId="13" fillId="0" borderId="17" xfId="4" applyFont="1" applyBorder="1" applyAlignment="1">
      <alignment horizontal="center"/>
    </xf>
    <xf numFmtId="166" fontId="14" fillId="0" borderId="17" xfId="5" applyFont="1" applyBorder="1" applyAlignment="1">
      <alignment horizontal="center"/>
    </xf>
    <xf numFmtId="0" fontId="13" fillId="4" borderId="1" xfId="19" applyFont="1" applyFill="1" applyBorder="1"/>
    <xf numFmtId="0" fontId="14" fillId="7" borderId="5" xfId="19" applyFont="1" applyFill="1" applyBorder="1"/>
    <xf numFmtId="0" fontId="14" fillId="7" borderId="6" xfId="19" applyFont="1" applyFill="1" applyBorder="1"/>
    <xf numFmtId="0" fontId="14" fillId="7" borderId="8" xfId="19" applyFont="1" applyFill="1" applyBorder="1"/>
    <xf numFmtId="0" fontId="14" fillId="7" borderId="4" xfId="19" applyFont="1" applyFill="1" applyBorder="1"/>
    <xf numFmtId="0" fontId="14" fillId="7" borderId="9" xfId="19" applyFont="1" applyFill="1" applyBorder="1"/>
    <xf numFmtId="0" fontId="13" fillId="7" borderId="1" xfId="19" applyFont="1" applyFill="1" applyBorder="1" applyAlignment="1">
      <alignment horizontal="center"/>
    </xf>
    <xf numFmtId="168" fontId="13" fillId="4" borderId="1" xfId="11" applyFont="1" applyFill="1" applyBorder="1" applyAlignment="1">
      <alignment horizontal="center"/>
    </xf>
    <xf numFmtId="10" fontId="8" fillId="4" borderId="1" xfId="1" applyNumberFormat="1" applyFill="1" applyBorder="1"/>
    <xf numFmtId="44" fontId="13" fillId="4" borderId="1" xfId="20" applyFont="1" applyFill="1" applyBorder="1" applyAlignment="1">
      <alignment horizontal="center"/>
    </xf>
    <xf numFmtId="166" fontId="13" fillId="5" borderId="1" xfId="19" applyNumberFormat="1" applyFont="1" applyFill="1" applyBorder="1"/>
    <xf numFmtId="166" fontId="13" fillId="5" borderId="1" xfId="15" applyNumberFormat="1" applyFont="1" applyFill="1" applyBorder="1"/>
    <xf numFmtId="168" fontId="13" fillId="5" borderId="1" xfId="11" applyFont="1" applyFill="1" applyBorder="1"/>
    <xf numFmtId="0" fontId="11" fillId="0" borderId="1" xfId="19" applyFont="1" applyBorder="1" applyAlignment="1">
      <alignment horizontal="center"/>
    </xf>
    <xf numFmtId="0" fontId="13" fillId="0" borderId="0" xfId="19" applyFont="1" applyAlignment="1">
      <alignment horizontal="center"/>
    </xf>
    <xf numFmtId="44" fontId="13" fillId="0" borderId="0" xfId="20" applyFont="1" applyFill="1" applyBorder="1"/>
    <xf numFmtId="0" fontId="13" fillId="0" borderId="32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0" fontId="13" fillId="3" borderId="17" xfId="3" applyFont="1" applyFill="1" applyBorder="1" applyAlignment="1">
      <alignment horizontal="left" vertical="center" wrapText="1"/>
    </xf>
    <xf numFmtId="0" fontId="13" fillId="3" borderId="23" xfId="3" applyFont="1" applyFill="1" applyBorder="1" applyAlignment="1">
      <alignment horizontal="center" vertical="center" wrapText="1"/>
    </xf>
    <xf numFmtId="0" fontId="13" fillId="3" borderId="21" xfId="3" applyFont="1" applyFill="1" applyBorder="1" applyAlignment="1">
      <alignment horizontal="center" vertical="top" wrapText="1"/>
    </xf>
    <xf numFmtId="0" fontId="13" fillId="3" borderId="21" xfId="3" applyFont="1" applyFill="1" applyBorder="1" applyAlignment="1">
      <alignment horizontal="center" vertical="center" wrapText="1"/>
    </xf>
    <xf numFmtId="0" fontId="4" fillId="0" borderId="1" xfId="35" applyBorder="1" applyAlignment="1">
      <alignment horizontal="left"/>
    </xf>
    <xf numFmtId="20" fontId="13" fillId="0" borderId="1" xfId="3" applyNumberFormat="1" applyFont="1" applyBorder="1"/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0" fontId="13" fillId="4" borderId="1" xfId="20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20" fontId="13" fillId="4" borderId="1" xfId="20" applyNumberFormat="1" applyFont="1" applyFill="1" applyBorder="1"/>
    <xf numFmtId="0" fontId="10" fillId="0" borderId="0" xfId="21" applyFont="1" applyAlignment="1">
      <alignment horizontal="right"/>
    </xf>
    <xf numFmtId="0" fontId="13" fillId="0" borderId="33" xfId="34" applyFont="1" applyBorder="1" applyAlignment="1">
      <alignment horizontal="center" vertical="center" wrapText="1"/>
    </xf>
    <xf numFmtId="0" fontId="13" fillId="0" borderId="33" xfId="34" applyFont="1" applyBorder="1" applyAlignment="1">
      <alignment horizontal="center" vertical="center"/>
    </xf>
    <xf numFmtId="0" fontId="13" fillId="0" borderId="17" xfId="34" applyFont="1" applyBorder="1" applyAlignment="1">
      <alignment horizontal="left" vertical="center"/>
    </xf>
    <xf numFmtId="0" fontId="13" fillId="0" borderId="33" xfId="34" applyFont="1" applyBorder="1" applyAlignment="1">
      <alignment horizontal="left" vertical="center"/>
    </xf>
    <xf numFmtId="0" fontId="13" fillId="0" borderId="17" xfId="34" applyFont="1" applyBorder="1" applyAlignment="1">
      <alignment horizontal="left" vertical="center" wrapText="1"/>
    </xf>
    <xf numFmtId="0" fontId="14" fillId="4" borderId="27" xfId="34" applyFont="1" applyFill="1" applyBorder="1" applyAlignment="1">
      <alignment horizontal="center" vertical="center"/>
    </xf>
    <xf numFmtId="0" fontId="14" fillId="4" borderId="27" xfId="34" applyFont="1" applyFill="1" applyBorder="1" applyAlignment="1">
      <alignment horizontal="center"/>
    </xf>
    <xf numFmtId="173" fontId="9" fillId="5" borderId="1" xfId="21" applyNumberFormat="1" applyFont="1" applyFill="1" applyBorder="1" applyAlignment="1">
      <alignment horizontal="center" vertical="center"/>
    </xf>
    <xf numFmtId="0" fontId="14" fillId="0" borderId="0" xfId="34" applyFont="1"/>
    <xf numFmtId="166" fontId="14" fillId="0" borderId="17" xfId="4" applyFont="1" applyBorder="1" applyAlignment="1">
      <alignment horizontal="center" vertical="center"/>
    </xf>
    <xf numFmtId="0" fontId="13" fillId="0" borderId="1" xfId="19" applyFont="1" applyBorder="1" applyAlignment="1">
      <alignment vertical="center" wrapText="1"/>
    </xf>
    <xf numFmtId="0" fontId="13" fillId="0" borderId="1" xfId="19" applyFont="1" applyBorder="1" applyAlignment="1">
      <alignment horizontal="center" vertical="center" wrapText="1"/>
    </xf>
    <xf numFmtId="43" fontId="13" fillId="0" borderId="1" xfId="31" applyFont="1" applyFill="1" applyBorder="1" applyAlignment="1">
      <alignment vertical="center" wrapText="1"/>
    </xf>
    <xf numFmtId="43" fontId="13" fillId="4" borderId="1" xfId="31" applyFont="1" applyFill="1" applyBorder="1" applyAlignment="1">
      <alignment vertical="center" wrapText="1"/>
    </xf>
    <xf numFmtId="0" fontId="13" fillId="0" borderId="29" xfId="34" applyFont="1" applyBorder="1" applyAlignment="1">
      <alignment vertical="center" wrapText="1"/>
    </xf>
    <xf numFmtId="0" fontId="13" fillId="0" borderId="21" xfId="34" applyFont="1" applyBorder="1" applyAlignment="1">
      <alignment vertical="center" wrapText="1"/>
    </xf>
    <xf numFmtId="166" fontId="13" fillId="0" borderId="29" xfId="4" applyFont="1" applyBorder="1"/>
    <xf numFmtId="49" fontId="0" fillId="4" borderId="1" xfId="0" applyNumberFormat="1" applyFill="1" applyBorder="1" applyAlignment="1">
      <alignment horizontal="center"/>
    </xf>
    <xf numFmtId="0" fontId="13" fillId="2" borderId="0" xfId="13" applyFont="1" applyFill="1"/>
    <xf numFmtId="0" fontId="13" fillId="2" borderId="0" xfId="3" applyFont="1" applyFill="1"/>
    <xf numFmtId="0" fontId="13" fillId="2" borderId="6" xfId="13" applyFont="1" applyFill="1" applyBorder="1"/>
    <xf numFmtId="10" fontId="13" fillId="2" borderId="0" xfId="6" applyNumberFormat="1" applyFont="1" applyFill="1"/>
    <xf numFmtId="0" fontId="9" fillId="2" borderId="0" xfId="3" applyFont="1" applyFill="1"/>
    <xf numFmtId="166" fontId="1" fillId="0" borderId="8" xfId="7" applyFont="1" applyFill="1" applyBorder="1"/>
    <xf numFmtId="166" fontId="1" fillId="0" borderId="1" xfId="7" applyFont="1" applyFill="1" applyBorder="1"/>
    <xf numFmtId="0" fontId="1" fillId="0" borderId="0" xfId="19" applyFont="1"/>
    <xf numFmtId="0" fontId="1" fillId="7" borderId="1" xfId="19" applyFont="1" applyFill="1" applyBorder="1" applyAlignment="1">
      <alignment horizontal="center"/>
    </xf>
    <xf numFmtId="166" fontId="1" fillId="7" borderId="1" xfId="19" applyNumberFormat="1" applyFont="1" applyFill="1" applyBorder="1" applyAlignment="1">
      <alignment horizontal="center"/>
    </xf>
    <xf numFmtId="0" fontId="1" fillId="0" borderId="1" xfId="19" applyFont="1" applyBorder="1" applyAlignment="1">
      <alignment horizontal="center"/>
    </xf>
    <xf numFmtId="166" fontId="1" fillId="7" borderId="1" xfId="19" applyNumberFormat="1" applyFont="1" applyFill="1" applyBorder="1"/>
    <xf numFmtId="0" fontId="1" fillId="0" borderId="8" xfId="19" applyFont="1" applyBorder="1" applyAlignment="1">
      <alignment horizontal="center"/>
    </xf>
    <xf numFmtId="0" fontId="1" fillId="0" borderId="4" xfId="19" applyFont="1" applyBorder="1" applyAlignment="1">
      <alignment horizontal="center"/>
    </xf>
    <xf numFmtId="0" fontId="1" fillId="7" borderId="2" xfId="19" applyFont="1" applyFill="1" applyBorder="1" applyAlignment="1">
      <alignment horizontal="center"/>
    </xf>
    <xf numFmtId="0" fontId="1" fillId="0" borderId="0" xfId="19" applyFont="1" applyAlignment="1">
      <alignment horizontal="center"/>
    </xf>
    <xf numFmtId="0" fontId="1" fillId="7" borderId="3" xfId="19" applyFont="1" applyFill="1" applyBorder="1" applyAlignment="1">
      <alignment horizontal="center"/>
    </xf>
    <xf numFmtId="166" fontId="1" fillId="5" borderId="9" xfId="19" applyNumberFormat="1" applyFont="1" applyFill="1" applyBorder="1"/>
    <xf numFmtId="166" fontId="1" fillId="2" borderId="1" xfId="19" applyNumberFormat="1" applyFont="1" applyFill="1" applyBorder="1"/>
    <xf numFmtId="0" fontId="1" fillId="0" borderId="9" xfId="35" applyFont="1" applyBorder="1" applyAlignment="1">
      <alignment horizontal="left"/>
    </xf>
    <xf numFmtId="0" fontId="1" fillId="0" borderId="1" xfId="35" applyFont="1" applyBorder="1" applyAlignment="1">
      <alignment horizontal="left"/>
    </xf>
    <xf numFmtId="43" fontId="13" fillId="2" borderId="1" xfId="3" applyNumberFormat="1" applyFont="1" applyFill="1" applyBorder="1" applyAlignment="1">
      <alignment horizontal="center" vertical="center"/>
    </xf>
    <xf numFmtId="0" fontId="14" fillId="0" borderId="8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0" fontId="14" fillId="0" borderId="9" xfId="3" applyFont="1" applyBorder="1" applyAlignment="1">
      <alignment horizontal="center" vertical="center"/>
    </xf>
    <xf numFmtId="0" fontId="13" fillId="0" borderId="8" xfId="3" applyFont="1" applyBorder="1" applyAlignment="1">
      <alignment horizontal="left" vertical="center" wrapText="1"/>
    </xf>
    <xf numFmtId="0" fontId="13" fillId="0" borderId="4" xfId="3" applyFont="1" applyBorder="1" applyAlignment="1">
      <alignment horizontal="left" vertical="center" wrapText="1"/>
    </xf>
    <xf numFmtId="0" fontId="14" fillId="0" borderId="34" xfId="3" applyFont="1" applyBorder="1" applyAlignment="1">
      <alignment horizontal="center" vertical="center" wrapText="1"/>
    </xf>
    <xf numFmtId="0" fontId="14" fillId="0" borderId="21" xfId="3" applyFont="1" applyBorder="1" applyAlignment="1">
      <alignment horizontal="center" vertical="center" wrapText="1"/>
    </xf>
    <xf numFmtId="0" fontId="13" fillId="6" borderId="35" xfId="3" applyFont="1" applyFill="1" applyBorder="1" applyAlignment="1">
      <alignment horizontal="center" vertical="top" wrapText="1"/>
    </xf>
    <xf numFmtId="0" fontId="13" fillId="6" borderId="30" xfId="3" applyFont="1" applyFill="1" applyBorder="1" applyAlignment="1">
      <alignment horizontal="center" vertical="top" wrapText="1"/>
    </xf>
    <xf numFmtId="0" fontId="13" fillId="0" borderId="17" xfId="3" applyFont="1" applyBorder="1" applyAlignment="1">
      <alignment horizontal="left" wrapText="1"/>
    </xf>
    <xf numFmtId="0" fontId="14" fillId="5" borderId="0" xfId="3" applyFont="1" applyFill="1" applyAlignment="1">
      <alignment horizontal="center"/>
    </xf>
    <xf numFmtId="0" fontId="15" fillId="5" borderId="0" xfId="3" applyFont="1" applyFill="1" applyAlignment="1">
      <alignment horizontal="center"/>
    </xf>
    <xf numFmtId="0" fontId="14" fillId="0" borderId="20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/>
    </xf>
    <xf numFmtId="0" fontId="14" fillId="0" borderId="15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/>
    </xf>
    <xf numFmtId="0" fontId="1" fillId="0" borderId="1" xfId="2" applyFont="1" applyBorder="1" applyAlignment="1">
      <alignment horizontal="left"/>
    </xf>
    <xf numFmtId="0" fontId="7" fillId="0" borderId="1" xfId="2" applyBorder="1" applyAlignment="1">
      <alignment horizontal="left"/>
    </xf>
    <xf numFmtId="0" fontId="14" fillId="0" borderId="22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14" fontId="13" fillId="0" borderId="1" xfId="3" applyNumberFormat="1" applyFont="1" applyBorder="1" applyAlignment="1">
      <alignment horizontal="center"/>
    </xf>
    <xf numFmtId="0" fontId="13" fillId="0" borderId="29" xfId="3" applyFont="1" applyBorder="1" applyAlignment="1">
      <alignment horizontal="left" wrapText="1"/>
    </xf>
    <xf numFmtId="0" fontId="13" fillId="0" borderId="34" xfId="3" applyFont="1" applyBorder="1" applyAlignment="1">
      <alignment horizontal="left" wrapText="1"/>
    </xf>
    <xf numFmtId="0" fontId="13" fillId="0" borderId="21" xfId="3" applyFont="1" applyBorder="1" applyAlignment="1">
      <alignment horizontal="left" wrapText="1"/>
    </xf>
    <xf numFmtId="0" fontId="13" fillId="6" borderId="34" xfId="3" applyFont="1" applyFill="1" applyBorder="1" applyAlignment="1">
      <alignment horizontal="center" vertical="top" wrapText="1"/>
    </xf>
    <xf numFmtId="0" fontId="13" fillId="6" borderId="21" xfId="3" applyFont="1" applyFill="1" applyBorder="1" applyAlignment="1">
      <alignment horizontal="center" vertical="top" wrapText="1"/>
    </xf>
    <xf numFmtId="0" fontId="13" fillId="0" borderId="8" xfId="3" applyFont="1" applyBorder="1" applyAlignment="1">
      <alignment horizontal="center"/>
    </xf>
    <xf numFmtId="0" fontId="13" fillId="0" borderId="4" xfId="3" applyFont="1" applyBorder="1" applyAlignment="1">
      <alignment horizontal="center"/>
    </xf>
    <xf numFmtId="0" fontId="13" fillId="0" borderId="9" xfId="3" applyFont="1" applyBorder="1" applyAlignment="1">
      <alignment horizontal="center"/>
    </xf>
    <xf numFmtId="0" fontId="11" fillId="6" borderId="0" xfId="3" applyFont="1" applyFill="1" applyAlignment="1">
      <alignment horizontal="center" vertical="center" wrapText="1"/>
    </xf>
    <xf numFmtId="0" fontId="13" fillId="0" borderId="0" xfId="3" applyFont="1" applyAlignment="1">
      <alignment horizontal="left" vertical="top" wrapText="1"/>
    </xf>
    <xf numFmtId="0" fontId="27" fillId="0" borderId="6" xfId="0" applyFont="1" applyBorder="1" applyAlignment="1">
      <alignment horizontal="center"/>
    </xf>
    <xf numFmtId="0" fontId="13" fillId="0" borderId="1" xfId="3" applyFont="1" applyBorder="1" applyAlignment="1">
      <alignment horizontal="left" vertical="center" wrapText="1"/>
    </xf>
    <xf numFmtId="0" fontId="13" fillId="3" borderId="1" xfId="19" applyFont="1" applyFill="1" applyBorder="1" applyAlignment="1">
      <alignment horizontal="center" vertical="center" wrapText="1"/>
    </xf>
    <xf numFmtId="0" fontId="13" fillId="0" borderId="31" xfId="3" applyFont="1" applyBorder="1" applyAlignment="1">
      <alignment horizontal="left" vertical="center" wrapText="1"/>
    </xf>
    <xf numFmtId="0" fontId="13" fillId="0" borderId="11" xfId="3" applyFont="1" applyBorder="1" applyAlignment="1">
      <alignment horizontal="left" vertical="center" wrapText="1"/>
    </xf>
    <xf numFmtId="0" fontId="1" fillId="0" borderId="8" xfId="19" applyFont="1" applyBorder="1" applyAlignment="1">
      <alignment horizontal="center"/>
    </xf>
    <xf numFmtId="0" fontId="1" fillId="0" borderId="4" xfId="19" applyFont="1" applyBorder="1" applyAlignment="1">
      <alignment horizontal="center"/>
    </xf>
    <xf numFmtId="0" fontId="1" fillId="0" borderId="9" xfId="19" applyFont="1" applyBorder="1" applyAlignment="1">
      <alignment horizontal="center"/>
    </xf>
    <xf numFmtId="0" fontId="14" fillId="7" borderId="13" xfId="19" applyFont="1" applyFill="1" applyBorder="1" applyAlignment="1">
      <alignment horizontal="center"/>
    </xf>
    <xf numFmtId="0" fontId="14" fillId="7" borderId="0" xfId="19" applyFont="1" applyFill="1" applyAlignment="1">
      <alignment horizontal="center"/>
    </xf>
    <xf numFmtId="0" fontId="13" fillId="7" borderId="8" xfId="19" applyFont="1" applyFill="1" applyBorder="1" applyAlignment="1">
      <alignment horizontal="center"/>
    </xf>
    <xf numFmtId="0" fontId="13" fillId="7" borderId="4" xfId="19" applyFont="1" applyFill="1" applyBorder="1" applyAlignment="1">
      <alignment horizontal="center"/>
    </xf>
    <xf numFmtId="0" fontId="13" fillId="7" borderId="9" xfId="19" applyFont="1" applyFill="1" applyBorder="1" applyAlignment="1">
      <alignment horizontal="center"/>
    </xf>
    <xf numFmtId="0" fontId="1" fillId="7" borderId="8" xfId="19" applyFont="1" applyFill="1" applyBorder="1" applyAlignment="1">
      <alignment horizontal="center"/>
    </xf>
    <xf numFmtId="0" fontId="1" fillId="7" borderId="4" xfId="19" applyFont="1" applyFill="1" applyBorder="1" applyAlignment="1">
      <alignment horizontal="center"/>
    </xf>
    <xf numFmtId="0" fontId="1" fillId="7" borderId="9" xfId="19" applyFont="1" applyFill="1" applyBorder="1" applyAlignment="1">
      <alignment horizontal="center"/>
    </xf>
    <xf numFmtId="0" fontId="14" fillId="7" borderId="8" xfId="19" applyFont="1" applyFill="1" applyBorder="1" applyAlignment="1">
      <alignment horizontal="left"/>
    </xf>
    <xf numFmtId="0" fontId="14" fillId="7" borderId="4" xfId="19" applyFont="1" applyFill="1" applyBorder="1" applyAlignment="1">
      <alignment horizontal="left"/>
    </xf>
    <xf numFmtId="0" fontId="14" fillId="7" borderId="9" xfId="19" applyFont="1" applyFill="1" applyBorder="1" applyAlignment="1">
      <alignment horizontal="left"/>
    </xf>
    <xf numFmtId="0" fontId="1" fillId="0" borderId="8" xfId="19" applyFont="1" applyBorder="1" applyAlignment="1">
      <alignment horizontal="left"/>
    </xf>
    <xf numFmtId="0" fontId="1" fillId="0" borderId="4" xfId="19" applyFont="1" applyBorder="1" applyAlignment="1">
      <alignment horizontal="left"/>
    </xf>
    <xf numFmtId="0" fontId="1" fillId="0" borderId="9" xfId="19" applyFont="1" applyBorder="1" applyAlignment="1">
      <alignment horizontal="left"/>
    </xf>
    <xf numFmtId="0" fontId="13" fillId="7" borderId="8" xfId="19" applyFont="1" applyFill="1" applyBorder="1" applyAlignment="1">
      <alignment horizontal="left"/>
    </xf>
    <xf numFmtId="0" fontId="13" fillId="7" borderId="4" xfId="19" applyFont="1" applyFill="1" applyBorder="1" applyAlignment="1">
      <alignment horizontal="left"/>
    </xf>
    <xf numFmtId="0" fontId="13" fillId="7" borderId="9" xfId="19" applyFont="1" applyFill="1" applyBorder="1" applyAlignment="1">
      <alignment horizontal="left"/>
    </xf>
    <xf numFmtId="0" fontId="13" fillId="0" borderId="1" xfId="19" applyFont="1" applyBorder="1" applyAlignment="1">
      <alignment horizontal="center"/>
    </xf>
    <xf numFmtId="0" fontId="13" fillId="0" borderId="4" xfId="19" applyFont="1" applyBorder="1" applyAlignment="1">
      <alignment horizontal="center"/>
    </xf>
    <xf numFmtId="0" fontId="13" fillId="0" borderId="9" xfId="19" applyFont="1" applyBorder="1" applyAlignment="1">
      <alignment horizontal="center"/>
    </xf>
    <xf numFmtId="0" fontId="13" fillId="0" borderId="8" xfId="19" applyFont="1" applyBorder="1" applyAlignment="1">
      <alignment horizontal="center"/>
    </xf>
    <xf numFmtId="0" fontId="0" fillId="0" borderId="1" xfId="0" applyBorder="1" applyAlignment="1">
      <alignment horizontal="left"/>
    </xf>
    <xf numFmtId="0" fontId="14" fillId="0" borderId="0" xfId="0" applyFont="1" applyAlignment="1">
      <alignment horizontal="center"/>
    </xf>
    <xf numFmtId="0" fontId="13" fillId="0" borderId="8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14" fillId="0" borderId="6" xfId="0" applyFont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13" fillId="7" borderId="10" xfId="19" applyFont="1" applyFill="1" applyBorder="1" applyAlignment="1">
      <alignment horizontal="center" vertical="center" wrapText="1"/>
    </xf>
    <xf numFmtId="0" fontId="13" fillId="7" borderId="11" xfId="19" applyFont="1" applyFill="1" applyBorder="1" applyAlignment="1">
      <alignment horizontal="center" vertical="center" wrapText="1"/>
    </xf>
    <xf numFmtId="0" fontId="13" fillId="7" borderId="12" xfId="19" applyFont="1" applyFill="1" applyBorder="1" applyAlignment="1">
      <alignment horizontal="center" vertical="center" wrapText="1"/>
    </xf>
    <xf numFmtId="0" fontId="13" fillId="7" borderId="5" xfId="19" applyFont="1" applyFill="1" applyBorder="1" applyAlignment="1">
      <alignment horizontal="center" vertical="center" wrapText="1"/>
    </xf>
    <xf numFmtId="0" fontId="13" fillId="7" borderId="6" xfId="19" applyFont="1" applyFill="1" applyBorder="1" applyAlignment="1">
      <alignment horizontal="center" vertical="center" wrapText="1"/>
    </xf>
    <xf numFmtId="0" fontId="13" fillId="7" borderId="7" xfId="19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14" fontId="13" fillId="0" borderId="1" xfId="0" applyNumberFormat="1" applyFont="1" applyBorder="1" applyAlignment="1">
      <alignment horizontal="center"/>
    </xf>
    <xf numFmtId="0" fontId="31" fillId="4" borderId="0" xfId="0" applyFont="1" applyFill="1" applyAlignment="1">
      <alignment horizontal="center" vertical="center" wrapText="1"/>
    </xf>
    <xf numFmtId="0" fontId="10" fillId="0" borderId="1" xfId="21" applyFont="1" applyBorder="1" applyAlignment="1">
      <alignment horizontal="right"/>
    </xf>
    <xf numFmtId="0" fontId="14" fillId="0" borderId="28" xfId="34" applyFont="1" applyBorder="1" applyAlignment="1">
      <alignment horizontal="center" vertical="center" wrapText="1"/>
    </xf>
    <xf numFmtId="0" fontId="14" fillId="0" borderId="24" xfId="34" applyFont="1" applyBorder="1" applyAlignment="1">
      <alignment horizontal="center" vertical="center" wrapText="1"/>
    </xf>
    <xf numFmtId="0" fontId="14" fillId="0" borderId="15" xfId="34" applyFont="1" applyBorder="1" applyAlignment="1">
      <alignment horizontal="center" vertical="center" wrapText="1"/>
    </xf>
    <xf numFmtId="0" fontId="14" fillId="0" borderId="17" xfId="34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14" fillId="3" borderId="0" xfId="34" applyFont="1" applyFill="1" applyAlignment="1">
      <alignment horizontal="center"/>
    </xf>
    <xf numFmtId="0" fontId="14" fillId="3" borderId="20" xfId="3" applyFont="1" applyFill="1" applyBorder="1" applyAlignment="1">
      <alignment horizontal="center" vertical="center" wrapText="1"/>
    </xf>
    <xf numFmtId="0" fontId="14" fillId="3" borderId="18" xfId="3" applyFont="1" applyFill="1" applyBorder="1" applyAlignment="1">
      <alignment horizontal="center" vertical="center" wrapText="1"/>
    </xf>
    <xf numFmtId="0" fontId="13" fillId="0" borderId="0" xfId="3" applyFont="1" applyAlignment="1">
      <alignment horizontal="left" wrapText="1"/>
    </xf>
    <xf numFmtId="0" fontId="14" fillId="0" borderId="16" xfId="3" applyFont="1" applyBorder="1" applyAlignment="1">
      <alignment horizontal="center" vertical="center" wrapText="1"/>
    </xf>
    <xf numFmtId="0" fontId="14" fillId="0" borderId="0" xfId="17" applyFont="1" applyAlignment="1">
      <alignment horizontal="center"/>
    </xf>
    <xf numFmtId="0" fontId="2" fillId="0" borderId="8" xfId="37" applyBorder="1" applyAlignment="1">
      <alignment horizontal="left"/>
    </xf>
    <xf numFmtId="0" fontId="2" fillId="0" borderId="9" xfId="37" applyBorder="1" applyAlignment="1">
      <alignment horizontal="left"/>
    </xf>
    <xf numFmtId="0" fontId="2" fillId="0" borderId="8" xfId="37" applyBorder="1" applyAlignment="1">
      <alignment horizontal="center"/>
    </xf>
    <xf numFmtId="0" fontId="2" fillId="0" borderId="9" xfId="37" applyBorder="1" applyAlignment="1">
      <alignment horizontal="center"/>
    </xf>
    <xf numFmtId="0" fontId="1" fillId="0" borderId="8" xfId="37" applyFont="1" applyBorder="1" applyAlignment="1">
      <alignment horizontal="left"/>
    </xf>
    <xf numFmtId="14" fontId="2" fillId="0" borderId="8" xfId="37" applyNumberFormat="1" applyBorder="1" applyAlignment="1">
      <alignment horizontal="center"/>
    </xf>
    <xf numFmtId="14" fontId="2" fillId="0" borderId="9" xfId="37" applyNumberFormat="1" applyBorder="1" applyAlignment="1">
      <alignment horizontal="center"/>
    </xf>
  </cellXfs>
  <cellStyles count="38">
    <cellStyle name="Hyperlink 2" xfId="33" xr:uid="{00000000-0005-0000-0000-000001000000}"/>
    <cellStyle name="Moeda 2" xfId="4" xr:uid="{00000000-0005-0000-0000-000003000000}"/>
    <cellStyle name="Moeda 3" xfId="5" xr:uid="{00000000-0005-0000-0000-000004000000}"/>
    <cellStyle name="Moeda 3 2" xfId="7" xr:uid="{00000000-0005-0000-0000-000005000000}"/>
    <cellStyle name="Moeda 3 2 2" xfId="26" xr:uid="{00000000-0005-0000-0000-000006000000}"/>
    <cellStyle name="Moeda 4" xfId="8" xr:uid="{00000000-0005-0000-0000-000007000000}"/>
    <cellStyle name="Moeda 5" xfId="9" xr:uid="{00000000-0005-0000-0000-000008000000}"/>
    <cellStyle name="Moeda 6" xfId="10" xr:uid="{00000000-0005-0000-0000-000009000000}"/>
    <cellStyle name="Moeda 7" xfId="20" xr:uid="{00000000-0005-0000-0000-00000A000000}"/>
    <cellStyle name="Moeda_FIOCRUZ-VIGILÂNCIA - PR 022-2003" xfId="11" xr:uid="{00000000-0005-0000-0000-00000B000000}"/>
    <cellStyle name="Normal" xfId="0" builtinId="0"/>
    <cellStyle name="Normal 2" xfId="2" xr:uid="{00000000-0005-0000-0000-00000D000000}"/>
    <cellStyle name="Normal 2 2" xfId="19" xr:uid="{00000000-0005-0000-0000-00000E000000}"/>
    <cellStyle name="Normal 2 3" xfId="37" xr:uid="{15203F1D-872E-44DB-A521-DD1617D389B8}"/>
    <cellStyle name="Normal 3" xfId="12" xr:uid="{00000000-0005-0000-0000-00000F000000}"/>
    <cellStyle name="Normal 4" xfId="21" xr:uid="{00000000-0005-0000-0000-000010000000}"/>
    <cellStyle name="Normal 5" xfId="22" xr:uid="{00000000-0005-0000-0000-000011000000}"/>
    <cellStyle name="Normal 6" xfId="27" xr:uid="{00000000-0005-0000-0000-000012000000}"/>
    <cellStyle name="Normal 7" xfId="28" xr:uid="{00000000-0005-0000-0000-000013000000}"/>
    <cellStyle name="Normal 8" xfId="32" xr:uid="{00000000-0005-0000-0000-000014000000}"/>
    <cellStyle name="Normal 9" xfId="35" xr:uid="{00000000-0005-0000-0000-000015000000}"/>
    <cellStyle name="Normal_TELEFONIA_DIREB_EDITAL" xfId="13" xr:uid="{00000000-0005-0000-0000-000016000000}"/>
    <cellStyle name="Normal_TELEFONIA_DIREB_EDITAL 2" xfId="17" xr:uid="{00000000-0005-0000-0000-000017000000}"/>
    <cellStyle name="Normal_TELEFONIA_DIREB_EDITAL_SAF_Manut_Predial_Manguinhos" xfId="3" xr:uid="{00000000-0005-0000-0000-000018000000}"/>
    <cellStyle name="Normal_TELEFONIA_DIREB_EDITAL_SAF_Manut_Predial_Manguinhos 2" xfId="34" xr:uid="{00000000-0005-0000-0000-000019000000}"/>
    <cellStyle name="Porcentagem" xfId="1" builtinId="5"/>
    <cellStyle name="Porcentagem 2" xfId="6" xr:uid="{00000000-0005-0000-0000-00001B000000}"/>
    <cellStyle name="Porcentagem 2 2" xfId="18" xr:uid="{00000000-0005-0000-0000-00001C000000}"/>
    <cellStyle name="Porcentagem 3" xfId="14" xr:uid="{00000000-0005-0000-0000-00001D000000}"/>
    <cellStyle name="Porcentagem 4" xfId="23" xr:uid="{00000000-0005-0000-0000-00001E000000}"/>
    <cellStyle name="Porcentagem 4 2" xfId="29" xr:uid="{00000000-0005-0000-0000-00001F000000}"/>
    <cellStyle name="Separador de milhares 2" xfId="15" xr:uid="{00000000-0005-0000-0000-000020000000}"/>
    <cellStyle name="Separador de milhares 3" xfId="16" xr:uid="{00000000-0005-0000-0000-000021000000}"/>
    <cellStyle name="Separador de milhares 4" xfId="24" xr:uid="{00000000-0005-0000-0000-000022000000}"/>
    <cellStyle name="Separador de milhares 5" xfId="25" xr:uid="{00000000-0005-0000-0000-000023000000}"/>
    <cellStyle name="Separador de milhares 5 2" xfId="30" xr:uid="{00000000-0005-0000-0000-000024000000}"/>
    <cellStyle name="Vírgula" xfId="31" builtinId="3"/>
    <cellStyle name="Vírgula 2" xfId="36" xr:uid="{D527B42B-E9B9-4D4F-8231-7C318AA2B2A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38098</xdr:rowOff>
    </xdr:from>
    <xdr:to>
      <xdr:col>4</xdr:col>
      <xdr:colOff>2324100</xdr:colOff>
      <xdr:row>100</xdr:row>
      <xdr:rowOff>38099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15FD3618-0B09-48D0-8220-AE69FC76181F}"/>
            </a:ext>
          </a:extLst>
        </xdr:cNvPr>
        <xdr:cNvSpPr txBox="1"/>
      </xdr:nvSpPr>
      <xdr:spPr>
        <a:xfrm>
          <a:off x="0" y="4448173"/>
          <a:ext cx="8772525" cy="14478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endParaRPr lang="pt-BR" sz="1100" baseline="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pt-BR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-Aviso Prévio indenizado </a:t>
          </a:r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- Trata-se de valor devido ao empregado no caso de o empregador rescindir o contrato sem justo motivo e sem lhe conceder aviso prévio, conforme disposto no § 1º do art. 487 da CLT. O trabalhador fará juz ao pagamento de  30 dias+03 dias a cada ano trabalhado, a partir do primeiro ano.  No primeiro ano provisiona-se 1 mês e nos demais anos , considera 10% do valor do primeiro ano.  De acordo com levantamento efetuado em diversos contratos, cerca de 5% do pessoal é demitido pelo empregador, antes do término do contrato de trabalho. </a:t>
          </a:r>
        </a:p>
        <a:p>
          <a:pPr algn="l"/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2- </a:t>
          </a:r>
          <a:r>
            <a:rPr lang="pt-BR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Aviso Prévio trabalhado</a:t>
          </a:r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: Refere-se à indenização de sete dias corridos devida ao empregado no caso de o empregador rescindir o contrato sem justo motivo e conceder aviso prévio, conforme disposto no art. 488 da CLT. Considerando que 100% do pessoal, se enquadre nessa situação. Logo a provisão representa: ((7/30)/12) x 1 = 1,94%. Retira-se esse percentual após o primeiro ano. Nos anos seguintes se provisiona no máximo 0,194% ou 10% do valor do primeiro ano.</a:t>
          </a:r>
        </a:p>
        <a:p>
          <a:pPr algn="l"/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</a:p>
        <a:p>
          <a:pPr algn="l"/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3- </a:t>
          </a:r>
          <a:r>
            <a:rPr lang="pt-BR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Ausência por doença</a:t>
          </a:r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: Custo relacionado à ausência do profissional pelos dias não trabalhados em virtude de enfermidade ficando a contratada obrigada em fazer a sua substituição conforme cláusulas contratuais celebradas.</a:t>
          </a: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Auxílio Doença: o artigo 131, inciso III, da CLT, onera a empresa com até 15 (quinze) ausências do empregado por motivo de acidente ou doença atestada pelo INSS;</a:t>
          </a: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Esta parcela refere-se aos dias em que o empregado fica doente e a contratada deve providenciar sua substituição. Considerou-se 5,96 dias, conforme consta do memorial de cálculo encaminhado pelo MP, devendo-se converter esses dias em mês e depois dividi-lo pelo número de meses no ano e multiplicado pela frequência anual estimada (30%). (Acórdão 1753/2008 – Plenário TCU) </a:t>
          </a: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Cálculo: (5,96/30)/12x0,30x100 = 0,50%</a:t>
          </a: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Não foi especificada na planilha da IN 05/2017, caso use usar o item outros e especificar (4.1F)</a:t>
          </a:r>
        </a:p>
        <a:p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4-</a:t>
          </a:r>
          <a:r>
            <a:rPr lang="pt-B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Licença paternidade</a:t>
          </a:r>
          <a:r>
            <a:rPr lang="pt-BR" sz="11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: </a:t>
          </a:r>
          <a:r>
            <a:rPr lang="pt-BR" sz="1100" b="0" i="0" baseline="0">
              <a:solidFill>
                <a:srgbClr val="FF0000"/>
              </a:solidFill>
              <a:latin typeface="+mn-lt"/>
              <a:ea typeface="+mn-ea"/>
              <a:cs typeface="+mn-cs"/>
            </a:rPr>
            <a:t>custo de ausência do trabalhador no período de 5 (cinco) dias corridos iniciados na data de nascimento da criança e com previsão constitucional.</a:t>
          </a:r>
        </a:p>
        <a:p>
          <a:r>
            <a:rPr lang="pt-BR" sz="1100" b="0" i="0" baseline="0">
              <a:solidFill>
                <a:srgbClr val="FF0000"/>
              </a:solidFill>
              <a:latin typeface="+mn-lt"/>
              <a:ea typeface="+mn-ea"/>
              <a:cs typeface="+mn-cs"/>
            </a:rPr>
            <a:t>Licença Paternidade: Criada pelo art. 7º, inciso XIX da CF, combinado com o art. 10, § 1º dos Atos das Disposições Constitucionais Transitórias – ADCT - , concede ao empregado o direito de ausentar-se do serviço por cinco dias quando do nascimento de filho. De acordo com o IBGE, nascem filhos de 1,5% dos trabalhadores no período de um ano. Dessa forma a provisão para este item corresponde a :((5/30)/12) x 0,015 x 100 = 0,02%.</a:t>
          </a:r>
        </a:p>
        <a:p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5- </a:t>
          </a:r>
          <a:r>
            <a:rPr lang="pt-B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Ausências legais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:  É composto por um conjunto de casos em que o funcionário pode faltar por determinadas razões, com amparo legal, e a contratada deve repor essa mão-de-obra. Pela lei, cada funcionário tem direito a faltar: 2 dias em caso de morte do cônjuge, ascendente ou descendente; 1 dia para registro de nascimento de filho; 3 dias para casamento; 1 dia para doação de sangue; 2 dias para alistamento eleitoral; e 1 dia para exigências do serviço militar; entre outros. O MP informou que há em média 2,96 faltas por ano nesta rubrica. Fundamentação:  arts. 473 e 83 da CLT e </a:t>
          </a:r>
          <a:r>
            <a:rPr lang="pt-BR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Acórdão 1753/2008 – Plenário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. Cálculo: [(2,96/30)/12]*100=</a:t>
          </a:r>
          <a:r>
            <a:rPr lang="pt-BR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0,82%.</a:t>
          </a:r>
        </a:p>
        <a:p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6- </a:t>
          </a:r>
          <a:r>
            <a:rPr lang="pt-B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Ausência por acidente de trabalho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- É referente aos 15 primeiros dias em que o empregado não pode exercer suas atividades devido a algum acidente no trabalho e a Contratada deve remunerá-lo. Após esse período, a Previdência Social assume esse ônus. O MP informou que considera que cada empregado falta 0,91 dias por ano em decorrência do fato. </a:t>
          </a:r>
        </a:p>
        <a:p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Fundamentação: Lei nº 6.367/76 e art. 473 da </a:t>
          </a:r>
          <a:r>
            <a:rPr lang="pt-BR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CLT  e Acórdão 1753/2008 – Plenário.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Cálculo:  [(0,91/30)/12]*100=0,27%.</a:t>
          </a:r>
        </a:p>
        <a:p>
          <a:endParaRPr lang="pt-BR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7- </a:t>
          </a:r>
          <a:r>
            <a:rPr lang="pt-BR" sz="1100" b="1">
              <a:solidFill>
                <a:schemeClr val="dk1"/>
              </a:solidFill>
              <a:latin typeface="+mn-lt"/>
              <a:ea typeface="+mn-ea"/>
              <a:cs typeface="+mn-cs"/>
            </a:rPr>
            <a:t>Os tributos  Cofins e PIS </a:t>
          </a: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devem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ser preenchido pelo licitante com </a:t>
          </a: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base no regime de tributação ao qual estará submetido durante a execução do contrato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(lucro presumido, lucro real, simples). </a:t>
          </a: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Se o regime tributário da empresa implicar o recolhimento de tributos em percentuais variáveis, a cotação adequada será a que corresponde à média dos efetivos recolhimentos da empresa nos últimos doze meses, devendo o licitante ou contratada apresentar ao pregoeiro ou à fiscalização, a qualquer tempo, comprovação da adequação dos recolhimentos, para os fins do previsto no subitem anterior. (Cláusula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5.1 do TR da AGU )</a:t>
          </a:r>
        </a:p>
        <a:p>
          <a:endParaRPr lang="pt-BR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8- Os percentuais constante desta nota são para referência. Caso o licitante apresente planilha de proposta de preços cujos percentuais sejam distintos dos informados  neste documento, ele deverá encaminhar memória de cálculo detalhada.</a:t>
          </a:r>
        </a:p>
        <a:p>
          <a:endParaRPr lang="pt-BR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b="0"/>
            <a:t>9-As informações</a:t>
          </a:r>
          <a:r>
            <a:rPr lang="pt-BR" b="0" baseline="0"/>
            <a:t> contidas nos itens de 1 a 5 foram obtidas no Manual de Orientação para preenchimento da planilha de custo e formação de preços do Ministério do Planejamento, Orçamento e Gestão. Secretaria de Logística e Tecnologia da Informação. 2011.</a:t>
          </a:r>
        </a:p>
        <a:p>
          <a:endParaRPr lang="pt-BR" baseline="0"/>
        </a:p>
        <a:p>
          <a:r>
            <a:rPr lang="pt-BR" baseline="0"/>
            <a:t>10- 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GIL-RAT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é a sigla correspondente à Contribuição do Grau de Incidência de Incapacidade Laborativa decorrente dos Riscos Ambientais do Trabalho (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antigo Seguro de Acidente de Trabalho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pt-BR" sz="1100">
            <a:effectLst/>
          </a:endParaRPr>
        </a:p>
        <a:p>
          <a:pPr rtl="0"/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contribuição GILL/RAT é apurada por meio do indicador criado pela Receita Federal: o RAT ajustado. Ele é calculado multiplicando o  RAT pelo FAP (ambos informados na GFIP).      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RAT ajustado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RAT  x FAP. </a:t>
          </a:r>
          <a:endParaRPr lang="pt-BR">
            <a:effectLst/>
          </a:endParaRPr>
        </a:p>
        <a:p>
          <a:pPr rtl="0"/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RAT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é o Risco Ambiental do Trabalho e 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FAP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é o Fator Acidentário de Prevenção.  </a:t>
          </a:r>
          <a:endParaRPr lang="pt-BR">
            <a:effectLst/>
          </a:endParaRPr>
        </a:p>
        <a:p>
          <a:pPr rtl="0"/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</a:t>
          </a:r>
          <a:r>
            <a:rPr lang="pt-BR" sz="1100" b="0" i="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RAT varia de 1 a 3% variando de acordo com o risco de acidente de trabalho (leve/médio e grave).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Base legal do RAT Anexo V do Decreto nº 3048/1999, alterado pelo Decreto nº 10.410/2020.</a:t>
          </a:r>
          <a:endParaRPr lang="pt-BR">
            <a:effectLst/>
          </a:endParaRPr>
        </a:p>
        <a:p>
          <a:pPr rtl="0"/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FAP consiste em um multiplicador variável num intervalo contínuo de cinco décimos (0,5000) a dois inteiros (2,0000), aplicado com quatro casas decimais, considerando o arredondamento na quarta casa decimal, a ser aplicado  sobre a alíquota de 1%, 2% ou 3%. Nesse sentido, as alíquotas do RAT serão reduzidas em até 50% ou majoradas em até 100% </a:t>
          </a:r>
          <a:r>
            <a:rPr lang="pt-BR" sz="1100" b="0" i="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razão do desempenho da empresa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relação a sua respectiva atividade, aferida pelo FAP.  </a:t>
          </a:r>
          <a:endParaRPr lang="pt-BR">
            <a:effectLst/>
          </a:endParaRPr>
        </a:p>
        <a:p>
          <a:endParaRPr lang="pt-BR" sz="1100" b="0" i="0" baseline="0"/>
        </a:p>
        <a:p>
          <a:r>
            <a:rPr lang="pt-BR" sz="1100" b="0" i="0" baseline="0"/>
            <a:t>11- </a:t>
          </a:r>
          <a:r>
            <a:rPr lang="pt-BR" sz="1100" b="1" i="0" baseline="0"/>
            <a:t>Salário maternidade </a:t>
          </a:r>
          <a:r>
            <a:rPr lang="pt-BR" sz="1100" b="0" i="0" baseline="0"/>
            <a:t>refere-se ao custo proporcional do tempo da licença paga pelo INSS (4/12) das férias e 1/3 de férias</a:t>
          </a:r>
        </a:p>
        <a:p>
          <a:r>
            <a:rPr lang="pt-BR" sz="1100" b="0" i="0" baseline="0"/>
            <a:t> (12,10%) proporcionais e o percentual de incidência dos impostos sobre estas parcelas.</a:t>
          </a:r>
        </a:p>
        <a:p>
          <a:endParaRPr lang="pt-BR" sz="1100" b="0" i="0" baseline="0"/>
        </a:p>
        <a:p>
          <a:r>
            <a:rPr lang="pt-BR" sz="1100" b="0" i="0" baseline="0"/>
            <a:t>12- A </a:t>
          </a:r>
          <a:r>
            <a:rPr lang="pt-BR" sz="1100" b="1" i="0" baseline="0"/>
            <a:t>planilha do excel </a:t>
          </a:r>
          <a:r>
            <a:rPr lang="pt-BR" sz="1100" b="0" i="0" baseline="0"/>
            <a:t>deve estar configurada para que a precisão dos cálculos seja conforme a exibida. É necessário definir esse parâmetro. No excel 2003: ir no menu Ferramentas/Opções/cálculos/precisão conforme o exibido.  No excel 2007: botão microsoft office/ opções do excel/ categoria avançado/seção Ao calcular esta pasta de trabalho/ definir precisão conforme exibida.</a:t>
          </a:r>
        </a:p>
        <a:p>
          <a:endParaRPr lang="pt-BR" sz="1100" b="0" i="0" baseline="0"/>
        </a:p>
        <a:p>
          <a:r>
            <a:rPr lang="pt-BR" sz="1100" b="0" i="0" baseline="0"/>
            <a:t>13- Foi uitlizado nas células a fórmula truncar com duas casas decimais.  </a:t>
          </a:r>
          <a:r>
            <a:rPr lang="pt-BR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Esta função ignora as casas decimais ou fracionárias de um número. Repare que a função </a:t>
          </a:r>
          <a:r>
            <a:rPr lang="pt-BR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TRUNCAR</a:t>
          </a:r>
          <a:r>
            <a:rPr lang="pt-BR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 não faz o arredondamento para cima ou para baixo do número; simplesmente ignora as casas decimais indicadas</a:t>
          </a:r>
          <a:r>
            <a:rPr lang="pt-BR" sz="1100" b="0" i="0" baseline="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2:L72"/>
  <sheetViews>
    <sheetView showGridLines="0" view="pageBreakPreview" topLeftCell="A57" zoomScaleNormal="100" zoomScaleSheetLayoutView="100" workbookViewId="0">
      <selection activeCell="E11" sqref="E11:E12"/>
    </sheetView>
  </sheetViews>
  <sheetFormatPr defaultColWidth="42" defaultRowHeight="15"/>
  <cols>
    <col min="1" max="1" width="8.140625" style="6" customWidth="1"/>
    <col min="2" max="2" width="27.7109375" style="6" customWidth="1"/>
    <col min="3" max="3" width="14.140625" style="6" customWidth="1"/>
    <col min="4" max="4" width="14.5703125" style="6" customWidth="1"/>
    <col min="5" max="5" width="12.7109375" style="6" customWidth="1"/>
    <col min="6" max="6" width="14.42578125" style="6" customWidth="1"/>
    <col min="7" max="7" width="9.7109375" style="6" customWidth="1"/>
    <col min="8" max="8" width="12.28515625" style="6" customWidth="1"/>
    <col min="9" max="9" width="17.28515625" style="6" customWidth="1"/>
    <col min="10" max="10" width="19.42578125" style="6" bestFit="1" customWidth="1"/>
    <col min="11" max="40" width="15.7109375" style="6" customWidth="1"/>
    <col min="41" max="254" width="42" style="6"/>
    <col min="255" max="255" width="6.42578125" style="6" customWidth="1"/>
    <col min="256" max="256" width="8.140625" style="6" customWidth="1"/>
    <col min="257" max="257" width="27.7109375" style="6" customWidth="1"/>
    <col min="258" max="258" width="14.5703125" style="6" customWidth="1"/>
    <col min="259" max="259" width="12.7109375" style="6" customWidth="1"/>
    <col min="260" max="261" width="14.42578125" style="6" customWidth="1"/>
    <col min="262" max="263" width="17.28515625" style="6" customWidth="1"/>
    <col min="264" max="296" width="15.7109375" style="6" customWidth="1"/>
    <col min="297" max="510" width="42" style="6"/>
    <col min="511" max="511" width="6.42578125" style="6" customWidth="1"/>
    <col min="512" max="512" width="8.140625" style="6" customWidth="1"/>
    <col min="513" max="513" width="27.7109375" style="6" customWidth="1"/>
    <col min="514" max="514" width="14.5703125" style="6" customWidth="1"/>
    <col min="515" max="515" width="12.7109375" style="6" customWidth="1"/>
    <col min="516" max="517" width="14.42578125" style="6" customWidth="1"/>
    <col min="518" max="519" width="17.28515625" style="6" customWidth="1"/>
    <col min="520" max="552" width="15.7109375" style="6" customWidth="1"/>
    <col min="553" max="766" width="42" style="6"/>
    <col min="767" max="767" width="6.42578125" style="6" customWidth="1"/>
    <col min="768" max="768" width="8.140625" style="6" customWidth="1"/>
    <col min="769" max="769" width="27.7109375" style="6" customWidth="1"/>
    <col min="770" max="770" width="14.5703125" style="6" customWidth="1"/>
    <col min="771" max="771" width="12.7109375" style="6" customWidth="1"/>
    <col min="772" max="773" width="14.42578125" style="6" customWidth="1"/>
    <col min="774" max="775" width="17.28515625" style="6" customWidth="1"/>
    <col min="776" max="808" width="15.7109375" style="6" customWidth="1"/>
    <col min="809" max="1022" width="42" style="6"/>
    <col min="1023" max="1023" width="6.42578125" style="6" customWidth="1"/>
    <col min="1024" max="1024" width="8.140625" style="6" customWidth="1"/>
    <col min="1025" max="1025" width="27.7109375" style="6" customWidth="1"/>
    <col min="1026" max="1026" width="14.5703125" style="6" customWidth="1"/>
    <col min="1027" max="1027" width="12.7109375" style="6" customWidth="1"/>
    <col min="1028" max="1029" width="14.42578125" style="6" customWidth="1"/>
    <col min="1030" max="1031" width="17.28515625" style="6" customWidth="1"/>
    <col min="1032" max="1064" width="15.7109375" style="6" customWidth="1"/>
    <col min="1065" max="1278" width="42" style="6"/>
    <col min="1279" max="1279" width="6.42578125" style="6" customWidth="1"/>
    <col min="1280" max="1280" width="8.140625" style="6" customWidth="1"/>
    <col min="1281" max="1281" width="27.7109375" style="6" customWidth="1"/>
    <col min="1282" max="1282" width="14.5703125" style="6" customWidth="1"/>
    <col min="1283" max="1283" width="12.7109375" style="6" customWidth="1"/>
    <col min="1284" max="1285" width="14.42578125" style="6" customWidth="1"/>
    <col min="1286" max="1287" width="17.28515625" style="6" customWidth="1"/>
    <col min="1288" max="1320" width="15.7109375" style="6" customWidth="1"/>
    <col min="1321" max="1534" width="42" style="6"/>
    <col min="1535" max="1535" width="6.42578125" style="6" customWidth="1"/>
    <col min="1536" max="1536" width="8.140625" style="6" customWidth="1"/>
    <col min="1537" max="1537" width="27.7109375" style="6" customWidth="1"/>
    <col min="1538" max="1538" width="14.5703125" style="6" customWidth="1"/>
    <col min="1539" max="1539" width="12.7109375" style="6" customWidth="1"/>
    <col min="1540" max="1541" width="14.42578125" style="6" customWidth="1"/>
    <col min="1542" max="1543" width="17.28515625" style="6" customWidth="1"/>
    <col min="1544" max="1576" width="15.7109375" style="6" customWidth="1"/>
    <col min="1577" max="1790" width="42" style="6"/>
    <col min="1791" max="1791" width="6.42578125" style="6" customWidth="1"/>
    <col min="1792" max="1792" width="8.140625" style="6" customWidth="1"/>
    <col min="1793" max="1793" width="27.7109375" style="6" customWidth="1"/>
    <col min="1794" max="1794" width="14.5703125" style="6" customWidth="1"/>
    <col min="1795" max="1795" width="12.7109375" style="6" customWidth="1"/>
    <col min="1796" max="1797" width="14.42578125" style="6" customWidth="1"/>
    <col min="1798" max="1799" width="17.28515625" style="6" customWidth="1"/>
    <col min="1800" max="1832" width="15.7109375" style="6" customWidth="1"/>
    <col min="1833" max="2046" width="42" style="6"/>
    <col min="2047" max="2047" width="6.42578125" style="6" customWidth="1"/>
    <col min="2048" max="2048" width="8.140625" style="6" customWidth="1"/>
    <col min="2049" max="2049" width="27.7109375" style="6" customWidth="1"/>
    <col min="2050" max="2050" width="14.5703125" style="6" customWidth="1"/>
    <col min="2051" max="2051" width="12.7109375" style="6" customWidth="1"/>
    <col min="2052" max="2053" width="14.42578125" style="6" customWidth="1"/>
    <col min="2054" max="2055" width="17.28515625" style="6" customWidth="1"/>
    <col min="2056" max="2088" width="15.7109375" style="6" customWidth="1"/>
    <col min="2089" max="2302" width="42" style="6"/>
    <col min="2303" max="2303" width="6.42578125" style="6" customWidth="1"/>
    <col min="2304" max="2304" width="8.140625" style="6" customWidth="1"/>
    <col min="2305" max="2305" width="27.7109375" style="6" customWidth="1"/>
    <col min="2306" max="2306" width="14.5703125" style="6" customWidth="1"/>
    <col min="2307" max="2307" width="12.7109375" style="6" customWidth="1"/>
    <col min="2308" max="2309" width="14.42578125" style="6" customWidth="1"/>
    <col min="2310" max="2311" width="17.28515625" style="6" customWidth="1"/>
    <col min="2312" max="2344" width="15.7109375" style="6" customWidth="1"/>
    <col min="2345" max="2558" width="42" style="6"/>
    <col min="2559" max="2559" width="6.42578125" style="6" customWidth="1"/>
    <col min="2560" max="2560" width="8.140625" style="6" customWidth="1"/>
    <col min="2561" max="2561" width="27.7109375" style="6" customWidth="1"/>
    <col min="2562" max="2562" width="14.5703125" style="6" customWidth="1"/>
    <col min="2563" max="2563" width="12.7109375" style="6" customWidth="1"/>
    <col min="2564" max="2565" width="14.42578125" style="6" customWidth="1"/>
    <col min="2566" max="2567" width="17.28515625" style="6" customWidth="1"/>
    <col min="2568" max="2600" width="15.7109375" style="6" customWidth="1"/>
    <col min="2601" max="2814" width="42" style="6"/>
    <col min="2815" max="2815" width="6.42578125" style="6" customWidth="1"/>
    <col min="2816" max="2816" width="8.140625" style="6" customWidth="1"/>
    <col min="2817" max="2817" width="27.7109375" style="6" customWidth="1"/>
    <col min="2818" max="2818" width="14.5703125" style="6" customWidth="1"/>
    <col min="2819" max="2819" width="12.7109375" style="6" customWidth="1"/>
    <col min="2820" max="2821" width="14.42578125" style="6" customWidth="1"/>
    <col min="2822" max="2823" width="17.28515625" style="6" customWidth="1"/>
    <col min="2824" max="2856" width="15.7109375" style="6" customWidth="1"/>
    <col min="2857" max="3070" width="42" style="6"/>
    <col min="3071" max="3071" width="6.42578125" style="6" customWidth="1"/>
    <col min="3072" max="3072" width="8.140625" style="6" customWidth="1"/>
    <col min="3073" max="3073" width="27.7109375" style="6" customWidth="1"/>
    <col min="3074" max="3074" width="14.5703125" style="6" customWidth="1"/>
    <col min="3075" max="3075" width="12.7109375" style="6" customWidth="1"/>
    <col min="3076" max="3077" width="14.42578125" style="6" customWidth="1"/>
    <col min="3078" max="3079" width="17.28515625" style="6" customWidth="1"/>
    <col min="3080" max="3112" width="15.7109375" style="6" customWidth="1"/>
    <col min="3113" max="3326" width="42" style="6"/>
    <col min="3327" max="3327" width="6.42578125" style="6" customWidth="1"/>
    <col min="3328" max="3328" width="8.140625" style="6" customWidth="1"/>
    <col min="3329" max="3329" width="27.7109375" style="6" customWidth="1"/>
    <col min="3330" max="3330" width="14.5703125" style="6" customWidth="1"/>
    <col min="3331" max="3331" width="12.7109375" style="6" customWidth="1"/>
    <col min="3332" max="3333" width="14.42578125" style="6" customWidth="1"/>
    <col min="3334" max="3335" width="17.28515625" style="6" customWidth="1"/>
    <col min="3336" max="3368" width="15.7109375" style="6" customWidth="1"/>
    <col min="3369" max="3582" width="42" style="6"/>
    <col min="3583" max="3583" width="6.42578125" style="6" customWidth="1"/>
    <col min="3584" max="3584" width="8.140625" style="6" customWidth="1"/>
    <col min="3585" max="3585" width="27.7109375" style="6" customWidth="1"/>
    <col min="3586" max="3586" width="14.5703125" style="6" customWidth="1"/>
    <col min="3587" max="3587" width="12.7109375" style="6" customWidth="1"/>
    <col min="3588" max="3589" width="14.42578125" style="6" customWidth="1"/>
    <col min="3590" max="3591" width="17.28515625" style="6" customWidth="1"/>
    <col min="3592" max="3624" width="15.7109375" style="6" customWidth="1"/>
    <col min="3625" max="3838" width="42" style="6"/>
    <col min="3839" max="3839" width="6.42578125" style="6" customWidth="1"/>
    <col min="3840" max="3840" width="8.140625" style="6" customWidth="1"/>
    <col min="3841" max="3841" width="27.7109375" style="6" customWidth="1"/>
    <col min="3842" max="3842" width="14.5703125" style="6" customWidth="1"/>
    <col min="3843" max="3843" width="12.7109375" style="6" customWidth="1"/>
    <col min="3844" max="3845" width="14.42578125" style="6" customWidth="1"/>
    <col min="3846" max="3847" width="17.28515625" style="6" customWidth="1"/>
    <col min="3848" max="3880" width="15.7109375" style="6" customWidth="1"/>
    <col min="3881" max="4094" width="42" style="6"/>
    <col min="4095" max="4095" width="6.42578125" style="6" customWidth="1"/>
    <col min="4096" max="4096" width="8.140625" style="6" customWidth="1"/>
    <col min="4097" max="4097" width="27.7109375" style="6" customWidth="1"/>
    <col min="4098" max="4098" width="14.5703125" style="6" customWidth="1"/>
    <col min="4099" max="4099" width="12.7109375" style="6" customWidth="1"/>
    <col min="4100" max="4101" width="14.42578125" style="6" customWidth="1"/>
    <col min="4102" max="4103" width="17.28515625" style="6" customWidth="1"/>
    <col min="4104" max="4136" width="15.7109375" style="6" customWidth="1"/>
    <col min="4137" max="4350" width="42" style="6"/>
    <col min="4351" max="4351" width="6.42578125" style="6" customWidth="1"/>
    <col min="4352" max="4352" width="8.140625" style="6" customWidth="1"/>
    <col min="4353" max="4353" width="27.7109375" style="6" customWidth="1"/>
    <col min="4354" max="4354" width="14.5703125" style="6" customWidth="1"/>
    <col min="4355" max="4355" width="12.7109375" style="6" customWidth="1"/>
    <col min="4356" max="4357" width="14.42578125" style="6" customWidth="1"/>
    <col min="4358" max="4359" width="17.28515625" style="6" customWidth="1"/>
    <col min="4360" max="4392" width="15.7109375" style="6" customWidth="1"/>
    <col min="4393" max="4606" width="42" style="6"/>
    <col min="4607" max="4607" width="6.42578125" style="6" customWidth="1"/>
    <col min="4608" max="4608" width="8.140625" style="6" customWidth="1"/>
    <col min="4609" max="4609" width="27.7109375" style="6" customWidth="1"/>
    <col min="4610" max="4610" width="14.5703125" style="6" customWidth="1"/>
    <col min="4611" max="4611" width="12.7109375" style="6" customWidth="1"/>
    <col min="4612" max="4613" width="14.42578125" style="6" customWidth="1"/>
    <col min="4614" max="4615" width="17.28515625" style="6" customWidth="1"/>
    <col min="4616" max="4648" width="15.7109375" style="6" customWidth="1"/>
    <col min="4649" max="4862" width="42" style="6"/>
    <col min="4863" max="4863" width="6.42578125" style="6" customWidth="1"/>
    <col min="4864" max="4864" width="8.140625" style="6" customWidth="1"/>
    <col min="4865" max="4865" width="27.7109375" style="6" customWidth="1"/>
    <col min="4866" max="4866" width="14.5703125" style="6" customWidth="1"/>
    <col min="4867" max="4867" width="12.7109375" style="6" customWidth="1"/>
    <col min="4868" max="4869" width="14.42578125" style="6" customWidth="1"/>
    <col min="4870" max="4871" width="17.28515625" style="6" customWidth="1"/>
    <col min="4872" max="4904" width="15.7109375" style="6" customWidth="1"/>
    <col min="4905" max="5118" width="42" style="6"/>
    <col min="5119" max="5119" width="6.42578125" style="6" customWidth="1"/>
    <col min="5120" max="5120" width="8.140625" style="6" customWidth="1"/>
    <col min="5121" max="5121" width="27.7109375" style="6" customWidth="1"/>
    <col min="5122" max="5122" width="14.5703125" style="6" customWidth="1"/>
    <col min="5123" max="5123" width="12.7109375" style="6" customWidth="1"/>
    <col min="5124" max="5125" width="14.42578125" style="6" customWidth="1"/>
    <col min="5126" max="5127" width="17.28515625" style="6" customWidth="1"/>
    <col min="5128" max="5160" width="15.7109375" style="6" customWidth="1"/>
    <col min="5161" max="5374" width="42" style="6"/>
    <col min="5375" max="5375" width="6.42578125" style="6" customWidth="1"/>
    <col min="5376" max="5376" width="8.140625" style="6" customWidth="1"/>
    <col min="5377" max="5377" width="27.7109375" style="6" customWidth="1"/>
    <col min="5378" max="5378" width="14.5703125" style="6" customWidth="1"/>
    <col min="5379" max="5379" width="12.7109375" style="6" customWidth="1"/>
    <col min="5380" max="5381" width="14.42578125" style="6" customWidth="1"/>
    <col min="5382" max="5383" width="17.28515625" style="6" customWidth="1"/>
    <col min="5384" max="5416" width="15.7109375" style="6" customWidth="1"/>
    <col min="5417" max="5630" width="42" style="6"/>
    <col min="5631" max="5631" width="6.42578125" style="6" customWidth="1"/>
    <col min="5632" max="5632" width="8.140625" style="6" customWidth="1"/>
    <col min="5633" max="5633" width="27.7109375" style="6" customWidth="1"/>
    <col min="5634" max="5634" width="14.5703125" style="6" customWidth="1"/>
    <col min="5635" max="5635" width="12.7109375" style="6" customWidth="1"/>
    <col min="5636" max="5637" width="14.42578125" style="6" customWidth="1"/>
    <col min="5638" max="5639" width="17.28515625" style="6" customWidth="1"/>
    <col min="5640" max="5672" width="15.7109375" style="6" customWidth="1"/>
    <col min="5673" max="5886" width="42" style="6"/>
    <col min="5887" max="5887" width="6.42578125" style="6" customWidth="1"/>
    <col min="5888" max="5888" width="8.140625" style="6" customWidth="1"/>
    <col min="5889" max="5889" width="27.7109375" style="6" customWidth="1"/>
    <col min="5890" max="5890" width="14.5703125" style="6" customWidth="1"/>
    <col min="5891" max="5891" width="12.7109375" style="6" customWidth="1"/>
    <col min="5892" max="5893" width="14.42578125" style="6" customWidth="1"/>
    <col min="5894" max="5895" width="17.28515625" style="6" customWidth="1"/>
    <col min="5896" max="5928" width="15.7109375" style="6" customWidth="1"/>
    <col min="5929" max="6142" width="42" style="6"/>
    <col min="6143" max="6143" width="6.42578125" style="6" customWidth="1"/>
    <col min="6144" max="6144" width="8.140625" style="6" customWidth="1"/>
    <col min="6145" max="6145" width="27.7109375" style="6" customWidth="1"/>
    <col min="6146" max="6146" width="14.5703125" style="6" customWidth="1"/>
    <col min="6147" max="6147" width="12.7109375" style="6" customWidth="1"/>
    <col min="6148" max="6149" width="14.42578125" style="6" customWidth="1"/>
    <col min="6150" max="6151" width="17.28515625" style="6" customWidth="1"/>
    <col min="6152" max="6184" width="15.7109375" style="6" customWidth="1"/>
    <col min="6185" max="6398" width="42" style="6"/>
    <col min="6399" max="6399" width="6.42578125" style="6" customWidth="1"/>
    <col min="6400" max="6400" width="8.140625" style="6" customWidth="1"/>
    <col min="6401" max="6401" width="27.7109375" style="6" customWidth="1"/>
    <col min="6402" max="6402" width="14.5703125" style="6" customWidth="1"/>
    <col min="6403" max="6403" width="12.7109375" style="6" customWidth="1"/>
    <col min="6404" max="6405" width="14.42578125" style="6" customWidth="1"/>
    <col min="6406" max="6407" width="17.28515625" style="6" customWidth="1"/>
    <col min="6408" max="6440" width="15.7109375" style="6" customWidth="1"/>
    <col min="6441" max="6654" width="42" style="6"/>
    <col min="6655" max="6655" width="6.42578125" style="6" customWidth="1"/>
    <col min="6656" max="6656" width="8.140625" style="6" customWidth="1"/>
    <col min="6657" max="6657" width="27.7109375" style="6" customWidth="1"/>
    <col min="6658" max="6658" width="14.5703125" style="6" customWidth="1"/>
    <col min="6659" max="6659" width="12.7109375" style="6" customWidth="1"/>
    <col min="6660" max="6661" width="14.42578125" style="6" customWidth="1"/>
    <col min="6662" max="6663" width="17.28515625" style="6" customWidth="1"/>
    <col min="6664" max="6696" width="15.7109375" style="6" customWidth="1"/>
    <col min="6697" max="6910" width="42" style="6"/>
    <col min="6911" max="6911" width="6.42578125" style="6" customWidth="1"/>
    <col min="6912" max="6912" width="8.140625" style="6" customWidth="1"/>
    <col min="6913" max="6913" width="27.7109375" style="6" customWidth="1"/>
    <col min="6914" max="6914" width="14.5703125" style="6" customWidth="1"/>
    <col min="6915" max="6915" width="12.7109375" style="6" customWidth="1"/>
    <col min="6916" max="6917" width="14.42578125" style="6" customWidth="1"/>
    <col min="6918" max="6919" width="17.28515625" style="6" customWidth="1"/>
    <col min="6920" max="6952" width="15.7109375" style="6" customWidth="1"/>
    <col min="6953" max="7166" width="42" style="6"/>
    <col min="7167" max="7167" width="6.42578125" style="6" customWidth="1"/>
    <col min="7168" max="7168" width="8.140625" style="6" customWidth="1"/>
    <col min="7169" max="7169" width="27.7109375" style="6" customWidth="1"/>
    <col min="7170" max="7170" width="14.5703125" style="6" customWidth="1"/>
    <col min="7171" max="7171" width="12.7109375" style="6" customWidth="1"/>
    <col min="7172" max="7173" width="14.42578125" style="6" customWidth="1"/>
    <col min="7174" max="7175" width="17.28515625" style="6" customWidth="1"/>
    <col min="7176" max="7208" width="15.7109375" style="6" customWidth="1"/>
    <col min="7209" max="7422" width="42" style="6"/>
    <col min="7423" max="7423" width="6.42578125" style="6" customWidth="1"/>
    <col min="7424" max="7424" width="8.140625" style="6" customWidth="1"/>
    <col min="7425" max="7425" width="27.7109375" style="6" customWidth="1"/>
    <col min="7426" max="7426" width="14.5703125" style="6" customWidth="1"/>
    <col min="7427" max="7427" width="12.7109375" style="6" customWidth="1"/>
    <col min="7428" max="7429" width="14.42578125" style="6" customWidth="1"/>
    <col min="7430" max="7431" width="17.28515625" style="6" customWidth="1"/>
    <col min="7432" max="7464" width="15.7109375" style="6" customWidth="1"/>
    <col min="7465" max="7678" width="42" style="6"/>
    <col min="7679" max="7679" width="6.42578125" style="6" customWidth="1"/>
    <col min="7680" max="7680" width="8.140625" style="6" customWidth="1"/>
    <col min="7681" max="7681" width="27.7109375" style="6" customWidth="1"/>
    <col min="7682" max="7682" width="14.5703125" style="6" customWidth="1"/>
    <col min="7683" max="7683" width="12.7109375" style="6" customWidth="1"/>
    <col min="7684" max="7685" width="14.42578125" style="6" customWidth="1"/>
    <col min="7686" max="7687" width="17.28515625" style="6" customWidth="1"/>
    <col min="7688" max="7720" width="15.7109375" style="6" customWidth="1"/>
    <col min="7721" max="7934" width="42" style="6"/>
    <col min="7935" max="7935" width="6.42578125" style="6" customWidth="1"/>
    <col min="7936" max="7936" width="8.140625" style="6" customWidth="1"/>
    <col min="7937" max="7937" width="27.7109375" style="6" customWidth="1"/>
    <col min="7938" max="7938" width="14.5703125" style="6" customWidth="1"/>
    <col min="7939" max="7939" width="12.7109375" style="6" customWidth="1"/>
    <col min="7940" max="7941" width="14.42578125" style="6" customWidth="1"/>
    <col min="7942" max="7943" width="17.28515625" style="6" customWidth="1"/>
    <col min="7944" max="7976" width="15.7109375" style="6" customWidth="1"/>
    <col min="7977" max="8190" width="42" style="6"/>
    <col min="8191" max="8191" width="6.42578125" style="6" customWidth="1"/>
    <col min="8192" max="8192" width="8.140625" style="6" customWidth="1"/>
    <col min="8193" max="8193" width="27.7109375" style="6" customWidth="1"/>
    <col min="8194" max="8194" width="14.5703125" style="6" customWidth="1"/>
    <col min="8195" max="8195" width="12.7109375" style="6" customWidth="1"/>
    <col min="8196" max="8197" width="14.42578125" style="6" customWidth="1"/>
    <col min="8198" max="8199" width="17.28515625" style="6" customWidth="1"/>
    <col min="8200" max="8232" width="15.7109375" style="6" customWidth="1"/>
    <col min="8233" max="8446" width="42" style="6"/>
    <col min="8447" max="8447" width="6.42578125" style="6" customWidth="1"/>
    <col min="8448" max="8448" width="8.140625" style="6" customWidth="1"/>
    <col min="8449" max="8449" width="27.7109375" style="6" customWidth="1"/>
    <col min="8450" max="8450" width="14.5703125" style="6" customWidth="1"/>
    <col min="8451" max="8451" width="12.7109375" style="6" customWidth="1"/>
    <col min="8452" max="8453" width="14.42578125" style="6" customWidth="1"/>
    <col min="8454" max="8455" width="17.28515625" style="6" customWidth="1"/>
    <col min="8456" max="8488" width="15.7109375" style="6" customWidth="1"/>
    <col min="8489" max="8702" width="42" style="6"/>
    <col min="8703" max="8703" width="6.42578125" style="6" customWidth="1"/>
    <col min="8704" max="8704" width="8.140625" style="6" customWidth="1"/>
    <col min="8705" max="8705" width="27.7109375" style="6" customWidth="1"/>
    <col min="8706" max="8706" width="14.5703125" style="6" customWidth="1"/>
    <col min="8707" max="8707" width="12.7109375" style="6" customWidth="1"/>
    <col min="8708" max="8709" width="14.42578125" style="6" customWidth="1"/>
    <col min="8710" max="8711" width="17.28515625" style="6" customWidth="1"/>
    <col min="8712" max="8744" width="15.7109375" style="6" customWidth="1"/>
    <col min="8745" max="8958" width="42" style="6"/>
    <col min="8959" max="8959" width="6.42578125" style="6" customWidth="1"/>
    <col min="8960" max="8960" width="8.140625" style="6" customWidth="1"/>
    <col min="8961" max="8961" width="27.7109375" style="6" customWidth="1"/>
    <col min="8962" max="8962" width="14.5703125" style="6" customWidth="1"/>
    <col min="8963" max="8963" width="12.7109375" style="6" customWidth="1"/>
    <col min="8964" max="8965" width="14.42578125" style="6" customWidth="1"/>
    <col min="8966" max="8967" width="17.28515625" style="6" customWidth="1"/>
    <col min="8968" max="9000" width="15.7109375" style="6" customWidth="1"/>
    <col min="9001" max="9214" width="42" style="6"/>
    <col min="9215" max="9215" width="6.42578125" style="6" customWidth="1"/>
    <col min="9216" max="9216" width="8.140625" style="6" customWidth="1"/>
    <col min="9217" max="9217" width="27.7109375" style="6" customWidth="1"/>
    <col min="9218" max="9218" width="14.5703125" style="6" customWidth="1"/>
    <col min="9219" max="9219" width="12.7109375" style="6" customWidth="1"/>
    <col min="9220" max="9221" width="14.42578125" style="6" customWidth="1"/>
    <col min="9222" max="9223" width="17.28515625" style="6" customWidth="1"/>
    <col min="9224" max="9256" width="15.7109375" style="6" customWidth="1"/>
    <col min="9257" max="9470" width="42" style="6"/>
    <col min="9471" max="9471" width="6.42578125" style="6" customWidth="1"/>
    <col min="9472" max="9472" width="8.140625" style="6" customWidth="1"/>
    <col min="9473" max="9473" width="27.7109375" style="6" customWidth="1"/>
    <col min="9474" max="9474" width="14.5703125" style="6" customWidth="1"/>
    <col min="9475" max="9475" width="12.7109375" style="6" customWidth="1"/>
    <col min="9476" max="9477" width="14.42578125" style="6" customWidth="1"/>
    <col min="9478" max="9479" width="17.28515625" style="6" customWidth="1"/>
    <col min="9480" max="9512" width="15.7109375" style="6" customWidth="1"/>
    <col min="9513" max="9726" width="42" style="6"/>
    <col min="9727" max="9727" width="6.42578125" style="6" customWidth="1"/>
    <col min="9728" max="9728" width="8.140625" style="6" customWidth="1"/>
    <col min="9729" max="9729" width="27.7109375" style="6" customWidth="1"/>
    <col min="9730" max="9730" width="14.5703125" style="6" customWidth="1"/>
    <col min="9731" max="9731" width="12.7109375" style="6" customWidth="1"/>
    <col min="9732" max="9733" width="14.42578125" style="6" customWidth="1"/>
    <col min="9734" max="9735" width="17.28515625" style="6" customWidth="1"/>
    <col min="9736" max="9768" width="15.7109375" style="6" customWidth="1"/>
    <col min="9769" max="9982" width="42" style="6"/>
    <col min="9983" max="9983" width="6.42578125" style="6" customWidth="1"/>
    <col min="9984" max="9984" width="8.140625" style="6" customWidth="1"/>
    <col min="9985" max="9985" width="27.7109375" style="6" customWidth="1"/>
    <col min="9986" max="9986" width="14.5703125" style="6" customWidth="1"/>
    <col min="9987" max="9987" width="12.7109375" style="6" customWidth="1"/>
    <col min="9988" max="9989" width="14.42578125" style="6" customWidth="1"/>
    <col min="9990" max="9991" width="17.28515625" style="6" customWidth="1"/>
    <col min="9992" max="10024" width="15.7109375" style="6" customWidth="1"/>
    <col min="10025" max="10238" width="42" style="6"/>
    <col min="10239" max="10239" width="6.42578125" style="6" customWidth="1"/>
    <col min="10240" max="10240" width="8.140625" style="6" customWidth="1"/>
    <col min="10241" max="10241" width="27.7109375" style="6" customWidth="1"/>
    <col min="10242" max="10242" width="14.5703125" style="6" customWidth="1"/>
    <col min="10243" max="10243" width="12.7109375" style="6" customWidth="1"/>
    <col min="10244" max="10245" width="14.42578125" style="6" customWidth="1"/>
    <col min="10246" max="10247" width="17.28515625" style="6" customWidth="1"/>
    <col min="10248" max="10280" width="15.7109375" style="6" customWidth="1"/>
    <col min="10281" max="10494" width="42" style="6"/>
    <col min="10495" max="10495" width="6.42578125" style="6" customWidth="1"/>
    <col min="10496" max="10496" width="8.140625" style="6" customWidth="1"/>
    <col min="10497" max="10497" width="27.7109375" style="6" customWidth="1"/>
    <col min="10498" max="10498" width="14.5703125" style="6" customWidth="1"/>
    <col min="10499" max="10499" width="12.7109375" style="6" customWidth="1"/>
    <col min="10500" max="10501" width="14.42578125" style="6" customWidth="1"/>
    <col min="10502" max="10503" width="17.28515625" style="6" customWidth="1"/>
    <col min="10504" max="10536" width="15.7109375" style="6" customWidth="1"/>
    <col min="10537" max="10750" width="42" style="6"/>
    <col min="10751" max="10751" width="6.42578125" style="6" customWidth="1"/>
    <col min="10752" max="10752" width="8.140625" style="6" customWidth="1"/>
    <col min="10753" max="10753" width="27.7109375" style="6" customWidth="1"/>
    <col min="10754" max="10754" width="14.5703125" style="6" customWidth="1"/>
    <col min="10755" max="10755" width="12.7109375" style="6" customWidth="1"/>
    <col min="10756" max="10757" width="14.42578125" style="6" customWidth="1"/>
    <col min="10758" max="10759" width="17.28515625" style="6" customWidth="1"/>
    <col min="10760" max="10792" width="15.7109375" style="6" customWidth="1"/>
    <col min="10793" max="11006" width="42" style="6"/>
    <col min="11007" max="11007" width="6.42578125" style="6" customWidth="1"/>
    <col min="11008" max="11008" width="8.140625" style="6" customWidth="1"/>
    <col min="11009" max="11009" width="27.7109375" style="6" customWidth="1"/>
    <col min="11010" max="11010" width="14.5703125" style="6" customWidth="1"/>
    <col min="11011" max="11011" width="12.7109375" style="6" customWidth="1"/>
    <col min="11012" max="11013" width="14.42578125" style="6" customWidth="1"/>
    <col min="11014" max="11015" width="17.28515625" style="6" customWidth="1"/>
    <col min="11016" max="11048" width="15.7109375" style="6" customWidth="1"/>
    <col min="11049" max="11262" width="42" style="6"/>
    <col min="11263" max="11263" width="6.42578125" style="6" customWidth="1"/>
    <col min="11264" max="11264" width="8.140625" style="6" customWidth="1"/>
    <col min="11265" max="11265" width="27.7109375" style="6" customWidth="1"/>
    <col min="11266" max="11266" width="14.5703125" style="6" customWidth="1"/>
    <col min="11267" max="11267" width="12.7109375" style="6" customWidth="1"/>
    <col min="11268" max="11269" width="14.42578125" style="6" customWidth="1"/>
    <col min="11270" max="11271" width="17.28515625" style="6" customWidth="1"/>
    <col min="11272" max="11304" width="15.7109375" style="6" customWidth="1"/>
    <col min="11305" max="11518" width="42" style="6"/>
    <col min="11519" max="11519" width="6.42578125" style="6" customWidth="1"/>
    <col min="11520" max="11520" width="8.140625" style="6" customWidth="1"/>
    <col min="11521" max="11521" width="27.7109375" style="6" customWidth="1"/>
    <col min="11522" max="11522" width="14.5703125" style="6" customWidth="1"/>
    <col min="11523" max="11523" width="12.7109375" style="6" customWidth="1"/>
    <col min="11524" max="11525" width="14.42578125" style="6" customWidth="1"/>
    <col min="11526" max="11527" width="17.28515625" style="6" customWidth="1"/>
    <col min="11528" max="11560" width="15.7109375" style="6" customWidth="1"/>
    <col min="11561" max="11774" width="42" style="6"/>
    <col min="11775" max="11775" width="6.42578125" style="6" customWidth="1"/>
    <col min="11776" max="11776" width="8.140625" style="6" customWidth="1"/>
    <col min="11777" max="11777" width="27.7109375" style="6" customWidth="1"/>
    <col min="11778" max="11778" width="14.5703125" style="6" customWidth="1"/>
    <col min="11779" max="11779" width="12.7109375" style="6" customWidth="1"/>
    <col min="11780" max="11781" width="14.42578125" style="6" customWidth="1"/>
    <col min="11782" max="11783" width="17.28515625" style="6" customWidth="1"/>
    <col min="11784" max="11816" width="15.7109375" style="6" customWidth="1"/>
    <col min="11817" max="12030" width="42" style="6"/>
    <col min="12031" max="12031" width="6.42578125" style="6" customWidth="1"/>
    <col min="12032" max="12032" width="8.140625" style="6" customWidth="1"/>
    <col min="12033" max="12033" width="27.7109375" style="6" customWidth="1"/>
    <col min="12034" max="12034" width="14.5703125" style="6" customWidth="1"/>
    <col min="12035" max="12035" width="12.7109375" style="6" customWidth="1"/>
    <col min="12036" max="12037" width="14.42578125" style="6" customWidth="1"/>
    <col min="12038" max="12039" width="17.28515625" style="6" customWidth="1"/>
    <col min="12040" max="12072" width="15.7109375" style="6" customWidth="1"/>
    <col min="12073" max="12286" width="42" style="6"/>
    <col min="12287" max="12287" width="6.42578125" style="6" customWidth="1"/>
    <col min="12288" max="12288" width="8.140625" style="6" customWidth="1"/>
    <col min="12289" max="12289" width="27.7109375" style="6" customWidth="1"/>
    <col min="12290" max="12290" width="14.5703125" style="6" customWidth="1"/>
    <col min="12291" max="12291" width="12.7109375" style="6" customWidth="1"/>
    <col min="12292" max="12293" width="14.42578125" style="6" customWidth="1"/>
    <col min="12294" max="12295" width="17.28515625" style="6" customWidth="1"/>
    <col min="12296" max="12328" width="15.7109375" style="6" customWidth="1"/>
    <col min="12329" max="12542" width="42" style="6"/>
    <col min="12543" max="12543" width="6.42578125" style="6" customWidth="1"/>
    <col min="12544" max="12544" width="8.140625" style="6" customWidth="1"/>
    <col min="12545" max="12545" width="27.7109375" style="6" customWidth="1"/>
    <col min="12546" max="12546" width="14.5703125" style="6" customWidth="1"/>
    <col min="12547" max="12547" width="12.7109375" style="6" customWidth="1"/>
    <col min="12548" max="12549" width="14.42578125" style="6" customWidth="1"/>
    <col min="12550" max="12551" width="17.28515625" style="6" customWidth="1"/>
    <col min="12552" max="12584" width="15.7109375" style="6" customWidth="1"/>
    <col min="12585" max="12798" width="42" style="6"/>
    <col min="12799" max="12799" width="6.42578125" style="6" customWidth="1"/>
    <col min="12800" max="12800" width="8.140625" style="6" customWidth="1"/>
    <col min="12801" max="12801" width="27.7109375" style="6" customWidth="1"/>
    <col min="12802" max="12802" width="14.5703125" style="6" customWidth="1"/>
    <col min="12803" max="12803" width="12.7109375" style="6" customWidth="1"/>
    <col min="12804" max="12805" width="14.42578125" style="6" customWidth="1"/>
    <col min="12806" max="12807" width="17.28515625" style="6" customWidth="1"/>
    <col min="12808" max="12840" width="15.7109375" style="6" customWidth="1"/>
    <col min="12841" max="13054" width="42" style="6"/>
    <col min="13055" max="13055" width="6.42578125" style="6" customWidth="1"/>
    <col min="13056" max="13056" width="8.140625" style="6" customWidth="1"/>
    <col min="13057" max="13057" width="27.7109375" style="6" customWidth="1"/>
    <col min="13058" max="13058" width="14.5703125" style="6" customWidth="1"/>
    <col min="13059" max="13059" width="12.7109375" style="6" customWidth="1"/>
    <col min="13060" max="13061" width="14.42578125" style="6" customWidth="1"/>
    <col min="13062" max="13063" width="17.28515625" style="6" customWidth="1"/>
    <col min="13064" max="13096" width="15.7109375" style="6" customWidth="1"/>
    <col min="13097" max="13310" width="42" style="6"/>
    <col min="13311" max="13311" width="6.42578125" style="6" customWidth="1"/>
    <col min="13312" max="13312" width="8.140625" style="6" customWidth="1"/>
    <col min="13313" max="13313" width="27.7109375" style="6" customWidth="1"/>
    <col min="13314" max="13314" width="14.5703125" style="6" customWidth="1"/>
    <col min="13315" max="13315" width="12.7109375" style="6" customWidth="1"/>
    <col min="13316" max="13317" width="14.42578125" style="6" customWidth="1"/>
    <col min="13318" max="13319" width="17.28515625" style="6" customWidth="1"/>
    <col min="13320" max="13352" width="15.7109375" style="6" customWidth="1"/>
    <col min="13353" max="13566" width="42" style="6"/>
    <col min="13567" max="13567" width="6.42578125" style="6" customWidth="1"/>
    <col min="13568" max="13568" width="8.140625" style="6" customWidth="1"/>
    <col min="13569" max="13569" width="27.7109375" style="6" customWidth="1"/>
    <col min="13570" max="13570" width="14.5703125" style="6" customWidth="1"/>
    <col min="13571" max="13571" width="12.7109375" style="6" customWidth="1"/>
    <col min="13572" max="13573" width="14.42578125" style="6" customWidth="1"/>
    <col min="13574" max="13575" width="17.28515625" style="6" customWidth="1"/>
    <col min="13576" max="13608" width="15.7109375" style="6" customWidth="1"/>
    <col min="13609" max="13822" width="42" style="6"/>
    <col min="13823" max="13823" width="6.42578125" style="6" customWidth="1"/>
    <col min="13824" max="13824" width="8.140625" style="6" customWidth="1"/>
    <col min="13825" max="13825" width="27.7109375" style="6" customWidth="1"/>
    <col min="13826" max="13826" width="14.5703125" style="6" customWidth="1"/>
    <col min="13827" max="13827" width="12.7109375" style="6" customWidth="1"/>
    <col min="13828" max="13829" width="14.42578125" style="6" customWidth="1"/>
    <col min="13830" max="13831" width="17.28515625" style="6" customWidth="1"/>
    <col min="13832" max="13864" width="15.7109375" style="6" customWidth="1"/>
    <col min="13865" max="14078" width="42" style="6"/>
    <col min="14079" max="14079" width="6.42578125" style="6" customWidth="1"/>
    <col min="14080" max="14080" width="8.140625" style="6" customWidth="1"/>
    <col min="14081" max="14081" width="27.7109375" style="6" customWidth="1"/>
    <col min="14082" max="14082" width="14.5703125" style="6" customWidth="1"/>
    <col min="14083" max="14083" width="12.7109375" style="6" customWidth="1"/>
    <col min="14084" max="14085" width="14.42578125" style="6" customWidth="1"/>
    <col min="14086" max="14087" width="17.28515625" style="6" customWidth="1"/>
    <col min="14088" max="14120" width="15.7109375" style="6" customWidth="1"/>
    <col min="14121" max="14334" width="42" style="6"/>
    <col min="14335" max="14335" width="6.42578125" style="6" customWidth="1"/>
    <col min="14336" max="14336" width="8.140625" style="6" customWidth="1"/>
    <col min="14337" max="14337" width="27.7109375" style="6" customWidth="1"/>
    <col min="14338" max="14338" width="14.5703125" style="6" customWidth="1"/>
    <col min="14339" max="14339" width="12.7109375" style="6" customWidth="1"/>
    <col min="14340" max="14341" width="14.42578125" style="6" customWidth="1"/>
    <col min="14342" max="14343" width="17.28515625" style="6" customWidth="1"/>
    <col min="14344" max="14376" width="15.7109375" style="6" customWidth="1"/>
    <col min="14377" max="14590" width="42" style="6"/>
    <col min="14591" max="14591" width="6.42578125" style="6" customWidth="1"/>
    <col min="14592" max="14592" width="8.140625" style="6" customWidth="1"/>
    <col min="14593" max="14593" width="27.7109375" style="6" customWidth="1"/>
    <col min="14594" max="14594" width="14.5703125" style="6" customWidth="1"/>
    <col min="14595" max="14595" width="12.7109375" style="6" customWidth="1"/>
    <col min="14596" max="14597" width="14.42578125" style="6" customWidth="1"/>
    <col min="14598" max="14599" width="17.28515625" style="6" customWidth="1"/>
    <col min="14600" max="14632" width="15.7109375" style="6" customWidth="1"/>
    <col min="14633" max="14846" width="42" style="6"/>
    <col min="14847" max="14847" width="6.42578125" style="6" customWidth="1"/>
    <col min="14848" max="14848" width="8.140625" style="6" customWidth="1"/>
    <col min="14849" max="14849" width="27.7109375" style="6" customWidth="1"/>
    <col min="14850" max="14850" width="14.5703125" style="6" customWidth="1"/>
    <col min="14851" max="14851" width="12.7109375" style="6" customWidth="1"/>
    <col min="14852" max="14853" width="14.42578125" style="6" customWidth="1"/>
    <col min="14854" max="14855" width="17.28515625" style="6" customWidth="1"/>
    <col min="14856" max="14888" width="15.7109375" style="6" customWidth="1"/>
    <col min="14889" max="15102" width="42" style="6"/>
    <col min="15103" max="15103" width="6.42578125" style="6" customWidth="1"/>
    <col min="15104" max="15104" width="8.140625" style="6" customWidth="1"/>
    <col min="15105" max="15105" width="27.7109375" style="6" customWidth="1"/>
    <col min="15106" max="15106" width="14.5703125" style="6" customWidth="1"/>
    <col min="15107" max="15107" width="12.7109375" style="6" customWidth="1"/>
    <col min="15108" max="15109" width="14.42578125" style="6" customWidth="1"/>
    <col min="15110" max="15111" width="17.28515625" style="6" customWidth="1"/>
    <col min="15112" max="15144" width="15.7109375" style="6" customWidth="1"/>
    <col min="15145" max="15358" width="42" style="6"/>
    <col min="15359" max="15359" width="6.42578125" style="6" customWidth="1"/>
    <col min="15360" max="15360" width="8.140625" style="6" customWidth="1"/>
    <col min="15361" max="15361" width="27.7109375" style="6" customWidth="1"/>
    <col min="15362" max="15362" width="14.5703125" style="6" customWidth="1"/>
    <col min="15363" max="15363" width="12.7109375" style="6" customWidth="1"/>
    <col min="15364" max="15365" width="14.42578125" style="6" customWidth="1"/>
    <col min="15366" max="15367" width="17.28515625" style="6" customWidth="1"/>
    <col min="15368" max="15400" width="15.7109375" style="6" customWidth="1"/>
    <col min="15401" max="15614" width="42" style="6"/>
    <col min="15615" max="15615" width="6.42578125" style="6" customWidth="1"/>
    <col min="15616" max="15616" width="8.140625" style="6" customWidth="1"/>
    <col min="15617" max="15617" width="27.7109375" style="6" customWidth="1"/>
    <col min="15618" max="15618" width="14.5703125" style="6" customWidth="1"/>
    <col min="15619" max="15619" width="12.7109375" style="6" customWidth="1"/>
    <col min="15620" max="15621" width="14.42578125" style="6" customWidth="1"/>
    <col min="15622" max="15623" width="17.28515625" style="6" customWidth="1"/>
    <col min="15624" max="15656" width="15.7109375" style="6" customWidth="1"/>
    <col min="15657" max="15870" width="42" style="6"/>
    <col min="15871" max="15871" width="6.42578125" style="6" customWidth="1"/>
    <col min="15872" max="15872" width="8.140625" style="6" customWidth="1"/>
    <col min="15873" max="15873" width="27.7109375" style="6" customWidth="1"/>
    <col min="15874" max="15874" width="14.5703125" style="6" customWidth="1"/>
    <col min="15875" max="15875" width="12.7109375" style="6" customWidth="1"/>
    <col min="15876" max="15877" width="14.42578125" style="6" customWidth="1"/>
    <col min="15878" max="15879" width="17.28515625" style="6" customWidth="1"/>
    <col min="15880" max="15912" width="15.7109375" style="6" customWidth="1"/>
    <col min="15913" max="16126" width="42" style="6"/>
    <col min="16127" max="16127" width="6.42578125" style="6" customWidth="1"/>
    <col min="16128" max="16128" width="8.140625" style="6" customWidth="1"/>
    <col min="16129" max="16129" width="27.7109375" style="6" customWidth="1"/>
    <col min="16130" max="16130" width="14.5703125" style="6" customWidth="1"/>
    <col min="16131" max="16131" width="12.7109375" style="6" customWidth="1"/>
    <col min="16132" max="16133" width="14.42578125" style="6" customWidth="1"/>
    <col min="16134" max="16135" width="17.28515625" style="6" customWidth="1"/>
    <col min="16136" max="16168" width="15.7109375" style="6" customWidth="1"/>
    <col min="16169" max="16384" width="42" style="6"/>
  </cols>
  <sheetData>
    <row r="2" spans="1:10" ht="87.75" customHeight="1">
      <c r="A2" s="221"/>
      <c r="B2" s="221"/>
      <c r="C2" s="221"/>
      <c r="D2" s="221"/>
      <c r="E2" s="221"/>
      <c r="F2" s="221"/>
      <c r="G2" s="221"/>
      <c r="H2" s="221"/>
      <c r="I2" s="221"/>
      <c r="J2" s="221"/>
    </row>
    <row r="3" spans="1:10" ht="15" customHeight="1">
      <c r="A3" s="147"/>
      <c r="B3" s="147"/>
      <c r="C3" s="147"/>
      <c r="D3" s="147"/>
      <c r="E3" s="147"/>
      <c r="F3" s="147"/>
      <c r="G3" s="147"/>
      <c r="H3" s="147"/>
      <c r="I3" s="147"/>
    </row>
    <row r="4" spans="1:10" s="73" customFormat="1" ht="57" customHeight="1">
      <c r="A4" s="222" t="s">
        <v>229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10" s="5" customFormat="1">
      <c r="A5" s="209" t="s">
        <v>0</v>
      </c>
      <c r="B5" s="209"/>
      <c r="C5" s="218"/>
      <c r="D5" s="219"/>
      <c r="E5" s="219"/>
      <c r="F5" s="220"/>
      <c r="G5" s="4"/>
      <c r="H5" s="4"/>
    </row>
    <row r="6" spans="1:10" s="5" customFormat="1">
      <c r="A6" s="209" t="s">
        <v>1</v>
      </c>
      <c r="B6" s="209"/>
      <c r="C6" s="218"/>
      <c r="D6" s="219"/>
      <c r="E6" s="219"/>
      <c r="F6" s="220"/>
      <c r="G6" s="4"/>
      <c r="H6" s="4"/>
    </row>
    <row r="7" spans="1:10" s="5" customFormat="1">
      <c r="A7" s="208" t="s">
        <v>2</v>
      </c>
      <c r="B7" s="209"/>
      <c r="C7" s="212"/>
      <c r="D7" s="212"/>
      <c r="E7" s="212"/>
      <c r="F7" s="143"/>
      <c r="G7" s="4"/>
      <c r="H7" s="4"/>
    </row>
    <row r="8" spans="1:10" s="5" customFormat="1">
      <c r="A8" s="78"/>
      <c r="B8" s="78"/>
      <c r="C8" s="78"/>
      <c r="D8" s="4"/>
      <c r="E8" s="4"/>
      <c r="F8" s="4"/>
      <c r="G8" s="4"/>
      <c r="H8" s="4"/>
    </row>
    <row r="9" spans="1:10">
      <c r="A9" s="200" t="s">
        <v>3</v>
      </c>
      <c r="B9" s="200"/>
      <c r="C9" s="200"/>
      <c r="D9" s="200"/>
      <c r="E9" s="200"/>
      <c r="F9" s="200"/>
      <c r="G9" s="200"/>
      <c r="H9" s="200"/>
      <c r="I9" s="200"/>
      <c r="J9" s="200"/>
    </row>
    <row r="10" spans="1:10" ht="15.75" thickBot="1">
      <c r="B10" s="9"/>
      <c r="C10" s="9"/>
      <c r="D10" s="10"/>
      <c r="E10" s="10"/>
      <c r="F10" s="10"/>
    </row>
    <row r="11" spans="1:10" ht="15.75" customHeight="1" thickTop="1">
      <c r="A11" s="205" t="s">
        <v>4</v>
      </c>
      <c r="B11" s="205" t="s">
        <v>5</v>
      </c>
      <c r="C11" s="202" t="s">
        <v>6</v>
      </c>
      <c r="D11" s="202" t="s">
        <v>7</v>
      </c>
      <c r="E11" s="202" t="s">
        <v>8</v>
      </c>
      <c r="F11" s="202" t="s">
        <v>9</v>
      </c>
      <c r="G11" s="210" t="s">
        <v>10</v>
      </c>
      <c r="H11" s="210" t="s">
        <v>11</v>
      </c>
      <c r="I11" s="202" t="s">
        <v>12</v>
      </c>
      <c r="J11" s="202" t="s">
        <v>13</v>
      </c>
    </row>
    <row r="12" spans="1:10" ht="45" customHeight="1">
      <c r="A12" s="206"/>
      <c r="B12" s="206"/>
      <c r="C12" s="203"/>
      <c r="D12" s="203"/>
      <c r="E12" s="203"/>
      <c r="F12" s="203"/>
      <c r="G12" s="211"/>
      <c r="H12" s="211"/>
      <c r="I12" s="203"/>
      <c r="J12" s="203"/>
    </row>
    <row r="13" spans="1:10" ht="15" customHeight="1">
      <c r="A13" s="15">
        <v>1</v>
      </c>
      <c r="B13" s="138" t="s">
        <v>226</v>
      </c>
      <c r="C13" s="17" t="e">
        <f>#REF!</f>
        <v>#REF!</v>
      </c>
      <c r="D13" s="17" t="e">
        <f>#REF!</f>
        <v>#REF!</v>
      </c>
      <c r="E13" s="87"/>
      <c r="F13" s="17" t="e">
        <f t="shared" ref="F13:F14" si="0">TRUNC(D13*E13,2)</f>
        <v>#REF!</v>
      </c>
      <c r="G13" s="87"/>
      <c r="H13" s="139"/>
      <c r="I13" s="19" t="e">
        <f t="shared" ref="I13:I14" si="1">TRUNC(F13*G13,2)</f>
        <v>#REF!</v>
      </c>
      <c r="J13" s="19" t="e">
        <f t="shared" ref="J13:J14" si="2">TRUNC(I13*12,2)</f>
        <v>#REF!</v>
      </c>
    </row>
    <row r="14" spans="1:10" ht="15" customHeight="1">
      <c r="A14" s="15">
        <v>2</v>
      </c>
      <c r="B14" s="138" t="s">
        <v>225</v>
      </c>
      <c r="C14" s="17" t="e">
        <f>#REF!</f>
        <v>#REF!</v>
      </c>
      <c r="D14" s="17" t="e">
        <f>#REF!</f>
        <v>#REF!</v>
      </c>
      <c r="E14" s="87"/>
      <c r="F14" s="17" t="e">
        <f t="shared" si="0"/>
        <v>#REF!</v>
      </c>
      <c r="G14" s="87"/>
      <c r="H14" s="139"/>
      <c r="I14" s="19" t="e">
        <f t="shared" si="1"/>
        <v>#REF!</v>
      </c>
      <c r="J14" s="19" t="e">
        <f t="shared" si="2"/>
        <v>#REF!</v>
      </c>
    </row>
    <row r="15" spans="1:10">
      <c r="A15" s="15">
        <v>3</v>
      </c>
      <c r="B15" s="138" t="s">
        <v>227</v>
      </c>
      <c r="C15" s="17" t="e">
        <f>#REF!</f>
        <v>#REF!</v>
      </c>
      <c r="D15" s="17" t="e">
        <f>#REF!</f>
        <v>#REF!</v>
      </c>
      <c r="E15" s="26"/>
      <c r="F15" s="17" t="e">
        <f>TRUNC(D15*E15,2)</f>
        <v>#REF!</v>
      </c>
      <c r="G15" s="25"/>
      <c r="H15" s="140"/>
      <c r="I15" s="19" t="e">
        <f>TRUNC(F15*G15,2)</f>
        <v>#REF!</v>
      </c>
      <c r="J15" s="19" t="e">
        <f>TRUNC(I15*12,2)</f>
        <v>#REF!</v>
      </c>
    </row>
    <row r="16" spans="1:10">
      <c r="A16" s="15">
        <v>4</v>
      </c>
      <c r="B16" s="138"/>
      <c r="C16" s="17" t="e">
        <f>#REF!</f>
        <v>#REF!</v>
      </c>
      <c r="D16" s="17" t="e">
        <f>#REF!</f>
        <v>#REF!</v>
      </c>
      <c r="E16" s="26"/>
      <c r="F16" s="17" t="e">
        <f t="shared" ref="F16:F26" si="3">TRUNC(D16*E16,2)</f>
        <v>#REF!</v>
      </c>
      <c r="G16" s="25"/>
      <c r="H16" s="140"/>
      <c r="I16" s="19" t="e">
        <f>TRUNC(F16*G16,2)</f>
        <v>#REF!</v>
      </c>
      <c r="J16" s="19" t="e">
        <f t="shared" ref="J16:J26" si="4">TRUNC(I16*12,2)</f>
        <v>#REF!</v>
      </c>
    </row>
    <row r="17" spans="1:11">
      <c r="A17" s="15">
        <v>5</v>
      </c>
      <c r="B17" s="138"/>
      <c r="C17" s="17" t="e">
        <f>#REF!</f>
        <v>#REF!</v>
      </c>
      <c r="D17" s="17" t="e">
        <f>#REF!</f>
        <v>#REF!</v>
      </c>
      <c r="E17" s="26"/>
      <c r="F17" s="17" t="e">
        <f t="shared" si="3"/>
        <v>#REF!</v>
      </c>
      <c r="G17" s="25"/>
      <c r="H17" s="140"/>
      <c r="I17" s="19" t="e">
        <f t="shared" ref="I17:I26" si="5">TRUNC(F17*G17,2)</f>
        <v>#REF!</v>
      </c>
      <c r="J17" s="19" t="e">
        <f t="shared" si="4"/>
        <v>#REF!</v>
      </c>
    </row>
    <row r="18" spans="1:11">
      <c r="A18" s="15">
        <v>6</v>
      </c>
      <c r="B18" s="138"/>
      <c r="C18" s="17" t="e">
        <f>#REF!</f>
        <v>#REF!</v>
      </c>
      <c r="D18" s="17" t="e">
        <f>#REF!</f>
        <v>#REF!</v>
      </c>
      <c r="E18" s="26"/>
      <c r="F18" s="17" t="e">
        <f t="shared" si="3"/>
        <v>#REF!</v>
      </c>
      <c r="G18" s="25"/>
      <c r="H18" s="140"/>
      <c r="I18" s="19" t="e">
        <f t="shared" si="5"/>
        <v>#REF!</v>
      </c>
      <c r="J18" s="19" t="e">
        <f t="shared" si="4"/>
        <v>#REF!</v>
      </c>
    </row>
    <row r="19" spans="1:11">
      <c r="A19" s="15">
        <v>7</v>
      </c>
      <c r="B19" s="138"/>
      <c r="C19" s="17" t="e">
        <f>#REF!</f>
        <v>#REF!</v>
      </c>
      <c r="D19" s="17" t="e">
        <f>#REF!</f>
        <v>#REF!</v>
      </c>
      <c r="E19" s="26"/>
      <c r="F19" s="17" t="e">
        <f t="shared" si="3"/>
        <v>#REF!</v>
      </c>
      <c r="G19" s="25"/>
      <c r="H19" s="140"/>
      <c r="I19" s="19" t="e">
        <f t="shared" si="5"/>
        <v>#REF!</v>
      </c>
      <c r="J19" s="19" t="e">
        <f t="shared" si="4"/>
        <v>#REF!</v>
      </c>
    </row>
    <row r="20" spans="1:11">
      <c r="A20" s="15">
        <v>8</v>
      </c>
      <c r="B20" s="138"/>
      <c r="C20" s="17" t="e">
        <f>#REF!</f>
        <v>#REF!</v>
      </c>
      <c r="D20" s="17" t="e">
        <f>#REF!</f>
        <v>#REF!</v>
      </c>
      <c r="E20" s="26"/>
      <c r="F20" s="17" t="e">
        <f t="shared" si="3"/>
        <v>#REF!</v>
      </c>
      <c r="G20" s="25"/>
      <c r="H20" s="140"/>
      <c r="I20" s="19" t="e">
        <f t="shared" si="5"/>
        <v>#REF!</v>
      </c>
      <c r="J20" s="19" t="e">
        <f t="shared" si="4"/>
        <v>#REF!</v>
      </c>
    </row>
    <row r="21" spans="1:11">
      <c r="A21" s="15">
        <v>9</v>
      </c>
      <c r="B21" s="138"/>
      <c r="C21" s="17" t="e">
        <f>#REF!</f>
        <v>#REF!</v>
      </c>
      <c r="D21" s="17" t="e">
        <f>#REF!</f>
        <v>#REF!</v>
      </c>
      <c r="E21" s="68"/>
      <c r="F21" s="17" t="e">
        <f t="shared" si="3"/>
        <v>#REF!</v>
      </c>
      <c r="G21" s="69"/>
      <c r="H21" s="141"/>
      <c r="I21" s="19" t="e">
        <f t="shared" si="5"/>
        <v>#REF!</v>
      </c>
      <c r="J21" s="19" t="e">
        <f t="shared" si="4"/>
        <v>#REF!</v>
      </c>
    </row>
    <row r="22" spans="1:11">
      <c r="A22" s="15">
        <v>10</v>
      </c>
      <c r="B22" s="138"/>
      <c r="C22" s="17" t="e">
        <f>#REF!</f>
        <v>#REF!</v>
      </c>
      <c r="D22" s="17" t="e">
        <f>#REF!</f>
        <v>#REF!</v>
      </c>
      <c r="E22" s="68"/>
      <c r="F22" s="17" t="e">
        <f t="shared" si="3"/>
        <v>#REF!</v>
      </c>
      <c r="G22" s="69"/>
      <c r="H22" s="141"/>
      <c r="I22" s="19" t="e">
        <f t="shared" si="5"/>
        <v>#REF!</v>
      </c>
      <c r="J22" s="19" t="e">
        <f t="shared" si="4"/>
        <v>#REF!</v>
      </c>
    </row>
    <row r="23" spans="1:11">
      <c r="A23" s="15">
        <v>11</v>
      </c>
      <c r="B23" s="138"/>
      <c r="C23" s="17" t="e">
        <f>#REF!</f>
        <v>#REF!</v>
      </c>
      <c r="D23" s="17" t="e">
        <f>#REF!</f>
        <v>#REF!</v>
      </c>
      <c r="E23" s="26"/>
      <c r="F23" s="17" t="e">
        <f t="shared" si="3"/>
        <v>#REF!</v>
      </c>
      <c r="G23" s="25"/>
      <c r="H23" s="140"/>
      <c r="I23" s="19" t="e">
        <f t="shared" si="5"/>
        <v>#REF!</v>
      </c>
      <c r="J23" s="19" t="e">
        <f t="shared" si="4"/>
        <v>#REF!</v>
      </c>
    </row>
    <row r="24" spans="1:11">
      <c r="A24" s="15">
        <v>12</v>
      </c>
      <c r="B24" s="138"/>
      <c r="C24" s="17" t="e">
        <f>#REF!</f>
        <v>#REF!</v>
      </c>
      <c r="D24" s="17" t="e">
        <f>#REF!</f>
        <v>#REF!</v>
      </c>
      <c r="E24" s="26"/>
      <c r="F24" s="17" t="e">
        <f t="shared" si="3"/>
        <v>#REF!</v>
      </c>
      <c r="G24" s="25"/>
      <c r="H24" s="140"/>
      <c r="I24" s="19" t="e">
        <f t="shared" si="5"/>
        <v>#REF!</v>
      </c>
      <c r="J24" s="19" t="e">
        <f t="shared" si="4"/>
        <v>#REF!</v>
      </c>
    </row>
    <row r="25" spans="1:11">
      <c r="A25" s="15">
        <v>13</v>
      </c>
      <c r="B25" s="138"/>
      <c r="C25" s="17" t="e">
        <f>#REF!</f>
        <v>#REF!</v>
      </c>
      <c r="D25" s="17" t="e">
        <f>#REF!</f>
        <v>#REF!</v>
      </c>
      <c r="E25" s="26"/>
      <c r="F25" s="17" t="e">
        <f t="shared" ref="F25" si="6">TRUNC(D25*E25,2)</f>
        <v>#REF!</v>
      </c>
      <c r="G25" s="25"/>
      <c r="H25" s="140"/>
      <c r="I25" s="19" t="e">
        <f t="shared" ref="I25" si="7">TRUNC(F25*G25,2)</f>
        <v>#REF!</v>
      </c>
      <c r="J25" s="19" t="e">
        <f t="shared" ref="J25" si="8">TRUNC(I25*12,2)</f>
        <v>#REF!</v>
      </c>
    </row>
    <row r="26" spans="1:11">
      <c r="A26" s="15">
        <v>14</v>
      </c>
      <c r="B26" s="138"/>
      <c r="C26" s="17" t="e">
        <f>#REF!</f>
        <v>#REF!</v>
      </c>
      <c r="D26" s="17" t="e">
        <f>#REF!</f>
        <v>#REF!</v>
      </c>
      <c r="E26" s="26"/>
      <c r="F26" s="17" t="e">
        <f t="shared" si="3"/>
        <v>#REF!</v>
      </c>
      <c r="G26" s="25"/>
      <c r="H26" s="140"/>
      <c r="I26" s="19" t="e">
        <f t="shared" si="5"/>
        <v>#REF!</v>
      </c>
      <c r="J26" s="19" t="e">
        <f t="shared" si="4"/>
        <v>#REF!</v>
      </c>
    </row>
    <row r="27" spans="1:11">
      <c r="B27" s="7" t="s">
        <v>14</v>
      </c>
      <c r="C27" s="7"/>
      <c r="E27" s="7"/>
      <c r="F27" s="21" t="e">
        <f>TRUNC(SUM(F13:F26),2)</f>
        <v>#REF!</v>
      </c>
      <c r="G27" s="22">
        <f>SUM(G13:G26)</f>
        <v>0</v>
      </c>
      <c r="H27" s="22">
        <f>SUM(H13:H26)</f>
        <v>0</v>
      </c>
      <c r="I27" s="21" t="e">
        <f>TRUNC(SUM(I13:I26),2)</f>
        <v>#REF!</v>
      </c>
      <c r="J27" s="21" t="e">
        <f>TRUNC(SUM(J13:J26),2)</f>
        <v>#REF!</v>
      </c>
      <c r="K27" s="24"/>
    </row>
    <row r="28" spans="1:11">
      <c r="B28" s="7"/>
      <c r="C28" s="7"/>
      <c r="D28" s="22"/>
      <c r="E28" s="7"/>
      <c r="F28" s="22"/>
      <c r="G28" s="21"/>
      <c r="H28" s="21"/>
      <c r="I28" s="21"/>
    </row>
    <row r="29" spans="1:11">
      <c r="A29" s="201" t="s">
        <v>15</v>
      </c>
      <c r="B29" s="201"/>
      <c r="C29" s="201"/>
      <c r="D29" s="201"/>
      <c r="E29" s="201"/>
      <c r="F29" s="201"/>
      <c r="G29" s="201"/>
      <c r="H29" s="201"/>
      <c r="I29" s="89" t="e">
        <f>'Conta vinculada (IN05)'!J26</f>
        <v>#REF!</v>
      </c>
    </row>
    <row r="30" spans="1:11">
      <c r="B30" s="7"/>
      <c r="C30" s="7"/>
      <c r="D30" s="22"/>
      <c r="E30" s="7"/>
      <c r="F30" s="22"/>
      <c r="G30" s="21"/>
      <c r="H30" s="21"/>
      <c r="I30" s="21"/>
    </row>
    <row r="31" spans="1:11">
      <c r="A31" s="200" t="s">
        <v>16</v>
      </c>
      <c r="B31" s="200"/>
      <c r="C31" s="200"/>
      <c r="D31" s="200"/>
      <c r="E31" s="200"/>
      <c r="F31" s="200"/>
      <c r="G31" s="200"/>
      <c r="H31" s="200"/>
      <c r="I31" s="200"/>
      <c r="J31" s="200"/>
    </row>
    <row r="32" spans="1:11">
      <c r="A32" s="195" t="s">
        <v>17</v>
      </c>
      <c r="B32" s="196"/>
      <c r="C32" s="204" t="s">
        <v>18</v>
      </c>
      <c r="D32" s="204"/>
      <c r="E32" s="204"/>
      <c r="F32" s="204"/>
      <c r="G32" s="204"/>
      <c r="H32" s="204"/>
      <c r="I32" s="204"/>
      <c r="J32" s="159" t="s">
        <v>19</v>
      </c>
    </row>
    <row r="33" spans="1:11">
      <c r="A33" s="197">
        <v>1</v>
      </c>
      <c r="B33" s="198"/>
      <c r="C33" s="199"/>
      <c r="D33" s="199"/>
      <c r="E33" s="199"/>
      <c r="F33" s="199"/>
      <c r="G33" s="199"/>
      <c r="H33" s="199"/>
      <c r="I33" s="199"/>
      <c r="J33" s="116" t="e">
        <f>#REF!</f>
        <v>#REF!</v>
      </c>
    </row>
    <row r="34" spans="1:11">
      <c r="A34" s="197">
        <v>2</v>
      </c>
      <c r="B34" s="198"/>
      <c r="C34" s="199"/>
      <c r="D34" s="199"/>
      <c r="E34" s="199"/>
      <c r="F34" s="199"/>
      <c r="G34" s="199"/>
      <c r="H34" s="199"/>
      <c r="I34" s="199"/>
      <c r="J34" s="116" t="e">
        <f>#REF!</f>
        <v>#REF!</v>
      </c>
    </row>
    <row r="35" spans="1:11" ht="30.75" customHeight="1">
      <c r="A35" s="197">
        <v>3</v>
      </c>
      <c r="B35" s="198"/>
      <c r="C35" s="199"/>
      <c r="D35" s="199"/>
      <c r="E35" s="199"/>
      <c r="F35" s="199"/>
      <c r="G35" s="199"/>
      <c r="H35" s="199"/>
      <c r="I35" s="199"/>
      <c r="J35" s="116" t="e">
        <f>#REF!</f>
        <v>#REF!</v>
      </c>
    </row>
    <row r="36" spans="1:11">
      <c r="A36" s="197">
        <v>4</v>
      </c>
      <c r="B36" s="198"/>
      <c r="C36" s="199"/>
      <c r="D36" s="199"/>
      <c r="E36" s="199"/>
      <c r="F36" s="199"/>
      <c r="G36" s="199"/>
      <c r="H36" s="199"/>
      <c r="I36" s="199"/>
      <c r="J36" s="116" t="e">
        <f>#REF!</f>
        <v>#REF!</v>
      </c>
    </row>
    <row r="37" spans="1:11" ht="33" customHeight="1">
      <c r="A37" s="197">
        <v>5</v>
      </c>
      <c r="B37" s="198"/>
      <c r="C37" s="199"/>
      <c r="D37" s="199"/>
      <c r="E37" s="199"/>
      <c r="F37" s="199"/>
      <c r="G37" s="199"/>
      <c r="H37" s="199"/>
      <c r="I37" s="199"/>
      <c r="J37" s="116" t="e">
        <f>#REF!</f>
        <v>#REF!</v>
      </c>
    </row>
    <row r="38" spans="1:11" ht="34.5" customHeight="1">
      <c r="A38" s="197">
        <v>6</v>
      </c>
      <c r="B38" s="198"/>
      <c r="C38" s="199"/>
      <c r="D38" s="199"/>
      <c r="E38" s="199"/>
      <c r="F38" s="199"/>
      <c r="G38" s="199"/>
      <c r="H38" s="199"/>
      <c r="I38" s="199"/>
      <c r="J38" s="116" t="e">
        <f>#REF!</f>
        <v>#REF!</v>
      </c>
    </row>
    <row r="39" spans="1:11">
      <c r="A39" s="197">
        <v>7</v>
      </c>
      <c r="B39" s="198"/>
      <c r="C39" s="199"/>
      <c r="D39" s="199"/>
      <c r="E39" s="199"/>
      <c r="F39" s="199"/>
      <c r="G39" s="199"/>
      <c r="H39" s="199"/>
      <c r="I39" s="199"/>
      <c r="J39" s="116" t="e">
        <f>#REF!</f>
        <v>#REF!</v>
      </c>
    </row>
    <row r="40" spans="1:11">
      <c r="A40" s="197">
        <v>8</v>
      </c>
      <c r="B40" s="198"/>
      <c r="C40" s="199"/>
      <c r="D40" s="199"/>
      <c r="E40" s="199"/>
      <c r="F40" s="199"/>
      <c r="G40" s="199"/>
      <c r="H40" s="199"/>
      <c r="I40" s="199"/>
      <c r="J40" s="116" t="e">
        <f>#REF!</f>
        <v>#REF!</v>
      </c>
    </row>
    <row r="41" spans="1:11">
      <c r="A41" s="216">
        <v>9</v>
      </c>
      <c r="B41" s="217"/>
      <c r="C41" s="213"/>
      <c r="D41" s="214"/>
      <c r="E41" s="214"/>
      <c r="F41" s="214"/>
      <c r="G41" s="214"/>
      <c r="H41" s="214"/>
      <c r="I41" s="215"/>
      <c r="J41" s="116" t="e">
        <f>#REF!</f>
        <v>#REF!</v>
      </c>
    </row>
    <row r="42" spans="1:11">
      <c r="A42" s="197"/>
      <c r="B42" s="198"/>
      <c r="C42" s="207" t="s">
        <v>20</v>
      </c>
      <c r="D42" s="207"/>
      <c r="E42" s="207"/>
      <c r="F42" s="207"/>
      <c r="G42" s="207"/>
      <c r="H42" s="207"/>
      <c r="I42" s="207"/>
      <c r="J42" s="117" t="e">
        <f>TRUNC(SUM(J33:J41),2)</f>
        <v>#REF!</v>
      </c>
      <c r="K42" s="24"/>
    </row>
    <row r="43" spans="1:11">
      <c r="A43" s="72"/>
      <c r="B43" s="72"/>
      <c r="C43" s="22"/>
      <c r="D43" s="22"/>
      <c r="E43" s="22"/>
      <c r="F43" s="22"/>
      <c r="G43" s="22"/>
      <c r="H43" s="22"/>
      <c r="I43" s="22"/>
    </row>
    <row r="44" spans="1:11">
      <c r="A44" s="72"/>
      <c r="B44" s="72"/>
      <c r="C44" s="22"/>
      <c r="D44" s="22"/>
      <c r="E44" s="22"/>
      <c r="F44" s="22"/>
      <c r="G44" s="22"/>
      <c r="H44" s="22"/>
      <c r="I44" s="22"/>
    </row>
    <row r="45" spans="1:11" ht="21" customHeight="1">
      <c r="A45" s="200" t="s">
        <v>21</v>
      </c>
      <c r="B45" s="200"/>
      <c r="C45" s="200"/>
      <c r="D45" s="200"/>
      <c r="E45" s="200"/>
      <c r="F45" s="200"/>
      <c r="G45" s="200"/>
      <c r="H45" s="200"/>
      <c r="I45" s="200"/>
      <c r="J45" s="200"/>
    </row>
    <row r="47" spans="1:11">
      <c r="I47" s="22"/>
      <c r="J47" s="22"/>
    </row>
    <row r="48" spans="1:11">
      <c r="A48" s="27" t="s">
        <v>22</v>
      </c>
      <c r="B48" s="190" t="s">
        <v>23</v>
      </c>
      <c r="C48" s="191"/>
      <c r="D48" s="191"/>
      <c r="E48" s="191"/>
      <c r="F48" s="191"/>
      <c r="G48" s="191"/>
      <c r="H48" s="191"/>
      <c r="I48" s="28" t="s">
        <v>24</v>
      </c>
      <c r="J48" s="28" t="s">
        <v>25</v>
      </c>
    </row>
    <row r="49" spans="1:12">
      <c r="A49" s="71">
        <v>1</v>
      </c>
      <c r="B49" s="193" t="s">
        <v>26</v>
      </c>
      <c r="C49" s="194"/>
      <c r="D49" s="194"/>
      <c r="E49" s="194"/>
      <c r="F49" s="194"/>
      <c r="G49" s="194"/>
      <c r="H49" s="194"/>
      <c r="I49" s="29" t="e">
        <f>I27</f>
        <v>#REF!</v>
      </c>
      <c r="J49" s="29" t="e">
        <f>J27</f>
        <v>#REF!</v>
      </c>
      <c r="K49" s="24"/>
      <c r="L49" s="24"/>
    </row>
    <row r="50" spans="1:12">
      <c r="A50" s="71">
        <v>2</v>
      </c>
      <c r="B50" s="193" t="s">
        <v>27</v>
      </c>
      <c r="C50" s="194"/>
      <c r="D50" s="194"/>
      <c r="E50" s="194"/>
      <c r="F50" s="194"/>
      <c r="G50" s="194"/>
      <c r="H50" s="194"/>
      <c r="I50" s="29" t="e">
        <f>J50/12</f>
        <v>#REF!</v>
      </c>
      <c r="J50" s="29" t="e">
        <f>#REF!</f>
        <v>#REF!</v>
      </c>
      <c r="K50" s="24"/>
      <c r="L50" s="24"/>
    </row>
    <row r="51" spans="1:12">
      <c r="A51" s="71">
        <v>3</v>
      </c>
      <c r="B51" s="193" t="s">
        <v>28</v>
      </c>
      <c r="C51" s="194"/>
      <c r="D51" s="194"/>
      <c r="E51" s="194"/>
      <c r="F51" s="194"/>
      <c r="G51" s="194"/>
      <c r="H51" s="194"/>
      <c r="I51" s="29"/>
      <c r="J51" s="29"/>
      <c r="K51" s="24"/>
      <c r="L51" s="24"/>
    </row>
    <row r="52" spans="1:12">
      <c r="A52" s="71">
        <v>4</v>
      </c>
      <c r="B52" s="193" t="s">
        <v>29</v>
      </c>
      <c r="C52" s="194"/>
      <c r="D52" s="194"/>
      <c r="E52" s="194"/>
      <c r="F52" s="194"/>
      <c r="G52" s="194"/>
      <c r="H52" s="194"/>
      <c r="I52" s="29"/>
      <c r="J52" s="189"/>
      <c r="K52" s="24"/>
      <c r="L52" s="24"/>
    </row>
    <row r="53" spans="1:12">
      <c r="A53" s="71">
        <v>5</v>
      </c>
      <c r="B53" s="193" t="s">
        <v>30</v>
      </c>
      <c r="C53" s="194"/>
      <c r="D53" s="194"/>
      <c r="E53" s="194"/>
      <c r="F53" s="194"/>
      <c r="G53" s="194"/>
      <c r="H53" s="194"/>
      <c r="I53" s="29"/>
      <c r="J53" s="29"/>
      <c r="K53" s="24"/>
      <c r="L53" s="24"/>
    </row>
    <row r="54" spans="1:12">
      <c r="A54" s="71">
        <v>6</v>
      </c>
      <c r="B54" s="193" t="s">
        <v>31</v>
      </c>
      <c r="C54" s="194"/>
      <c r="D54" s="194"/>
      <c r="E54" s="194"/>
      <c r="F54" s="194"/>
      <c r="G54" s="194"/>
      <c r="H54" s="194"/>
      <c r="I54" s="29"/>
      <c r="J54" s="29">
        <f>I54*12</f>
        <v>0</v>
      </c>
      <c r="K54" s="24"/>
      <c r="L54" s="24"/>
    </row>
    <row r="55" spans="1:12" ht="37.5" customHeight="1">
      <c r="A55" s="190" t="s">
        <v>32</v>
      </c>
      <c r="B55" s="191"/>
      <c r="C55" s="191"/>
      <c r="D55" s="191"/>
      <c r="E55" s="191"/>
      <c r="F55" s="191"/>
      <c r="G55" s="191"/>
      <c r="H55" s="192"/>
      <c r="I55" s="28" t="e">
        <f>SUM(I49:I54)</f>
        <v>#REF!</v>
      </c>
      <c r="J55" s="28" t="e">
        <f>SUM(J49:J54)</f>
        <v>#REF!</v>
      </c>
      <c r="L55" s="24"/>
    </row>
    <row r="56" spans="1:12">
      <c r="J56" s="24"/>
    </row>
    <row r="57" spans="1:12">
      <c r="J57" s="24"/>
    </row>
    <row r="58" spans="1:12">
      <c r="A58" s="168"/>
      <c r="B58" s="168"/>
      <c r="C58" s="168"/>
      <c r="D58" s="168"/>
      <c r="E58" s="168"/>
      <c r="F58" s="168"/>
      <c r="G58" s="168"/>
      <c r="H58" s="169"/>
      <c r="I58" s="169"/>
      <c r="J58" s="169"/>
    </row>
    <row r="59" spans="1:12">
      <c r="A59" s="168"/>
      <c r="B59" s="168"/>
      <c r="C59" s="168"/>
      <c r="D59" s="168"/>
      <c r="E59" s="168"/>
      <c r="F59" s="168"/>
      <c r="G59" s="168"/>
      <c r="H59" s="169"/>
      <c r="I59" s="169"/>
      <c r="J59" s="169"/>
    </row>
    <row r="60" spans="1:12" ht="52.9" customHeight="1">
      <c r="A60" s="170"/>
      <c r="B60" s="170"/>
      <c r="C60" s="170"/>
      <c r="D60" s="170"/>
      <c r="E60" s="170"/>
      <c r="F60" s="170"/>
      <c r="G60" s="170"/>
      <c r="H60" s="169"/>
      <c r="I60" s="169"/>
      <c r="J60" s="171"/>
    </row>
    <row r="61" spans="1:12">
      <c r="A61" s="168"/>
      <c r="B61" s="168"/>
      <c r="C61" s="168"/>
      <c r="D61" s="168"/>
      <c r="E61" s="168"/>
      <c r="F61" s="168"/>
      <c r="G61" s="168"/>
      <c r="H61" s="169"/>
      <c r="I61" s="169"/>
      <c r="J61" s="169"/>
    </row>
    <row r="62" spans="1:12">
      <c r="A62" s="168"/>
      <c r="B62" s="168"/>
      <c r="C62" s="168"/>
      <c r="D62" s="168"/>
      <c r="E62" s="168"/>
      <c r="F62" s="168"/>
      <c r="G62" s="168"/>
      <c r="H62" s="169"/>
      <c r="I62" s="169"/>
      <c r="J62" s="169"/>
    </row>
    <row r="63" spans="1:12">
      <c r="A63" s="168"/>
      <c r="B63" s="168"/>
      <c r="C63" s="168"/>
      <c r="D63" s="168"/>
      <c r="E63" s="168"/>
      <c r="F63" s="168"/>
      <c r="G63" s="168"/>
      <c r="H63" s="169"/>
      <c r="I63" s="169"/>
      <c r="J63" s="169"/>
    </row>
    <row r="64" spans="1:12">
      <c r="A64" s="168"/>
      <c r="B64" s="168"/>
      <c r="C64" s="168"/>
      <c r="D64" s="168"/>
      <c r="E64" s="168"/>
      <c r="F64" s="168"/>
      <c r="G64" s="168"/>
      <c r="H64" s="169"/>
      <c r="I64" s="169"/>
      <c r="J64" s="169"/>
    </row>
    <row r="65" spans="1:10">
      <c r="A65" s="168"/>
      <c r="B65" s="168"/>
      <c r="C65" s="168"/>
      <c r="D65" s="168"/>
      <c r="E65" s="168"/>
      <c r="F65" s="168"/>
      <c r="G65" s="168"/>
      <c r="H65" s="169"/>
      <c r="I65" s="169"/>
      <c r="J65" s="169"/>
    </row>
    <row r="66" spans="1:10" s="75" customFormat="1">
      <c r="A66" s="168"/>
      <c r="B66" s="168"/>
      <c r="C66" s="168"/>
      <c r="D66" s="168"/>
      <c r="E66" s="168"/>
      <c r="F66" s="168"/>
      <c r="G66" s="168"/>
      <c r="H66" s="172"/>
      <c r="I66" s="172"/>
      <c r="J66" s="172"/>
    </row>
    <row r="67" spans="1:10" s="75" customFormat="1">
      <c r="A67" s="168"/>
      <c r="B67" s="168"/>
      <c r="C67" s="168"/>
      <c r="D67" s="168"/>
      <c r="E67" s="168"/>
      <c r="F67" s="168"/>
      <c r="G67" s="168"/>
      <c r="H67" s="172"/>
      <c r="I67" s="172"/>
      <c r="J67" s="172"/>
    </row>
    <row r="68" spans="1:10" s="75" customFormat="1">
      <c r="A68" s="168"/>
      <c r="B68" s="168"/>
      <c r="C68" s="30"/>
      <c r="D68" s="30"/>
      <c r="E68" s="30"/>
      <c r="F68" s="30"/>
      <c r="G68" s="30"/>
    </row>
    <row r="69" spans="1:10" s="75" customFormat="1" ht="12.75">
      <c r="A69" s="77"/>
    </row>
    <row r="70" spans="1:10" s="75" customFormat="1" ht="12.75"/>
    <row r="71" spans="1:10">
      <c r="A71"/>
    </row>
    <row r="72" spans="1:10" ht="15.75">
      <c r="A72" s="74"/>
    </row>
  </sheetData>
  <mergeCells count="52">
    <mergeCell ref="A5:B5"/>
    <mergeCell ref="A6:B6"/>
    <mergeCell ref="C5:F5"/>
    <mergeCell ref="C6:F6"/>
    <mergeCell ref="A2:J2"/>
    <mergeCell ref="A4:J4"/>
    <mergeCell ref="C41:I41"/>
    <mergeCell ref="A41:B41"/>
    <mergeCell ref="C36:I36"/>
    <mergeCell ref="C37:I37"/>
    <mergeCell ref="C40:I40"/>
    <mergeCell ref="A7:B7"/>
    <mergeCell ref="G11:G12"/>
    <mergeCell ref="I11:I12"/>
    <mergeCell ref="C7:E7"/>
    <mergeCell ref="F11:F12"/>
    <mergeCell ref="A9:J9"/>
    <mergeCell ref="H11:H12"/>
    <mergeCell ref="D11:D12"/>
    <mergeCell ref="E11:E12"/>
    <mergeCell ref="A45:J45"/>
    <mergeCell ref="A29:H29"/>
    <mergeCell ref="B52:H52"/>
    <mergeCell ref="C11:C12"/>
    <mergeCell ref="B51:H51"/>
    <mergeCell ref="B48:H48"/>
    <mergeCell ref="A31:J31"/>
    <mergeCell ref="C32:I32"/>
    <mergeCell ref="C33:I33"/>
    <mergeCell ref="C34:I34"/>
    <mergeCell ref="C35:I35"/>
    <mergeCell ref="J11:J12"/>
    <mergeCell ref="A11:A12"/>
    <mergeCell ref="B11:B12"/>
    <mergeCell ref="C42:I42"/>
    <mergeCell ref="A42:B42"/>
    <mergeCell ref="A55:H55"/>
    <mergeCell ref="B50:H50"/>
    <mergeCell ref="B49:H49"/>
    <mergeCell ref="B53:H53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B54:H54"/>
    <mergeCell ref="C38:I38"/>
    <mergeCell ref="C39:I39"/>
  </mergeCells>
  <printOptions horizontalCentered="1"/>
  <pageMargins left="0.78740157480314965" right="0.78740157480314965" top="0.59055118110236227" bottom="0.59055118110236227" header="0.39370078740157483" footer="0.39370078740157483"/>
  <pageSetup paperSize="9" scale="87" fitToHeight="0" orientation="landscape" r:id="rId1"/>
  <headerFooter alignWithMargins="0">
    <oddHeader>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G388"/>
  <sheetViews>
    <sheetView view="pageBreakPreview" topLeftCell="A185" zoomScale="85" zoomScaleNormal="85" zoomScaleSheetLayoutView="85" workbookViewId="0">
      <selection activeCell="E6" sqref="E6"/>
    </sheetView>
  </sheetViews>
  <sheetFormatPr defaultRowHeight="15"/>
  <cols>
    <col min="1" max="1" width="14.85546875" style="37" customWidth="1"/>
    <col min="2" max="2" width="19.7109375" style="37" customWidth="1"/>
    <col min="3" max="3" width="21" style="37" customWidth="1"/>
    <col min="4" max="4" width="24.42578125" style="37" customWidth="1"/>
    <col min="5" max="5" width="40.5703125" style="37" customWidth="1"/>
    <col min="6" max="6" width="10.5703125" style="37" hidden="1" customWidth="1"/>
    <col min="7" max="7" width="9.5703125" style="37" bestFit="1" customWidth="1"/>
    <col min="8" max="256" width="9.140625" style="37"/>
    <col min="257" max="257" width="16.85546875" style="37" bestFit="1" customWidth="1"/>
    <col min="258" max="258" width="15.85546875" style="37" bestFit="1" customWidth="1"/>
    <col min="259" max="259" width="17.140625" style="37" bestFit="1" customWidth="1"/>
    <col min="260" max="260" width="21.42578125" style="37" customWidth="1"/>
    <col min="261" max="261" width="40.5703125" style="37" customWidth="1"/>
    <col min="262" max="263" width="9.5703125" style="37" bestFit="1" customWidth="1"/>
    <col min="264" max="512" width="9.140625" style="37"/>
    <col min="513" max="513" width="16.85546875" style="37" bestFit="1" customWidth="1"/>
    <col min="514" max="514" width="15.85546875" style="37" bestFit="1" customWidth="1"/>
    <col min="515" max="515" width="17.140625" style="37" bestFit="1" customWidth="1"/>
    <col min="516" max="516" width="21.42578125" style="37" customWidth="1"/>
    <col min="517" max="517" width="40.5703125" style="37" customWidth="1"/>
    <col min="518" max="519" width="9.5703125" style="37" bestFit="1" customWidth="1"/>
    <col min="520" max="768" width="9.140625" style="37"/>
    <col min="769" max="769" width="16.85546875" style="37" bestFit="1" customWidth="1"/>
    <col min="770" max="770" width="15.85546875" style="37" bestFit="1" customWidth="1"/>
    <col min="771" max="771" width="17.140625" style="37" bestFit="1" customWidth="1"/>
    <col min="772" max="772" width="21.42578125" style="37" customWidth="1"/>
    <col min="773" max="773" width="40.5703125" style="37" customWidth="1"/>
    <col min="774" max="775" width="9.5703125" style="37" bestFit="1" customWidth="1"/>
    <col min="776" max="1024" width="9.140625" style="37"/>
    <col min="1025" max="1025" width="16.85546875" style="37" bestFit="1" customWidth="1"/>
    <col min="1026" max="1026" width="15.85546875" style="37" bestFit="1" customWidth="1"/>
    <col min="1027" max="1027" width="17.140625" style="37" bestFit="1" customWidth="1"/>
    <col min="1028" max="1028" width="21.42578125" style="37" customWidth="1"/>
    <col min="1029" max="1029" width="40.5703125" style="37" customWidth="1"/>
    <col min="1030" max="1031" width="9.5703125" style="37" bestFit="1" customWidth="1"/>
    <col min="1032" max="1280" width="9.140625" style="37"/>
    <col min="1281" max="1281" width="16.85546875" style="37" bestFit="1" customWidth="1"/>
    <col min="1282" max="1282" width="15.85546875" style="37" bestFit="1" customWidth="1"/>
    <col min="1283" max="1283" width="17.140625" style="37" bestFit="1" customWidth="1"/>
    <col min="1284" max="1284" width="21.42578125" style="37" customWidth="1"/>
    <col min="1285" max="1285" width="40.5703125" style="37" customWidth="1"/>
    <col min="1286" max="1287" width="9.5703125" style="37" bestFit="1" customWidth="1"/>
    <col min="1288" max="1536" width="9.140625" style="37"/>
    <col min="1537" max="1537" width="16.85546875" style="37" bestFit="1" customWidth="1"/>
    <col min="1538" max="1538" width="15.85546875" style="37" bestFit="1" customWidth="1"/>
    <col min="1539" max="1539" width="17.140625" style="37" bestFit="1" customWidth="1"/>
    <col min="1540" max="1540" width="21.42578125" style="37" customWidth="1"/>
    <col min="1541" max="1541" width="40.5703125" style="37" customWidth="1"/>
    <col min="1542" max="1543" width="9.5703125" style="37" bestFit="1" customWidth="1"/>
    <col min="1544" max="1792" width="9.140625" style="37"/>
    <col min="1793" max="1793" width="16.85546875" style="37" bestFit="1" customWidth="1"/>
    <col min="1794" max="1794" width="15.85546875" style="37" bestFit="1" customWidth="1"/>
    <col min="1795" max="1795" width="17.140625" style="37" bestFit="1" customWidth="1"/>
    <col min="1796" max="1796" width="21.42578125" style="37" customWidth="1"/>
    <col min="1797" max="1797" width="40.5703125" style="37" customWidth="1"/>
    <col min="1798" max="1799" width="9.5703125" style="37" bestFit="1" customWidth="1"/>
    <col min="1800" max="2048" width="9.140625" style="37"/>
    <col min="2049" max="2049" width="16.85546875" style="37" bestFit="1" customWidth="1"/>
    <col min="2050" max="2050" width="15.85546875" style="37" bestFit="1" customWidth="1"/>
    <col min="2051" max="2051" width="17.140625" style="37" bestFit="1" customWidth="1"/>
    <col min="2052" max="2052" width="21.42578125" style="37" customWidth="1"/>
    <col min="2053" max="2053" width="40.5703125" style="37" customWidth="1"/>
    <col min="2054" max="2055" width="9.5703125" style="37" bestFit="1" customWidth="1"/>
    <col min="2056" max="2304" width="9.140625" style="37"/>
    <col min="2305" max="2305" width="16.85546875" style="37" bestFit="1" customWidth="1"/>
    <col min="2306" max="2306" width="15.85546875" style="37" bestFit="1" customWidth="1"/>
    <col min="2307" max="2307" width="17.140625" style="37" bestFit="1" customWidth="1"/>
    <col min="2308" max="2308" width="21.42578125" style="37" customWidth="1"/>
    <col min="2309" max="2309" width="40.5703125" style="37" customWidth="1"/>
    <col min="2310" max="2311" width="9.5703125" style="37" bestFit="1" customWidth="1"/>
    <col min="2312" max="2560" width="9.140625" style="37"/>
    <col min="2561" max="2561" width="16.85546875" style="37" bestFit="1" customWidth="1"/>
    <col min="2562" max="2562" width="15.85546875" style="37" bestFit="1" customWidth="1"/>
    <col min="2563" max="2563" width="17.140625" style="37" bestFit="1" customWidth="1"/>
    <col min="2564" max="2564" width="21.42578125" style="37" customWidth="1"/>
    <col min="2565" max="2565" width="40.5703125" style="37" customWidth="1"/>
    <col min="2566" max="2567" width="9.5703125" style="37" bestFit="1" customWidth="1"/>
    <col min="2568" max="2816" width="9.140625" style="37"/>
    <col min="2817" max="2817" width="16.85546875" style="37" bestFit="1" customWidth="1"/>
    <col min="2818" max="2818" width="15.85546875" style="37" bestFit="1" customWidth="1"/>
    <col min="2819" max="2819" width="17.140625" style="37" bestFit="1" customWidth="1"/>
    <col min="2820" max="2820" width="21.42578125" style="37" customWidth="1"/>
    <col min="2821" max="2821" width="40.5703125" style="37" customWidth="1"/>
    <col min="2822" max="2823" width="9.5703125" style="37" bestFit="1" customWidth="1"/>
    <col min="2824" max="3072" width="9.140625" style="37"/>
    <col min="3073" max="3073" width="16.85546875" style="37" bestFit="1" customWidth="1"/>
    <col min="3074" max="3074" width="15.85546875" style="37" bestFit="1" customWidth="1"/>
    <col min="3075" max="3075" width="17.140625" style="37" bestFit="1" customWidth="1"/>
    <col min="3076" max="3076" width="21.42578125" style="37" customWidth="1"/>
    <col min="3077" max="3077" width="40.5703125" style="37" customWidth="1"/>
    <col min="3078" max="3079" width="9.5703125" style="37" bestFit="1" customWidth="1"/>
    <col min="3080" max="3328" width="9.140625" style="37"/>
    <col min="3329" max="3329" width="16.85546875" style="37" bestFit="1" customWidth="1"/>
    <col min="3330" max="3330" width="15.85546875" style="37" bestFit="1" customWidth="1"/>
    <col min="3331" max="3331" width="17.140625" style="37" bestFit="1" customWidth="1"/>
    <col min="3332" max="3332" width="21.42578125" style="37" customWidth="1"/>
    <col min="3333" max="3333" width="40.5703125" style="37" customWidth="1"/>
    <col min="3334" max="3335" width="9.5703125" style="37" bestFit="1" customWidth="1"/>
    <col min="3336" max="3584" width="9.140625" style="37"/>
    <col min="3585" max="3585" width="16.85546875" style="37" bestFit="1" customWidth="1"/>
    <col min="3586" max="3586" width="15.85546875" style="37" bestFit="1" customWidth="1"/>
    <col min="3587" max="3587" width="17.140625" style="37" bestFit="1" customWidth="1"/>
    <col min="3588" max="3588" width="21.42578125" style="37" customWidth="1"/>
    <col min="3589" max="3589" width="40.5703125" style="37" customWidth="1"/>
    <col min="3590" max="3591" width="9.5703125" style="37" bestFit="1" customWidth="1"/>
    <col min="3592" max="3840" width="9.140625" style="37"/>
    <col min="3841" max="3841" width="16.85546875" style="37" bestFit="1" customWidth="1"/>
    <col min="3842" max="3842" width="15.85546875" style="37" bestFit="1" customWidth="1"/>
    <col min="3843" max="3843" width="17.140625" style="37" bestFit="1" customWidth="1"/>
    <col min="3844" max="3844" width="21.42578125" style="37" customWidth="1"/>
    <col min="3845" max="3845" width="40.5703125" style="37" customWidth="1"/>
    <col min="3846" max="3847" width="9.5703125" style="37" bestFit="1" customWidth="1"/>
    <col min="3848" max="4096" width="9.140625" style="37"/>
    <col min="4097" max="4097" width="16.85546875" style="37" bestFit="1" customWidth="1"/>
    <col min="4098" max="4098" width="15.85546875" style="37" bestFit="1" customWidth="1"/>
    <col min="4099" max="4099" width="17.140625" style="37" bestFit="1" customWidth="1"/>
    <col min="4100" max="4100" width="21.42578125" style="37" customWidth="1"/>
    <col min="4101" max="4101" width="40.5703125" style="37" customWidth="1"/>
    <col min="4102" max="4103" width="9.5703125" style="37" bestFit="1" customWidth="1"/>
    <col min="4104" max="4352" width="9.140625" style="37"/>
    <col min="4353" max="4353" width="16.85546875" style="37" bestFit="1" customWidth="1"/>
    <col min="4354" max="4354" width="15.85546875" style="37" bestFit="1" customWidth="1"/>
    <col min="4355" max="4355" width="17.140625" style="37" bestFit="1" customWidth="1"/>
    <col min="4356" max="4356" width="21.42578125" style="37" customWidth="1"/>
    <col min="4357" max="4357" width="40.5703125" style="37" customWidth="1"/>
    <col min="4358" max="4359" width="9.5703125" style="37" bestFit="1" customWidth="1"/>
    <col min="4360" max="4608" width="9.140625" style="37"/>
    <col min="4609" max="4609" width="16.85546875" style="37" bestFit="1" customWidth="1"/>
    <col min="4610" max="4610" width="15.85546875" style="37" bestFit="1" customWidth="1"/>
    <col min="4611" max="4611" width="17.140625" style="37" bestFit="1" customWidth="1"/>
    <col min="4612" max="4612" width="21.42578125" style="37" customWidth="1"/>
    <col min="4613" max="4613" width="40.5703125" style="37" customWidth="1"/>
    <col min="4614" max="4615" width="9.5703125" style="37" bestFit="1" customWidth="1"/>
    <col min="4616" max="4864" width="9.140625" style="37"/>
    <col min="4865" max="4865" width="16.85546875" style="37" bestFit="1" customWidth="1"/>
    <col min="4866" max="4866" width="15.85546875" style="37" bestFit="1" customWidth="1"/>
    <col min="4867" max="4867" width="17.140625" style="37" bestFit="1" customWidth="1"/>
    <col min="4868" max="4868" width="21.42578125" style="37" customWidth="1"/>
    <col min="4869" max="4869" width="40.5703125" style="37" customWidth="1"/>
    <col min="4870" max="4871" width="9.5703125" style="37" bestFit="1" customWidth="1"/>
    <col min="4872" max="5120" width="9.140625" style="37"/>
    <col min="5121" max="5121" width="16.85546875" style="37" bestFit="1" customWidth="1"/>
    <col min="5122" max="5122" width="15.85546875" style="37" bestFit="1" customWidth="1"/>
    <col min="5123" max="5123" width="17.140625" style="37" bestFit="1" customWidth="1"/>
    <col min="5124" max="5124" width="21.42578125" style="37" customWidth="1"/>
    <col min="5125" max="5125" width="40.5703125" style="37" customWidth="1"/>
    <col min="5126" max="5127" width="9.5703125" style="37" bestFit="1" customWidth="1"/>
    <col min="5128" max="5376" width="9.140625" style="37"/>
    <col min="5377" max="5377" width="16.85546875" style="37" bestFit="1" customWidth="1"/>
    <col min="5378" max="5378" width="15.85546875" style="37" bestFit="1" customWidth="1"/>
    <col min="5379" max="5379" width="17.140625" style="37" bestFit="1" customWidth="1"/>
    <col min="5380" max="5380" width="21.42578125" style="37" customWidth="1"/>
    <col min="5381" max="5381" width="40.5703125" style="37" customWidth="1"/>
    <col min="5382" max="5383" width="9.5703125" style="37" bestFit="1" customWidth="1"/>
    <col min="5384" max="5632" width="9.140625" style="37"/>
    <col min="5633" max="5633" width="16.85546875" style="37" bestFit="1" customWidth="1"/>
    <col min="5634" max="5634" width="15.85546875" style="37" bestFit="1" customWidth="1"/>
    <col min="5635" max="5635" width="17.140625" style="37" bestFit="1" customWidth="1"/>
    <col min="5636" max="5636" width="21.42578125" style="37" customWidth="1"/>
    <col min="5637" max="5637" width="40.5703125" style="37" customWidth="1"/>
    <col min="5638" max="5639" width="9.5703125" style="37" bestFit="1" customWidth="1"/>
    <col min="5640" max="5888" width="9.140625" style="37"/>
    <col min="5889" max="5889" width="16.85546875" style="37" bestFit="1" customWidth="1"/>
    <col min="5890" max="5890" width="15.85546875" style="37" bestFit="1" customWidth="1"/>
    <col min="5891" max="5891" width="17.140625" style="37" bestFit="1" customWidth="1"/>
    <col min="5892" max="5892" width="21.42578125" style="37" customWidth="1"/>
    <col min="5893" max="5893" width="40.5703125" style="37" customWidth="1"/>
    <col min="5894" max="5895" width="9.5703125" style="37" bestFit="1" customWidth="1"/>
    <col min="5896" max="6144" width="9.140625" style="37"/>
    <col min="6145" max="6145" width="16.85546875" style="37" bestFit="1" customWidth="1"/>
    <col min="6146" max="6146" width="15.85546875" style="37" bestFit="1" customWidth="1"/>
    <col min="6147" max="6147" width="17.140625" style="37" bestFit="1" customWidth="1"/>
    <col min="6148" max="6148" width="21.42578125" style="37" customWidth="1"/>
    <col min="6149" max="6149" width="40.5703125" style="37" customWidth="1"/>
    <col min="6150" max="6151" width="9.5703125" style="37" bestFit="1" customWidth="1"/>
    <col min="6152" max="6400" width="9.140625" style="37"/>
    <col min="6401" max="6401" width="16.85546875" style="37" bestFit="1" customWidth="1"/>
    <col min="6402" max="6402" width="15.85546875" style="37" bestFit="1" customWidth="1"/>
    <col min="6403" max="6403" width="17.140625" style="37" bestFit="1" customWidth="1"/>
    <col min="6404" max="6404" width="21.42578125" style="37" customWidth="1"/>
    <col min="6405" max="6405" width="40.5703125" style="37" customWidth="1"/>
    <col min="6406" max="6407" width="9.5703125" style="37" bestFit="1" customWidth="1"/>
    <col min="6408" max="6656" width="9.140625" style="37"/>
    <col min="6657" max="6657" width="16.85546875" style="37" bestFit="1" customWidth="1"/>
    <col min="6658" max="6658" width="15.85546875" style="37" bestFit="1" customWidth="1"/>
    <col min="6659" max="6659" width="17.140625" style="37" bestFit="1" customWidth="1"/>
    <col min="6660" max="6660" width="21.42578125" style="37" customWidth="1"/>
    <col min="6661" max="6661" width="40.5703125" style="37" customWidth="1"/>
    <col min="6662" max="6663" width="9.5703125" style="37" bestFit="1" customWidth="1"/>
    <col min="6664" max="6912" width="9.140625" style="37"/>
    <col min="6913" max="6913" width="16.85546875" style="37" bestFit="1" customWidth="1"/>
    <col min="6914" max="6914" width="15.85546875" style="37" bestFit="1" customWidth="1"/>
    <col min="6915" max="6915" width="17.140625" style="37" bestFit="1" customWidth="1"/>
    <col min="6916" max="6916" width="21.42578125" style="37" customWidth="1"/>
    <col min="6917" max="6917" width="40.5703125" style="37" customWidth="1"/>
    <col min="6918" max="6919" width="9.5703125" style="37" bestFit="1" customWidth="1"/>
    <col min="6920" max="7168" width="9.140625" style="37"/>
    <col min="7169" max="7169" width="16.85546875" style="37" bestFit="1" customWidth="1"/>
    <col min="7170" max="7170" width="15.85546875" style="37" bestFit="1" customWidth="1"/>
    <col min="7171" max="7171" width="17.140625" style="37" bestFit="1" customWidth="1"/>
    <col min="7172" max="7172" width="21.42578125" style="37" customWidth="1"/>
    <col min="7173" max="7173" width="40.5703125" style="37" customWidth="1"/>
    <col min="7174" max="7175" width="9.5703125" style="37" bestFit="1" customWidth="1"/>
    <col min="7176" max="7424" width="9.140625" style="37"/>
    <col min="7425" max="7425" width="16.85546875" style="37" bestFit="1" customWidth="1"/>
    <col min="7426" max="7426" width="15.85546875" style="37" bestFit="1" customWidth="1"/>
    <col min="7427" max="7427" width="17.140625" style="37" bestFit="1" customWidth="1"/>
    <col min="7428" max="7428" width="21.42578125" style="37" customWidth="1"/>
    <col min="7429" max="7429" width="40.5703125" style="37" customWidth="1"/>
    <col min="7430" max="7431" width="9.5703125" style="37" bestFit="1" customWidth="1"/>
    <col min="7432" max="7680" width="9.140625" style="37"/>
    <col min="7681" max="7681" width="16.85546875" style="37" bestFit="1" customWidth="1"/>
    <col min="7682" max="7682" width="15.85546875" style="37" bestFit="1" customWidth="1"/>
    <col min="7683" max="7683" width="17.140625" style="37" bestFit="1" customWidth="1"/>
    <col min="7684" max="7684" width="21.42578125" style="37" customWidth="1"/>
    <col min="7685" max="7685" width="40.5703125" style="37" customWidth="1"/>
    <col min="7686" max="7687" width="9.5703125" style="37" bestFit="1" customWidth="1"/>
    <col min="7688" max="7936" width="9.140625" style="37"/>
    <col min="7937" max="7937" width="16.85546875" style="37" bestFit="1" customWidth="1"/>
    <col min="7938" max="7938" width="15.85546875" style="37" bestFit="1" customWidth="1"/>
    <col min="7939" max="7939" width="17.140625" style="37" bestFit="1" customWidth="1"/>
    <col min="7940" max="7940" width="21.42578125" style="37" customWidth="1"/>
    <col min="7941" max="7941" width="40.5703125" style="37" customWidth="1"/>
    <col min="7942" max="7943" width="9.5703125" style="37" bestFit="1" customWidth="1"/>
    <col min="7944" max="8192" width="9.140625" style="37"/>
    <col min="8193" max="8193" width="16.85546875" style="37" bestFit="1" customWidth="1"/>
    <col min="8194" max="8194" width="15.85546875" style="37" bestFit="1" customWidth="1"/>
    <col min="8195" max="8195" width="17.140625" style="37" bestFit="1" customWidth="1"/>
    <col min="8196" max="8196" width="21.42578125" style="37" customWidth="1"/>
    <col min="8197" max="8197" width="40.5703125" style="37" customWidth="1"/>
    <col min="8198" max="8199" width="9.5703125" style="37" bestFit="1" customWidth="1"/>
    <col min="8200" max="8448" width="9.140625" style="37"/>
    <col min="8449" max="8449" width="16.85546875" style="37" bestFit="1" customWidth="1"/>
    <col min="8450" max="8450" width="15.85546875" style="37" bestFit="1" customWidth="1"/>
    <col min="8451" max="8451" width="17.140625" style="37" bestFit="1" customWidth="1"/>
    <col min="8452" max="8452" width="21.42578125" style="37" customWidth="1"/>
    <col min="8453" max="8453" width="40.5703125" style="37" customWidth="1"/>
    <col min="8454" max="8455" width="9.5703125" style="37" bestFit="1" customWidth="1"/>
    <col min="8456" max="8704" width="9.140625" style="37"/>
    <col min="8705" max="8705" width="16.85546875" style="37" bestFit="1" customWidth="1"/>
    <col min="8706" max="8706" width="15.85546875" style="37" bestFit="1" customWidth="1"/>
    <col min="8707" max="8707" width="17.140625" style="37" bestFit="1" customWidth="1"/>
    <col min="8708" max="8708" width="21.42578125" style="37" customWidth="1"/>
    <col min="8709" max="8709" width="40.5703125" style="37" customWidth="1"/>
    <col min="8710" max="8711" width="9.5703125" style="37" bestFit="1" customWidth="1"/>
    <col min="8712" max="8960" width="9.140625" style="37"/>
    <col min="8961" max="8961" width="16.85546875" style="37" bestFit="1" customWidth="1"/>
    <col min="8962" max="8962" width="15.85546875" style="37" bestFit="1" customWidth="1"/>
    <col min="8963" max="8963" width="17.140625" style="37" bestFit="1" customWidth="1"/>
    <col min="8964" max="8964" width="21.42578125" style="37" customWidth="1"/>
    <col min="8965" max="8965" width="40.5703125" style="37" customWidth="1"/>
    <col min="8966" max="8967" width="9.5703125" style="37" bestFit="1" customWidth="1"/>
    <col min="8968" max="9216" width="9.140625" style="37"/>
    <col min="9217" max="9217" width="16.85546875" style="37" bestFit="1" customWidth="1"/>
    <col min="9218" max="9218" width="15.85546875" style="37" bestFit="1" customWidth="1"/>
    <col min="9219" max="9219" width="17.140625" style="37" bestFit="1" customWidth="1"/>
    <col min="9220" max="9220" width="21.42578125" style="37" customWidth="1"/>
    <col min="9221" max="9221" width="40.5703125" style="37" customWidth="1"/>
    <col min="9222" max="9223" width="9.5703125" style="37" bestFit="1" customWidth="1"/>
    <col min="9224" max="9472" width="9.140625" style="37"/>
    <col min="9473" max="9473" width="16.85546875" style="37" bestFit="1" customWidth="1"/>
    <col min="9474" max="9474" width="15.85546875" style="37" bestFit="1" customWidth="1"/>
    <col min="9475" max="9475" width="17.140625" style="37" bestFit="1" customWidth="1"/>
    <col min="9476" max="9476" width="21.42578125" style="37" customWidth="1"/>
    <col min="9477" max="9477" width="40.5703125" style="37" customWidth="1"/>
    <col min="9478" max="9479" width="9.5703125" style="37" bestFit="1" customWidth="1"/>
    <col min="9480" max="9728" width="9.140625" style="37"/>
    <col min="9729" max="9729" width="16.85546875" style="37" bestFit="1" customWidth="1"/>
    <col min="9730" max="9730" width="15.85546875" style="37" bestFit="1" customWidth="1"/>
    <col min="9731" max="9731" width="17.140625" style="37" bestFit="1" customWidth="1"/>
    <col min="9732" max="9732" width="21.42578125" style="37" customWidth="1"/>
    <col min="9733" max="9733" width="40.5703125" style="37" customWidth="1"/>
    <col min="9734" max="9735" width="9.5703125" style="37" bestFit="1" customWidth="1"/>
    <col min="9736" max="9984" width="9.140625" style="37"/>
    <col min="9985" max="9985" width="16.85546875" style="37" bestFit="1" customWidth="1"/>
    <col min="9986" max="9986" width="15.85546875" style="37" bestFit="1" customWidth="1"/>
    <col min="9987" max="9987" width="17.140625" style="37" bestFit="1" customWidth="1"/>
    <col min="9988" max="9988" width="21.42578125" style="37" customWidth="1"/>
    <col min="9989" max="9989" width="40.5703125" style="37" customWidth="1"/>
    <col min="9990" max="9991" width="9.5703125" style="37" bestFit="1" customWidth="1"/>
    <col min="9992" max="10240" width="9.140625" style="37"/>
    <col min="10241" max="10241" width="16.85546875" style="37" bestFit="1" customWidth="1"/>
    <col min="10242" max="10242" width="15.85546875" style="37" bestFit="1" customWidth="1"/>
    <col min="10243" max="10243" width="17.140625" style="37" bestFit="1" customWidth="1"/>
    <col min="10244" max="10244" width="21.42578125" style="37" customWidth="1"/>
    <col min="10245" max="10245" width="40.5703125" style="37" customWidth="1"/>
    <col min="10246" max="10247" width="9.5703125" style="37" bestFit="1" customWidth="1"/>
    <col min="10248" max="10496" width="9.140625" style="37"/>
    <col min="10497" max="10497" width="16.85546875" style="37" bestFit="1" customWidth="1"/>
    <col min="10498" max="10498" width="15.85546875" style="37" bestFit="1" customWidth="1"/>
    <col min="10499" max="10499" width="17.140625" style="37" bestFit="1" customWidth="1"/>
    <col min="10500" max="10500" width="21.42578125" style="37" customWidth="1"/>
    <col min="10501" max="10501" width="40.5703125" style="37" customWidth="1"/>
    <col min="10502" max="10503" width="9.5703125" style="37" bestFit="1" customWidth="1"/>
    <col min="10504" max="10752" width="9.140625" style="37"/>
    <col min="10753" max="10753" width="16.85546875" style="37" bestFit="1" customWidth="1"/>
    <col min="10754" max="10754" width="15.85546875" style="37" bestFit="1" customWidth="1"/>
    <col min="10755" max="10755" width="17.140625" style="37" bestFit="1" customWidth="1"/>
    <col min="10756" max="10756" width="21.42578125" style="37" customWidth="1"/>
    <col min="10757" max="10757" width="40.5703125" style="37" customWidth="1"/>
    <col min="10758" max="10759" width="9.5703125" style="37" bestFit="1" customWidth="1"/>
    <col min="10760" max="11008" width="9.140625" style="37"/>
    <col min="11009" max="11009" width="16.85546875" style="37" bestFit="1" customWidth="1"/>
    <col min="11010" max="11010" width="15.85546875" style="37" bestFit="1" customWidth="1"/>
    <col min="11011" max="11011" width="17.140625" style="37" bestFit="1" customWidth="1"/>
    <col min="11012" max="11012" width="21.42578125" style="37" customWidth="1"/>
    <col min="11013" max="11013" width="40.5703125" style="37" customWidth="1"/>
    <col min="11014" max="11015" width="9.5703125" style="37" bestFit="1" customWidth="1"/>
    <col min="11016" max="11264" width="9.140625" style="37"/>
    <col min="11265" max="11265" width="16.85546875" style="37" bestFit="1" customWidth="1"/>
    <col min="11266" max="11266" width="15.85546875" style="37" bestFit="1" customWidth="1"/>
    <col min="11267" max="11267" width="17.140625" style="37" bestFit="1" customWidth="1"/>
    <col min="11268" max="11268" width="21.42578125" style="37" customWidth="1"/>
    <col min="11269" max="11269" width="40.5703125" style="37" customWidth="1"/>
    <col min="11270" max="11271" width="9.5703125" style="37" bestFit="1" customWidth="1"/>
    <col min="11272" max="11520" width="9.140625" style="37"/>
    <col min="11521" max="11521" width="16.85546875" style="37" bestFit="1" customWidth="1"/>
    <col min="11522" max="11522" width="15.85546875" style="37" bestFit="1" customWidth="1"/>
    <col min="11523" max="11523" width="17.140625" style="37" bestFit="1" customWidth="1"/>
    <col min="11524" max="11524" width="21.42578125" style="37" customWidth="1"/>
    <col min="11525" max="11525" width="40.5703125" style="37" customWidth="1"/>
    <col min="11526" max="11527" width="9.5703125" style="37" bestFit="1" customWidth="1"/>
    <col min="11528" max="11776" width="9.140625" style="37"/>
    <col min="11777" max="11777" width="16.85546875" style="37" bestFit="1" customWidth="1"/>
    <col min="11778" max="11778" width="15.85546875" style="37" bestFit="1" customWidth="1"/>
    <col min="11779" max="11779" width="17.140625" style="37" bestFit="1" customWidth="1"/>
    <col min="11780" max="11780" width="21.42578125" style="37" customWidth="1"/>
    <col min="11781" max="11781" width="40.5703125" style="37" customWidth="1"/>
    <col min="11782" max="11783" width="9.5703125" style="37" bestFit="1" customWidth="1"/>
    <col min="11784" max="12032" width="9.140625" style="37"/>
    <col min="12033" max="12033" width="16.85546875" style="37" bestFit="1" customWidth="1"/>
    <col min="12034" max="12034" width="15.85546875" style="37" bestFit="1" customWidth="1"/>
    <col min="12035" max="12035" width="17.140625" style="37" bestFit="1" customWidth="1"/>
    <col min="12036" max="12036" width="21.42578125" style="37" customWidth="1"/>
    <col min="12037" max="12037" width="40.5703125" style="37" customWidth="1"/>
    <col min="12038" max="12039" width="9.5703125" style="37" bestFit="1" customWidth="1"/>
    <col min="12040" max="12288" width="9.140625" style="37"/>
    <col min="12289" max="12289" width="16.85546875" style="37" bestFit="1" customWidth="1"/>
    <col min="12290" max="12290" width="15.85546875" style="37" bestFit="1" customWidth="1"/>
    <col min="12291" max="12291" width="17.140625" style="37" bestFit="1" customWidth="1"/>
    <col min="12292" max="12292" width="21.42578125" style="37" customWidth="1"/>
    <col min="12293" max="12293" width="40.5703125" style="37" customWidth="1"/>
    <col min="12294" max="12295" width="9.5703125" style="37" bestFit="1" customWidth="1"/>
    <col min="12296" max="12544" width="9.140625" style="37"/>
    <col min="12545" max="12545" width="16.85546875" style="37" bestFit="1" customWidth="1"/>
    <col min="12546" max="12546" width="15.85546875" style="37" bestFit="1" customWidth="1"/>
    <col min="12547" max="12547" width="17.140625" style="37" bestFit="1" customWidth="1"/>
    <col min="12548" max="12548" width="21.42578125" style="37" customWidth="1"/>
    <col min="12549" max="12549" width="40.5703125" style="37" customWidth="1"/>
    <col min="12550" max="12551" width="9.5703125" style="37" bestFit="1" customWidth="1"/>
    <col min="12552" max="12800" width="9.140625" style="37"/>
    <col min="12801" max="12801" width="16.85546875" style="37" bestFit="1" customWidth="1"/>
    <col min="12802" max="12802" width="15.85546875" style="37" bestFit="1" customWidth="1"/>
    <col min="12803" max="12803" width="17.140625" style="37" bestFit="1" customWidth="1"/>
    <col min="12804" max="12804" width="21.42578125" style="37" customWidth="1"/>
    <col min="12805" max="12805" width="40.5703125" style="37" customWidth="1"/>
    <col min="12806" max="12807" width="9.5703125" style="37" bestFit="1" customWidth="1"/>
    <col min="12808" max="13056" width="9.140625" style="37"/>
    <col min="13057" max="13057" width="16.85546875" style="37" bestFit="1" customWidth="1"/>
    <col min="13058" max="13058" width="15.85546875" style="37" bestFit="1" customWidth="1"/>
    <col min="13059" max="13059" width="17.140625" style="37" bestFit="1" customWidth="1"/>
    <col min="13060" max="13060" width="21.42578125" style="37" customWidth="1"/>
    <col min="13061" max="13061" width="40.5703125" style="37" customWidth="1"/>
    <col min="13062" max="13063" width="9.5703125" style="37" bestFit="1" customWidth="1"/>
    <col min="13064" max="13312" width="9.140625" style="37"/>
    <col min="13313" max="13313" width="16.85546875" style="37" bestFit="1" customWidth="1"/>
    <col min="13314" max="13314" width="15.85546875" style="37" bestFit="1" customWidth="1"/>
    <col min="13315" max="13315" width="17.140625" style="37" bestFit="1" customWidth="1"/>
    <col min="13316" max="13316" width="21.42578125" style="37" customWidth="1"/>
    <col min="13317" max="13317" width="40.5703125" style="37" customWidth="1"/>
    <col min="13318" max="13319" width="9.5703125" style="37" bestFit="1" customWidth="1"/>
    <col min="13320" max="13568" width="9.140625" style="37"/>
    <col min="13569" max="13569" width="16.85546875" style="37" bestFit="1" customWidth="1"/>
    <col min="13570" max="13570" width="15.85546875" style="37" bestFit="1" customWidth="1"/>
    <col min="13571" max="13571" width="17.140625" style="37" bestFit="1" customWidth="1"/>
    <col min="13572" max="13572" width="21.42578125" style="37" customWidth="1"/>
    <col min="13573" max="13573" width="40.5703125" style="37" customWidth="1"/>
    <col min="13574" max="13575" width="9.5703125" style="37" bestFit="1" customWidth="1"/>
    <col min="13576" max="13824" width="9.140625" style="37"/>
    <col min="13825" max="13825" width="16.85546875" style="37" bestFit="1" customWidth="1"/>
    <col min="13826" max="13826" width="15.85546875" style="37" bestFit="1" customWidth="1"/>
    <col min="13827" max="13827" width="17.140625" style="37" bestFit="1" customWidth="1"/>
    <col min="13828" max="13828" width="21.42578125" style="37" customWidth="1"/>
    <col min="13829" max="13829" width="40.5703125" style="37" customWidth="1"/>
    <col min="13830" max="13831" width="9.5703125" style="37" bestFit="1" customWidth="1"/>
    <col min="13832" max="14080" width="9.140625" style="37"/>
    <col min="14081" max="14081" width="16.85546875" style="37" bestFit="1" customWidth="1"/>
    <col min="14082" max="14082" width="15.85546875" style="37" bestFit="1" customWidth="1"/>
    <col min="14083" max="14083" width="17.140625" style="37" bestFit="1" customWidth="1"/>
    <col min="14084" max="14084" width="21.42578125" style="37" customWidth="1"/>
    <col min="14085" max="14085" width="40.5703125" style="37" customWidth="1"/>
    <col min="14086" max="14087" width="9.5703125" style="37" bestFit="1" customWidth="1"/>
    <col min="14088" max="14336" width="9.140625" style="37"/>
    <col min="14337" max="14337" width="16.85546875" style="37" bestFit="1" customWidth="1"/>
    <col min="14338" max="14338" width="15.85546875" style="37" bestFit="1" customWidth="1"/>
    <col min="14339" max="14339" width="17.140625" style="37" bestFit="1" customWidth="1"/>
    <col min="14340" max="14340" width="21.42578125" style="37" customWidth="1"/>
    <col min="14341" max="14341" width="40.5703125" style="37" customWidth="1"/>
    <col min="14342" max="14343" width="9.5703125" style="37" bestFit="1" customWidth="1"/>
    <col min="14344" max="14592" width="9.140625" style="37"/>
    <col min="14593" max="14593" width="16.85546875" style="37" bestFit="1" customWidth="1"/>
    <col min="14594" max="14594" width="15.85546875" style="37" bestFit="1" customWidth="1"/>
    <col min="14595" max="14595" width="17.140625" style="37" bestFit="1" customWidth="1"/>
    <col min="14596" max="14596" width="21.42578125" style="37" customWidth="1"/>
    <col min="14597" max="14597" width="40.5703125" style="37" customWidth="1"/>
    <col min="14598" max="14599" width="9.5703125" style="37" bestFit="1" customWidth="1"/>
    <col min="14600" max="14848" width="9.140625" style="37"/>
    <col min="14849" max="14849" width="16.85546875" style="37" bestFit="1" customWidth="1"/>
    <col min="14850" max="14850" width="15.85546875" style="37" bestFit="1" customWidth="1"/>
    <col min="14851" max="14851" width="17.140625" style="37" bestFit="1" customWidth="1"/>
    <col min="14852" max="14852" width="21.42578125" style="37" customWidth="1"/>
    <col min="14853" max="14853" width="40.5703125" style="37" customWidth="1"/>
    <col min="14854" max="14855" width="9.5703125" style="37" bestFit="1" customWidth="1"/>
    <col min="14856" max="15104" width="9.140625" style="37"/>
    <col min="15105" max="15105" width="16.85546875" style="37" bestFit="1" customWidth="1"/>
    <col min="15106" max="15106" width="15.85546875" style="37" bestFit="1" customWidth="1"/>
    <col min="15107" max="15107" width="17.140625" style="37" bestFit="1" customWidth="1"/>
    <col min="15108" max="15108" width="21.42578125" style="37" customWidth="1"/>
    <col min="15109" max="15109" width="40.5703125" style="37" customWidth="1"/>
    <col min="15110" max="15111" width="9.5703125" style="37" bestFit="1" customWidth="1"/>
    <col min="15112" max="15360" width="9.140625" style="37"/>
    <col min="15361" max="15361" width="16.85546875" style="37" bestFit="1" customWidth="1"/>
    <col min="15362" max="15362" width="15.85546875" style="37" bestFit="1" customWidth="1"/>
    <col min="15363" max="15363" width="17.140625" style="37" bestFit="1" customWidth="1"/>
    <col min="15364" max="15364" width="21.42578125" style="37" customWidth="1"/>
    <col min="15365" max="15365" width="40.5703125" style="37" customWidth="1"/>
    <col min="15366" max="15367" width="9.5703125" style="37" bestFit="1" customWidth="1"/>
    <col min="15368" max="15616" width="9.140625" style="37"/>
    <col min="15617" max="15617" width="16.85546875" style="37" bestFit="1" customWidth="1"/>
    <col min="15618" max="15618" width="15.85546875" style="37" bestFit="1" customWidth="1"/>
    <col min="15619" max="15619" width="17.140625" style="37" bestFit="1" customWidth="1"/>
    <col min="15620" max="15620" width="21.42578125" style="37" customWidth="1"/>
    <col min="15621" max="15621" width="40.5703125" style="37" customWidth="1"/>
    <col min="15622" max="15623" width="9.5703125" style="37" bestFit="1" customWidth="1"/>
    <col min="15624" max="15872" width="9.140625" style="37"/>
    <col min="15873" max="15873" width="16.85546875" style="37" bestFit="1" customWidth="1"/>
    <col min="15874" max="15874" width="15.85546875" style="37" bestFit="1" customWidth="1"/>
    <col min="15875" max="15875" width="17.140625" style="37" bestFit="1" customWidth="1"/>
    <col min="15876" max="15876" width="21.42578125" style="37" customWidth="1"/>
    <col min="15877" max="15877" width="40.5703125" style="37" customWidth="1"/>
    <col min="15878" max="15879" width="9.5703125" style="37" bestFit="1" customWidth="1"/>
    <col min="15880" max="16128" width="9.140625" style="37"/>
    <col min="16129" max="16129" width="16.85546875" style="37" bestFit="1" customWidth="1"/>
    <col min="16130" max="16130" width="15.85546875" style="37" bestFit="1" customWidth="1"/>
    <col min="16131" max="16131" width="17.140625" style="37" bestFit="1" customWidth="1"/>
    <col min="16132" max="16132" width="21.42578125" style="37" customWidth="1"/>
    <col min="16133" max="16133" width="40.5703125" style="37" customWidth="1"/>
    <col min="16134" max="16135" width="9.5703125" style="37" bestFit="1" customWidth="1"/>
    <col min="16136" max="16384" width="9.140625" style="37"/>
  </cols>
  <sheetData>
    <row r="1" spans="1:6">
      <c r="A1" s="259" t="s">
        <v>33</v>
      </c>
      <c r="B1" s="259"/>
      <c r="C1" s="259"/>
      <c r="D1" s="259"/>
      <c r="E1" s="259"/>
    </row>
    <row r="2" spans="1:6" ht="33" customHeight="1">
      <c r="A2" s="258" t="s">
        <v>34</v>
      </c>
      <c r="B2" s="258"/>
      <c r="C2" s="258"/>
      <c r="D2" s="258"/>
      <c r="E2" s="258"/>
    </row>
    <row r="4" spans="1:6" ht="15" customHeight="1">
      <c r="A4" s="252" t="s">
        <v>35</v>
      </c>
      <c r="B4" s="252"/>
      <c r="C4" s="136"/>
      <c r="D4" s="38" t="s">
        <v>36</v>
      </c>
      <c r="E4" s="84"/>
    </row>
    <row r="5" spans="1:6" ht="15" customHeight="1">
      <c r="A5" s="252" t="s">
        <v>37</v>
      </c>
      <c r="B5" s="252"/>
      <c r="C5" s="167"/>
      <c r="D5" s="38" t="s">
        <v>38</v>
      </c>
      <c r="E5" s="86">
        <v>3</v>
      </c>
      <c r="F5" s="37">
        <v>1</v>
      </c>
    </row>
    <row r="6" spans="1:6" ht="15" customHeight="1">
      <c r="A6" s="252" t="s">
        <v>39</v>
      </c>
      <c r="B6" s="252"/>
      <c r="C6" s="137"/>
      <c r="D6" s="38" t="s">
        <v>40</v>
      </c>
      <c r="E6" s="148"/>
      <c r="F6" s="37">
        <v>2</v>
      </c>
    </row>
    <row r="7" spans="1:6" ht="15" customHeight="1">
      <c r="A7" s="252" t="s">
        <v>41</v>
      </c>
      <c r="B7" s="252"/>
      <c r="C7" s="252"/>
      <c r="D7" s="252"/>
      <c r="E7" s="146" t="s">
        <v>42</v>
      </c>
      <c r="F7" s="37">
        <v>3</v>
      </c>
    </row>
    <row r="8" spans="1:6" ht="15" customHeight="1">
      <c r="A8" s="112"/>
      <c r="B8" s="112"/>
      <c r="C8" s="113"/>
      <c r="E8" s="85"/>
    </row>
    <row r="9" spans="1:6" ht="15" customHeight="1">
      <c r="A9" s="259" t="s">
        <v>33</v>
      </c>
      <c r="B9" s="259"/>
      <c r="C9" s="259"/>
      <c r="D9" s="259"/>
      <c r="E9" s="259"/>
    </row>
    <row r="10" spans="1:6" ht="36.75" customHeight="1">
      <c r="A10" s="258" t="s">
        <v>43</v>
      </c>
      <c r="B10" s="258"/>
      <c r="C10" s="258"/>
      <c r="D10" s="258"/>
      <c r="E10" s="258"/>
    </row>
    <row r="11" spans="1:6" ht="15" customHeight="1">
      <c r="A11" s="253" t="s">
        <v>44</v>
      </c>
      <c r="B11" s="253"/>
      <c r="C11" s="253"/>
      <c r="D11" s="253"/>
      <c r="E11" s="85"/>
    </row>
    <row r="12" spans="1:6" ht="15" customHeight="1">
      <c r="A12" s="3" t="s">
        <v>45</v>
      </c>
      <c r="B12" s="2" t="s">
        <v>46</v>
      </c>
      <c r="C12" s="2"/>
      <c r="D12" s="1"/>
      <c r="E12" s="114"/>
      <c r="F12" s="37" t="s">
        <v>47</v>
      </c>
    </row>
    <row r="13" spans="1:6" ht="15" customHeight="1">
      <c r="A13" s="3" t="s">
        <v>48</v>
      </c>
      <c r="B13" s="254" t="s">
        <v>49</v>
      </c>
      <c r="C13" s="255"/>
      <c r="D13" s="256"/>
      <c r="E13" s="115"/>
      <c r="F13" s="37" t="s">
        <v>42</v>
      </c>
    </row>
    <row r="14" spans="1:6" ht="15" customHeight="1">
      <c r="A14" s="3" t="s">
        <v>50</v>
      </c>
      <c r="B14" s="2" t="s">
        <v>51</v>
      </c>
      <c r="C14" s="2"/>
      <c r="D14" s="3"/>
      <c r="E14" s="115"/>
      <c r="F14" s="37" t="s">
        <v>52</v>
      </c>
    </row>
    <row r="15" spans="1:6" ht="15" customHeight="1">
      <c r="A15" s="3" t="s">
        <v>53</v>
      </c>
      <c r="B15" s="254" t="s">
        <v>54</v>
      </c>
      <c r="C15" s="255"/>
      <c r="D15" s="256"/>
      <c r="E15" s="115">
        <v>12</v>
      </c>
      <c r="F15" s="37" t="s">
        <v>55</v>
      </c>
    </row>
    <row r="16" spans="1:6" ht="15" customHeight="1">
      <c r="A16" s="257" t="s">
        <v>56</v>
      </c>
      <c r="B16" s="257"/>
      <c r="C16" s="257"/>
      <c r="D16" s="257"/>
      <c r="E16" s="85"/>
    </row>
    <row r="17" spans="1:6" ht="15" customHeight="1">
      <c r="A17" s="3">
        <v>4</v>
      </c>
      <c r="B17" s="2" t="s">
        <v>57</v>
      </c>
      <c r="C17" s="2"/>
      <c r="D17" s="3"/>
      <c r="E17" s="115" t="s">
        <v>204</v>
      </c>
    </row>
    <row r="18" spans="1:6" ht="15" customHeight="1">
      <c r="A18" s="3">
        <v>5</v>
      </c>
      <c r="B18" s="254" t="s">
        <v>58</v>
      </c>
      <c r="C18" s="255"/>
      <c r="D18" s="256"/>
      <c r="E18" s="114"/>
    </row>
    <row r="19" spans="1:6" ht="15" customHeight="1">
      <c r="E19" s="85"/>
    </row>
    <row r="20" spans="1:6" ht="15" customHeight="1">
      <c r="A20" s="223" t="s">
        <v>33</v>
      </c>
      <c r="B20" s="223"/>
      <c r="C20" s="223"/>
      <c r="D20" s="223"/>
      <c r="E20" s="223"/>
    </row>
    <row r="21" spans="1:6" ht="54.75" customHeight="1">
      <c r="A21" s="258" t="s">
        <v>59</v>
      </c>
      <c r="B21" s="266"/>
      <c r="C21" s="266"/>
      <c r="D21" s="266"/>
      <c r="E21" s="267"/>
    </row>
    <row r="22" spans="1:6" ht="15" customHeight="1">
      <c r="A22" s="248" t="s">
        <v>60</v>
      </c>
      <c r="B22" s="248"/>
      <c r="C22" s="248"/>
      <c r="D22" s="248"/>
      <c r="E22" s="84"/>
    </row>
    <row r="23" spans="1:6" ht="15" customHeight="1">
      <c r="A23" s="248" t="s">
        <v>61</v>
      </c>
      <c r="B23" s="249"/>
      <c r="C23" s="249"/>
      <c r="D23" s="250"/>
      <c r="E23" s="126"/>
    </row>
    <row r="24" spans="1:6" ht="15" customHeight="1">
      <c r="A24" s="251" t="s">
        <v>62</v>
      </c>
      <c r="B24" s="249"/>
      <c r="C24" s="249"/>
      <c r="D24" s="250"/>
      <c r="E24" s="84"/>
    </row>
    <row r="25" spans="1:6" ht="15" customHeight="1">
      <c r="A25" s="251" t="s">
        <v>63</v>
      </c>
      <c r="B25" s="249"/>
      <c r="C25" s="250"/>
      <c r="D25" s="125" t="s">
        <v>64</v>
      </c>
      <c r="E25" s="127" t="str">
        <f>IF(D25="vlr. fixo","informar os valores nas linhas abaixo",IF(D25="desc. Em %","informar alíquota abaixo, cálculo automático",IF(D25="outro","digitar valor nos campos PART. EMPREG")))</f>
        <v>informar os valores nas linhas abaixo</v>
      </c>
      <c r="F25" s="37" t="s">
        <v>64</v>
      </c>
    </row>
    <row r="26" spans="1:6" ht="15" customHeight="1">
      <c r="A26" s="251" t="s">
        <v>65</v>
      </c>
      <c r="B26" s="249"/>
      <c r="C26" s="249"/>
      <c r="D26" s="250"/>
      <c r="E26" s="126"/>
      <c r="F26" s="37" t="s">
        <v>66</v>
      </c>
    </row>
    <row r="27" spans="1:6" ht="15" customHeight="1">
      <c r="A27" s="251" t="s">
        <v>67</v>
      </c>
      <c r="B27" s="249"/>
      <c r="C27" s="249"/>
      <c r="D27" s="250"/>
      <c r="E27" s="84"/>
      <c r="F27" s="37" t="s">
        <v>68</v>
      </c>
    </row>
    <row r="28" spans="1:6" ht="15" customHeight="1">
      <c r="A28" s="251" t="s">
        <v>69</v>
      </c>
      <c r="B28" s="249"/>
      <c r="C28" s="249"/>
      <c r="D28" s="250"/>
      <c r="E28" s="84"/>
    </row>
    <row r="29" spans="1:6" ht="15" customHeight="1">
      <c r="A29" s="248" t="s">
        <v>70</v>
      </c>
      <c r="B29" s="249"/>
      <c r="C29" s="249"/>
      <c r="D29" s="250"/>
      <c r="E29" s="84">
        <v>0</v>
      </c>
    </row>
    <row r="30" spans="1:6" ht="15" customHeight="1">
      <c r="A30" s="251" t="s">
        <v>71</v>
      </c>
      <c r="B30" s="249"/>
      <c r="C30" s="249"/>
      <c r="D30" s="250"/>
      <c r="E30" s="84">
        <v>0</v>
      </c>
    </row>
    <row r="31" spans="1:6" ht="15" customHeight="1">
      <c r="A31" s="248" t="s">
        <v>72</v>
      </c>
      <c r="B31" s="249"/>
      <c r="C31" s="249"/>
      <c r="D31" s="250"/>
      <c r="E31" s="84"/>
    </row>
    <row r="32" spans="1:6" ht="15" customHeight="1">
      <c r="A32" s="132"/>
      <c r="B32" s="132"/>
      <c r="C32" s="132"/>
      <c r="D32" s="132"/>
      <c r="E32" s="133"/>
    </row>
    <row r="33" spans="1:5" ht="15" customHeight="1">
      <c r="A33" s="132"/>
      <c r="B33" s="132"/>
      <c r="C33" s="132"/>
      <c r="D33" s="132"/>
      <c r="E33" s="133"/>
    </row>
    <row r="34" spans="1:5" ht="15" customHeight="1">
      <c r="A34" s="223" t="s">
        <v>73</v>
      </c>
      <c r="B34" s="223"/>
      <c r="C34" s="223"/>
      <c r="D34" s="223"/>
      <c r="E34" s="223"/>
    </row>
    <row r="35" spans="1:5" ht="35.25" customHeight="1">
      <c r="A35" s="225" t="s">
        <v>74</v>
      </c>
      <c r="B35" s="225"/>
      <c r="C35" s="225"/>
      <c r="D35" s="225"/>
      <c r="E35" s="225"/>
    </row>
    <row r="36" spans="1:5" ht="15" customHeight="1">
      <c r="A36" s="134">
        <v>1</v>
      </c>
      <c r="B36" s="226"/>
      <c r="C36" s="227"/>
      <c r="D36" s="227"/>
      <c r="E36" s="84"/>
    </row>
    <row r="37" spans="1:5" ht="15" customHeight="1">
      <c r="A37" s="135">
        <v>2</v>
      </c>
      <c r="B37" s="224"/>
      <c r="C37" s="224"/>
      <c r="D37" s="224"/>
      <c r="E37" s="84"/>
    </row>
    <row r="38" spans="1:5" ht="15" customHeight="1">
      <c r="A38" s="135">
        <v>3</v>
      </c>
      <c r="B38" s="224"/>
      <c r="C38" s="224"/>
      <c r="D38" s="224"/>
      <c r="E38" s="84"/>
    </row>
    <row r="39" spans="1:5" ht="15" customHeight="1">
      <c r="A39" s="135">
        <v>4</v>
      </c>
      <c r="B39" s="224"/>
      <c r="C39" s="224"/>
      <c r="D39" s="224"/>
      <c r="E39" s="84"/>
    </row>
    <row r="40" spans="1:5" ht="15" customHeight="1">
      <c r="A40" s="135">
        <v>5</v>
      </c>
      <c r="B40" s="224"/>
      <c r="C40" s="224"/>
      <c r="D40" s="224"/>
      <c r="E40" s="84"/>
    </row>
    <row r="41" spans="1:5" ht="15" customHeight="1">
      <c r="A41" s="135">
        <v>6</v>
      </c>
      <c r="B41" s="224"/>
      <c r="C41" s="224"/>
      <c r="D41" s="224"/>
      <c r="E41" s="84"/>
    </row>
    <row r="42" spans="1:5" ht="15" customHeight="1">
      <c r="A42" s="135">
        <v>7</v>
      </c>
      <c r="B42" s="224"/>
      <c r="C42" s="224"/>
      <c r="D42" s="224"/>
      <c r="E42" s="84"/>
    </row>
    <row r="43" spans="1:5" ht="15" customHeight="1">
      <c r="A43" s="135">
        <v>8</v>
      </c>
      <c r="B43" s="224"/>
      <c r="C43" s="224"/>
      <c r="D43" s="224"/>
      <c r="E43" s="84"/>
    </row>
    <row r="44" spans="1:5" ht="15" customHeight="1">
      <c r="A44" s="135">
        <v>9</v>
      </c>
      <c r="B44" s="224"/>
      <c r="C44" s="224"/>
      <c r="D44" s="224"/>
      <c r="E44" s="84"/>
    </row>
    <row r="45" spans="1:5" ht="15" customHeight="1">
      <c r="A45" s="135">
        <v>10</v>
      </c>
      <c r="B45" s="224"/>
      <c r="C45" s="224"/>
      <c r="D45" s="224"/>
      <c r="E45" s="84"/>
    </row>
    <row r="46" spans="1:5" ht="15" customHeight="1">
      <c r="A46" s="135">
        <v>11</v>
      </c>
      <c r="B46" s="224"/>
      <c r="C46" s="224"/>
      <c r="D46" s="224"/>
      <c r="E46" s="84"/>
    </row>
    <row r="47" spans="1:5" ht="15" customHeight="1">
      <c r="A47" s="135">
        <v>12</v>
      </c>
      <c r="B47" s="224"/>
      <c r="C47" s="224"/>
      <c r="D47" s="224"/>
      <c r="E47" s="84"/>
    </row>
    <row r="48" spans="1:5" ht="15" customHeight="1">
      <c r="A48" s="135">
        <v>13</v>
      </c>
      <c r="B48" s="224"/>
      <c r="C48" s="224"/>
      <c r="D48" s="224"/>
      <c r="E48" s="84"/>
    </row>
    <row r="49" spans="1:6" ht="15" customHeight="1">
      <c r="A49" s="135">
        <v>14</v>
      </c>
      <c r="B49" s="224"/>
      <c r="C49" s="224"/>
      <c r="D49" s="224"/>
      <c r="E49" s="84"/>
    </row>
    <row r="50" spans="1:6" ht="15" customHeight="1">
      <c r="A50" s="132"/>
      <c r="B50" s="132"/>
      <c r="C50" s="132"/>
      <c r="D50" s="132"/>
      <c r="E50" s="133"/>
    </row>
    <row r="51" spans="1:6" ht="15" customHeight="1">
      <c r="A51" s="132"/>
      <c r="B51" s="132"/>
      <c r="C51" s="132"/>
      <c r="D51" s="132"/>
      <c r="E51" s="133"/>
    </row>
    <row r="52" spans="1:6" ht="15" customHeight="1">
      <c r="A52" s="223" t="s">
        <v>75</v>
      </c>
      <c r="B52" s="223"/>
      <c r="C52" s="223"/>
      <c r="D52" s="223"/>
      <c r="E52" s="223"/>
    </row>
    <row r="53" spans="1:6" ht="15" customHeight="1">
      <c r="A53" s="160" t="s">
        <v>76</v>
      </c>
      <c r="B53" s="160" t="s">
        <v>77</v>
      </c>
      <c r="C53" s="160" t="s">
        <v>78</v>
      </c>
      <c r="D53" s="160" t="s">
        <v>79</v>
      </c>
      <c r="E53" s="160" t="s">
        <v>80</v>
      </c>
    </row>
    <row r="54" spans="1:6" ht="29.25" customHeight="1">
      <c r="A54" s="160" t="s">
        <v>81</v>
      </c>
      <c r="B54" s="161">
        <v>1</v>
      </c>
      <c r="C54" s="163">
        <v>0</v>
      </c>
      <c r="D54" s="163"/>
      <c r="E54" s="162">
        <f>(C54/60)+D54</f>
        <v>0</v>
      </c>
    </row>
    <row r="55" spans="1:6" ht="15" customHeight="1">
      <c r="E55" s="85"/>
    </row>
    <row r="56" spans="1:6" ht="15" customHeight="1">
      <c r="A56" s="231" t="s">
        <v>82</v>
      </c>
      <c r="B56" s="232"/>
      <c r="C56" s="232"/>
      <c r="D56" s="232"/>
      <c r="E56" s="232"/>
    </row>
    <row r="57" spans="1:6" ht="15" customHeight="1">
      <c r="A57" s="39"/>
      <c r="B57" s="39"/>
      <c r="C57" s="39"/>
      <c r="D57" s="39"/>
      <c r="E57" s="39"/>
    </row>
    <row r="58" spans="1:6" ht="15" customHeight="1">
      <c r="A58" s="38" t="s">
        <v>83</v>
      </c>
      <c r="B58" s="173">
        <f>E36</f>
        <v>0</v>
      </c>
      <c r="C58" s="260" t="s">
        <v>84</v>
      </c>
      <c r="D58" s="261"/>
      <c r="E58" s="262"/>
    </row>
    <row r="59" spans="1:6" ht="15" customHeight="1">
      <c r="A59" s="38" t="s">
        <v>85</v>
      </c>
      <c r="B59" s="118" t="s">
        <v>86</v>
      </c>
      <c r="C59" s="263"/>
      <c r="D59" s="264"/>
      <c r="E59" s="265"/>
      <c r="F59" s="37" t="s">
        <v>86</v>
      </c>
    </row>
    <row r="60" spans="1:6" ht="15" customHeight="1">
      <c r="E60" s="85"/>
      <c r="F60" s="37" t="s">
        <v>87</v>
      </c>
    </row>
    <row r="61" spans="1:6" ht="15" customHeight="1">
      <c r="A61" s="231" t="s">
        <v>88</v>
      </c>
      <c r="B61" s="232"/>
      <c r="C61" s="232"/>
      <c r="D61" s="232"/>
      <c r="E61" s="232"/>
    </row>
    <row r="62" spans="1:6" ht="15" customHeight="1">
      <c r="A62" s="39"/>
      <c r="B62" s="39"/>
      <c r="C62" s="39"/>
      <c r="D62" s="39"/>
      <c r="E62" s="39"/>
    </row>
    <row r="63" spans="1:6" ht="15" customHeight="1">
      <c r="A63" s="38" t="s">
        <v>83</v>
      </c>
      <c r="B63" s="173">
        <f>E37</f>
        <v>0</v>
      </c>
      <c r="C63" s="260" t="s">
        <v>84</v>
      </c>
      <c r="D63" s="261"/>
      <c r="E63" s="262"/>
    </row>
    <row r="64" spans="1:6" ht="15" customHeight="1">
      <c r="A64" s="38" t="s">
        <v>85</v>
      </c>
      <c r="B64" s="118" t="s">
        <v>86</v>
      </c>
      <c r="C64" s="263"/>
      <c r="D64" s="264"/>
      <c r="E64" s="265"/>
    </row>
    <row r="65" spans="1:7" ht="15" customHeight="1">
      <c r="E65" s="85"/>
    </row>
    <row r="67" spans="1:7">
      <c r="A67" s="231" t="s">
        <v>205</v>
      </c>
      <c r="B67" s="232"/>
      <c r="C67" s="232"/>
      <c r="D67" s="232"/>
      <c r="E67" s="232"/>
    </row>
    <row r="68" spans="1:7">
      <c r="A68" s="39"/>
      <c r="B68" s="39"/>
      <c r="C68" s="39"/>
      <c r="D68" s="39"/>
      <c r="E68" s="39"/>
    </row>
    <row r="69" spans="1:7">
      <c r="A69" s="38" t="s">
        <v>83</v>
      </c>
      <c r="B69" s="174">
        <f>E38</f>
        <v>0</v>
      </c>
      <c r="C69" s="82"/>
      <c r="D69" s="39"/>
      <c r="E69" s="39"/>
    </row>
    <row r="70" spans="1:7">
      <c r="A70" s="233"/>
      <c r="B70" s="234"/>
      <c r="C70" s="234"/>
      <c r="D70" s="234"/>
      <c r="E70" s="235"/>
    </row>
    <row r="71" spans="1:7">
      <c r="A71" s="119" t="s">
        <v>89</v>
      </c>
      <c r="B71" s="120"/>
      <c r="C71" s="120"/>
      <c r="D71" s="43"/>
      <c r="E71" s="175"/>
    </row>
    <row r="72" spans="1:7">
      <c r="A72" s="176" t="s">
        <v>90</v>
      </c>
      <c r="B72" s="40" t="s">
        <v>91</v>
      </c>
      <c r="C72" s="177" t="s">
        <v>92</v>
      </c>
      <c r="D72" s="43" t="s">
        <v>93</v>
      </c>
      <c r="E72" s="178" t="s">
        <v>94</v>
      </c>
    </row>
    <row r="73" spans="1:7">
      <c r="A73" s="178">
        <v>88</v>
      </c>
      <c r="B73" s="129">
        <f>$E$22</f>
        <v>0</v>
      </c>
      <c r="C73" s="179">
        <f>TRUNC(A73*B73,2)</f>
        <v>0</v>
      </c>
      <c r="D73" s="130">
        <f>TRUNC((B69*$E$23),2)</f>
        <v>0</v>
      </c>
      <c r="E73" s="42">
        <f>TRUNC(IF(D73&gt;=C73,0,C73-D73),2)</f>
        <v>0</v>
      </c>
    </row>
    <row r="74" spans="1:7">
      <c r="A74" s="236"/>
      <c r="B74" s="237"/>
      <c r="C74" s="237"/>
      <c r="D74" s="237"/>
      <c r="E74" s="238"/>
    </row>
    <row r="75" spans="1:7">
      <c r="A75" s="121" t="s">
        <v>95</v>
      </c>
      <c r="B75" s="122"/>
      <c r="C75" s="122"/>
      <c r="D75" s="124"/>
      <c r="E75" s="123"/>
    </row>
    <row r="76" spans="1:7">
      <c r="A76" s="176" t="s">
        <v>90</v>
      </c>
      <c r="B76" s="40" t="s">
        <v>91</v>
      </c>
      <c r="C76" s="177" t="s">
        <v>92</v>
      </c>
      <c r="D76" s="43" t="s">
        <v>96</v>
      </c>
      <c r="E76" s="178" t="s">
        <v>94</v>
      </c>
    </row>
    <row r="77" spans="1:7">
      <c r="A77" s="178">
        <v>22</v>
      </c>
      <c r="B77" s="129">
        <f>$E$24</f>
        <v>0</v>
      </c>
      <c r="C77" s="179">
        <f>TRUNC(A77*B77,2)</f>
        <v>0</v>
      </c>
      <c r="D77" s="130">
        <f>IF($D$25="vlr. fixo",$E$28,IF($D$25="desc. em %",C77*$E$26,IF($D$25="outro","digite aqui o valor")))</f>
        <v>0</v>
      </c>
      <c r="E77" s="44">
        <f>C77-D77</f>
        <v>0</v>
      </c>
      <c r="F77" s="46"/>
      <c r="G77" s="46"/>
    </row>
    <row r="78" spans="1:7">
      <c r="A78" s="236"/>
      <c r="B78" s="237"/>
      <c r="C78" s="237"/>
      <c r="D78" s="237"/>
      <c r="E78" s="238"/>
    </row>
    <row r="79" spans="1:7">
      <c r="A79" s="180"/>
      <c r="B79" s="181"/>
      <c r="C79" s="181"/>
      <c r="D79" s="181"/>
      <c r="E79" s="45"/>
      <c r="G79" s="46"/>
    </row>
    <row r="80" spans="1:7">
      <c r="A80" s="239" t="s">
        <v>97</v>
      </c>
      <c r="B80" s="240"/>
      <c r="C80" s="240"/>
      <c r="D80" s="240"/>
      <c r="E80" s="241"/>
    </row>
    <row r="81" spans="1:7">
      <c r="A81" s="242" t="s">
        <v>98</v>
      </c>
      <c r="B81" s="243"/>
      <c r="C81" s="243"/>
      <c r="D81" s="244"/>
      <c r="E81" s="128">
        <f>$E$29</f>
        <v>0</v>
      </c>
    </row>
    <row r="82" spans="1:7">
      <c r="A82" s="242" t="s">
        <v>99</v>
      </c>
      <c r="B82" s="243"/>
      <c r="C82" s="243"/>
      <c r="D82" s="244"/>
      <c r="E82" s="128">
        <f>$E$30</f>
        <v>0</v>
      </c>
    </row>
    <row r="83" spans="1:7">
      <c r="A83" s="228" t="s">
        <v>94</v>
      </c>
      <c r="B83" s="229"/>
      <c r="C83" s="229"/>
      <c r="D83" s="230"/>
      <c r="E83" s="42">
        <f>E81+E82</f>
        <v>0</v>
      </c>
    </row>
    <row r="84" spans="1:7">
      <c r="A84" s="245"/>
      <c r="B84" s="246"/>
      <c r="C84" s="246"/>
      <c r="D84" s="246"/>
      <c r="E84" s="247"/>
    </row>
    <row r="85" spans="1:7">
      <c r="A85" s="180"/>
      <c r="B85" s="181"/>
      <c r="C85" s="181"/>
      <c r="D85" s="181"/>
      <c r="E85" s="45"/>
      <c r="G85" s="46"/>
    </row>
    <row r="86" spans="1:7">
      <c r="A86" s="47"/>
      <c r="B86" s="48"/>
      <c r="C86" s="48"/>
      <c r="D86" s="48"/>
      <c r="E86" s="49"/>
      <c r="G86" s="46"/>
    </row>
    <row r="87" spans="1:7">
      <c r="A87" s="239" t="s">
        <v>100</v>
      </c>
      <c r="B87" s="240"/>
      <c r="C87" s="240"/>
      <c r="D87" s="240"/>
      <c r="E87" s="241"/>
      <c r="G87" s="46"/>
    </row>
    <row r="88" spans="1:7">
      <c r="A88" s="182" t="s">
        <v>101</v>
      </c>
      <c r="B88" s="183" t="s">
        <v>102</v>
      </c>
      <c r="C88" s="184" t="s">
        <v>103</v>
      </c>
      <c r="D88" s="43" t="s">
        <v>104</v>
      </c>
      <c r="E88" s="177" t="s">
        <v>92</v>
      </c>
      <c r="G88" s="46"/>
    </row>
    <row r="89" spans="1:7">
      <c r="A89" s="185">
        <f>$E$31</f>
        <v>0</v>
      </c>
      <c r="B89" s="176">
        <v>1</v>
      </c>
      <c r="C89" s="176">
        <v>12</v>
      </c>
      <c r="D89" s="41">
        <f>TRUNC(A89/C89,2)</f>
        <v>0</v>
      </c>
      <c r="E89" s="186">
        <f>TRUNC(B89*D89,2)</f>
        <v>0</v>
      </c>
      <c r="G89" s="46"/>
    </row>
    <row r="90" spans="1:7">
      <c r="A90" s="228" t="s">
        <v>94</v>
      </c>
      <c r="B90" s="229"/>
      <c r="C90" s="229"/>
      <c r="D90" s="230"/>
      <c r="E90" s="42">
        <f>E89</f>
        <v>0</v>
      </c>
      <c r="G90" s="46"/>
    </row>
    <row r="91" spans="1:7">
      <c r="A91" s="180"/>
      <c r="B91" s="181"/>
      <c r="C91" s="181"/>
      <c r="D91" s="181"/>
      <c r="E91" s="50"/>
      <c r="G91" s="46"/>
    </row>
    <row r="92" spans="1:7">
      <c r="A92" s="183"/>
      <c r="B92" s="183"/>
      <c r="C92" s="183"/>
      <c r="D92" s="183"/>
      <c r="E92" s="183"/>
    </row>
    <row r="94" spans="1:7">
      <c r="A94" s="231" t="s">
        <v>206</v>
      </c>
      <c r="B94" s="232"/>
      <c r="C94" s="232"/>
      <c r="D94" s="232"/>
      <c r="E94" s="232"/>
    </row>
    <row r="95" spans="1:7">
      <c r="A95" s="51"/>
      <c r="B95" s="39"/>
      <c r="C95" s="39"/>
      <c r="D95" s="39"/>
      <c r="E95" s="39"/>
    </row>
    <row r="96" spans="1:7">
      <c r="A96" s="38" t="s">
        <v>83</v>
      </c>
      <c r="B96" s="174">
        <f>E39</f>
        <v>0</v>
      </c>
      <c r="C96" s="82"/>
    </row>
    <row r="97" spans="1:5">
      <c r="A97" s="233"/>
      <c r="B97" s="234"/>
      <c r="C97" s="234"/>
      <c r="D97" s="234"/>
      <c r="E97" s="235"/>
    </row>
    <row r="98" spans="1:5">
      <c r="A98" s="119" t="s">
        <v>89</v>
      </c>
      <c r="B98" s="120"/>
      <c r="C98" s="120"/>
      <c r="D98" s="43"/>
      <c r="E98" s="175"/>
    </row>
    <row r="99" spans="1:5">
      <c r="A99" s="176" t="s">
        <v>90</v>
      </c>
      <c r="B99" s="40" t="s">
        <v>91</v>
      </c>
      <c r="C99" s="177" t="s">
        <v>92</v>
      </c>
      <c r="D99" s="43" t="s">
        <v>93</v>
      </c>
      <c r="E99" s="178" t="s">
        <v>94</v>
      </c>
    </row>
    <row r="100" spans="1:5">
      <c r="A100" s="178">
        <v>88</v>
      </c>
      <c r="B100" s="129">
        <f>$E$22</f>
        <v>0</v>
      </c>
      <c r="C100" s="179">
        <f>TRUNC(A100*B100,2)</f>
        <v>0</v>
      </c>
      <c r="D100" s="130">
        <f>TRUNC((B96*$E$23),2)</f>
        <v>0</v>
      </c>
      <c r="E100" s="42">
        <f>TRUNC(IF(D100&gt;=C100,0,C100-D100),2)</f>
        <v>0</v>
      </c>
    </row>
    <row r="101" spans="1:5">
      <c r="A101" s="236"/>
      <c r="B101" s="237"/>
      <c r="C101" s="237"/>
      <c r="D101" s="237"/>
      <c r="E101" s="238"/>
    </row>
    <row r="102" spans="1:5">
      <c r="A102" s="121" t="s">
        <v>95</v>
      </c>
      <c r="B102" s="122"/>
      <c r="C102" s="122"/>
      <c r="D102" s="124"/>
      <c r="E102" s="123"/>
    </row>
    <row r="103" spans="1:5">
      <c r="A103" s="176" t="s">
        <v>90</v>
      </c>
      <c r="B103" s="40" t="s">
        <v>91</v>
      </c>
      <c r="C103" s="177" t="s">
        <v>92</v>
      </c>
      <c r="D103" s="43" t="s">
        <v>96</v>
      </c>
      <c r="E103" s="178" t="s">
        <v>94</v>
      </c>
    </row>
    <row r="104" spans="1:5">
      <c r="A104" s="178">
        <v>22</v>
      </c>
      <c r="B104" s="129">
        <f>$E$24</f>
        <v>0</v>
      </c>
      <c r="C104" s="179">
        <f>TRUNC(A104*B104,2)</f>
        <v>0</v>
      </c>
      <c r="D104" s="130">
        <f>IF($D$25="vlr. fixo",$E$27,IF($D$25="desc. em %",C104*$E$26,IF($D$25="outro","digite aqui o valor")))</f>
        <v>0</v>
      </c>
      <c r="E104" s="44">
        <f>C104-D104</f>
        <v>0</v>
      </c>
    </row>
    <row r="105" spans="1:5">
      <c r="A105" s="236"/>
      <c r="B105" s="237"/>
      <c r="C105" s="237"/>
      <c r="D105" s="237"/>
      <c r="E105" s="238"/>
    </row>
    <row r="106" spans="1:5">
      <c r="A106" s="180"/>
      <c r="B106" s="181"/>
      <c r="C106" s="181"/>
      <c r="D106" s="181"/>
      <c r="E106" s="45"/>
    </row>
    <row r="107" spans="1:5">
      <c r="A107" s="239" t="s">
        <v>97</v>
      </c>
      <c r="B107" s="240"/>
      <c r="C107" s="240"/>
      <c r="D107" s="240"/>
      <c r="E107" s="241"/>
    </row>
    <row r="108" spans="1:5">
      <c r="A108" s="242" t="s">
        <v>98</v>
      </c>
      <c r="B108" s="243"/>
      <c r="C108" s="243"/>
      <c r="D108" s="244"/>
      <c r="E108" s="128">
        <f>$E$29</f>
        <v>0</v>
      </c>
    </row>
    <row r="109" spans="1:5">
      <c r="A109" s="242" t="s">
        <v>99</v>
      </c>
      <c r="B109" s="243"/>
      <c r="C109" s="243"/>
      <c r="D109" s="244"/>
      <c r="E109" s="128">
        <f>$E$30</f>
        <v>0</v>
      </c>
    </row>
    <row r="110" spans="1:5">
      <c r="A110" s="228" t="s">
        <v>94</v>
      </c>
      <c r="B110" s="229"/>
      <c r="C110" s="229"/>
      <c r="D110" s="230"/>
      <c r="E110" s="42">
        <f>E108+E109</f>
        <v>0</v>
      </c>
    </row>
    <row r="111" spans="1:5">
      <c r="A111" s="245"/>
      <c r="B111" s="246"/>
      <c r="C111" s="246"/>
      <c r="D111" s="246"/>
      <c r="E111" s="247"/>
    </row>
    <row r="112" spans="1:5">
      <c r="A112" s="180"/>
      <c r="B112" s="181"/>
      <c r="C112" s="181"/>
      <c r="D112" s="181"/>
      <c r="E112" s="45"/>
    </row>
    <row r="113" spans="1:5">
      <c r="A113" s="47"/>
      <c r="B113" s="48"/>
      <c r="C113" s="48"/>
      <c r="D113" s="48"/>
      <c r="E113" s="49"/>
    </row>
    <row r="114" spans="1:5">
      <c r="A114" s="239" t="s">
        <v>100</v>
      </c>
      <c r="B114" s="240"/>
      <c r="C114" s="240"/>
      <c r="D114" s="240"/>
      <c r="E114" s="241"/>
    </row>
    <row r="115" spans="1:5">
      <c r="A115" s="182" t="s">
        <v>101</v>
      </c>
      <c r="B115" s="183" t="s">
        <v>102</v>
      </c>
      <c r="C115" s="184" t="s">
        <v>103</v>
      </c>
      <c r="D115" s="43" t="s">
        <v>104</v>
      </c>
      <c r="E115" s="177" t="s">
        <v>92</v>
      </c>
    </row>
    <row r="116" spans="1:5">
      <c r="A116" s="185">
        <f>$E$31</f>
        <v>0</v>
      </c>
      <c r="B116" s="176">
        <v>1</v>
      </c>
      <c r="C116" s="176">
        <v>12</v>
      </c>
      <c r="D116" s="41">
        <f>TRUNC(A116/C116,2)</f>
        <v>0</v>
      </c>
      <c r="E116" s="186">
        <f>TRUNC(B116*D116,2)</f>
        <v>0</v>
      </c>
    </row>
    <row r="117" spans="1:5">
      <c r="A117" s="228" t="s">
        <v>94</v>
      </c>
      <c r="B117" s="229"/>
      <c r="C117" s="229"/>
      <c r="D117" s="230"/>
      <c r="E117" s="42">
        <f>E116</f>
        <v>0</v>
      </c>
    </row>
    <row r="118" spans="1:5">
      <c r="A118" s="180"/>
      <c r="B118" s="181"/>
      <c r="C118" s="181"/>
      <c r="D118" s="181"/>
      <c r="E118" s="50"/>
    </row>
    <row r="121" spans="1:5">
      <c r="A121" s="231" t="s">
        <v>207</v>
      </c>
      <c r="B121" s="232"/>
      <c r="C121" s="232"/>
      <c r="D121" s="232"/>
      <c r="E121" s="232"/>
    </row>
    <row r="122" spans="1:5">
      <c r="A122" s="51"/>
      <c r="B122" s="39"/>
      <c r="C122" s="39"/>
      <c r="D122" s="39"/>
      <c r="E122" s="39"/>
    </row>
    <row r="123" spans="1:5">
      <c r="A123" s="38" t="s">
        <v>83</v>
      </c>
      <c r="B123" s="174">
        <f>E40</f>
        <v>0</v>
      </c>
      <c r="C123" s="82"/>
    </row>
    <row r="124" spans="1:5">
      <c r="A124" s="233"/>
      <c r="B124" s="234"/>
      <c r="C124" s="234"/>
      <c r="D124" s="234"/>
      <c r="E124" s="235"/>
    </row>
    <row r="125" spans="1:5">
      <c r="A125" s="119" t="s">
        <v>89</v>
      </c>
      <c r="B125" s="120"/>
      <c r="C125" s="120"/>
      <c r="D125" s="43"/>
      <c r="E125" s="175"/>
    </row>
    <row r="126" spans="1:5">
      <c r="A126" s="176" t="s">
        <v>90</v>
      </c>
      <c r="B126" s="40" t="s">
        <v>91</v>
      </c>
      <c r="C126" s="177" t="s">
        <v>92</v>
      </c>
      <c r="D126" s="43" t="s">
        <v>93</v>
      </c>
      <c r="E126" s="178" t="s">
        <v>94</v>
      </c>
    </row>
    <row r="127" spans="1:5">
      <c r="A127" s="178">
        <v>88</v>
      </c>
      <c r="B127" s="129">
        <f>$E$22</f>
        <v>0</v>
      </c>
      <c r="C127" s="179">
        <f>TRUNC(A127*B127,2)</f>
        <v>0</v>
      </c>
      <c r="D127" s="130">
        <f>TRUNC((B123*$E$23),2)</f>
        <v>0</v>
      </c>
      <c r="E127" s="42">
        <f>TRUNC(IF(D127&gt;=C127,0,C127-D127),2)</f>
        <v>0</v>
      </c>
    </row>
    <row r="128" spans="1:5">
      <c r="A128" s="236"/>
      <c r="B128" s="237"/>
      <c r="C128" s="237"/>
      <c r="D128" s="237"/>
      <c r="E128" s="238"/>
    </row>
    <row r="129" spans="1:5">
      <c r="A129" s="121" t="s">
        <v>95</v>
      </c>
      <c r="B129" s="122"/>
      <c r="C129" s="122"/>
      <c r="D129" s="124"/>
      <c r="E129" s="123"/>
    </row>
    <row r="130" spans="1:5">
      <c r="A130" s="176" t="s">
        <v>90</v>
      </c>
      <c r="B130" s="40" t="s">
        <v>91</v>
      </c>
      <c r="C130" s="177" t="s">
        <v>92</v>
      </c>
      <c r="D130" s="43" t="s">
        <v>96</v>
      </c>
      <c r="E130" s="178" t="s">
        <v>94</v>
      </c>
    </row>
    <row r="131" spans="1:5">
      <c r="A131" s="178">
        <v>22</v>
      </c>
      <c r="B131" s="129">
        <f>$E$24</f>
        <v>0</v>
      </c>
      <c r="C131" s="179">
        <f>TRUNC(A131*B131,2)</f>
        <v>0</v>
      </c>
      <c r="D131" s="130">
        <f>IF($D$25="vlr. fixo",$E$28,IF($D$25="desc. em %",C131*$E$26,IF($D$25="outro","digite aqui o valor")))</f>
        <v>0</v>
      </c>
      <c r="E131" s="44">
        <f>C131-D131</f>
        <v>0</v>
      </c>
    </row>
    <row r="132" spans="1:5">
      <c r="A132" s="236"/>
      <c r="B132" s="237"/>
      <c r="C132" s="237"/>
      <c r="D132" s="237"/>
      <c r="E132" s="238"/>
    </row>
    <row r="133" spans="1:5">
      <c r="A133" s="180"/>
      <c r="B133" s="181"/>
      <c r="C133" s="181"/>
      <c r="D133" s="181"/>
      <c r="E133" s="45"/>
    </row>
    <row r="134" spans="1:5">
      <c r="A134" s="239" t="s">
        <v>97</v>
      </c>
      <c r="B134" s="240"/>
      <c r="C134" s="240"/>
      <c r="D134" s="240"/>
      <c r="E134" s="241"/>
    </row>
    <row r="135" spans="1:5">
      <c r="A135" s="242" t="s">
        <v>98</v>
      </c>
      <c r="B135" s="243"/>
      <c r="C135" s="243"/>
      <c r="D135" s="244"/>
      <c r="E135" s="128">
        <f>$E$29</f>
        <v>0</v>
      </c>
    </row>
    <row r="136" spans="1:5">
      <c r="A136" s="242" t="s">
        <v>99</v>
      </c>
      <c r="B136" s="243"/>
      <c r="C136" s="243"/>
      <c r="D136" s="244"/>
      <c r="E136" s="128">
        <f>$E$30</f>
        <v>0</v>
      </c>
    </row>
    <row r="137" spans="1:5">
      <c r="A137" s="228" t="s">
        <v>94</v>
      </c>
      <c r="B137" s="229"/>
      <c r="C137" s="229"/>
      <c r="D137" s="230"/>
      <c r="E137" s="42">
        <f>E135+E136</f>
        <v>0</v>
      </c>
    </row>
    <row r="138" spans="1:5">
      <c r="A138" s="245"/>
      <c r="B138" s="246"/>
      <c r="C138" s="246"/>
      <c r="D138" s="246"/>
      <c r="E138" s="247"/>
    </row>
    <row r="139" spans="1:5">
      <c r="A139" s="180"/>
      <c r="B139" s="181"/>
      <c r="C139" s="181"/>
      <c r="D139" s="181"/>
      <c r="E139" s="45"/>
    </row>
    <row r="140" spans="1:5">
      <c r="A140" s="47"/>
      <c r="B140" s="48"/>
      <c r="C140" s="48"/>
      <c r="D140" s="48"/>
      <c r="E140" s="49"/>
    </row>
    <row r="141" spans="1:5">
      <c r="A141" s="239" t="s">
        <v>100</v>
      </c>
      <c r="B141" s="240"/>
      <c r="C141" s="240"/>
      <c r="D141" s="240"/>
      <c r="E141" s="241"/>
    </row>
    <row r="142" spans="1:5">
      <c r="A142" s="182" t="s">
        <v>101</v>
      </c>
      <c r="B142" s="183" t="s">
        <v>102</v>
      </c>
      <c r="C142" s="184" t="s">
        <v>103</v>
      </c>
      <c r="D142" s="43" t="s">
        <v>104</v>
      </c>
      <c r="E142" s="177" t="s">
        <v>92</v>
      </c>
    </row>
    <row r="143" spans="1:5">
      <c r="A143" s="185">
        <f>$E$31</f>
        <v>0</v>
      </c>
      <c r="B143" s="176">
        <v>1</v>
      </c>
      <c r="C143" s="176">
        <v>12</v>
      </c>
      <c r="D143" s="41">
        <f>TRUNC(A143/C143,2)</f>
        <v>0</v>
      </c>
      <c r="E143" s="186">
        <f>TRUNC(B143*D143,2)</f>
        <v>0</v>
      </c>
    </row>
    <row r="144" spans="1:5">
      <c r="A144" s="228" t="s">
        <v>94</v>
      </c>
      <c r="B144" s="229"/>
      <c r="C144" s="229"/>
      <c r="D144" s="230"/>
      <c r="E144" s="42">
        <f>E143</f>
        <v>0</v>
      </c>
    </row>
    <row r="145" spans="1:5">
      <c r="A145" s="180"/>
      <c r="B145" s="181"/>
      <c r="C145" s="181"/>
      <c r="D145" s="181"/>
      <c r="E145" s="50"/>
    </row>
    <row r="148" spans="1:5">
      <c r="A148" s="231" t="s">
        <v>208</v>
      </c>
      <c r="B148" s="232"/>
      <c r="C148" s="232"/>
      <c r="D148" s="232"/>
      <c r="E148" s="232"/>
    </row>
    <row r="149" spans="1:5">
      <c r="A149" s="51"/>
      <c r="B149" s="39"/>
      <c r="C149" s="39"/>
      <c r="D149" s="39"/>
      <c r="E149" s="39"/>
    </row>
    <row r="150" spans="1:5">
      <c r="A150" s="38" t="s">
        <v>83</v>
      </c>
      <c r="B150" s="174">
        <f>E41</f>
        <v>0</v>
      </c>
      <c r="C150" s="82"/>
    </row>
    <row r="151" spans="1:5">
      <c r="A151" s="233"/>
      <c r="B151" s="234"/>
      <c r="C151" s="234"/>
      <c r="D151" s="234"/>
      <c r="E151" s="235"/>
    </row>
    <row r="152" spans="1:5">
      <c r="A152" s="119" t="s">
        <v>89</v>
      </c>
      <c r="B152" s="120"/>
      <c r="C152" s="120"/>
      <c r="D152" s="43"/>
      <c r="E152" s="175"/>
    </row>
    <row r="153" spans="1:5">
      <c r="A153" s="176" t="s">
        <v>90</v>
      </c>
      <c r="B153" s="40" t="s">
        <v>91</v>
      </c>
      <c r="C153" s="177" t="s">
        <v>92</v>
      </c>
      <c r="D153" s="43" t="s">
        <v>93</v>
      </c>
      <c r="E153" s="178" t="s">
        <v>94</v>
      </c>
    </row>
    <row r="154" spans="1:5">
      <c r="A154" s="178">
        <v>88</v>
      </c>
      <c r="B154" s="129">
        <f>$E$22</f>
        <v>0</v>
      </c>
      <c r="C154" s="179">
        <f>TRUNC(A154*B154,2)</f>
        <v>0</v>
      </c>
      <c r="D154" s="130">
        <f>TRUNC((B150*$E$23),2)</f>
        <v>0</v>
      </c>
      <c r="E154" s="42">
        <f>TRUNC(IF(D154&gt;=C154,0,C154-D154),2)</f>
        <v>0</v>
      </c>
    </row>
    <row r="155" spans="1:5">
      <c r="A155" s="236"/>
      <c r="B155" s="237"/>
      <c r="C155" s="237"/>
      <c r="D155" s="237"/>
      <c r="E155" s="238"/>
    </row>
    <row r="156" spans="1:5">
      <c r="A156" s="121" t="s">
        <v>95</v>
      </c>
      <c r="B156" s="122"/>
      <c r="C156" s="122"/>
      <c r="D156" s="124"/>
      <c r="E156" s="123"/>
    </row>
    <row r="157" spans="1:5">
      <c r="A157" s="176" t="s">
        <v>90</v>
      </c>
      <c r="B157" s="40" t="s">
        <v>91</v>
      </c>
      <c r="C157" s="177" t="s">
        <v>92</v>
      </c>
      <c r="D157" s="43" t="s">
        <v>96</v>
      </c>
      <c r="E157" s="178" t="s">
        <v>94</v>
      </c>
    </row>
    <row r="158" spans="1:5">
      <c r="A158" s="178">
        <v>22</v>
      </c>
      <c r="B158" s="129">
        <f>$E$24</f>
        <v>0</v>
      </c>
      <c r="C158" s="179">
        <f>TRUNC(A158*B158,2)</f>
        <v>0</v>
      </c>
      <c r="D158" s="130">
        <f>IF($D$25="vlr. fixo",$E$28,IF($D$25="desc. em %",C158*$E$26,IF($D$25="outro","digite aqui o valor")))</f>
        <v>0</v>
      </c>
      <c r="E158" s="44">
        <f>C158-D158</f>
        <v>0</v>
      </c>
    </row>
    <row r="159" spans="1:5">
      <c r="A159" s="236"/>
      <c r="B159" s="237"/>
      <c r="C159" s="237"/>
      <c r="D159" s="237"/>
      <c r="E159" s="238"/>
    </row>
    <row r="160" spans="1:5">
      <c r="A160" s="180"/>
      <c r="B160" s="181"/>
      <c r="C160" s="181"/>
      <c r="D160" s="181"/>
      <c r="E160" s="45"/>
    </row>
    <row r="161" spans="1:5">
      <c r="A161" s="239" t="s">
        <v>97</v>
      </c>
      <c r="B161" s="240"/>
      <c r="C161" s="240"/>
      <c r="D161" s="240"/>
      <c r="E161" s="241"/>
    </row>
    <row r="162" spans="1:5">
      <c r="A162" s="242" t="s">
        <v>98</v>
      </c>
      <c r="B162" s="243"/>
      <c r="C162" s="243"/>
      <c r="D162" s="244"/>
      <c r="E162" s="128">
        <f>$E$29</f>
        <v>0</v>
      </c>
    </row>
    <row r="163" spans="1:5">
      <c r="A163" s="242" t="s">
        <v>99</v>
      </c>
      <c r="B163" s="243"/>
      <c r="C163" s="243"/>
      <c r="D163" s="244"/>
      <c r="E163" s="128">
        <f>$E$30</f>
        <v>0</v>
      </c>
    </row>
    <row r="164" spans="1:5">
      <c r="A164" s="228" t="s">
        <v>94</v>
      </c>
      <c r="B164" s="229"/>
      <c r="C164" s="229"/>
      <c r="D164" s="230"/>
      <c r="E164" s="42">
        <f>E162+E163</f>
        <v>0</v>
      </c>
    </row>
    <row r="165" spans="1:5">
      <c r="A165" s="245"/>
      <c r="B165" s="246"/>
      <c r="C165" s="246"/>
      <c r="D165" s="246"/>
      <c r="E165" s="247"/>
    </row>
    <row r="166" spans="1:5">
      <c r="A166" s="180"/>
      <c r="B166" s="181"/>
      <c r="C166" s="181"/>
      <c r="D166" s="181"/>
      <c r="E166" s="45"/>
    </row>
    <row r="167" spans="1:5">
      <c r="A167" s="47"/>
      <c r="B167" s="48"/>
      <c r="C167" s="48"/>
      <c r="D167" s="48"/>
      <c r="E167" s="49"/>
    </row>
    <row r="168" spans="1:5">
      <c r="A168" s="239" t="s">
        <v>100</v>
      </c>
      <c r="B168" s="240"/>
      <c r="C168" s="240"/>
      <c r="D168" s="240"/>
      <c r="E168" s="241"/>
    </row>
    <row r="169" spans="1:5">
      <c r="A169" s="182" t="s">
        <v>101</v>
      </c>
      <c r="B169" s="183" t="s">
        <v>102</v>
      </c>
      <c r="C169" s="184" t="s">
        <v>103</v>
      </c>
      <c r="D169" s="43" t="s">
        <v>104</v>
      </c>
      <c r="E169" s="177" t="s">
        <v>92</v>
      </c>
    </row>
    <row r="170" spans="1:5">
      <c r="A170" s="185">
        <f>$E$31</f>
        <v>0</v>
      </c>
      <c r="B170" s="176">
        <v>1</v>
      </c>
      <c r="C170" s="176">
        <v>12</v>
      </c>
      <c r="D170" s="41">
        <f>TRUNC(A170/C170,2)</f>
        <v>0</v>
      </c>
      <c r="E170" s="186">
        <f>TRUNC(B170*D170,2)</f>
        <v>0</v>
      </c>
    </row>
    <row r="171" spans="1:5">
      <c r="A171" s="228" t="s">
        <v>94</v>
      </c>
      <c r="B171" s="229"/>
      <c r="C171" s="229"/>
      <c r="D171" s="230"/>
      <c r="E171" s="42">
        <f>E170</f>
        <v>0</v>
      </c>
    </row>
    <row r="172" spans="1:5">
      <c r="A172" s="180"/>
      <c r="B172" s="181"/>
      <c r="C172" s="181"/>
      <c r="D172" s="181"/>
      <c r="E172" s="50"/>
    </row>
    <row r="175" spans="1:5">
      <c r="A175" s="231" t="s">
        <v>209</v>
      </c>
      <c r="B175" s="232"/>
      <c r="C175" s="232"/>
      <c r="D175" s="232"/>
      <c r="E175" s="232"/>
    </row>
    <row r="176" spans="1:5">
      <c r="A176" s="51"/>
      <c r="B176" s="39"/>
      <c r="C176" s="39"/>
      <c r="D176" s="39"/>
      <c r="E176" s="39"/>
    </row>
    <row r="177" spans="1:5">
      <c r="A177" s="38" t="s">
        <v>83</v>
      </c>
      <c r="B177" s="174">
        <f>E42</f>
        <v>0</v>
      </c>
      <c r="C177" s="82"/>
    </row>
    <row r="178" spans="1:5">
      <c r="A178" s="233"/>
      <c r="B178" s="234"/>
      <c r="C178" s="234"/>
      <c r="D178" s="234"/>
      <c r="E178" s="235"/>
    </row>
    <row r="179" spans="1:5">
      <c r="A179" s="119" t="s">
        <v>89</v>
      </c>
      <c r="B179" s="120"/>
      <c r="C179" s="120"/>
      <c r="D179" s="43"/>
      <c r="E179" s="175"/>
    </row>
    <row r="180" spans="1:5">
      <c r="A180" s="176" t="s">
        <v>90</v>
      </c>
      <c r="B180" s="40" t="s">
        <v>91</v>
      </c>
      <c r="C180" s="177" t="s">
        <v>92</v>
      </c>
      <c r="D180" s="43" t="s">
        <v>93</v>
      </c>
      <c r="E180" s="178" t="s">
        <v>94</v>
      </c>
    </row>
    <row r="181" spans="1:5">
      <c r="A181" s="178">
        <v>88</v>
      </c>
      <c r="B181" s="129">
        <f>$E$22</f>
        <v>0</v>
      </c>
      <c r="C181" s="179">
        <f>TRUNC(A181*B181,2)</f>
        <v>0</v>
      </c>
      <c r="D181" s="130">
        <f>TRUNC((B177*$E$23),2)</f>
        <v>0</v>
      </c>
      <c r="E181" s="42">
        <f>TRUNC(IF(D181&gt;=C181,0,C181-D181),2)</f>
        <v>0</v>
      </c>
    </row>
    <row r="182" spans="1:5">
      <c r="A182" s="236"/>
      <c r="B182" s="237"/>
      <c r="C182" s="237"/>
      <c r="D182" s="237"/>
      <c r="E182" s="238"/>
    </row>
    <row r="183" spans="1:5">
      <c r="A183" s="121" t="s">
        <v>95</v>
      </c>
      <c r="B183" s="122"/>
      <c r="C183" s="122"/>
      <c r="D183" s="124"/>
      <c r="E183" s="123"/>
    </row>
    <row r="184" spans="1:5">
      <c r="A184" s="176" t="s">
        <v>90</v>
      </c>
      <c r="B184" s="40" t="s">
        <v>91</v>
      </c>
      <c r="C184" s="177" t="s">
        <v>92</v>
      </c>
      <c r="D184" s="43" t="s">
        <v>96</v>
      </c>
      <c r="E184" s="178" t="s">
        <v>94</v>
      </c>
    </row>
    <row r="185" spans="1:5">
      <c r="A185" s="178">
        <v>22</v>
      </c>
      <c r="B185" s="129">
        <f>$E$24</f>
        <v>0</v>
      </c>
      <c r="C185" s="179">
        <f>TRUNC(A185*B185,2)</f>
        <v>0</v>
      </c>
      <c r="D185" s="130">
        <f>IF($D$25="vlr. fixo",$E$28,IF($D$25="desc. em %",C185*$E$26,IF($D$25="outro","digite aqui o valor")))</f>
        <v>0</v>
      </c>
      <c r="E185" s="44">
        <f>C185-D185</f>
        <v>0</v>
      </c>
    </row>
    <row r="186" spans="1:5">
      <c r="A186" s="236"/>
      <c r="B186" s="237"/>
      <c r="C186" s="237"/>
      <c r="D186" s="237"/>
      <c r="E186" s="238"/>
    </row>
    <row r="187" spans="1:5">
      <c r="A187" s="180"/>
      <c r="B187" s="181"/>
      <c r="C187" s="181"/>
      <c r="D187" s="181"/>
      <c r="E187" s="45"/>
    </row>
    <row r="188" spans="1:5">
      <c r="A188" s="239" t="s">
        <v>97</v>
      </c>
      <c r="B188" s="240"/>
      <c r="C188" s="240"/>
      <c r="D188" s="240"/>
      <c r="E188" s="241"/>
    </row>
    <row r="189" spans="1:5">
      <c r="A189" s="242" t="s">
        <v>98</v>
      </c>
      <c r="B189" s="243"/>
      <c r="C189" s="243"/>
      <c r="D189" s="244"/>
      <c r="E189" s="128">
        <f>$E$29</f>
        <v>0</v>
      </c>
    </row>
    <row r="190" spans="1:5">
      <c r="A190" s="242" t="s">
        <v>99</v>
      </c>
      <c r="B190" s="243"/>
      <c r="C190" s="243"/>
      <c r="D190" s="244"/>
      <c r="E190" s="128">
        <f>$E$30</f>
        <v>0</v>
      </c>
    </row>
    <row r="191" spans="1:5">
      <c r="A191" s="228" t="s">
        <v>94</v>
      </c>
      <c r="B191" s="229"/>
      <c r="C191" s="229"/>
      <c r="D191" s="230"/>
      <c r="E191" s="42">
        <f>E189+E190</f>
        <v>0</v>
      </c>
    </row>
    <row r="192" spans="1:5">
      <c r="A192" s="245"/>
      <c r="B192" s="246"/>
      <c r="C192" s="246"/>
      <c r="D192" s="246"/>
      <c r="E192" s="247"/>
    </row>
    <row r="193" spans="1:5">
      <c r="A193" s="180"/>
      <c r="B193" s="181"/>
      <c r="C193" s="181"/>
      <c r="D193" s="181"/>
      <c r="E193" s="45"/>
    </row>
    <row r="194" spans="1:5">
      <c r="A194" s="47"/>
      <c r="B194" s="48"/>
      <c r="C194" s="48"/>
      <c r="D194" s="48"/>
      <c r="E194" s="49"/>
    </row>
    <row r="195" spans="1:5">
      <c r="A195" s="239" t="s">
        <v>100</v>
      </c>
      <c r="B195" s="240"/>
      <c r="C195" s="240"/>
      <c r="D195" s="240"/>
      <c r="E195" s="241"/>
    </row>
    <row r="196" spans="1:5">
      <c r="A196" s="182" t="s">
        <v>101</v>
      </c>
      <c r="B196" s="183" t="s">
        <v>102</v>
      </c>
      <c r="C196" s="184" t="s">
        <v>103</v>
      </c>
      <c r="D196" s="43" t="s">
        <v>104</v>
      </c>
      <c r="E196" s="177" t="s">
        <v>92</v>
      </c>
    </row>
    <row r="197" spans="1:5">
      <c r="A197" s="185">
        <f>$E$31</f>
        <v>0</v>
      </c>
      <c r="B197" s="176">
        <v>1</v>
      </c>
      <c r="C197" s="176">
        <v>12</v>
      </c>
      <c r="D197" s="41">
        <f>TRUNC(A197/C197,2)</f>
        <v>0</v>
      </c>
      <c r="E197" s="186">
        <f>TRUNC(B197*D197,2)</f>
        <v>0</v>
      </c>
    </row>
    <row r="198" spans="1:5">
      <c r="A198" s="228" t="s">
        <v>94</v>
      </c>
      <c r="B198" s="229"/>
      <c r="C198" s="229"/>
      <c r="D198" s="230"/>
      <c r="E198" s="42">
        <f>E197</f>
        <v>0</v>
      </c>
    </row>
    <row r="199" spans="1:5">
      <c r="A199" s="180"/>
      <c r="B199" s="181"/>
      <c r="C199" s="181"/>
      <c r="D199" s="181"/>
      <c r="E199" s="50"/>
    </row>
    <row r="202" spans="1:5">
      <c r="A202" s="231" t="s">
        <v>210</v>
      </c>
      <c r="B202" s="232"/>
      <c r="C202" s="232"/>
      <c r="D202" s="232"/>
      <c r="E202" s="232"/>
    </row>
    <row r="203" spans="1:5">
      <c r="A203" s="51"/>
      <c r="B203" s="39"/>
      <c r="C203" s="39"/>
      <c r="D203" s="39"/>
      <c r="E203" s="39"/>
    </row>
    <row r="204" spans="1:5">
      <c r="A204" s="38" t="s">
        <v>83</v>
      </c>
      <c r="B204" s="174">
        <f>E43</f>
        <v>0</v>
      </c>
      <c r="C204" s="82"/>
    </row>
    <row r="205" spans="1:5">
      <c r="A205" s="233"/>
      <c r="B205" s="234"/>
      <c r="C205" s="234"/>
      <c r="D205" s="234"/>
      <c r="E205" s="235"/>
    </row>
    <row r="206" spans="1:5">
      <c r="A206" s="119" t="s">
        <v>89</v>
      </c>
      <c r="B206" s="120"/>
      <c r="C206" s="120"/>
      <c r="D206" s="43"/>
      <c r="E206" s="175"/>
    </row>
    <row r="207" spans="1:5">
      <c r="A207" s="176" t="s">
        <v>90</v>
      </c>
      <c r="B207" s="40" t="s">
        <v>91</v>
      </c>
      <c r="C207" s="177" t="s">
        <v>92</v>
      </c>
      <c r="D207" s="43" t="s">
        <v>93</v>
      </c>
      <c r="E207" s="178" t="s">
        <v>94</v>
      </c>
    </row>
    <row r="208" spans="1:5">
      <c r="A208" s="178">
        <v>88</v>
      </c>
      <c r="B208" s="129">
        <f>$E$22</f>
        <v>0</v>
      </c>
      <c r="C208" s="179">
        <f>TRUNC(A208*B208,2)</f>
        <v>0</v>
      </c>
      <c r="D208" s="130">
        <f>TRUNC((B204*$E$23),2)</f>
        <v>0</v>
      </c>
      <c r="E208" s="42">
        <f>TRUNC(IF(D208&gt;=C208,0,C208-D208),2)</f>
        <v>0</v>
      </c>
    </row>
    <row r="209" spans="1:5">
      <c r="A209" s="236"/>
      <c r="B209" s="237"/>
      <c r="C209" s="237"/>
      <c r="D209" s="237"/>
      <c r="E209" s="238"/>
    </row>
    <row r="210" spans="1:5">
      <c r="A210" s="121" t="s">
        <v>95</v>
      </c>
      <c r="B210" s="122"/>
      <c r="C210" s="122"/>
      <c r="D210" s="124"/>
      <c r="E210" s="123"/>
    </row>
    <row r="211" spans="1:5">
      <c r="A211" s="176" t="s">
        <v>90</v>
      </c>
      <c r="B211" s="40" t="s">
        <v>91</v>
      </c>
      <c r="C211" s="177" t="s">
        <v>92</v>
      </c>
      <c r="D211" s="43" t="s">
        <v>96</v>
      </c>
      <c r="E211" s="178" t="s">
        <v>94</v>
      </c>
    </row>
    <row r="212" spans="1:5">
      <c r="A212" s="178">
        <v>22</v>
      </c>
      <c r="B212" s="129">
        <f>$E$24</f>
        <v>0</v>
      </c>
      <c r="C212" s="179">
        <f>TRUNC(A212*B212,2)</f>
        <v>0</v>
      </c>
      <c r="D212" s="130">
        <f>IF($D$25="vlr. fixo",$E$28,IF($D$25="desc. em %",C212*$E$26,IF($D$25="outro","digite aqui o valor")))</f>
        <v>0</v>
      </c>
      <c r="E212" s="44">
        <f>C212-D212</f>
        <v>0</v>
      </c>
    </row>
    <row r="213" spans="1:5">
      <c r="A213" s="236"/>
      <c r="B213" s="237"/>
      <c r="C213" s="237"/>
      <c r="D213" s="237"/>
      <c r="E213" s="238"/>
    </row>
    <row r="214" spans="1:5">
      <c r="A214" s="180"/>
      <c r="B214" s="181"/>
      <c r="C214" s="181"/>
      <c r="D214" s="181"/>
      <c r="E214" s="45"/>
    </row>
    <row r="215" spans="1:5">
      <c r="A215" s="239" t="s">
        <v>97</v>
      </c>
      <c r="B215" s="240"/>
      <c r="C215" s="240"/>
      <c r="D215" s="240"/>
      <c r="E215" s="241"/>
    </row>
    <row r="216" spans="1:5">
      <c r="A216" s="242" t="s">
        <v>98</v>
      </c>
      <c r="B216" s="243"/>
      <c r="C216" s="243"/>
      <c r="D216" s="244"/>
      <c r="E216" s="128">
        <f>$E$29</f>
        <v>0</v>
      </c>
    </row>
    <row r="217" spans="1:5">
      <c r="A217" s="242" t="s">
        <v>99</v>
      </c>
      <c r="B217" s="243"/>
      <c r="C217" s="243"/>
      <c r="D217" s="244"/>
      <c r="E217" s="128">
        <f>$E$30</f>
        <v>0</v>
      </c>
    </row>
    <row r="218" spans="1:5">
      <c r="A218" s="228" t="s">
        <v>94</v>
      </c>
      <c r="B218" s="229"/>
      <c r="C218" s="229"/>
      <c r="D218" s="230"/>
      <c r="E218" s="42">
        <f>E216+E217</f>
        <v>0</v>
      </c>
    </row>
    <row r="219" spans="1:5">
      <c r="A219" s="245"/>
      <c r="B219" s="246"/>
      <c r="C219" s="246"/>
      <c r="D219" s="246"/>
      <c r="E219" s="247"/>
    </row>
    <row r="220" spans="1:5">
      <c r="A220" s="180"/>
      <c r="B220" s="181"/>
      <c r="C220" s="181"/>
      <c r="D220" s="181"/>
      <c r="E220" s="45"/>
    </row>
    <row r="221" spans="1:5">
      <c r="A221" s="47"/>
      <c r="B221" s="48"/>
      <c r="C221" s="48"/>
      <c r="D221" s="48"/>
      <c r="E221" s="49"/>
    </row>
    <row r="222" spans="1:5">
      <c r="A222" s="239" t="s">
        <v>100</v>
      </c>
      <c r="B222" s="240"/>
      <c r="C222" s="240"/>
      <c r="D222" s="240"/>
      <c r="E222" s="241"/>
    </row>
    <row r="223" spans="1:5">
      <c r="A223" s="182" t="s">
        <v>101</v>
      </c>
      <c r="B223" s="183" t="s">
        <v>102</v>
      </c>
      <c r="C223" s="184" t="s">
        <v>103</v>
      </c>
      <c r="D223" s="43" t="s">
        <v>104</v>
      </c>
      <c r="E223" s="177" t="s">
        <v>92</v>
      </c>
    </row>
    <row r="224" spans="1:5">
      <c r="A224" s="185">
        <f>$E$31</f>
        <v>0</v>
      </c>
      <c r="B224" s="176">
        <v>1</v>
      </c>
      <c r="C224" s="176">
        <v>12</v>
      </c>
      <c r="D224" s="41">
        <f>TRUNC(A224/C224,2)</f>
        <v>0</v>
      </c>
      <c r="E224" s="186">
        <f>TRUNC(B224*D224,2)</f>
        <v>0</v>
      </c>
    </row>
    <row r="225" spans="1:5">
      <c r="A225" s="228" t="s">
        <v>94</v>
      </c>
      <c r="B225" s="229"/>
      <c r="C225" s="229"/>
      <c r="D225" s="230"/>
      <c r="E225" s="42">
        <f>E224</f>
        <v>0</v>
      </c>
    </row>
    <row r="226" spans="1:5">
      <c r="A226" s="180"/>
      <c r="B226" s="181"/>
      <c r="C226" s="181"/>
      <c r="D226" s="181"/>
      <c r="E226" s="50"/>
    </row>
    <row r="229" spans="1:5">
      <c r="A229" s="231" t="s">
        <v>211</v>
      </c>
      <c r="B229" s="232"/>
      <c r="C229" s="232"/>
      <c r="D229" s="232"/>
      <c r="E229" s="232"/>
    </row>
    <row r="230" spans="1:5">
      <c r="A230" s="51"/>
      <c r="B230" s="39"/>
      <c r="C230" s="39"/>
      <c r="D230" s="39"/>
      <c r="E230" s="39"/>
    </row>
    <row r="231" spans="1:5">
      <c r="A231" s="38" t="s">
        <v>83</v>
      </c>
      <c r="B231" s="174">
        <f>E44</f>
        <v>0</v>
      </c>
      <c r="C231" s="82"/>
    </row>
    <row r="232" spans="1:5">
      <c r="A232" s="233"/>
      <c r="B232" s="234"/>
      <c r="C232" s="234"/>
      <c r="D232" s="234"/>
      <c r="E232" s="235"/>
    </row>
    <row r="233" spans="1:5">
      <c r="A233" s="119" t="s">
        <v>89</v>
      </c>
      <c r="B233" s="120"/>
      <c r="C233" s="120"/>
      <c r="D233" s="43"/>
      <c r="E233" s="175"/>
    </row>
    <row r="234" spans="1:5">
      <c r="A234" s="176" t="s">
        <v>90</v>
      </c>
      <c r="B234" s="40" t="s">
        <v>91</v>
      </c>
      <c r="C234" s="177" t="s">
        <v>92</v>
      </c>
      <c r="D234" s="43" t="s">
        <v>93</v>
      </c>
      <c r="E234" s="178" t="s">
        <v>94</v>
      </c>
    </row>
    <row r="235" spans="1:5">
      <c r="A235" s="131">
        <f>16*4</f>
        <v>64</v>
      </c>
      <c r="B235" s="129">
        <f>$E$22</f>
        <v>0</v>
      </c>
      <c r="C235" s="179">
        <f>TRUNC(A235*B235,2)</f>
        <v>0</v>
      </c>
      <c r="D235" s="130">
        <f>TRUNC((B231*$E$23),2)</f>
        <v>0</v>
      </c>
      <c r="E235" s="42">
        <f>TRUNC(IF(D235&gt;=C235,0,C235-D235),2)</f>
        <v>0</v>
      </c>
    </row>
    <row r="236" spans="1:5">
      <c r="A236" s="236"/>
      <c r="B236" s="237"/>
      <c r="C236" s="237"/>
      <c r="D236" s="237"/>
      <c r="E236" s="238"/>
    </row>
    <row r="237" spans="1:5">
      <c r="A237" s="121" t="s">
        <v>95</v>
      </c>
      <c r="B237" s="122"/>
      <c r="C237" s="122"/>
      <c r="D237" s="124"/>
      <c r="E237" s="123"/>
    </row>
    <row r="238" spans="1:5">
      <c r="A238" s="176" t="s">
        <v>90</v>
      </c>
      <c r="B238" s="40" t="s">
        <v>91</v>
      </c>
      <c r="C238" s="177" t="s">
        <v>92</v>
      </c>
      <c r="D238" s="43" t="s">
        <v>96</v>
      </c>
      <c r="E238" s="178" t="s">
        <v>94</v>
      </c>
    </row>
    <row r="239" spans="1:5">
      <c r="A239" s="178">
        <v>22</v>
      </c>
      <c r="B239" s="129">
        <f>$E$24</f>
        <v>0</v>
      </c>
      <c r="C239" s="179">
        <f>TRUNC(A239*B239,2)</f>
        <v>0</v>
      </c>
      <c r="D239" s="130">
        <f>IF($D$25="vlr. fixo",$E$28,IF($D$25="desc. em %",C239*$E$26,IF($D$25="outro","digite aqui o valor")))</f>
        <v>0</v>
      </c>
      <c r="E239" s="44">
        <f>C239-D239</f>
        <v>0</v>
      </c>
    </row>
    <row r="240" spans="1:5">
      <c r="A240" s="236"/>
      <c r="B240" s="237"/>
      <c r="C240" s="237"/>
      <c r="D240" s="237"/>
      <c r="E240" s="238"/>
    </row>
    <row r="241" spans="1:5">
      <c r="A241" s="180"/>
      <c r="B241" s="181"/>
      <c r="C241" s="181"/>
      <c r="D241" s="181"/>
      <c r="E241" s="45"/>
    </row>
    <row r="242" spans="1:5">
      <c r="A242" s="239" t="s">
        <v>97</v>
      </c>
      <c r="B242" s="240"/>
      <c r="C242" s="240"/>
      <c r="D242" s="240"/>
      <c r="E242" s="241"/>
    </row>
    <row r="243" spans="1:5">
      <c r="A243" s="242" t="s">
        <v>98</v>
      </c>
      <c r="B243" s="243"/>
      <c r="C243" s="243"/>
      <c r="D243" s="244"/>
      <c r="E243" s="128">
        <f>$E$29</f>
        <v>0</v>
      </c>
    </row>
    <row r="244" spans="1:5">
      <c r="A244" s="242" t="s">
        <v>99</v>
      </c>
      <c r="B244" s="243"/>
      <c r="C244" s="243"/>
      <c r="D244" s="244"/>
      <c r="E244" s="128">
        <f>$E$30</f>
        <v>0</v>
      </c>
    </row>
    <row r="245" spans="1:5">
      <c r="A245" s="228" t="s">
        <v>94</v>
      </c>
      <c r="B245" s="229"/>
      <c r="C245" s="229"/>
      <c r="D245" s="230"/>
      <c r="E245" s="42">
        <f>E243+E244</f>
        <v>0</v>
      </c>
    </row>
    <row r="246" spans="1:5">
      <c r="A246" s="245"/>
      <c r="B246" s="246"/>
      <c r="C246" s="246"/>
      <c r="D246" s="246"/>
      <c r="E246" s="247"/>
    </row>
    <row r="247" spans="1:5">
      <c r="A247" s="180"/>
      <c r="B247" s="181"/>
      <c r="C247" s="181"/>
      <c r="D247" s="181"/>
      <c r="E247" s="45"/>
    </row>
    <row r="248" spans="1:5">
      <c r="A248" s="47"/>
      <c r="B248" s="48"/>
      <c r="C248" s="48"/>
      <c r="D248" s="48"/>
      <c r="E248" s="49"/>
    </row>
    <row r="249" spans="1:5">
      <c r="A249" s="239" t="s">
        <v>100</v>
      </c>
      <c r="B249" s="240"/>
      <c r="C249" s="240"/>
      <c r="D249" s="240"/>
      <c r="E249" s="241"/>
    </row>
    <row r="250" spans="1:5">
      <c r="A250" s="182" t="s">
        <v>101</v>
      </c>
      <c r="B250" s="183" t="s">
        <v>102</v>
      </c>
      <c r="C250" s="184" t="s">
        <v>103</v>
      </c>
      <c r="D250" s="43" t="s">
        <v>104</v>
      </c>
      <c r="E250" s="177" t="s">
        <v>92</v>
      </c>
    </row>
    <row r="251" spans="1:5">
      <c r="A251" s="185">
        <f>$E$31</f>
        <v>0</v>
      </c>
      <c r="B251" s="176">
        <v>1</v>
      </c>
      <c r="C251" s="176">
        <v>12</v>
      </c>
      <c r="D251" s="41">
        <f>TRUNC(A251/C251,2)</f>
        <v>0</v>
      </c>
      <c r="E251" s="186">
        <f>TRUNC(B251*D251,2)</f>
        <v>0</v>
      </c>
    </row>
    <row r="252" spans="1:5">
      <c r="A252" s="228" t="s">
        <v>94</v>
      </c>
      <c r="B252" s="229"/>
      <c r="C252" s="229"/>
      <c r="D252" s="230"/>
      <c r="E252" s="42">
        <f>E251</f>
        <v>0</v>
      </c>
    </row>
    <row r="253" spans="1:5">
      <c r="A253" s="180"/>
      <c r="B253" s="181"/>
      <c r="C253" s="181"/>
      <c r="D253" s="181"/>
      <c r="E253" s="50"/>
    </row>
    <row r="256" spans="1:5">
      <c r="A256" s="231" t="s">
        <v>212</v>
      </c>
      <c r="B256" s="232"/>
      <c r="C256" s="232"/>
      <c r="D256" s="232"/>
      <c r="E256" s="232"/>
    </row>
    <row r="257" spans="1:5">
      <c r="A257" s="51"/>
      <c r="B257" s="39"/>
      <c r="C257" s="39"/>
      <c r="D257" s="39"/>
      <c r="E257" s="39"/>
    </row>
    <row r="258" spans="1:5">
      <c r="A258" s="38" t="s">
        <v>83</v>
      </c>
      <c r="B258" s="174">
        <f>E45</f>
        <v>0</v>
      </c>
      <c r="C258" s="82"/>
    </row>
    <row r="259" spans="1:5">
      <c r="A259" s="233"/>
      <c r="B259" s="234"/>
      <c r="C259" s="234"/>
      <c r="D259" s="234"/>
      <c r="E259" s="235"/>
    </row>
    <row r="260" spans="1:5">
      <c r="A260" s="119" t="s">
        <v>89</v>
      </c>
      <c r="B260" s="120"/>
      <c r="C260" s="120"/>
      <c r="D260" s="43"/>
      <c r="E260" s="175"/>
    </row>
    <row r="261" spans="1:5">
      <c r="A261" s="176" t="s">
        <v>90</v>
      </c>
      <c r="B261" s="40" t="s">
        <v>91</v>
      </c>
      <c r="C261" s="177" t="s">
        <v>92</v>
      </c>
      <c r="D261" s="43" t="s">
        <v>93</v>
      </c>
      <c r="E261" s="178" t="s">
        <v>94</v>
      </c>
    </row>
    <row r="262" spans="1:5">
      <c r="A262" s="131">
        <f>16*4</f>
        <v>64</v>
      </c>
      <c r="B262" s="129">
        <f>$E$22</f>
        <v>0</v>
      </c>
      <c r="C262" s="179">
        <f>TRUNC(A262*B262,2)</f>
        <v>0</v>
      </c>
      <c r="D262" s="130">
        <f>TRUNC((B258*$E$23),2)</f>
        <v>0</v>
      </c>
      <c r="E262" s="42">
        <f>TRUNC(IF(D262&gt;=C262,0,C262-D262),2)</f>
        <v>0</v>
      </c>
    </row>
    <row r="263" spans="1:5">
      <c r="A263" s="236"/>
      <c r="B263" s="237"/>
      <c r="C263" s="237"/>
      <c r="D263" s="237"/>
      <c r="E263" s="238"/>
    </row>
    <row r="264" spans="1:5">
      <c r="A264" s="121" t="s">
        <v>95</v>
      </c>
      <c r="B264" s="122"/>
      <c r="C264" s="122"/>
      <c r="D264" s="124"/>
      <c r="E264" s="123"/>
    </row>
    <row r="265" spans="1:5">
      <c r="A265" s="176" t="s">
        <v>90</v>
      </c>
      <c r="B265" s="40" t="s">
        <v>91</v>
      </c>
      <c r="C265" s="177" t="s">
        <v>92</v>
      </c>
      <c r="D265" s="43" t="s">
        <v>96</v>
      </c>
      <c r="E265" s="178" t="s">
        <v>94</v>
      </c>
    </row>
    <row r="266" spans="1:5">
      <c r="A266" s="178">
        <v>22</v>
      </c>
      <c r="B266" s="129">
        <f>$E$24</f>
        <v>0</v>
      </c>
      <c r="C266" s="179">
        <f>TRUNC(A266*B266,2)</f>
        <v>0</v>
      </c>
      <c r="D266" s="130">
        <f>IF($D$25="vlr. fixo",$E$28,IF($D$25="desc. em %",C266*$E$26,IF($D$25="outro","digite aqui o valor")))</f>
        <v>0</v>
      </c>
      <c r="E266" s="44">
        <f>C266-D266</f>
        <v>0</v>
      </c>
    </row>
    <row r="267" spans="1:5">
      <c r="A267" s="236"/>
      <c r="B267" s="237"/>
      <c r="C267" s="237"/>
      <c r="D267" s="237"/>
      <c r="E267" s="238"/>
    </row>
    <row r="268" spans="1:5">
      <c r="A268" s="180"/>
      <c r="B268" s="181"/>
      <c r="C268" s="181"/>
      <c r="D268" s="181"/>
      <c r="E268" s="45"/>
    </row>
    <row r="269" spans="1:5">
      <c r="A269" s="239" t="s">
        <v>97</v>
      </c>
      <c r="B269" s="240"/>
      <c r="C269" s="240"/>
      <c r="D269" s="240"/>
      <c r="E269" s="241"/>
    </row>
    <row r="270" spans="1:5">
      <c r="A270" s="242" t="s">
        <v>98</v>
      </c>
      <c r="B270" s="243"/>
      <c r="C270" s="243"/>
      <c r="D270" s="244"/>
      <c r="E270" s="128">
        <f>$E$29</f>
        <v>0</v>
      </c>
    </row>
    <row r="271" spans="1:5">
      <c r="A271" s="242" t="s">
        <v>99</v>
      </c>
      <c r="B271" s="243"/>
      <c r="C271" s="243"/>
      <c r="D271" s="244"/>
      <c r="E271" s="128">
        <f>$E$30</f>
        <v>0</v>
      </c>
    </row>
    <row r="272" spans="1:5">
      <c r="A272" s="228" t="s">
        <v>94</v>
      </c>
      <c r="B272" s="229"/>
      <c r="C272" s="229"/>
      <c r="D272" s="230"/>
      <c r="E272" s="42">
        <f>E270+E271</f>
        <v>0</v>
      </c>
    </row>
    <row r="273" spans="1:5">
      <c r="A273" s="245"/>
      <c r="B273" s="246"/>
      <c r="C273" s="246"/>
      <c r="D273" s="246"/>
      <c r="E273" s="247"/>
    </row>
    <row r="274" spans="1:5">
      <c r="A274" s="180"/>
      <c r="B274" s="181"/>
      <c r="C274" s="181"/>
      <c r="D274" s="181"/>
      <c r="E274" s="45"/>
    </row>
    <row r="275" spans="1:5">
      <c r="A275" s="47"/>
      <c r="B275" s="48"/>
      <c r="C275" s="48"/>
      <c r="D275" s="48"/>
      <c r="E275" s="49"/>
    </row>
    <row r="276" spans="1:5">
      <c r="A276" s="239" t="s">
        <v>100</v>
      </c>
      <c r="B276" s="240"/>
      <c r="C276" s="240"/>
      <c r="D276" s="240"/>
      <c r="E276" s="241"/>
    </row>
    <row r="277" spans="1:5">
      <c r="A277" s="182" t="s">
        <v>101</v>
      </c>
      <c r="B277" s="183" t="s">
        <v>102</v>
      </c>
      <c r="C277" s="184" t="s">
        <v>103</v>
      </c>
      <c r="D277" s="43" t="s">
        <v>104</v>
      </c>
      <c r="E277" s="177" t="s">
        <v>92</v>
      </c>
    </row>
    <row r="278" spans="1:5">
      <c r="A278" s="185">
        <f>$E$31</f>
        <v>0</v>
      </c>
      <c r="B278" s="176">
        <v>1</v>
      </c>
      <c r="C278" s="176">
        <v>12</v>
      </c>
      <c r="D278" s="41">
        <f>TRUNC(A278/C278,2)</f>
        <v>0</v>
      </c>
      <c r="E278" s="186">
        <f>TRUNC(B278*D278,2)</f>
        <v>0</v>
      </c>
    </row>
    <row r="279" spans="1:5">
      <c r="A279" s="228" t="s">
        <v>94</v>
      </c>
      <c r="B279" s="229"/>
      <c r="C279" s="229"/>
      <c r="D279" s="230"/>
      <c r="E279" s="42">
        <f>E278</f>
        <v>0</v>
      </c>
    </row>
    <row r="280" spans="1:5">
      <c r="A280" s="180"/>
      <c r="B280" s="181"/>
      <c r="C280" s="181"/>
      <c r="D280" s="181"/>
      <c r="E280" s="50"/>
    </row>
    <row r="283" spans="1:5">
      <c r="A283" s="231" t="s">
        <v>213</v>
      </c>
      <c r="B283" s="232"/>
      <c r="C283" s="232"/>
      <c r="D283" s="232"/>
      <c r="E283" s="232"/>
    </row>
    <row r="284" spans="1:5">
      <c r="A284" s="51"/>
      <c r="B284" s="39"/>
      <c r="C284" s="39"/>
      <c r="D284" s="39"/>
      <c r="E284" s="39"/>
    </row>
    <row r="285" spans="1:5">
      <c r="A285" s="38" t="s">
        <v>83</v>
      </c>
      <c r="B285" s="174">
        <f>E46</f>
        <v>0</v>
      </c>
      <c r="C285" s="82"/>
    </row>
    <row r="286" spans="1:5">
      <c r="A286" s="233"/>
      <c r="B286" s="234"/>
      <c r="C286" s="234"/>
      <c r="D286" s="234"/>
      <c r="E286" s="235"/>
    </row>
    <row r="287" spans="1:5">
      <c r="A287" s="119" t="s">
        <v>89</v>
      </c>
      <c r="B287" s="120"/>
      <c r="C287" s="120"/>
      <c r="D287" s="43"/>
      <c r="E287" s="175"/>
    </row>
    <row r="288" spans="1:5">
      <c r="A288" s="176" t="s">
        <v>90</v>
      </c>
      <c r="B288" s="40" t="s">
        <v>91</v>
      </c>
      <c r="C288" s="177" t="s">
        <v>92</v>
      </c>
      <c r="D288" s="43" t="s">
        <v>93</v>
      </c>
      <c r="E288" s="178" t="s">
        <v>94</v>
      </c>
    </row>
    <row r="289" spans="1:5">
      <c r="A289" s="178">
        <v>88</v>
      </c>
      <c r="B289" s="129">
        <f>$E$22</f>
        <v>0</v>
      </c>
      <c r="C289" s="179">
        <f>TRUNC(A289*B289,2)</f>
        <v>0</v>
      </c>
      <c r="D289" s="130">
        <f>TRUNC((B285*$E$23),2)</f>
        <v>0</v>
      </c>
      <c r="E289" s="42">
        <f>TRUNC(IF(D289&gt;=C289,0,C289-D289),2)</f>
        <v>0</v>
      </c>
    </row>
    <row r="290" spans="1:5">
      <c r="A290" s="236"/>
      <c r="B290" s="237"/>
      <c r="C290" s="237"/>
      <c r="D290" s="237"/>
      <c r="E290" s="238"/>
    </row>
    <row r="291" spans="1:5">
      <c r="A291" s="121" t="s">
        <v>95</v>
      </c>
      <c r="B291" s="122"/>
      <c r="C291" s="122"/>
      <c r="D291" s="124"/>
      <c r="E291" s="123"/>
    </row>
    <row r="292" spans="1:5">
      <c r="A292" s="176" t="s">
        <v>90</v>
      </c>
      <c r="B292" s="40" t="s">
        <v>91</v>
      </c>
      <c r="C292" s="177" t="s">
        <v>92</v>
      </c>
      <c r="D292" s="43" t="s">
        <v>96</v>
      </c>
      <c r="E292" s="178" t="s">
        <v>94</v>
      </c>
    </row>
    <row r="293" spans="1:5">
      <c r="A293" s="178">
        <v>22</v>
      </c>
      <c r="B293" s="129">
        <f>$E$24</f>
        <v>0</v>
      </c>
      <c r="C293" s="179">
        <f>TRUNC(A293*B293,2)</f>
        <v>0</v>
      </c>
      <c r="D293" s="130">
        <f>IF($D$25="vlr. fixo",$E$28,IF($D$25="desc. em %",C293*$E$26,IF($D$25="outro","digite aqui o valor")))</f>
        <v>0</v>
      </c>
      <c r="E293" s="44">
        <f>C293-D293</f>
        <v>0</v>
      </c>
    </row>
    <row r="294" spans="1:5">
      <c r="A294" s="236"/>
      <c r="B294" s="237"/>
      <c r="C294" s="237"/>
      <c r="D294" s="237"/>
      <c r="E294" s="238"/>
    </row>
    <row r="295" spans="1:5">
      <c r="A295" s="180"/>
      <c r="B295" s="181"/>
      <c r="C295" s="181"/>
      <c r="D295" s="181"/>
      <c r="E295" s="45"/>
    </row>
    <row r="296" spans="1:5">
      <c r="A296" s="239" t="s">
        <v>97</v>
      </c>
      <c r="B296" s="240"/>
      <c r="C296" s="240"/>
      <c r="D296" s="240"/>
      <c r="E296" s="241"/>
    </row>
    <row r="297" spans="1:5">
      <c r="A297" s="242" t="s">
        <v>98</v>
      </c>
      <c r="B297" s="243"/>
      <c r="C297" s="243"/>
      <c r="D297" s="244"/>
      <c r="E297" s="128">
        <f>$E$29</f>
        <v>0</v>
      </c>
    </row>
    <row r="298" spans="1:5">
      <c r="A298" s="242" t="s">
        <v>99</v>
      </c>
      <c r="B298" s="243"/>
      <c r="C298" s="243"/>
      <c r="D298" s="244"/>
      <c r="E298" s="128">
        <f>$E$30</f>
        <v>0</v>
      </c>
    </row>
    <row r="299" spans="1:5">
      <c r="A299" s="228" t="s">
        <v>94</v>
      </c>
      <c r="B299" s="229"/>
      <c r="C299" s="229"/>
      <c r="D299" s="230"/>
      <c r="E299" s="42">
        <f>E297+E298</f>
        <v>0</v>
      </c>
    </row>
    <row r="300" spans="1:5">
      <c r="A300" s="245"/>
      <c r="B300" s="246"/>
      <c r="C300" s="246"/>
      <c r="D300" s="246"/>
      <c r="E300" s="247"/>
    </row>
    <row r="301" spans="1:5">
      <c r="A301" s="180"/>
      <c r="B301" s="181"/>
      <c r="C301" s="181"/>
      <c r="D301" s="181"/>
      <c r="E301" s="45"/>
    </row>
    <row r="302" spans="1:5">
      <c r="A302" s="47"/>
      <c r="B302" s="48"/>
      <c r="C302" s="48"/>
      <c r="D302" s="48"/>
      <c r="E302" s="49"/>
    </row>
    <row r="303" spans="1:5">
      <c r="A303" s="239" t="s">
        <v>100</v>
      </c>
      <c r="B303" s="240"/>
      <c r="C303" s="240"/>
      <c r="D303" s="240"/>
      <c r="E303" s="241"/>
    </row>
    <row r="304" spans="1:5">
      <c r="A304" s="182" t="s">
        <v>101</v>
      </c>
      <c r="B304" s="183" t="s">
        <v>102</v>
      </c>
      <c r="C304" s="184" t="s">
        <v>103</v>
      </c>
      <c r="D304" s="43" t="s">
        <v>104</v>
      </c>
      <c r="E304" s="177" t="s">
        <v>92</v>
      </c>
    </row>
    <row r="305" spans="1:5">
      <c r="A305" s="185">
        <f>$E$31</f>
        <v>0</v>
      </c>
      <c r="B305" s="176">
        <v>1</v>
      </c>
      <c r="C305" s="176">
        <v>12</v>
      </c>
      <c r="D305" s="41">
        <f>TRUNC(A305/C305,2)</f>
        <v>0</v>
      </c>
      <c r="E305" s="186">
        <f>TRUNC(B305*D305,2)</f>
        <v>0</v>
      </c>
    </row>
    <row r="306" spans="1:5">
      <c r="A306" s="228" t="s">
        <v>94</v>
      </c>
      <c r="B306" s="229"/>
      <c r="C306" s="229"/>
      <c r="D306" s="230"/>
      <c r="E306" s="42">
        <f>E305</f>
        <v>0</v>
      </c>
    </row>
    <row r="307" spans="1:5">
      <c r="A307" s="180"/>
      <c r="B307" s="181"/>
      <c r="C307" s="181"/>
      <c r="D307" s="181"/>
      <c r="E307" s="50"/>
    </row>
    <row r="310" spans="1:5">
      <c r="A310" s="231" t="s">
        <v>214</v>
      </c>
      <c r="B310" s="232"/>
      <c r="C310" s="232"/>
      <c r="D310" s="232"/>
      <c r="E310" s="232"/>
    </row>
    <row r="311" spans="1:5">
      <c r="A311" s="51"/>
      <c r="B311" s="39"/>
      <c r="C311" s="39"/>
      <c r="D311" s="39"/>
      <c r="E311" s="39"/>
    </row>
    <row r="312" spans="1:5">
      <c r="A312" s="38" t="s">
        <v>83</v>
      </c>
      <c r="B312" s="174">
        <f>E47</f>
        <v>0</v>
      </c>
      <c r="C312" s="82"/>
    </row>
    <row r="313" spans="1:5">
      <c r="A313" s="233"/>
      <c r="B313" s="234"/>
      <c r="C313" s="234"/>
      <c r="D313" s="234"/>
      <c r="E313" s="235"/>
    </row>
    <row r="314" spans="1:5">
      <c r="A314" s="119" t="s">
        <v>89</v>
      </c>
      <c r="B314" s="120"/>
      <c r="C314" s="120"/>
      <c r="D314" s="43"/>
      <c r="E314" s="175"/>
    </row>
    <row r="315" spans="1:5">
      <c r="A315" s="176" t="s">
        <v>90</v>
      </c>
      <c r="B315" s="40" t="s">
        <v>91</v>
      </c>
      <c r="C315" s="177" t="s">
        <v>92</v>
      </c>
      <c r="D315" s="43" t="s">
        <v>93</v>
      </c>
      <c r="E315" s="178" t="s">
        <v>94</v>
      </c>
    </row>
    <row r="316" spans="1:5">
      <c r="A316" s="178">
        <v>88</v>
      </c>
      <c r="B316" s="129">
        <f>$E$22</f>
        <v>0</v>
      </c>
      <c r="C316" s="179">
        <f>TRUNC(A316*B316,2)</f>
        <v>0</v>
      </c>
      <c r="D316" s="130">
        <f>TRUNC((B312*$E$23),2)</f>
        <v>0</v>
      </c>
      <c r="E316" s="42">
        <f>TRUNC(IF(D316&gt;=C316,0,C316-D316),2)</f>
        <v>0</v>
      </c>
    </row>
    <row r="317" spans="1:5">
      <c r="A317" s="236"/>
      <c r="B317" s="237"/>
      <c r="C317" s="237"/>
      <c r="D317" s="237"/>
      <c r="E317" s="238"/>
    </row>
    <row r="318" spans="1:5">
      <c r="A318" s="121" t="s">
        <v>95</v>
      </c>
      <c r="B318" s="122"/>
      <c r="C318" s="122"/>
      <c r="D318" s="124"/>
      <c r="E318" s="123"/>
    </row>
    <row r="319" spans="1:5">
      <c r="A319" s="176" t="s">
        <v>90</v>
      </c>
      <c r="B319" s="40" t="s">
        <v>91</v>
      </c>
      <c r="C319" s="177" t="s">
        <v>92</v>
      </c>
      <c r="D319" s="43" t="s">
        <v>96</v>
      </c>
      <c r="E319" s="178" t="s">
        <v>94</v>
      </c>
    </row>
    <row r="320" spans="1:5">
      <c r="A320" s="178">
        <v>22</v>
      </c>
      <c r="B320" s="129">
        <f>$E$24</f>
        <v>0</v>
      </c>
      <c r="C320" s="179">
        <f>TRUNC(A320*B320,2)</f>
        <v>0</v>
      </c>
      <c r="D320" s="130">
        <f>IF($D$25="vlr. fixo",$E$28,IF($D$25="desc. em %",C320*$E$26,IF($D$25="outro","digite aqui o valor")))</f>
        <v>0</v>
      </c>
      <c r="E320" s="44">
        <f>C320-D320</f>
        <v>0</v>
      </c>
    </row>
    <row r="321" spans="1:5">
      <c r="A321" s="236"/>
      <c r="B321" s="237"/>
      <c r="C321" s="237"/>
      <c r="D321" s="237"/>
      <c r="E321" s="238"/>
    </row>
    <row r="322" spans="1:5">
      <c r="A322" s="180"/>
      <c r="B322" s="181"/>
      <c r="C322" s="181"/>
      <c r="D322" s="181"/>
      <c r="E322" s="45"/>
    </row>
    <row r="323" spans="1:5">
      <c r="A323" s="239" t="s">
        <v>97</v>
      </c>
      <c r="B323" s="240"/>
      <c r="C323" s="240"/>
      <c r="D323" s="240"/>
      <c r="E323" s="241"/>
    </row>
    <row r="324" spans="1:5">
      <c r="A324" s="242" t="s">
        <v>98</v>
      </c>
      <c r="B324" s="243"/>
      <c r="C324" s="243"/>
      <c r="D324" s="244"/>
      <c r="E324" s="128">
        <f>$E$29</f>
        <v>0</v>
      </c>
    </row>
    <row r="325" spans="1:5">
      <c r="A325" s="242" t="s">
        <v>99</v>
      </c>
      <c r="B325" s="243"/>
      <c r="C325" s="243"/>
      <c r="D325" s="244"/>
      <c r="E325" s="128">
        <f>$E$30</f>
        <v>0</v>
      </c>
    </row>
    <row r="326" spans="1:5">
      <c r="A326" s="228" t="s">
        <v>94</v>
      </c>
      <c r="B326" s="229"/>
      <c r="C326" s="229"/>
      <c r="D326" s="230"/>
      <c r="E326" s="42">
        <f>E324+E325</f>
        <v>0</v>
      </c>
    </row>
    <row r="327" spans="1:5">
      <c r="A327" s="245"/>
      <c r="B327" s="246"/>
      <c r="C327" s="246"/>
      <c r="D327" s="246"/>
      <c r="E327" s="247"/>
    </row>
    <row r="328" spans="1:5">
      <c r="A328" s="180"/>
      <c r="B328" s="181"/>
      <c r="C328" s="181"/>
      <c r="D328" s="181"/>
      <c r="E328" s="45"/>
    </row>
    <row r="329" spans="1:5">
      <c r="A329" s="47"/>
      <c r="B329" s="48"/>
      <c r="C329" s="48"/>
      <c r="D329" s="48"/>
      <c r="E329" s="49"/>
    </row>
    <row r="330" spans="1:5">
      <c r="A330" s="239" t="s">
        <v>100</v>
      </c>
      <c r="B330" s="240"/>
      <c r="C330" s="240"/>
      <c r="D330" s="240"/>
      <c r="E330" s="241"/>
    </row>
    <row r="331" spans="1:5">
      <c r="A331" s="182" t="s">
        <v>101</v>
      </c>
      <c r="B331" s="183" t="s">
        <v>102</v>
      </c>
      <c r="C331" s="184" t="s">
        <v>103</v>
      </c>
      <c r="D331" s="43" t="s">
        <v>104</v>
      </c>
      <c r="E331" s="177" t="s">
        <v>92</v>
      </c>
    </row>
    <row r="332" spans="1:5">
      <c r="A332" s="185">
        <f>$E$31</f>
        <v>0</v>
      </c>
      <c r="B332" s="176">
        <v>1</v>
      </c>
      <c r="C332" s="176">
        <v>12</v>
      </c>
      <c r="D332" s="41">
        <f>TRUNC(A332/C332,2)</f>
        <v>0</v>
      </c>
      <c r="E332" s="186">
        <f>TRUNC(B332*D332,2)</f>
        <v>0</v>
      </c>
    </row>
    <row r="333" spans="1:5">
      <c r="A333" s="228" t="s">
        <v>94</v>
      </c>
      <c r="B333" s="229"/>
      <c r="C333" s="229"/>
      <c r="D333" s="230"/>
      <c r="E333" s="42">
        <f>E332</f>
        <v>0</v>
      </c>
    </row>
    <row r="334" spans="1:5">
      <c r="A334" s="180"/>
      <c r="B334" s="181"/>
      <c r="C334" s="181"/>
      <c r="D334" s="181"/>
      <c r="E334" s="50"/>
    </row>
    <row r="337" spans="1:5">
      <c r="A337" s="231" t="s">
        <v>215</v>
      </c>
      <c r="B337" s="232"/>
      <c r="C337" s="232"/>
      <c r="D337" s="232"/>
      <c r="E337" s="232"/>
    </row>
    <row r="338" spans="1:5">
      <c r="A338" s="51"/>
      <c r="B338" s="39"/>
      <c r="C338" s="39"/>
      <c r="D338" s="39"/>
      <c r="E338" s="39"/>
    </row>
    <row r="339" spans="1:5">
      <c r="A339" s="38" t="s">
        <v>83</v>
      </c>
      <c r="B339" s="174">
        <f>E48</f>
        <v>0</v>
      </c>
      <c r="C339" s="82"/>
    </row>
    <row r="340" spans="1:5">
      <c r="A340" s="233"/>
      <c r="B340" s="234"/>
      <c r="C340" s="234"/>
      <c r="D340" s="234"/>
      <c r="E340" s="235"/>
    </row>
    <row r="341" spans="1:5">
      <c r="A341" s="119" t="s">
        <v>89</v>
      </c>
      <c r="B341" s="120"/>
      <c r="C341" s="120"/>
      <c r="D341" s="43"/>
      <c r="E341" s="175"/>
    </row>
    <row r="342" spans="1:5">
      <c r="A342" s="176" t="s">
        <v>90</v>
      </c>
      <c r="B342" s="40" t="s">
        <v>91</v>
      </c>
      <c r="C342" s="177" t="s">
        <v>92</v>
      </c>
      <c r="D342" s="43" t="s">
        <v>93</v>
      </c>
      <c r="E342" s="178" t="s">
        <v>94</v>
      </c>
    </row>
    <row r="343" spans="1:5">
      <c r="A343" s="178">
        <v>88</v>
      </c>
      <c r="B343" s="129">
        <f>$E$22</f>
        <v>0</v>
      </c>
      <c r="C343" s="179">
        <f>TRUNC(A343*B343,2)</f>
        <v>0</v>
      </c>
      <c r="D343" s="130">
        <f>TRUNC((B339*$E$23),2)</f>
        <v>0</v>
      </c>
      <c r="E343" s="42">
        <f>TRUNC(IF(D343&gt;=C343,0,C343-D343),2)</f>
        <v>0</v>
      </c>
    </row>
    <row r="344" spans="1:5">
      <c r="A344" s="236"/>
      <c r="B344" s="237"/>
      <c r="C344" s="237"/>
      <c r="D344" s="237"/>
      <c r="E344" s="238"/>
    </row>
    <row r="345" spans="1:5">
      <c r="A345" s="121" t="s">
        <v>95</v>
      </c>
      <c r="B345" s="122"/>
      <c r="C345" s="122"/>
      <c r="D345" s="124"/>
      <c r="E345" s="123"/>
    </row>
    <row r="346" spans="1:5">
      <c r="A346" s="176" t="s">
        <v>90</v>
      </c>
      <c r="B346" s="40" t="s">
        <v>91</v>
      </c>
      <c r="C346" s="177" t="s">
        <v>92</v>
      </c>
      <c r="D346" s="43" t="s">
        <v>96</v>
      </c>
      <c r="E346" s="178" t="s">
        <v>94</v>
      </c>
    </row>
    <row r="347" spans="1:5">
      <c r="A347" s="178">
        <v>22</v>
      </c>
      <c r="B347" s="129">
        <f>$E$24</f>
        <v>0</v>
      </c>
      <c r="C347" s="179">
        <f>TRUNC(A347*B347,2)</f>
        <v>0</v>
      </c>
      <c r="D347" s="130">
        <f>IF($D$25="vlr. fixo",$E$28,IF($D$25="desc. em %",C347*$E$26,IF($D$25="outro","digite aqui o valor")))</f>
        <v>0</v>
      </c>
      <c r="E347" s="44">
        <f>C347-D347</f>
        <v>0</v>
      </c>
    </row>
    <row r="348" spans="1:5">
      <c r="A348" s="236"/>
      <c r="B348" s="237"/>
      <c r="C348" s="237"/>
      <c r="D348" s="237"/>
      <c r="E348" s="238"/>
    </row>
    <row r="349" spans="1:5">
      <c r="A349" s="180"/>
      <c r="B349" s="181"/>
      <c r="C349" s="181"/>
      <c r="D349" s="181"/>
      <c r="E349" s="45"/>
    </row>
    <row r="350" spans="1:5">
      <c r="A350" s="239" t="s">
        <v>97</v>
      </c>
      <c r="B350" s="240"/>
      <c r="C350" s="240"/>
      <c r="D350" s="240"/>
      <c r="E350" s="241"/>
    </row>
    <row r="351" spans="1:5">
      <c r="A351" s="242" t="s">
        <v>98</v>
      </c>
      <c r="B351" s="243"/>
      <c r="C351" s="243"/>
      <c r="D351" s="244"/>
      <c r="E351" s="128">
        <f>$E$29</f>
        <v>0</v>
      </c>
    </row>
    <row r="352" spans="1:5">
      <c r="A352" s="242" t="s">
        <v>99</v>
      </c>
      <c r="B352" s="243"/>
      <c r="C352" s="243"/>
      <c r="D352" s="244"/>
      <c r="E352" s="128">
        <f>$E$30</f>
        <v>0</v>
      </c>
    </row>
    <row r="353" spans="1:5">
      <c r="A353" s="228" t="s">
        <v>94</v>
      </c>
      <c r="B353" s="229"/>
      <c r="C353" s="229"/>
      <c r="D353" s="230"/>
      <c r="E353" s="42">
        <f>E351+E352</f>
        <v>0</v>
      </c>
    </row>
    <row r="354" spans="1:5">
      <c r="A354" s="245"/>
      <c r="B354" s="246"/>
      <c r="C354" s="246"/>
      <c r="D354" s="246"/>
      <c r="E354" s="247"/>
    </row>
    <row r="355" spans="1:5">
      <c r="A355" s="180"/>
      <c r="B355" s="181"/>
      <c r="C355" s="181"/>
      <c r="D355" s="181"/>
      <c r="E355" s="45"/>
    </row>
    <row r="356" spans="1:5">
      <c r="A356" s="47"/>
      <c r="B356" s="48"/>
      <c r="C356" s="48"/>
      <c r="D356" s="48"/>
      <c r="E356" s="49"/>
    </row>
    <row r="357" spans="1:5">
      <c r="A357" s="239" t="s">
        <v>100</v>
      </c>
      <c r="B357" s="240"/>
      <c r="C357" s="240"/>
      <c r="D357" s="240"/>
      <c r="E357" s="241"/>
    </row>
    <row r="358" spans="1:5">
      <c r="A358" s="182" t="s">
        <v>101</v>
      </c>
      <c r="B358" s="183" t="s">
        <v>102</v>
      </c>
      <c r="C358" s="184" t="s">
        <v>103</v>
      </c>
      <c r="D358" s="43" t="s">
        <v>104</v>
      </c>
      <c r="E358" s="177" t="s">
        <v>92</v>
      </c>
    </row>
    <row r="359" spans="1:5">
      <c r="A359" s="185">
        <f>$E$31</f>
        <v>0</v>
      </c>
      <c r="B359" s="176">
        <v>1</v>
      </c>
      <c r="C359" s="176">
        <v>12</v>
      </c>
      <c r="D359" s="41">
        <f>TRUNC(A359/C359,2)</f>
        <v>0</v>
      </c>
      <c r="E359" s="186">
        <f>TRUNC(B359*D359,2)</f>
        <v>0</v>
      </c>
    </row>
    <row r="360" spans="1:5">
      <c r="A360" s="228" t="s">
        <v>94</v>
      </c>
      <c r="B360" s="229"/>
      <c r="C360" s="229"/>
      <c r="D360" s="230"/>
      <c r="E360" s="42">
        <f>E359</f>
        <v>0</v>
      </c>
    </row>
    <row r="361" spans="1:5">
      <c r="A361" s="180"/>
      <c r="B361" s="181"/>
      <c r="C361" s="181"/>
      <c r="D361" s="181"/>
      <c r="E361" s="50"/>
    </row>
    <row r="362" spans="1:5" s="6" customFormat="1"/>
    <row r="363" spans="1:5" s="6" customFormat="1">
      <c r="B363" s="30"/>
    </row>
    <row r="364" spans="1:5" s="6" customFormat="1">
      <c r="A364" s="231" t="s">
        <v>216</v>
      </c>
      <c r="B364" s="232"/>
      <c r="C364" s="232"/>
      <c r="D364" s="232"/>
      <c r="E364" s="232"/>
    </row>
    <row r="365" spans="1:5" s="6" customFormat="1">
      <c r="A365" s="51"/>
      <c r="B365" s="39"/>
      <c r="C365" s="39"/>
      <c r="D365" s="39"/>
      <c r="E365" s="39"/>
    </row>
    <row r="366" spans="1:5" s="6" customFormat="1">
      <c r="A366" s="38" t="s">
        <v>83</v>
      </c>
      <c r="B366" s="174">
        <f>E49</f>
        <v>0</v>
      </c>
      <c r="C366" s="82"/>
      <c r="D366" s="37"/>
      <c r="E366" s="37"/>
    </row>
    <row r="367" spans="1:5" s="75" customFormat="1">
      <c r="A367" s="233"/>
      <c r="B367" s="234"/>
      <c r="C367" s="234"/>
      <c r="D367" s="234"/>
      <c r="E367" s="235"/>
    </row>
    <row r="368" spans="1:5" s="75" customFormat="1">
      <c r="A368" s="119" t="s">
        <v>89</v>
      </c>
      <c r="B368" s="120"/>
      <c r="C368" s="120"/>
      <c r="D368" s="43"/>
      <c r="E368" s="175"/>
    </row>
    <row r="369" spans="1:5">
      <c r="A369" s="176" t="s">
        <v>90</v>
      </c>
      <c r="B369" s="40" t="s">
        <v>91</v>
      </c>
      <c r="C369" s="177" t="s">
        <v>92</v>
      </c>
      <c r="D369" s="43" t="s">
        <v>93</v>
      </c>
      <c r="E369" s="178" t="s">
        <v>94</v>
      </c>
    </row>
    <row r="370" spans="1:5">
      <c r="A370" s="178">
        <v>88</v>
      </c>
      <c r="B370" s="129">
        <f>$E$22</f>
        <v>0</v>
      </c>
      <c r="C370" s="179">
        <f>TRUNC(A370*B370,2)</f>
        <v>0</v>
      </c>
      <c r="D370" s="130">
        <f>TRUNC((B366*$E$23),2)</f>
        <v>0</v>
      </c>
      <c r="E370" s="42">
        <f>TRUNC(IF(D370&gt;=C370,0,C370-D370),2)</f>
        <v>0</v>
      </c>
    </row>
    <row r="371" spans="1:5">
      <c r="A371" s="236"/>
      <c r="B371" s="237"/>
      <c r="C371" s="237"/>
      <c r="D371" s="237"/>
      <c r="E371" s="238"/>
    </row>
    <row r="372" spans="1:5">
      <c r="A372" s="121" t="s">
        <v>95</v>
      </c>
      <c r="B372" s="122"/>
      <c r="C372" s="122"/>
      <c r="D372" s="124"/>
      <c r="E372" s="123"/>
    </row>
    <row r="373" spans="1:5">
      <c r="A373" s="176" t="s">
        <v>90</v>
      </c>
      <c r="B373" s="40" t="s">
        <v>91</v>
      </c>
      <c r="C373" s="177" t="s">
        <v>92</v>
      </c>
      <c r="D373" s="43" t="s">
        <v>96</v>
      </c>
      <c r="E373" s="178" t="s">
        <v>94</v>
      </c>
    </row>
    <row r="374" spans="1:5">
      <c r="A374" s="178">
        <v>22</v>
      </c>
      <c r="B374" s="129">
        <f>$E$24</f>
        <v>0</v>
      </c>
      <c r="C374" s="179">
        <f>TRUNC(A374*B374,2)</f>
        <v>0</v>
      </c>
      <c r="D374" s="130">
        <f>IF($D$25="vlr. fixo",$E$28,IF($D$25="desc. em %",C374*$E$26,IF($D$25="outro","digite aqui o valor")))</f>
        <v>0</v>
      </c>
      <c r="E374" s="44">
        <f>C374-D374</f>
        <v>0</v>
      </c>
    </row>
    <row r="375" spans="1:5">
      <c r="A375" s="236"/>
      <c r="B375" s="237"/>
      <c r="C375" s="237"/>
      <c r="D375" s="237"/>
      <c r="E375" s="238"/>
    </row>
    <row r="376" spans="1:5">
      <c r="A376" s="180"/>
      <c r="B376" s="181"/>
      <c r="C376" s="181"/>
      <c r="D376" s="181"/>
      <c r="E376" s="45"/>
    </row>
    <row r="377" spans="1:5">
      <c r="A377" s="239" t="s">
        <v>97</v>
      </c>
      <c r="B377" s="240"/>
      <c r="C377" s="240"/>
      <c r="D377" s="240"/>
      <c r="E377" s="241"/>
    </row>
    <row r="378" spans="1:5">
      <c r="A378" s="242" t="s">
        <v>98</v>
      </c>
      <c r="B378" s="243"/>
      <c r="C378" s="243"/>
      <c r="D378" s="244"/>
      <c r="E378" s="128">
        <f>$E$29</f>
        <v>0</v>
      </c>
    </row>
    <row r="379" spans="1:5">
      <c r="A379" s="242" t="s">
        <v>99</v>
      </c>
      <c r="B379" s="243"/>
      <c r="C379" s="243"/>
      <c r="D379" s="244"/>
      <c r="E379" s="128">
        <f>$E$30</f>
        <v>0</v>
      </c>
    </row>
    <row r="380" spans="1:5">
      <c r="A380" s="228" t="s">
        <v>94</v>
      </c>
      <c r="B380" s="229"/>
      <c r="C380" s="229"/>
      <c r="D380" s="230"/>
      <c r="E380" s="42">
        <f>E378+E379</f>
        <v>0</v>
      </c>
    </row>
    <row r="381" spans="1:5">
      <c r="A381" s="245"/>
      <c r="B381" s="246"/>
      <c r="C381" s="246"/>
      <c r="D381" s="246"/>
      <c r="E381" s="247"/>
    </row>
    <row r="382" spans="1:5">
      <c r="A382" s="180"/>
      <c r="B382" s="181"/>
      <c r="C382" s="181"/>
      <c r="D382" s="181"/>
      <c r="E382" s="45"/>
    </row>
    <row r="383" spans="1:5">
      <c r="A383" s="47"/>
      <c r="B383" s="48"/>
      <c r="C383" s="48"/>
      <c r="D383" s="48"/>
      <c r="E383" s="49"/>
    </row>
    <row r="384" spans="1:5">
      <c r="A384" s="239" t="s">
        <v>100</v>
      </c>
      <c r="B384" s="240"/>
      <c r="C384" s="240"/>
      <c r="D384" s="240"/>
      <c r="E384" s="241"/>
    </row>
    <row r="385" spans="1:5">
      <c r="A385" s="182" t="s">
        <v>101</v>
      </c>
      <c r="B385" s="183" t="s">
        <v>102</v>
      </c>
      <c r="C385" s="184" t="s">
        <v>103</v>
      </c>
      <c r="D385" s="43" t="s">
        <v>104</v>
      </c>
      <c r="E385" s="177" t="s">
        <v>92</v>
      </c>
    </row>
    <row r="386" spans="1:5">
      <c r="A386" s="185">
        <f>$E$31</f>
        <v>0</v>
      </c>
      <c r="B386" s="176">
        <v>1</v>
      </c>
      <c r="C386" s="176">
        <v>12</v>
      </c>
      <c r="D386" s="41">
        <f>TRUNC(A386/C386,2)</f>
        <v>0</v>
      </c>
      <c r="E386" s="186">
        <f>TRUNC(B386*D386,2)</f>
        <v>0</v>
      </c>
    </row>
    <row r="387" spans="1:5">
      <c r="A387" s="228" t="s">
        <v>94</v>
      </c>
      <c r="B387" s="229"/>
      <c r="C387" s="229"/>
      <c r="D387" s="230"/>
      <c r="E387" s="42">
        <f>E386</f>
        <v>0</v>
      </c>
    </row>
    <row r="388" spans="1:5">
      <c r="A388" s="180"/>
      <c r="B388" s="181"/>
      <c r="C388" s="181"/>
      <c r="D388" s="181"/>
      <c r="E388" s="50"/>
    </row>
  </sheetData>
  <mergeCells count="178">
    <mergeCell ref="A7:D7"/>
    <mergeCell ref="A2:E2"/>
    <mergeCell ref="A1:E1"/>
    <mergeCell ref="A29:D29"/>
    <mergeCell ref="A380:D380"/>
    <mergeCell ref="A381:E381"/>
    <mergeCell ref="A384:E384"/>
    <mergeCell ref="A387:D387"/>
    <mergeCell ref="A56:E56"/>
    <mergeCell ref="A61:E61"/>
    <mergeCell ref="A364:E364"/>
    <mergeCell ref="A367:E367"/>
    <mergeCell ref="A371:E371"/>
    <mergeCell ref="A375:E375"/>
    <mergeCell ref="A377:E377"/>
    <mergeCell ref="A378:D378"/>
    <mergeCell ref="A379:D379"/>
    <mergeCell ref="A105:E105"/>
    <mergeCell ref="A107:E107"/>
    <mergeCell ref="A110:D110"/>
    <mergeCell ref="A111:E111"/>
    <mergeCell ref="A80:E80"/>
    <mergeCell ref="A83:D83"/>
    <mergeCell ref="A84:E84"/>
    <mergeCell ref="A87:E87"/>
    <mergeCell ref="A81:D81"/>
    <mergeCell ref="A82:D82"/>
    <mergeCell ref="A108:D108"/>
    <mergeCell ref="A109:D109"/>
    <mergeCell ref="A4:B4"/>
    <mergeCell ref="A5:B5"/>
    <mergeCell ref="A6:B6"/>
    <mergeCell ref="A78:E78"/>
    <mergeCell ref="A67:E67"/>
    <mergeCell ref="A70:E70"/>
    <mergeCell ref="A74:E74"/>
    <mergeCell ref="A11:D11"/>
    <mergeCell ref="B13:D13"/>
    <mergeCell ref="B15:D15"/>
    <mergeCell ref="B18:D18"/>
    <mergeCell ref="A16:D16"/>
    <mergeCell ref="A10:E10"/>
    <mergeCell ref="A9:E9"/>
    <mergeCell ref="C58:E59"/>
    <mergeCell ref="C63:E64"/>
    <mergeCell ref="A21:E21"/>
    <mergeCell ref="A20:E20"/>
    <mergeCell ref="A22:D22"/>
    <mergeCell ref="A23:D23"/>
    <mergeCell ref="A121:E121"/>
    <mergeCell ref="A124:E124"/>
    <mergeCell ref="A128:E128"/>
    <mergeCell ref="A135:D135"/>
    <mergeCell ref="A136:D136"/>
    <mergeCell ref="A132:E132"/>
    <mergeCell ref="A114:E114"/>
    <mergeCell ref="A117:D117"/>
    <mergeCell ref="A90:D90"/>
    <mergeCell ref="A94:E94"/>
    <mergeCell ref="A97:E97"/>
    <mergeCell ref="A101:E101"/>
    <mergeCell ref="A134:E134"/>
    <mergeCell ref="A31:D31"/>
    <mergeCell ref="A30:D30"/>
    <mergeCell ref="A24:D24"/>
    <mergeCell ref="A25:C25"/>
    <mergeCell ref="A27:D27"/>
    <mergeCell ref="A28:D28"/>
    <mergeCell ref="A26:D26"/>
    <mergeCell ref="A34:E34"/>
    <mergeCell ref="B44:D44"/>
    <mergeCell ref="B45:D45"/>
    <mergeCell ref="A137:D137"/>
    <mergeCell ref="A138:E138"/>
    <mergeCell ref="A141:E141"/>
    <mergeCell ref="A189:D189"/>
    <mergeCell ref="A190:D190"/>
    <mergeCell ref="A168:E168"/>
    <mergeCell ref="A171:D171"/>
    <mergeCell ref="A175:E175"/>
    <mergeCell ref="A178:E178"/>
    <mergeCell ref="A159:E159"/>
    <mergeCell ref="A161:E161"/>
    <mergeCell ref="A164:D164"/>
    <mergeCell ref="A165:E165"/>
    <mergeCell ref="A144:D144"/>
    <mergeCell ref="A148:E148"/>
    <mergeCell ref="A151:E151"/>
    <mergeCell ref="A155:E155"/>
    <mergeCell ref="A162:D162"/>
    <mergeCell ref="A163:D163"/>
    <mergeCell ref="A192:E192"/>
    <mergeCell ref="A195:E195"/>
    <mergeCell ref="A198:D198"/>
    <mergeCell ref="A202:E202"/>
    <mergeCell ref="A205:E205"/>
    <mergeCell ref="A182:E182"/>
    <mergeCell ref="A186:E186"/>
    <mergeCell ref="A188:E188"/>
    <mergeCell ref="A191:D191"/>
    <mergeCell ref="A218:D218"/>
    <mergeCell ref="A219:E219"/>
    <mergeCell ref="A222:E222"/>
    <mergeCell ref="A225:D225"/>
    <mergeCell ref="A229:E229"/>
    <mergeCell ref="A209:E209"/>
    <mergeCell ref="A213:E213"/>
    <mergeCell ref="A215:E215"/>
    <mergeCell ref="A216:D216"/>
    <mergeCell ref="A217:D217"/>
    <mergeCell ref="A246:E246"/>
    <mergeCell ref="A249:E249"/>
    <mergeCell ref="A252:D252"/>
    <mergeCell ref="A267:E267"/>
    <mergeCell ref="A269:E269"/>
    <mergeCell ref="A272:D272"/>
    <mergeCell ref="A273:E273"/>
    <mergeCell ref="A232:E232"/>
    <mergeCell ref="A236:E236"/>
    <mergeCell ref="A240:E240"/>
    <mergeCell ref="A243:D243"/>
    <mergeCell ref="A244:D244"/>
    <mergeCell ref="A242:E242"/>
    <mergeCell ref="A245:D245"/>
    <mergeCell ref="A357:E357"/>
    <mergeCell ref="A360:D360"/>
    <mergeCell ref="A344:E344"/>
    <mergeCell ref="A348:E348"/>
    <mergeCell ref="A350:E350"/>
    <mergeCell ref="A351:D351"/>
    <mergeCell ref="A352:D352"/>
    <mergeCell ref="A353:D353"/>
    <mergeCell ref="A354:E354"/>
    <mergeCell ref="A327:E327"/>
    <mergeCell ref="A330:E330"/>
    <mergeCell ref="A333:D333"/>
    <mergeCell ref="A337:E337"/>
    <mergeCell ref="A340:E340"/>
    <mergeCell ref="A317:E317"/>
    <mergeCell ref="A321:E321"/>
    <mergeCell ref="A323:E323"/>
    <mergeCell ref="A326:D326"/>
    <mergeCell ref="A325:D325"/>
    <mergeCell ref="A298:D298"/>
    <mergeCell ref="A324:D324"/>
    <mergeCell ref="A303:E303"/>
    <mergeCell ref="A306:D306"/>
    <mergeCell ref="A310:E310"/>
    <mergeCell ref="A313:E313"/>
    <mergeCell ref="A294:E294"/>
    <mergeCell ref="A296:E296"/>
    <mergeCell ref="A299:D299"/>
    <mergeCell ref="A300:E300"/>
    <mergeCell ref="A297:D297"/>
    <mergeCell ref="A279:D279"/>
    <mergeCell ref="A283:E283"/>
    <mergeCell ref="A286:E286"/>
    <mergeCell ref="A290:E290"/>
    <mergeCell ref="A276:E276"/>
    <mergeCell ref="A256:E256"/>
    <mergeCell ref="A259:E259"/>
    <mergeCell ref="A263:E263"/>
    <mergeCell ref="A270:D270"/>
    <mergeCell ref="A271:D271"/>
    <mergeCell ref="A52:E52"/>
    <mergeCell ref="B46:D46"/>
    <mergeCell ref="B47:D47"/>
    <mergeCell ref="B48:D48"/>
    <mergeCell ref="B49:D49"/>
    <mergeCell ref="A35:E35"/>
    <mergeCell ref="B36:D36"/>
    <mergeCell ref="B37:D37"/>
    <mergeCell ref="B38:D38"/>
    <mergeCell ref="B39:D39"/>
    <mergeCell ref="B40:D40"/>
    <mergeCell ref="B41:D41"/>
    <mergeCell ref="B42:D42"/>
    <mergeCell ref="B43:D43"/>
  </mergeCells>
  <dataValidations count="4">
    <dataValidation type="list" allowBlank="1" showInputMessage="1" showErrorMessage="1" errorTitle="Escolha da Lista!" error="Só é possível inserir uma opção da lista disponível na célula. Clicar na seta do lado direito da célula para escolher o vínculo." promptTitle="Vínculo com a empresa" prompt="Escolher o vínculo pela lista na célula." sqref="B59 B64" xr:uid="{9F73FC5E-920D-46CB-82BD-853265424B25}">
      <formula1>$F$59:$F$60</formula1>
    </dataValidation>
    <dataValidation type="list" allowBlank="1" showInputMessage="1" showErrorMessage="1" errorTitle="Escolher pela lista!" error="Escolher a forma de participação do empregado no benefício pela lista da célula." promptTitle="Participação do empregado" prompt="Escolher a forma de participação do empregado no benefício pela lista na célula." sqref="D25:D28" xr:uid="{68D05E03-F966-4522-B7C8-286799485C17}">
      <formula1>$F$25:$F$27</formula1>
    </dataValidation>
    <dataValidation type="list" allowBlank="1" showInputMessage="1" showErrorMessage="1" errorTitle="Escolha da lista!" error="Só é possível inserir uma opção da lista disponível na célula. Clicar na seta do lado direito da célula para escolher o RAT." promptTitle="Informe o RAT" prompt="Escolher o RAT pela lista na célula." sqref="E5" xr:uid="{29606823-49A6-437F-A956-FB1960CB82AA}">
      <formula1>$F$5:$F$7</formula1>
    </dataValidation>
    <dataValidation type="list" allowBlank="1" showInputMessage="1" showErrorMessage="1" errorTitle="Escolher da Lista!" error="Deve ser escolhida uma opção da lista." promptTitle="Informar o regime tributário" prompt="Escolher da lista na célula o regime tributário da empresa." sqref="E7" xr:uid="{03DE00DE-FC03-4382-A388-BFEEFBFA0840}">
      <formula1>$F$12:$F$15</formula1>
    </dataValidation>
  </dataValidations>
  <printOptions horizontalCentered="1"/>
  <pageMargins left="1.1811023622047245" right="0.98425196850393704" top="0.98425196850393704" bottom="0.98425196850393704" header="0.15748031496062992" footer="0.19685039370078741"/>
  <pageSetup paperSize="9" scale="65" fitToHeight="20" orientation="portrait" r:id="rId1"/>
  <headerFooter alignWithMargins="0">
    <oddHeader>&amp;F</oddHeader>
  </headerFooter>
  <rowBreaks count="1" manualBreakCount="1">
    <brk id="119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1D7E-086A-41FF-9905-3DAE21B1411E}">
  <sheetPr>
    <tabColor rgb="FFFFFF00"/>
    <pageSetUpPr fitToPage="1"/>
  </sheetPr>
  <dimension ref="A1:O23"/>
  <sheetViews>
    <sheetView view="pageBreakPreview" zoomScale="60" zoomScaleNormal="100" workbookViewId="0">
      <selection activeCell="H43" sqref="H43"/>
    </sheetView>
  </sheetViews>
  <sheetFormatPr defaultRowHeight="12.75"/>
  <cols>
    <col min="1" max="1" width="23.5703125" customWidth="1"/>
    <col min="2" max="3" width="14.28515625" customWidth="1"/>
    <col min="4" max="4" width="12.7109375" customWidth="1"/>
    <col min="5" max="5" width="14.85546875" customWidth="1"/>
    <col min="6" max="6" width="15.85546875" customWidth="1"/>
    <col min="7" max="7" width="15.140625" customWidth="1"/>
    <col min="8" max="8" width="15.7109375" customWidth="1"/>
    <col min="9" max="9" width="15.28515625" customWidth="1"/>
    <col min="10" max="10" width="16.42578125" customWidth="1"/>
    <col min="11" max="11" width="16.5703125" customWidth="1"/>
    <col min="12" max="12" width="14.5703125" customWidth="1"/>
    <col min="13" max="13" width="15.85546875" customWidth="1"/>
    <col min="14" max="14" width="16.85546875" customWidth="1"/>
  </cols>
  <sheetData>
    <row r="1" spans="1:15" ht="15" customHeight="1">
      <c r="A1" s="70" t="s">
        <v>0</v>
      </c>
      <c r="B1" s="268">
        <f>'Memória de cálculo'!C4</f>
        <v>0</v>
      </c>
      <c r="C1" s="268"/>
      <c r="D1" s="270" t="s">
        <v>105</v>
      </c>
      <c r="E1" s="270"/>
      <c r="F1" s="270"/>
      <c r="G1" s="270"/>
      <c r="H1" s="270"/>
      <c r="I1" s="270"/>
      <c r="J1" s="270"/>
      <c r="K1" s="270"/>
      <c r="L1" s="270"/>
    </row>
    <row r="2" spans="1:15" ht="15">
      <c r="A2" s="70" t="s">
        <v>1</v>
      </c>
      <c r="B2" s="268">
        <f>'Memória de cálculo'!C5</f>
        <v>0</v>
      </c>
      <c r="C2" s="268"/>
      <c r="D2" s="270"/>
      <c r="E2" s="270"/>
      <c r="F2" s="270"/>
      <c r="G2" s="270"/>
      <c r="H2" s="270"/>
      <c r="I2" s="270"/>
      <c r="J2" s="270"/>
      <c r="K2" s="270"/>
      <c r="L2" s="270"/>
    </row>
    <row r="3" spans="1:15" ht="15" customHeight="1">
      <c r="A3" s="187" t="s">
        <v>39</v>
      </c>
      <c r="B3" s="269">
        <f>'Memória de cálculo'!C6</f>
        <v>0</v>
      </c>
      <c r="C3" s="269"/>
      <c r="D3" s="270"/>
      <c r="E3" s="270"/>
      <c r="F3" s="270"/>
      <c r="G3" s="270"/>
      <c r="H3" s="270"/>
      <c r="I3" s="270"/>
      <c r="J3" s="270"/>
      <c r="K3" s="270"/>
      <c r="L3" s="270"/>
      <c r="M3" s="144"/>
      <c r="N3" s="144"/>
      <c r="O3" s="144"/>
    </row>
    <row r="4" spans="1:15" ht="15">
      <c r="C4" s="145"/>
      <c r="D4" s="270"/>
      <c r="E4" s="270"/>
      <c r="F4" s="270"/>
      <c r="G4" s="270"/>
      <c r="H4" s="270"/>
      <c r="I4" s="270"/>
      <c r="J4" s="270"/>
      <c r="K4" s="270"/>
      <c r="L4" s="270"/>
    </row>
    <row r="6" spans="1:15" ht="15">
      <c r="A6" s="80" t="s">
        <v>106</v>
      </c>
    </row>
    <row r="8" spans="1:15" ht="15">
      <c r="A8" s="91" t="s">
        <v>107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79" t="s">
        <v>108</v>
      </c>
    </row>
    <row r="9" spans="1:15" ht="15">
      <c r="A9" s="91" t="s">
        <v>109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10"/>
      <c r="N9" s="90"/>
    </row>
    <row r="10" spans="1:15" ht="30">
      <c r="A10" s="91" t="s">
        <v>110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90"/>
    </row>
    <row r="11" spans="1:15" ht="15">
      <c r="A11" s="91" t="s">
        <v>111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90"/>
    </row>
    <row r="12" spans="1:15" ht="15">
      <c r="A12" s="91" t="s">
        <v>112</v>
      </c>
      <c r="B12" s="92">
        <f t="shared" ref="B12:M12" si="0">B10-B11</f>
        <v>0</v>
      </c>
      <c r="C12" s="92">
        <f t="shared" si="0"/>
        <v>0</v>
      </c>
      <c r="D12" s="92">
        <f t="shared" si="0"/>
        <v>0</v>
      </c>
      <c r="E12" s="92">
        <f t="shared" si="0"/>
        <v>0</v>
      </c>
      <c r="F12" s="92">
        <f t="shared" si="0"/>
        <v>0</v>
      </c>
      <c r="G12" s="92">
        <f t="shared" si="0"/>
        <v>0</v>
      </c>
      <c r="H12" s="92">
        <f t="shared" si="0"/>
        <v>0</v>
      </c>
      <c r="I12" s="92">
        <f>I10-I11</f>
        <v>0</v>
      </c>
      <c r="J12" s="92">
        <f>J10-J11</f>
        <v>0</v>
      </c>
      <c r="K12" s="92">
        <f t="shared" si="0"/>
        <v>0</v>
      </c>
      <c r="L12" s="92">
        <f t="shared" si="0"/>
        <v>0</v>
      </c>
      <c r="M12" s="92">
        <f t="shared" si="0"/>
        <v>0</v>
      </c>
      <c r="N12" s="90"/>
    </row>
    <row r="13" spans="1:15" ht="45">
      <c r="A13" s="91" t="s">
        <v>113</v>
      </c>
      <c r="B13" s="93" t="e">
        <f>B12/B9</f>
        <v>#DIV/0!</v>
      </c>
      <c r="C13" s="93" t="e">
        <f>C12/C9</f>
        <v>#DIV/0!</v>
      </c>
      <c r="D13" s="93" t="e">
        <f t="shared" ref="D13:M13" si="1">D12/D9</f>
        <v>#DIV/0!</v>
      </c>
      <c r="E13" s="93" t="e">
        <f t="shared" si="1"/>
        <v>#DIV/0!</v>
      </c>
      <c r="F13" s="93" t="e">
        <f t="shared" si="1"/>
        <v>#DIV/0!</v>
      </c>
      <c r="G13" s="93" t="e">
        <f t="shared" si="1"/>
        <v>#DIV/0!</v>
      </c>
      <c r="H13" s="93" t="e">
        <f t="shared" si="1"/>
        <v>#DIV/0!</v>
      </c>
      <c r="I13" s="93" t="e">
        <f t="shared" si="1"/>
        <v>#DIV/0!</v>
      </c>
      <c r="J13" s="93" t="e">
        <f t="shared" si="1"/>
        <v>#DIV/0!</v>
      </c>
      <c r="K13" s="93" t="e">
        <f t="shared" si="1"/>
        <v>#DIV/0!</v>
      </c>
      <c r="L13" s="93" t="e">
        <f t="shared" si="1"/>
        <v>#DIV/0!</v>
      </c>
      <c r="M13" s="93" t="e">
        <f t="shared" si="1"/>
        <v>#DIV/0!</v>
      </c>
      <c r="N13" s="107" t="e">
        <f>AVERAGE(B13:M13)</f>
        <v>#DIV/0!</v>
      </c>
    </row>
    <row r="16" spans="1:15" ht="15">
      <c r="A16" s="80" t="s">
        <v>114</v>
      </c>
    </row>
    <row r="18" spans="1:14" ht="15">
      <c r="A18" s="91" t="s">
        <v>107</v>
      </c>
      <c r="B18" s="81">
        <f>B8</f>
        <v>0</v>
      </c>
      <c r="C18" s="81">
        <f t="shared" ref="C18:M18" si="2">C8</f>
        <v>0</v>
      </c>
      <c r="D18" s="81">
        <f t="shared" si="2"/>
        <v>0</v>
      </c>
      <c r="E18" s="81">
        <f t="shared" si="2"/>
        <v>0</v>
      </c>
      <c r="F18" s="81">
        <f t="shared" si="2"/>
        <v>0</v>
      </c>
      <c r="G18" s="81">
        <f t="shared" si="2"/>
        <v>0</v>
      </c>
      <c r="H18" s="81">
        <f t="shared" si="2"/>
        <v>0</v>
      </c>
      <c r="I18" s="81">
        <f t="shared" si="2"/>
        <v>0</v>
      </c>
      <c r="J18" s="81">
        <f t="shared" si="2"/>
        <v>0</v>
      </c>
      <c r="K18" s="81">
        <f t="shared" si="2"/>
        <v>0</v>
      </c>
      <c r="L18" s="81">
        <f t="shared" si="2"/>
        <v>0</v>
      </c>
      <c r="M18" s="81">
        <f t="shared" si="2"/>
        <v>0</v>
      </c>
      <c r="N18" s="79" t="s">
        <v>108</v>
      </c>
    </row>
    <row r="19" spans="1:14" ht="15">
      <c r="A19" s="91" t="s">
        <v>109</v>
      </c>
      <c r="B19" s="111">
        <f>B9</f>
        <v>0</v>
      </c>
      <c r="C19" s="111">
        <f t="shared" ref="C19:M19" si="3">C9</f>
        <v>0</v>
      </c>
      <c r="D19" s="111">
        <f t="shared" si="3"/>
        <v>0</v>
      </c>
      <c r="E19" s="111">
        <f t="shared" si="3"/>
        <v>0</v>
      </c>
      <c r="F19" s="111">
        <f t="shared" si="3"/>
        <v>0</v>
      </c>
      <c r="G19" s="111">
        <f t="shared" si="3"/>
        <v>0</v>
      </c>
      <c r="H19" s="111">
        <f t="shared" si="3"/>
        <v>0</v>
      </c>
      <c r="I19" s="111">
        <f t="shared" si="3"/>
        <v>0</v>
      </c>
      <c r="J19" s="111">
        <f t="shared" si="3"/>
        <v>0</v>
      </c>
      <c r="K19" s="111">
        <f t="shared" si="3"/>
        <v>0</v>
      </c>
      <c r="L19" s="111">
        <f t="shared" si="3"/>
        <v>0</v>
      </c>
      <c r="M19" s="111">
        <f t="shared" si="3"/>
        <v>0</v>
      </c>
      <c r="N19" s="90"/>
    </row>
    <row r="20" spans="1:14" ht="30">
      <c r="A20" s="91" t="s">
        <v>115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90"/>
    </row>
    <row r="21" spans="1:14" ht="15">
      <c r="A21" s="91" t="s">
        <v>111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90"/>
    </row>
    <row r="22" spans="1:14" ht="15">
      <c r="A22" s="91" t="s">
        <v>112</v>
      </c>
      <c r="B22" s="92">
        <f t="shared" ref="B22:M22" si="4">B20-B21</f>
        <v>0</v>
      </c>
      <c r="C22" s="92">
        <f t="shared" si="4"/>
        <v>0</v>
      </c>
      <c r="D22" s="92">
        <f t="shared" si="4"/>
        <v>0</v>
      </c>
      <c r="E22" s="92">
        <f t="shared" si="4"/>
        <v>0</v>
      </c>
      <c r="F22" s="92">
        <f>F20-F21</f>
        <v>0</v>
      </c>
      <c r="G22" s="92">
        <f t="shared" si="4"/>
        <v>0</v>
      </c>
      <c r="H22" s="92">
        <f t="shared" si="4"/>
        <v>0</v>
      </c>
      <c r="I22" s="92">
        <f t="shared" si="4"/>
        <v>0</v>
      </c>
      <c r="J22" s="92">
        <f t="shared" si="4"/>
        <v>0</v>
      </c>
      <c r="K22" s="92">
        <f t="shared" si="4"/>
        <v>0</v>
      </c>
      <c r="L22" s="92">
        <f t="shared" si="4"/>
        <v>0</v>
      </c>
      <c r="M22" s="92">
        <f t="shared" si="4"/>
        <v>0</v>
      </c>
      <c r="N22" s="90"/>
    </row>
    <row r="23" spans="1:14" ht="45">
      <c r="A23" s="91" t="s">
        <v>113</v>
      </c>
      <c r="B23" s="93" t="e">
        <f>B22/B19</f>
        <v>#DIV/0!</v>
      </c>
      <c r="C23" s="93" t="e">
        <f>C22/C19</f>
        <v>#DIV/0!</v>
      </c>
      <c r="D23" s="93" t="e">
        <f t="shared" ref="D23:M23" si="5">D22/D19</f>
        <v>#DIV/0!</v>
      </c>
      <c r="E23" s="93" t="e">
        <f t="shared" si="5"/>
        <v>#DIV/0!</v>
      </c>
      <c r="F23" s="93" t="e">
        <f t="shared" si="5"/>
        <v>#DIV/0!</v>
      </c>
      <c r="G23" s="93" t="e">
        <f t="shared" si="5"/>
        <v>#DIV/0!</v>
      </c>
      <c r="H23" s="93" t="e">
        <f t="shared" si="5"/>
        <v>#DIV/0!</v>
      </c>
      <c r="I23" s="93" t="e">
        <f t="shared" si="5"/>
        <v>#DIV/0!</v>
      </c>
      <c r="J23" s="93" t="e">
        <f t="shared" si="5"/>
        <v>#DIV/0!</v>
      </c>
      <c r="K23" s="93" t="e">
        <f t="shared" si="5"/>
        <v>#DIV/0!</v>
      </c>
      <c r="L23" s="93" t="e">
        <f t="shared" si="5"/>
        <v>#DIV/0!</v>
      </c>
      <c r="M23" s="93" t="e">
        <f t="shared" si="5"/>
        <v>#DIV/0!</v>
      </c>
      <c r="N23" s="107" t="e">
        <f>AVERAGE(B23:M23)</f>
        <v>#DIV/0!</v>
      </c>
    </row>
  </sheetData>
  <mergeCells count="4">
    <mergeCell ref="B1:C1"/>
    <mergeCell ref="B2:C2"/>
    <mergeCell ref="B3:C3"/>
    <mergeCell ref="D1:L4"/>
  </mergeCells>
  <pageMargins left="0.51181102362204722" right="0.51181102362204722" top="0.78740157480314965" bottom="0.78740157480314965" header="0.31496062992125984" footer="0.31496062992125984"/>
  <pageSetup paperSize="9" scale="62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B1:H186"/>
  <sheetViews>
    <sheetView showGridLines="0" view="pageBreakPreview" topLeftCell="A59" zoomScale="60" zoomScaleNormal="55" workbookViewId="0">
      <selection activeCell="F181" sqref="F181"/>
    </sheetView>
  </sheetViews>
  <sheetFormatPr defaultColWidth="42" defaultRowHeight="15"/>
  <cols>
    <col min="1" max="1" width="9" style="61" customWidth="1"/>
    <col min="2" max="2" width="44" style="61" customWidth="1"/>
    <col min="3" max="4" width="11.7109375" style="61" customWidth="1"/>
    <col min="5" max="5" width="12.7109375" style="61" customWidth="1"/>
    <col min="6" max="6" width="16.85546875" style="61" bestFit="1" customWidth="1"/>
    <col min="7" max="7" width="19.5703125" style="61" bestFit="1" customWidth="1"/>
    <col min="8" max="8" width="16.5703125" style="61" customWidth="1"/>
    <col min="9" max="248" width="42" style="61"/>
    <col min="249" max="249" width="44" style="61" customWidth="1"/>
    <col min="250" max="251" width="11.7109375" style="61" customWidth="1"/>
    <col min="252" max="252" width="9" style="61" customWidth="1"/>
    <col min="253" max="253" width="13.140625" style="61" bestFit="1" customWidth="1"/>
    <col min="254" max="254" width="13.42578125" style="61" bestFit="1" customWidth="1"/>
    <col min="255" max="255" width="13.5703125" style="61" customWidth="1"/>
    <col min="256" max="256" width="13.85546875" style="61" customWidth="1"/>
    <col min="257" max="504" width="42" style="61"/>
    <col min="505" max="505" width="44" style="61" customWidth="1"/>
    <col min="506" max="507" width="11.7109375" style="61" customWidth="1"/>
    <col min="508" max="508" width="9" style="61" customWidth="1"/>
    <col min="509" max="509" width="13.140625" style="61" bestFit="1" customWidth="1"/>
    <col min="510" max="510" width="13.42578125" style="61" bestFit="1" customWidth="1"/>
    <col min="511" max="511" width="13.5703125" style="61" customWidth="1"/>
    <col min="512" max="512" width="13.85546875" style="61" customWidth="1"/>
    <col min="513" max="760" width="42" style="61"/>
    <col min="761" max="761" width="44" style="61" customWidth="1"/>
    <col min="762" max="763" width="11.7109375" style="61" customWidth="1"/>
    <col min="764" max="764" width="9" style="61" customWidth="1"/>
    <col min="765" max="765" width="13.140625" style="61" bestFit="1" customWidth="1"/>
    <col min="766" max="766" width="13.42578125" style="61" bestFit="1" customWidth="1"/>
    <col min="767" max="767" width="13.5703125" style="61" customWidth="1"/>
    <col min="768" max="768" width="13.85546875" style="61" customWidth="1"/>
    <col min="769" max="1016" width="42" style="61"/>
    <col min="1017" max="1017" width="44" style="61" customWidth="1"/>
    <col min="1018" max="1019" width="11.7109375" style="61" customWidth="1"/>
    <col min="1020" max="1020" width="9" style="61" customWidth="1"/>
    <col min="1021" max="1021" width="13.140625" style="61" bestFit="1" customWidth="1"/>
    <col min="1022" max="1022" width="13.42578125" style="61" bestFit="1" customWidth="1"/>
    <col min="1023" max="1023" width="13.5703125" style="61" customWidth="1"/>
    <col min="1024" max="1024" width="13.85546875" style="61" customWidth="1"/>
    <col min="1025" max="1272" width="42" style="61"/>
    <col min="1273" max="1273" width="44" style="61" customWidth="1"/>
    <col min="1274" max="1275" width="11.7109375" style="61" customWidth="1"/>
    <col min="1276" max="1276" width="9" style="61" customWidth="1"/>
    <col min="1277" max="1277" width="13.140625" style="61" bestFit="1" customWidth="1"/>
    <col min="1278" max="1278" width="13.42578125" style="61" bestFit="1" customWidth="1"/>
    <col min="1279" max="1279" width="13.5703125" style="61" customWidth="1"/>
    <col min="1280" max="1280" width="13.85546875" style="61" customWidth="1"/>
    <col min="1281" max="1528" width="42" style="61"/>
    <col min="1529" max="1529" width="44" style="61" customWidth="1"/>
    <col min="1530" max="1531" width="11.7109375" style="61" customWidth="1"/>
    <col min="1532" max="1532" width="9" style="61" customWidth="1"/>
    <col min="1533" max="1533" width="13.140625" style="61" bestFit="1" customWidth="1"/>
    <col min="1534" max="1534" width="13.42578125" style="61" bestFit="1" customWidth="1"/>
    <col min="1535" max="1535" width="13.5703125" style="61" customWidth="1"/>
    <col min="1536" max="1536" width="13.85546875" style="61" customWidth="1"/>
    <col min="1537" max="1784" width="42" style="61"/>
    <col min="1785" max="1785" width="44" style="61" customWidth="1"/>
    <col min="1786" max="1787" width="11.7109375" style="61" customWidth="1"/>
    <col min="1788" max="1788" width="9" style="61" customWidth="1"/>
    <col min="1789" max="1789" width="13.140625" style="61" bestFit="1" customWidth="1"/>
    <col min="1790" max="1790" width="13.42578125" style="61" bestFit="1" customWidth="1"/>
    <col min="1791" max="1791" width="13.5703125" style="61" customWidth="1"/>
    <col min="1792" max="1792" width="13.85546875" style="61" customWidth="1"/>
    <col min="1793" max="2040" width="42" style="61"/>
    <col min="2041" max="2041" width="44" style="61" customWidth="1"/>
    <col min="2042" max="2043" width="11.7109375" style="61" customWidth="1"/>
    <col min="2044" max="2044" width="9" style="61" customWidth="1"/>
    <col min="2045" max="2045" width="13.140625" style="61" bestFit="1" customWidth="1"/>
    <col min="2046" max="2046" width="13.42578125" style="61" bestFit="1" customWidth="1"/>
    <col min="2047" max="2047" width="13.5703125" style="61" customWidth="1"/>
    <col min="2048" max="2048" width="13.85546875" style="61" customWidth="1"/>
    <col min="2049" max="2296" width="42" style="61"/>
    <col min="2297" max="2297" width="44" style="61" customWidth="1"/>
    <col min="2298" max="2299" width="11.7109375" style="61" customWidth="1"/>
    <col min="2300" max="2300" width="9" style="61" customWidth="1"/>
    <col min="2301" max="2301" width="13.140625" style="61" bestFit="1" customWidth="1"/>
    <col min="2302" max="2302" width="13.42578125" style="61" bestFit="1" customWidth="1"/>
    <col min="2303" max="2303" width="13.5703125" style="61" customWidth="1"/>
    <col min="2304" max="2304" width="13.85546875" style="61" customWidth="1"/>
    <col min="2305" max="2552" width="42" style="61"/>
    <col min="2553" max="2553" width="44" style="61" customWidth="1"/>
    <col min="2554" max="2555" width="11.7109375" style="61" customWidth="1"/>
    <col min="2556" max="2556" width="9" style="61" customWidth="1"/>
    <col min="2557" max="2557" width="13.140625" style="61" bestFit="1" customWidth="1"/>
    <col min="2558" max="2558" width="13.42578125" style="61" bestFit="1" customWidth="1"/>
    <col min="2559" max="2559" width="13.5703125" style="61" customWidth="1"/>
    <col min="2560" max="2560" width="13.85546875" style="61" customWidth="1"/>
    <col min="2561" max="2808" width="42" style="61"/>
    <col min="2809" max="2809" width="44" style="61" customWidth="1"/>
    <col min="2810" max="2811" width="11.7109375" style="61" customWidth="1"/>
    <col min="2812" max="2812" width="9" style="61" customWidth="1"/>
    <col min="2813" max="2813" width="13.140625" style="61" bestFit="1" customWidth="1"/>
    <col min="2814" max="2814" width="13.42578125" style="61" bestFit="1" customWidth="1"/>
    <col min="2815" max="2815" width="13.5703125" style="61" customWidth="1"/>
    <col min="2816" max="2816" width="13.85546875" style="61" customWidth="1"/>
    <col min="2817" max="3064" width="42" style="61"/>
    <col min="3065" max="3065" width="44" style="61" customWidth="1"/>
    <col min="3066" max="3067" width="11.7109375" style="61" customWidth="1"/>
    <col min="3068" max="3068" width="9" style="61" customWidth="1"/>
    <col min="3069" max="3069" width="13.140625" style="61" bestFit="1" customWidth="1"/>
    <col min="3070" max="3070" width="13.42578125" style="61" bestFit="1" customWidth="1"/>
    <col min="3071" max="3071" width="13.5703125" style="61" customWidth="1"/>
    <col min="3072" max="3072" width="13.85546875" style="61" customWidth="1"/>
    <col min="3073" max="3320" width="42" style="61"/>
    <col min="3321" max="3321" width="44" style="61" customWidth="1"/>
    <col min="3322" max="3323" width="11.7109375" style="61" customWidth="1"/>
    <col min="3324" max="3324" width="9" style="61" customWidth="1"/>
    <col min="3325" max="3325" width="13.140625" style="61" bestFit="1" customWidth="1"/>
    <col min="3326" max="3326" width="13.42578125" style="61" bestFit="1" customWidth="1"/>
    <col min="3327" max="3327" width="13.5703125" style="61" customWidth="1"/>
    <col min="3328" max="3328" width="13.85546875" style="61" customWidth="1"/>
    <col min="3329" max="3576" width="42" style="61"/>
    <col min="3577" max="3577" width="44" style="61" customWidth="1"/>
    <col min="3578" max="3579" width="11.7109375" style="61" customWidth="1"/>
    <col min="3580" max="3580" width="9" style="61" customWidth="1"/>
    <col min="3581" max="3581" width="13.140625" style="61" bestFit="1" customWidth="1"/>
    <col min="3582" max="3582" width="13.42578125" style="61" bestFit="1" customWidth="1"/>
    <col min="3583" max="3583" width="13.5703125" style="61" customWidth="1"/>
    <col min="3584" max="3584" width="13.85546875" style="61" customWidth="1"/>
    <col min="3585" max="3832" width="42" style="61"/>
    <col min="3833" max="3833" width="44" style="61" customWidth="1"/>
    <col min="3834" max="3835" width="11.7109375" style="61" customWidth="1"/>
    <col min="3836" max="3836" width="9" style="61" customWidth="1"/>
    <col min="3837" max="3837" width="13.140625" style="61" bestFit="1" customWidth="1"/>
    <col min="3838" max="3838" width="13.42578125" style="61" bestFit="1" customWidth="1"/>
    <col min="3839" max="3839" width="13.5703125" style="61" customWidth="1"/>
    <col min="3840" max="3840" width="13.85546875" style="61" customWidth="1"/>
    <col min="3841" max="4088" width="42" style="61"/>
    <col min="4089" max="4089" width="44" style="61" customWidth="1"/>
    <col min="4090" max="4091" width="11.7109375" style="61" customWidth="1"/>
    <col min="4092" max="4092" width="9" style="61" customWidth="1"/>
    <col min="4093" max="4093" width="13.140625" style="61" bestFit="1" customWidth="1"/>
    <col min="4094" max="4094" width="13.42578125" style="61" bestFit="1" customWidth="1"/>
    <col min="4095" max="4095" width="13.5703125" style="61" customWidth="1"/>
    <col min="4096" max="4096" width="13.85546875" style="61" customWidth="1"/>
    <col min="4097" max="4344" width="42" style="61"/>
    <col min="4345" max="4345" width="44" style="61" customWidth="1"/>
    <col min="4346" max="4347" width="11.7109375" style="61" customWidth="1"/>
    <col min="4348" max="4348" width="9" style="61" customWidth="1"/>
    <col min="4349" max="4349" width="13.140625" style="61" bestFit="1" customWidth="1"/>
    <col min="4350" max="4350" width="13.42578125" style="61" bestFit="1" customWidth="1"/>
    <col min="4351" max="4351" width="13.5703125" style="61" customWidth="1"/>
    <col min="4352" max="4352" width="13.85546875" style="61" customWidth="1"/>
    <col min="4353" max="4600" width="42" style="61"/>
    <col min="4601" max="4601" width="44" style="61" customWidth="1"/>
    <col min="4602" max="4603" width="11.7109375" style="61" customWidth="1"/>
    <col min="4604" max="4604" width="9" style="61" customWidth="1"/>
    <col min="4605" max="4605" width="13.140625" style="61" bestFit="1" customWidth="1"/>
    <col min="4606" max="4606" width="13.42578125" style="61" bestFit="1" customWidth="1"/>
    <col min="4607" max="4607" width="13.5703125" style="61" customWidth="1"/>
    <col min="4608" max="4608" width="13.85546875" style="61" customWidth="1"/>
    <col min="4609" max="4856" width="42" style="61"/>
    <col min="4857" max="4857" width="44" style="61" customWidth="1"/>
    <col min="4858" max="4859" width="11.7109375" style="61" customWidth="1"/>
    <col min="4860" max="4860" width="9" style="61" customWidth="1"/>
    <col min="4861" max="4861" width="13.140625" style="61" bestFit="1" customWidth="1"/>
    <col min="4862" max="4862" width="13.42578125" style="61" bestFit="1" customWidth="1"/>
    <col min="4863" max="4863" width="13.5703125" style="61" customWidth="1"/>
    <col min="4864" max="4864" width="13.85546875" style="61" customWidth="1"/>
    <col min="4865" max="5112" width="42" style="61"/>
    <col min="5113" max="5113" width="44" style="61" customWidth="1"/>
    <col min="5114" max="5115" width="11.7109375" style="61" customWidth="1"/>
    <col min="5116" max="5116" width="9" style="61" customWidth="1"/>
    <col min="5117" max="5117" width="13.140625" style="61" bestFit="1" customWidth="1"/>
    <col min="5118" max="5118" width="13.42578125" style="61" bestFit="1" customWidth="1"/>
    <col min="5119" max="5119" width="13.5703125" style="61" customWidth="1"/>
    <col min="5120" max="5120" width="13.85546875" style="61" customWidth="1"/>
    <col min="5121" max="5368" width="42" style="61"/>
    <col min="5369" max="5369" width="44" style="61" customWidth="1"/>
    <col min="5370" max="5371" width="11.7109375" style="61" customWidth="1"/>
    <col min="5372" max="5372" width="9" style="61" customWidth="1"/>
    <col min="5373" max="5373" width="13.140625" style="61" bestFit="1" customWidth="1"/>
    <col min="5374" max="5374" width="13.42578125" style="61" bestFit="1" customWidth="1"/>
    <col min="5375" max="5375" width="13.5703125" style="61" customWidth="1"/>
    <col min="5376" max="5376" width="13.85546875" style="61" customWidth="1"/>
    <col min="5377" max="5624" width="42" style="61"/>
    <col min="5625" max="5625" width="44" style="61" customWidth="1"/>
    <col min="5626" max="5627" width="11.7109375" style="61" customWidth="1"/>
    <col min="5628" max="5628" width="9" style="61" customWidth="1"/>
    <col min="5629" max="5629" width="13.140625" style="61" bestFit="1" customWidth="1"/>
    <col min="5630" max="5630" width="13.42578125" style="61" bestFit="1" customWidth="1"/>
    <col min="5631" max="5631" width="13.5703125" style="61" customWidth="1"/>
    <col min="5632" max="5632" width="13.85546875" style="61" customWidth="1"/>
    <col min="5633" max="5880" width="42" style="61"/>
    <col min="5881" max="5881" width="44" style="61" customWidth="1"/>
    <col min="5882" max="5883" width="11.7109375" style="61" customWidth="1"/>
    <col min="5884" max="5884" width="9" style="61" customWidth="1"/>
    <col min="5885" max="5885" width="13.140625" style="61" bestFit="1" customWidth="1"/>
    <col min="5886" max="5886" width="13.42578125" style="61" bestFit="1" customWidth="1"/>
    <col min="5887" max="5887" width="13.5703125" style="61" customWidth="1"/>
    <col min="5888" max="5888" width="13.85546875" style="61" customWidth="1"/>
    <col min="5889" max="6136" width="42" style="61"/>
    <col min="6137" max="6137" width="44" style="61" customWidth="1"/>
    <col min="6138" max="6139" width="11.7109375" style="61" customWidth="1"/>
    <col min="6140" max="6140" width="9" style="61" customWidth="1"/>
    <col min="6141" max="6141" width="13.140625" style="61" bestFit="1" customWidth="1"/>
    <col min="6142" max="6142" width="13.42578125" style="61" bestFit="1" customWidth="1"/>
    <col min="6143" max="6143" width="13.5703125" style="61" customWidth="1"/>
    <col min="6144" max="6144" width="13.85546875" style="61" customWidth="1"/>
    <col min="6145" max="6392" width="42" style="61"/>
    <col min="6393" max="6393" width="44" style="61" customWidth="1"/>
    <col min="6394" max="6395" width="11.7109375" style="61" customWidth="1"/>
    <col min="6396" max="6396" width="9" style="61" customWidth="1"/>
    <col min="6397" max="6397" width="13.140625" style="61" bestFit="1" customWidth="1"/>
    <col min="6398" max="6398" width="13.42578125" style="61" bestFit="1" customWidth="1"/>
    <col min="6399" max="6399" width="13.5703125" style="61" customWidth="1"/>
    <col min="6400" max="6400" width="13.85546875" style="61" customWidth="1"/>
    <col min="6401" max="6648" width="42" style="61"/>
    <col min="6649" max="6649" width="44" style="61" customWidth="1"/>
    <col min="6650" max="6651" width="11.7109375" style="61" customWidth="1"/>
    <col min="6652" max="6652" width="9" style="61" customWidth="1"/>
    <col min="6653" max="6653" width="13.140625" style="61" bestFit="1" customWidth="1"/>
    <col min="6654" max="6654" width="13.42578125" style="61" bestFit="1" customWidth="1"/>
    <col min="6655" max="6655" width="13.5703125" style="61" customWidth="1"/>
    <col min="6656" max="6656" width="13.85546875" style="61" customWidth="1"/>
    <col min="6657" max="6904" width="42" style="61"/>
    <col min="6905" max="6905" width="44" style="61" customWidth="1"/>
    <col min="6906" max="6907" width="11.7109375" style="61" customWidth="1"/>
    <col min="6908" max="6908" width="9" style="61" customWidth="1"/>
    <col min="6909" max="6909" width="13.140625" style="61" bestFit="1" customWidth="1"/>
    <col min="6910" max="6910" width="13.42578125" style="61" bestFit="1" customWidth="1"/>
    <col min="6911" max="6911" width="13.5703125" style="61" customWidth="1"/>
    <col min="6912" max="6912" width="13.85546875" style="61" customWidth="1"/>
    <col min="6913" max="7160" width="42" style="61"/>
    <col min="7161" max="7161" width="44" style="61" customWidth="1"/>
    <col min="7162" max="7163" width="11.7109375" style="61" customWidth="1"/>
    <col min="7164" max="7164" width="9" style="61" customWidth="1"/>
    <col min="7165" max="7165" width="13.140625" style="61" bestFit="1" customWidth="1"/>
    <col min="7166" max="7166" width="13.42578125" style="61" bestFit="1" customWidth="1"/>
    <col min="7167" max="7167" width="13.5703125" style="61" customWidth="1"/>
    <col min="7168" max="7168" width="13.85546875" style="61" customWidth="1"/>
    <col min="7169" max="7416" width="42" style="61"/>
    <col min="7417" max="7417" width="44" style="61" customWidth="1"/>
    <col min="7418" max="7419" width="11.7109375" style="61" customWidth="1"/>
    <col min="7420" max="7420" width="9" style="61" customWidth="1"/>
    <col min="7421" max="7421" width="13.140625" style="61" bestFit="1" customWidth="1"/>
    <col min="7422" max="7422" width="13.42578125" style="61" bestFit="1" customWidth="1"/>
    <col min="7423" max="7423" width="13.5703125" style="61" customWidth="1"/>
    <col min="7424" max="7424" width="13.85546875" style="61" customWidth="1"/>
    <col min="7425" max="7672" width="42" style="61"/>
    <col min="7673" max="7673" width="44" style="61" customWidth="1"/>
    <col min="7674" max="7675" width="11.7109375" style="61" customWidth="1"/>
    <col min="7676" max="7676" width="9" style="61" customWidth="1"/>
    <col min="7677" max="7677" width="13.140625" style="61" bestFit="1" customWidth="1"/>
    <col min="7678" max="7678" width="13.42578125" style="61" bestFit="1" customWidth="1"/>
    <col min="7679" max="7679" width="13.5703125" style="61" customWidth="1"/>
    <col min="7680" max="7680" width="13.85546875" style="61" customWidth="1"/>
    <col min="7681" max="7928" width="42" style="61"/>
    <col min="7929" max="7929" width="44" style="61" customWidth="1"/>
    <col min="7930" max="7931" width="11.7109375" style="61" customWidth="1"/>
    <col min="7932" max="7932" width="9" style="61" customWidth="1"/>
    <col min="7933" max="7933" width="13.140625" style="61" bestFit="1" customWidth="1"/>
    <col min="7934" max="7934" width="13.42578125" style="61" bestFit="1" customWidth="1"/>
    <col min="7935" max="7935" width="13.5703125" style="61" customWidth="1"/>
    <col min="7936" max="7936" width="13.85546875" style="61" customWidth="1"/>
    <col min="7937" max="8184" width="42" style="61"/>
    <col min="8185" max="8185" width="44" style="61" customWidth="1"/>
    <col min="8186" max="8187" width="11.7109375" style="61" customWidth="1"/>
    <col min="8188" max="8188" width="9" style="61" customWidth="1"/>
    <col min="8189" max="8189" width="13.140625" style="61" bestFit="1" customWidth="1"/>
    <col min="8190" max="8190" width="13.42578125" style="61" bestFit="1" customWidth="1"/>
    <col min="8191" max="8191" width="13.5703125" style="61" customWidth="1"/>
    <col min="8192" max="8192" width="13.85546875" style="61" customWidth="1"/>
    <col min="8193" max="8440" width="42" style="61"/>
    <col min="8441" max="8441" width="44" style="61" customWidth="1"/>
    <col min="8442" max="8443" width="11.7109375" style="61" customWidth="1"/>
    <col min="8444" max="8444" width="9" style="61" customWidth="1"/>
    <col min="8445" max="8445" width="13.140625" style="61" bestFit="1" customWidth="1"/>
    <col min="8446" max="8446" width="13.42578125" style="61" bestFit="1" customWidth="1"/>
    <col min="8447" max="8447" width="13.5703125" style="61" customWidth="1"/>
    <col min="8448" max="8448" width="13.85546875" style="61" customWidth="1"/>
    <col min="8449" max="8696" width="42" style="61"/>
    <col min="8697" max="8697" width="44" style="61" customWidth="1"/>
    <col min="8698" max="8699" width="11.7109375" style="61" customWidth="1"/>
    <col min="8700" max="8700" width="9" style="61" customWidth="1"/>
    <col min="8701" max="8701" width="13.140625" style="61" bestFit="1" customWidth="1"/>
    <col min="8702" max="8702" width="13.42578125" style="61" bestFit="1" customWidth="1"/>
    <col min="8703" max="8703" width="13.5703125" style="61" customWidth="1"/>
    <col min="8704" max="8704" width="13.85546875" style="61" customWidth="1"/>
    <col min="8705" max="8952" width="42" style="61"/>
    <col min="8953" max="8953" width="44" style="61" customWidth="1"/>
    <col min="8954" max="8955" width="11.7109375" style="61" customWidth="1"/>
    <col min="8956" max="8956" width="9" style="61" customWidth="1"/>
    <col min="8957" max="8957" width="13.140625" style="61" bestFit="1" customWidth="1"/>
    <col min="8958" max="8958" width="13.42578125" style="61" bestFit="1" customWidth="1"/>
    <col min="8959" max="8959" width="13.5703125" style="61" customWidth="1"/>
    <col min="8960" max="8960" width="13.85546875" style="61" customWidth="1"/>
    <col min="8961" max="9208" width="42" style="61"/>
    <col min="9209" max="9209" width="44" style="61" customWidth="1"/>
    <col min="9210" max="9211" width="11.7109375" style="61" customWidth="1"/>
    <col min="9212" max="9212" width="9" style="61" customWidth="1"/>
    <col min="9213" max="9213" width="13.140625" style="61" bestFit="1" customWidth="1"/>
    <col min="9214" max="9214" width="13.42578125" style="61" bestFit="1" customWidth="1"/>
    <col min="9215" max="9215" width="13.5703125" style="61" customWidth="1"/>
    <col min="9216" max="9216" width="13.85546875" style="61" customWidth="1"/>
    <col min="9217" max="9464" width="42" style="61"/>
    <col min="9465" max="9465" width="44" style="61" customWidth="1"/>
    <col min="9466" max="9467" width="11.7109375" style="61" customWidth="1"/>
    <col min="9468" max="9468" width="9" style="61" customWidth="1"/>
    <col min="9469" max="9469" width="13.140625" style="61" bestFit="1" customWidth="1"/>
    <col min="9470" max="9470" width="13.42578125" style="61" bestFit="1" customWidth="1"/>
    <col min="9471" max="9471" width="13.5703125" style="61" customWidth="1"/>
    <col min="9472" max="9472" width="13.85546875" style="61" customWidth="1"/>
    <col min="9473" max="9720" width="42" style="61"/>
    <col min="9721" max="9721" width="44" style="61" customWidth="1"/>
    <col min="9722" max="9723" width="11.7109375" style="61" customWidth="1"/>
    <col min="9724" max="9724" width="9" style="61" customWidth="1"/>
    <col min="9725" max="9725" width="13.140625" style="61" bestFit="1" customWidth="1"/>
    <col min="9726" max="9726" width="13.42578125" style="61" bestFit="1" customWidth="1"/>
    <col min="9727" max="9727" width="13.5703125" style="61" customWidth="1"/>
    <col min="9728" max="9728" width="13.85546875" style="61" customWidth="1"/>
    <col min="9729" max="9976" width="42" style="61"/>
    <col min="9977" max="9977" width="44" style="61" customWidth="1"/>
    <col min="9978" max="9979" width="11.7109375" style="61" customWidth="1"/>
    <col min="9980" max="9980" width="9" style="61" customWidth="1"/>
    <col min="9981" max="9981" width="13.140625" style="61" bestFit="1" customWidth="1"/>
    <col min="9982" max="9982" width="13.42578125" style="61" bestFit="1" customWidth="1"/>
    <col min="9983" max="9983" width="13.5703125" style="61" customWidth="1"/>
    <col min="9984" max="9984" width="13.85546875" style="61" customWidth="1"/>
    <col min="9985" max="10232" width="42" style="61"/>
    <col min="10233" max="10233" width="44" style="61" customWidth="1"/>
    <col min="10234" max="10235" width="11.7109375" style="61" customWidth="1"/>
    <col min="10236" max="10236" width="9" style="61" customWidth="1"/>
    <col min="10237" max="10237" width="13.140625" style="61" bestFit="1" customWidth="1"/>
    <col min="10238" max="10238" width="13.42578125" style="61" bestFit="1" customWidth="1"/>
    <col min="10239" max="10239" width="13.5703125" style="61" customWidth="1"/>
    <col min="10240" max="10240" width="13.85546875" style="61" customWidth="1"/>
    <col min="10241" max="10488" width="42" style="61"/>
    <col min="10489" max="10489" width="44" style="61" customWidth="1"/>
    <col min="10490" max="10491" width="11.7109375" style="61" customWidth="1"/>
    <col min="10492" max="10492" width="9" style="61" customWidth="1"/>
    <col min="10493" max="10493" width="13.140625" style="61" bestFit="1" customWidth="1"/>
    <col min="10494" max="10494" width="13.42578125" style="61" bestFit="1" customWidth="1"/>
    <col min="10495" max="10495" width="13.5703125" style="61" customWidth="1"/>
    <col min="10496" max="10496" width="13.85546875" style="61" customWidth="1"/>
    <col min="10497" max="10744" width="42" style="61"/>
    <col min="10745" max="10745" width="44" style="61" customWidth="1"/>
    <col min="10746" max="10747" width="11.7109375" style="61" customWidth="1"/>
    <col min="10748" max="10748" width="9" style="61" customWidth="1"/>
    <col min="10749" max="10749" width="13.140625" style="61" bestFit="1" customWidth="1"/>
    <col min="10750" max="10750" width="13.42578125" style="61" bestFit="1" customWidth="1"/>
    <col min="10751" max="10751" width="13.5703125" style="61" customWidth="1"/>
    <col min="10752" max="10752" width="13.85546875" style="61" customWidth="1"/>
    <col min="10753" max="11000" width="42" style="61"/>
    <col min="11001" max="11001" width="44" style="61" customWidth="1"/>
    <col min="11002" max="11003" width="11.7109375" style="61" customWidth="1"/>
    <col min="11004" max="11004" width="9" style="61" customWidth="1"/>
    <col min="11005" max="11005" width="13.140625" style="61" bestFit="1" customWidth="1"/>
    <col min="11006" max="11006" width="13.42578125" style="61" bestFit="1" customWidth="1"/>
    <col min="11007" max="11007" width="13.5703125" style="61" customWidth="1"/>
    <col min="11008" max="11008" width="13.85546875" style="61" customWidth="1"/>
    <col min="11009" max="11256" width="42" style="61"/>
    <col min="11257" max="11257" width="44" style="61" customWidth="1"/>
    <col min="11258" max="11259" width="11.7109375" style="61" customWidth="1"/>
    <col min="11260" max="11260" width="9" style="61" customWidth="1"/>
    <col min="11261" max="11261" width="13.140625" style="61" bestFit="1" customWidth="1"/>
    <col min="11262" max="11262" width="13.42578125" style="61" bestFit="1" customWidth="1"/>
    <col min="11263" max="11263" width="13.5703125" style="61" customWidth="1"/>
    <col min="11264" max="11264" width="13.85546875" style="61" customWidth="1"/>
    <col min="11265" max="11512" width="42" style="61"/>
    <col min="11513" max="11513" width="44" style="61" customWidth="1"/>
    <col min="11514" max="11515" width="11.7109375" style="61" customWidth="1"/>
    <col min="11516" max="11516" width="9" style="61" customWidth="1"/>
    <col min="11517" max="11517" width="13.140625" style="61" bestFit="1" customWidth="1"/>
    <col min="11518" max="11518" width="13.42578125" style="61" bestFit="1" customWidth="1"/>
    <col min="11519" max="11519" width="13.5703125" style="61" customWidth="1"/>
    <col min="11520" max="11520" width="13.85546875" style="61" customWidth="1"/>
    <col min="11521" max="11768" width="42" style="61"/>
    <col min="11769" max="11769" width="44" style="61" customWidth="1"/>
    <col min="11770" max="11771" width="11.7109375" style="61" customWidth="1"/>
    <col min="11772" max="11772" width="9" style="61" customWidth="1"/>
    <col min="11773" max="11773" width="13.140625" style="61" bestFit="1" customWidth="1"/>
    <col min="11774" max="11774" width="13.42578125" style="61" bestFit="1" customWidth="1"/>
    <col min="11775" max="11775" width="13.5703125" style="61" customWidth="1"/>
    <col min="11776" max="11776" width="13.85546875" style="61" customWidth="1"/>
    <col min="11777" max="12024" width="42" style="61"/>
    <col min="12025" max="12025" width="44" style="61" customWidth="1"/>
    <col min="12026" max="12027" width="11.7109375" style="61" customWidth="1"/>
    <col min="12028" max="12028" width="9" style="61" customWidth="1"/>
    <col min="12029" max="12029" width="13.140625" style="61" bestFit="1" customWidth="1"/>
    <col min="12030" max="12030" width="13.42578125" style="61" bestFit="1" customWidth="1"/>
    <col min="12031" max="12031" width="13.5703125" style="61" customWidth="1"/>
    <col min="12032" max="12032" width="13.85546875" style="61" customWidth="1"/>
    <col min="12033" max="12280" width="42" style="61"/>
    <col min="12281" max="12281" width="44" style="61" customWidth="1"/>
    <col min="12282" max="12283" width="11.7109375" style="61" customWidth="1"/>
    <col min="12284" max="12284" width="9" style="61" customWidth="1"/>
    <col min="12285" max="12285" width="13.140625" style="61" bestFit="1" customWidth="1"/>
    <col min="12286" max="12286" width="13.42578125" style="61" bestFit="1" customWidth="1"/>
    <col min="12287" max="12287" width="13.5703125" style="61" customWidth="1"/>
    <col min="12288" max="12288" width="13.85546875" style="61" customWidth="1"/>
    <col min="12289" max="12536" width="42" style="61"/>
    <col min="12537" max="12537" width="44" style="61" customWidth="1"/>
    <col min="12538" max="12539" width="11.7109375" style="61" customWidth="1"/>
    <col min="12540" max="12540" width="9" style="61" customWidth="1"/>
    <col min="12541" max="12541" width="13.140625" style="61" bestFit="1" customWidth="1"/>
    <col min="12542" max="12542" width="13.42578125" style="61" bestFit="1" customWidth="1"/>
    <col min="12543" max="12543" width="13.5703125" style="61" customWidth="1"/>
    <col min="12544" max="12544" width="13.85546875" style="61" customWidth="1"/>
    <col min="12545" max="12792" width="42" style="61"/>
    <col min="12793" max="12793" width="44" style="61" customWidth="1"/>
    <col min="12794" max="12795" width="11.7109375" style="61" customWidth="1"/>
    <col min="12796" max="12796" width="9" style="61" customWidth="1"/>
    <col min="12797" max="12797" width="13.140625" style="61" bestFit="1" customWidth="1"/>
    <col min="12798" max="12798" width="13.42578125" style="61" bestFit="1" customWidth="1"/>
    <col min="12799" max="12799" width="13.5703125" style="61" customWidth="1"/>
    <col min="12800" max="12800" width="13.85546875" style="61" customWidth="1"/>
    <col min="12801" max="13048" width="42" style="61"/>
    <col min="13049" max="13049" width="44" style="61" customWidth="1"/>
    <col min="13050" max="13051" width="11.7109375" style="61" customWidth="1"/>
    <col min="13052" max="13052" width="9" style="61" customWidth="1"/>
    <col min="13053" max="13053" width="13.140625" style="61" bestFit="1" customWidth="1"/>
    <col min="13054" max="13054" width="13.42578125" style="61" bestFit="1" customWidth="1"/>
    <col min="13055" max="13055" width="13.5703125" style="61" customWidth="1"/>
    <col min="13056" max="13056" width="13.85546875" style="61" customWidth="1"/>
    <col min="13057" max="13304" width="42" style="61"/>
    <col min="13305" max="13305" width="44" style="61" customWidth="1"/>
    <col min="13306" max="13307" width="11.7109375" style="61" customWidth="1"/>
    <col min="13308" max="13308" width="9" style="61" customWidth="1"/>
    <col min="13309" max="13309" width="13.140625" style="61" bestFit="1" customWidth="1"/>
    <col min="13310" max="13310" width="13.42578125" style="61" bestFit="1" customWidth="1"/>
    <col min="13311" max="13311" width="13.5703125" style="61" customWidth="1"/>
    <col min="13312" max="13312" width="13.85546875" style="61" customWidth="1"/>
    <col min="13313" max="13560" width="42" style="61"/>
    <col min="13561" max="13561" width="44" style="61" customWidth="1"/>
    <col min="13562" max="13563" width="11.7109375" style="61" customWidth="1"/>
    <col min="13564" max="13564" width="9" style="61" customWidth="1"/>
    <col min="13565" max="13565" width="13.140625" style="61" bestFit="1" customWidth="1"/>
    <col min="13566" max="13566" width="13.42578125" style="61" bestFit="1" customWidth="1"/>
    <col min="13567" max="13567" width="13.5703125" style="61" customWidth="1"/>
    <col min="13568" max="13568" width="13.85546875" style="61" customWidth="1"/>
    <col min="13569" max="13816" width="42" style="61"/>
    <col min="13817" max="13817" width="44" style="61" customWidth="1"/>
    <col min="13818" max="13819" width="11.7109375" style="61" customWidth="1"/>
    <col min="13820" max="13820" width="9" style="61" customWidth="1"/>
    <col min="13821" max="13821" width="13.140625" style="61" bestFit="1" customWidth="1"/>
    <col min="13822" max="13822" width="13.42578125" style="61" bestFit="1" customWidth="1"/>
    <col min="13823" max="13823" width="13.5703125" style="61" customWidth="1"/>
    <col min="13824" max="13824" width="13.85546875" style="61" customWidth="1"/>
    <col min="13825" max="14072" width="42" style="61"/>
    <col min="14073" max="14073" width="44" style="61" customWidth="1"/>
    <col min="14074" max="14075" width="11.7109375" style="61" customWidth="1"/>
    <col min="14076" max="14076" width="9" style="61" customWidth="1"/>
    <col min="14077" max="14077" width="13.140625" style="61" bestFit="1" customWidth="1"/>
    <col min="14078" max="14078" width="13.42578125" style="61" bestFit="1" customWidth="1"/>
    <col min="14079" max="14079" width="13.5703125" style="61" customWidth="1"/>
    <col min="14080" max="14080" width="13.85546875" style="61" customWidth="1"/>
    <col min="14081" max="14328" width="42" style="61"/>
    <col min="14329" max="14329" width="44" style="61" customWidth="1"/>
    <col min="14330" max="14331" width="11.7109375" style="61" customWidth="1"/>
    <col min="14332" max="14332" width="9" style="61" customWidth="1"/>
    <col min="14333" max="14333" width="13.140625" style="61" bestFit="1" customWidth="1"/>
    <col min="14334" max="14334" width="13.42578125" style="61" bestFit="1" customWidth="1"/>
    <col min="14335" max="14335" width="13.5703125" style="61" customWidth="1"/>
    <col min="14336" max="14336" width="13.85546875" style="61" customWidth="1"/>
    <col min="14337" max="14584" width="42" style="61"/>
    <col min="14585" max="14585" width="44" style="61" customWidth="1"/>
    <col min="14586" max="14587" width="11.7109375" style="61" customWidth="1"/>
    <col min="14588" max="14588" width="9" style="61" customWidth="1"/>
    <col min="14589" max="14589" width="13.140625" style="61" bestFit="1" customWidth="1"/>
    <col min="14590" max="14590" width="13.42578125" style="61" bestFit="1" customWidth="1"/>
    <col min="14591" max="14591" width="13.5703125" style="61" customWidth="1"/>
    <col min="14592" max="14592" width="13.85546875" style="61" customWidth="1"/>
    <col min="14593" max="14840" width="42" style="61"/>
    <col min="14841" max="14841" width="44" style="61" customWidth="1"/>
    <col min="14842" max="14843" width="11.7109375" style="61" customWidth="1"/>
    <col min="14844" max="14844" width="9" style="61" customWidth="1"/>
    <col min="14845" max="14845" width="13.140625" style="61" bestFit="1" customWidth="1"/>
    <col min="14846" max="14846" width="13.42578125" style="61" bestFit="1" customWidth="1"/>
    <col min="14847" max="14847" width="13.5703125" style="61" customWidth="1"/>
    <col min="14848" max="14848" width="13.85546875" style="61" customWidth="1"/>
    <col min="14849" max="15096" width="42" style="61"/>
    <col min="15097" max="15097" width="44" style="61" customWidth="1"/>
    <col min="15098" max="15099" width="11.7109375" style="61" customWidth="1"/>
    <col min="15100" max="15100" width="9" style="61" customWidth="1"/>
    <col min="15101" max="15101" width="13.140625" style="61" bestFit="1" customWidth="1"/>
    <col min="15102" max="15102" width="13.42578125" style="61" bestFit="1" customWidth="1"/>
    <col min="15103" max="15103" width="13.5703125" style="61" customWidth="1"/>
    <col min="15104" max="15104" width="13.85546875" style="61" customWidth="1"/>
    <col min="15105" max="15352" width="42" style="61"/>
    <col min="15353" max="15353" width="44" style="61" customWidth="1"/>
    <col min="15354" max="15355" width="11.7109375" style="61" customWidth="1"/>
    <col min="15356" max="15356" width="9" style="61" customWidth="1"/>
    <col min="15357" max="15357" width="13.140625" style="61" bestFit="1" customWidth="1"/>
    <col min="15358" max="15358" width="13.42578125" style="61" bestFit="1" customWidth="1"/>
    <col min="15359" max="15359" width="13.5703125" style="61" customWidth="1"/>
    <col min="15360" max="15360" width="13.85546875" style="61" customWidth="1"/>
    <col min="15361" max="15608" width="42" style="61"/>
    <col min="15609" max="15609" width="44" style="61" customWidth="1"/>
    <col min="15610" max="15611" width="11.7109375" style="61" customWidth="1"/>
    <col min="15612" max="15612" width="9" style="61" customWidth="1"/>
    <col min="15613" max="15613" width="13.140625" style="61" bestFit="1" customWidth="1"/>
    <col min="15614" max="15614" width="13.42578125" style="61" bestFit="1" customWidth="1"/>
    <col min="15615" max="15615" width="13.5703125" style="61" customWidth="1"/>
    <col min="15616" max="15616" width="13.85546875" style="61" customWidth="1"/>
    <col min="15617" max="15864" width="42" style="61"/>
    <col min="15865" max="15865" width="44" style="61" customWidth="1"/>
    <col min="15866" max="15867" width="11.7109375" style="61" customWidth="1"/>
    <col min="15868" max="15868" width="9" style="61" customWidth="1"/>
    <col min="15869" max="15869" width="13.140625" style="61" bestFit="1" customWidth="1"/>
    <col min="15870" max="15870" width="13.42578125" style="61" bestFit="1" customWidth="1"/>
    <col min="15871" max="15871" width="13.5703125" style="61" customWidth="1"/>
    <col min="15872" max="15872" width="13.85546875" style="61" customWidth="1"/>
    <col min="15873" max="16120" width="42" style="61"/>
    <col min="16121" max="16121" width="44" style="61" customWidth="1"/>
    <col min="16122" max="16123" width="11.7109375" style="61" customWidth="1"/>
    <col min="16124" max="16124" width="9" style="61" customWidth="1"/>
    <col min="16125" max="16125" width="13.140625" style="61" bestFit="1" customWidth="1"/>
    <col min="16126" max="16126" width="13.42578125" style="61" bestFit="1" customWidth="1"/>
    <col min="16127" max="16127" width="13.5703125" style="61" customWidth="1"/>
    <col min="16128" max="16128" width="13.85546875" style="61" customWidth="1"/>
    <col min="16129" max="16384" width="42" style="61"/>
  </cols>
  <sheetData>
    <row r="1" spans="2:8" s="6" customFormat="1">
      <c r="B1" s="142" t="s">
        <v>0</v>
      </c>
      <c r="C1" s="268">
        <f>'Memória de cálculo'!C4</f>
        <v>0</v>
      </c>
      <c r="D1" s="268"/>
    </row>
    <row r="2" spans="2:8" s="6" customFormat="1">
      <c r="B2" s="142" t="s">
        <v>1</v>
      </c>
      <c r="C2" s="268">
        <f>'Memória de cálculo'!C5</f>
        <v>0</v>
      </c>
      <c r="D2" s="268"/>
    </row>
    <row r="3" spans="2:8" s="6" customFormat="1">
      <c r="B3" s="188" t="s">
        <v>39</v>
      </c>
      <c r="C3" s="269"/>
      <c r="D3" s="269"/>
    </row>
    <row r="4" spans="2:8" s="6" customFormat="1"/>
    <row r="5" spans="2:8" s="6" customFormat="1" hidden="1">
      <c r="B5" s="277" t="s">
        <v>116</v>
      </c>
      <c r="C5" s="277"/>
      <c r="D5" s="277"/>
      <c r="E5" s="277"/>
      <c r="F5" s="277"/>
      <c r="G5" s="277"/>
    </row>
    <row r="6" spans="2:8" s="6" customFormat="1"/>
    <row r="7" spans="2:8" ht="21.75" customHeight="1">
      <c r="B7" s="277" t="s">
        <v>117</v>
      </c>
      <c r="C7" s="277"/>
      <c r="D7" s="277"/>
      <c r="E7" s="277"/>
      <c r="F7" s="277"/>
      <c r="G7" s="277"/>
      <c r="H7" s="158"/>
    </row>
    <row r="9" spans="2:8">
      <c r="D9" s="66"/>
      <c r="E9" s="66"/>
      <c r="F9" s="66"/>
      <c r="G9" s="66"/>
      <c r="H9" s="66"/>
    </row>
    <row r="10" spans="2:8" ht="15.75" thickBot="1">
      <c r="B10" s="276" t="s">
        <v>217</v>
      </c>
      <c r="C10" s="276"/>
      <c r="D10" s="276"/>
      <c r="E10" s="276"/>
      <c r="F10" s="276"/>
      <c r="G10" s="276"/>
      <c r="H10" s="66"/>
    </row>
    <row r="11" spans="2:8" ht="16.5" thickTop="1" thickBot="1">
      <c r="B11" s="62" t="s">
        <v>118</v>
      </c>
      <c r="C11" s="63"/>
      <c r="D11" s="155"/>
      <c r="G11" s="66"/>
      <c r="H11" s="66"/>
    </row>
    <row r="12" spans="2:8" ht="15.75" thickTop="1">
      <c r="B12" s="272" t="s">
        <v>76</v>
      </c>
      <c r="C12" s="274" t="s">
        <v>119</v>
      </c>
      <c r="D12" s="274" t="s">
        <v>120</v>
      </c>
      <c r="E12" s="274" t="s">
        <v>121</v>
      </c>
      <c r="F12" s="274" t="s">
        <v>122</v>
      </c>
      <c r="G12" s="274" t="s">
        <v>123</v>
      </c>
      <c r="H12" s="66"/>
    </row>
    <row r="13" spans="2:8" ht="25.5" customHeight="1">
      <c r="B13" s="273"/>
      <c r="C13" s="275"/>
      <c r="D13" s="275"/>
      <c r="E13" s="275"/>
      <c r="F13" s="275"/>
      <c r="G13" s="275"/>
      <c r="H13" s="66"/>
    </row>
    <row r="14" spans="2:8">
      <c r="B14" s="152"/>
      <c r="C14" s="64"/>
      <c r="D14" s="64">
        <f>C14*$D$11</f>
        <v>0</v>
      </c>
      <c r="E14" s="65" t="s">
        <v>124</v>
      </c>
      <c r="F14" s="67"/>
      <c r="G14" s="19">
        <f>F14*D14</f>
        <v>0</v>
      </c>
      <c r="H14" s="66"/>
    </row>
    <row r="15" spans="2:8">
      <c r="B15" s="152"/>
      <c r="C15" s="64"/>
      <c r="D15" s="64">
        <f>C15*$D$11</f>
        <v>0</v>
      </c>
      <c r="E15" s="65" t="s">
        <v>124</v>
      </c>
      <c r="F15" s="67"/>
      <c r="G15" s="19">
        <f t="shared" ref="G15:G16" si="0">F15*D15</f>
        <v>0</v>
      </c>
      <c r="H15" s="66"/>
    </row>
    <row r="16" spans="2:8">
      <c r="B16" s="153"/>
      <c r="C16" s="150"/>
      <c r="D16" s="150">
        <f>C16*$D$11</f>
        <v>0</v>
      </c>
      <c r="E16" s="151" t="s">
        <v>125</v>
      </c>
      <c r="F16" s="67"/>
      <c r="G16" s="19">
        <f t="shared" si="0"/>
        <v>0</v>
      </c>
      <c r="H16" s="66"/>
    </row>
    <row r="17" spans="2:8">
      <c r="B17" s="271" t="s">
        <v>126</v>
      </c>
      <c r="C17" s="271"/>
      <c r="D17" s="271"/>
      <c r="E17" s="271"/>
      <c r="F17" s="271"/>
      <c r="G17" s="53">
        <f>SUM(G14:G16)</f>
        <v>0</v>
      </c>
      <c r="H17" s="66"/>
    </row>
    <row r="18" spans="2:8">
      <c r="B18" s="271" t="s">
        <v>127</v>
      </c>
      <c r="C18" s="271"/>
      <c r="D18" s="271"/>
      <c r="E18" s="271"/>
      <c r="F18" s="271"/>
      <c r="G18" s="53" t="e">
        <f>G17/D11</f>
        <v>#DIV/0!</v>
      </c>
      <c r="H18" s="66"/>
    </row>
    <row r="19" spans="2:8">
      <c r="B19" s="271" t="s">
        <v>128</v>
      </c>
      <c r="C19" s="271"/>
      <c r="D19" s="271"/>
      <c r="E19" s="271"/>
      <c r="F19" s="271"/>
      <c r="G19" s="157" t="e">
        <f>TRUNC(G18/12,2)</f>
        <v>#DIV/0!</v>
      </c>
      <c r="H19" s="66"/>
    </row>
    <row r="20" spans="2:8">
      <c r="B20" s="149"/>
      <c r="C20" s="149"/>
      <c r="D20" s="149"/>
      <c r="E20" s="149"/>
      <c r="F20" s="149"/>
      <c r="G20" s="52"/>
      <c r="H20" s="66"/>
    </row>
    <row r="21" spans="2:8">
      <c r="B21" s="149"/>
      <c r="C21" s="149"/>
      <c r="D21" s="149"/>
      <c r="E21" s="149"/>
      <c r="F21" s="149"/>
      <c r="G21" s="52"/>
      <c r="H21" s="66"/>
    </row>
    <row r="22" spans="2:8">
      <c r="B22" s="149"/>
      <c r="C22" s="149"/>
      <c r="D22" s="149"/>
      <c r="E22" s="149"/>
      <c r="F22" s="149"/>
      <c r="G22" s="52"/>
      <c r="H22" s="66"/>
    </row>
    <row r="23" spans="2:8" ht="15.75" thickBot="1">
      <c r="B23" s="276" t="s">
        <v>217</v>
      </c>
      <c r="C23" s="276"/>
      <c r="D23" s="276"/>
      <c r="E23" s="276"/>
      <c r="F23" s="276"/>
      <c r="G23" s="276"/>
      <c r="H23" s="66"/>
    </row>
    <row r="24" spans="2:8" ht="16.5" thickTop="1" thickBot="1">
      <c r="B24" s="62" t="s">
        <v>118</v>
      </c>
      <c r="C24" s="63"/>
      <c r="D24" s="156"/>
      <c r="G24" s="66"/>
      <c r="H24" s="66"/>
    </row>
    <row r="25" spans="2:8" ht="15.75" thickTop="1">
      <c r="B25" s="272" t="s">
        <v>76</v>
      </c>
      <c r="C25" s="274" t="s">
        <v>119</v>
      </c>
      <c r="D25" s="274" t="s">
        <v>120</v>
      </c>
      <c r="E25" s="274" t="s">
        <v>121</v>
      </c>
      <c r="F25" s="274" t="s">
        <v>122</v>
      </c>
      <c r="G25" s="274" t="s">
        <v>123</v>
      </c>
      <c r="H25" s="66"/>
    </row>
    <row r="26" spans="2:8" ht="27.75" customHeight="1">
      <c r="B26" s="273"/>
      <c r="C26" s="275"/>
      <c r="D26" s="275"/>
      <c r="E26" s="275"/>
      <c r="F26" s="275"/>
      <c r="G26" s="275"/>
      <c r="H26" s="66"/>
    </row>
    <row r="27" spans="2:8">
      <c r="B27" s="152"/>
      <c r="C27" s="64"/>
      <c r="D27" s="64">
        <f>C27*$D$24</f>
        <v>0</v>
      </c>
      <c r="E27" s="65" t="s">
        <v>124</v>
      </c>
      <c r="F27" s="67"/>
      <c r="G27" s="19">
        <f>F27*D27</f>
        <v>0</v>
      </c>
      <c r="H27" s="66"/>
    </row>
    <row r="28" spans="2:8">
      <c r="B28" s="152"/>
      <c r="C28" s="64"/>
      <c r="D28" s="64">
        <f>C28*$D$24</f>
        <v>0</v>
      </c>
      <c r="E28" s="65" t="s">
        <v>124</v>
      </c>
      <c r="F28" s="67"/>
      <c r="G28" s="19">
        <f t="shared" ref="G28:G29" si="1">F28*D28</f>
        <v>0</v>
      </c>
      <c r="H28" s="66"/>
    </row>
    <row r="29" spans="2:8">
      <c r="B29" s="153"/>
      <c r="C29" s="64"/>
      <c r="D29" s="64">
        <f>C29*$D$24</f>
        <v>0</v>
      </c>
      <c r="E29" s="65" t="s">
        <v>125</v>
      </c>
      <c r="F29" s="67"/>
      <c r="G29" s="19">
        <f t="shared" si="1"/>
        <v>0</v>
      </c>
      <c r="H29" s="66"/>
    </row>
    <row r="30" spans="2:8">
      <c r="B30" s="271" t="s">
        <v>126</v>
      </c>
      <c r="C30" s="271"/>
      <c r="D30" s="271"/>
      <c r="E30" s="271"/>
      <c r="F30" s="271"/>
      <c r="G30" s="53">
        <f>SUM(G27:G29)</f>
        <v>0</v>
      </c>
      <c r="H30" s="66"/>
    </row>
    <row r="31" spans="2:8">
      <c r="B31" s="271" t="s">
        <v>127</v>
      </c>
      <c r="C31" s="271"/>
      <c r="D31" s="271"/>
      <c r="E31" s="271"/>
      <c r="F31" s="271"/>
      <c r="G31" s="53" t="e">
        <f>G30/D24</f>
        <v>#DIV/0!</v>
      </c>
      <c r="H31" s="66"/>
    </row>
    <row r="32" spans="2:8">
      <c r="B32" s="271" t="s">
        <v>128</v>
      </c>
      <c r="C32" s="271"/>
      <c r="D32" s="271"/>
      <c r="E32" s="271"/>
      <c r="F32" s="271"/>
      <c r="G32" s="53" t="e">
        <f>TRUNC(G31/12,2)</f>
        <v>#DIV/0!</v>
      </c>
      <c r="H32" s="66"/>
    </row>
    <row r="33" spans="2:8">
      <c r="B33" s="149"/>
      <c r="C33" s="149"/>
      <c r="D33" s="149"/>
      <c r="E33" s="149"/>
      <c r="F33" s="149"/>
      <c r="G33" s="52"/>
      <c r="H33" s="66"/>
    </row>
    <row r="34" spans="2:8">
      <c r="B34" s="149"/>
      <c r="C34" s="149"/>
      <c r="D34" s="149"/>
      <c r="E34" s="149"/>
      <c r="F34" s="149"/>
      <c r="G34" s="52"/>
      <c r="H34" s="66"/>
    </row>
    <row r="35" spans="2:8" ht="15.75" thickBot="1">
      <c r="B35" s="276" t="s">
        <v>218</v>
      </c>
      <c r="C35" s="276"/>
      <c r="D35" s="276"/>
      <c r="E35" s="276"/>
      <c r="F35" s="276"/>
      <c r="G35" s="276"/>
      <c r="H35" s="66"/>
    </row>
    <row r="36" spans="2:8" ht="16.5" thickTop="1" thickBot="1">
      <c r="B36" s="62" t="s">
        <v>118</v>
      </c>
      <c r="C36" s="63"/>
      <c r="D36" s="156"/>
      <c r="G36" s="66"/>
      <c r="H36" s="66"/>
    </row>
    <row r="37" spans="2:8" ht="15.75" thickTop="1">
      <c r="B37" s="272" t="s">
        <v>76</v>
      </c>
      <c r="C37" s="274" t="s">
        <v>119</v>
      </c>
      <c r="D37" s="274" t="s">
        <v>120</v>
      </c>
      <c r="E37" s="274" t="s">
        <v>121</v>
      </c>
      <c r="F37" s="274" t="s">
        <v>122</v>
      </c>
      <c r="G37" s="274" t="s">
        <v>123</v>
      </c>
      <c r="H37" s="66"/>
    </row>
    <row r="38" spans="2:8" ht="30.75" customHeight="1">
      <c r="B38" s="273"/>
      <c r="C38" s="275"/>
      <c r="D38" s="275"/>
      <c r="E38" s="275"/>
      <c r="F38" s="275"/>
      <c r="G38" s="275"/>
      <c r="H38" s="66"/>
    </row>
    <row r="39" spans="2:8">
      <c r="B39" s="154"/>
      <c r="C39" s="64"/>
      <c r="D39" s="64">
        <f>C39*$D$36</f>
        <v>0</v>
      </c>
      <c r="E39" s="65" t="s">
        <v>124</v>
      </c>
      <c r="F39" s="67"/>
      <c r="G39" s="19">
        <f>F39*D39</f>
        <v>0</v>
      </c>
      <c r="H39" s="66"/>
    </row>
    <row r="40" spans="2:8">
      <c r="B40" s="152"/>
      <c r="C40" s="64"/>
      <c r="D40" s="64">
        <f>C40*$D$36</f>
        <v>0</v>
      </c>
      <c r="E40" s="65" t="s">
        <v>124</v>
      </c>
      <c r="F40" s="67"/>
      <c r="G40" s="19">
        <f t="shared" ref="G40:G41" si="2">F40*D40</f>
        <v>0</v>
      </c>
      <c r="H40" s="66"/>
    </row>
    <row r="41" spans="2:8">
      <c r="B41" s="153"/>
      <c r="C41" s="64"/>
      <c r="D41" s="64">
        <f>C41*$D$36</f>
        <v>0</v>
      </c>
      <c r="E41" s="65" t="s">
        <v>125</v>
      </c>
      <c r="F41" s="67"/>
      <c r="G41" s="19">
        <f t="shared" si="2"/>
        <v>0</v>
      </c>
      <c r="H41" s="66"/>
    </row>
    <row r="42" spans="2:8">
      <c r="B42" s="271" t="s">
        <v>126</v>
      </c>
      <c r="C42" s="271"/>
      <c r="D42" s="271"/>
      <c r="E42" s="271"/>
      <c r="F42" s="271"/>
      <c r="G42" s="53">
        <f>SUM(G39:G41)</f>
        <v>0</v>
      </c>
      <c r="H42" s="66"/>
    </row>
    <row r="43" spans="2:8">
      <c r="B43" s="271" t="s">
        <v>127</v>
      </c>
      <c r="C43" s="271"/>
      <c r="D43" s="271"/>
      <c r="E43" s="271"/>
      <c r="F43" s="271"/>
      <c r="G43" s="53" t="e">
        <f>G42/D36</f>
        <v>#DIV/0!</v>
      </c>
      <c r="H43" s="66"/>
    </row>
    <row r="44" spans="2:8">
      <c r="B44" s="271" t="s">
        <v>128</v>
      </c>
      <c r="C44" s="271"/>
      <c r="D44" s="271"/>
      <c r="E44" s="271"/>
      <c r="F44" s="271"/>
      <c r="G44" s="53" t="e">
        <f>TRUNC(G43/12,2)</f>
        <v>#DIV/0!</v>
      </c>
      <c r="H44" s="66"/>
    </row>
    <row r="45" spans="2:8">
      <c r="B45" s="149"/>
      <c r="C45" s="149"/>
      <c r="D45" s="149"/>
      <c r="E45" s="149"/>
      <c r="F45" s="149"/>
      <c r="G45" s="52"/>
      <c r="H45" s="66"/>
    </row>
    <row r="46" spans="2:8">
      <c r="B46" s="149"/>
      <c r="C46" s="149"/>
      <c r="D46" s="149"/>
      <c r="E46" s="149"/>
      <c r="F46" s="149"/>
      <c r="G46" s="52"/>
      <c r="H46" s="66"/>
    </row>
    <row r="47" spans="2:8" ht="15.75" thickBot="1">
      <c r="B47" s="276" t="s">
        <v>218</v>
      </c>
      <c r="C47" s="276"/>
      <c r="D47" s="276"/>
      <c r="E47" s="276"/>
      <c r="F47" s="276"/>
      <c r="G47" s="276"/>
      <c r="H47" s="66"/>
    </row>
    <row r="48" spans="2:8" ht="16.5" thickTop="1" thickBot="1">
      <c r="B48" s="62" t="s">
        <v>118</v>
      </c>
      <c r="C48" s="63"/>
      <c r="D48" s="156"/>
      <c r="G48" s="66"/>
      <c r="H48" s="66"/>
    </row>
    <row r="49" spans="2:8" ht="15.75" thickTop="1">
      <c r="B49" s="272" t="s">
        <v>76</v>
      </c>
      <c r="C49" s="274" t="s">
        <v>119</v>
      </c>
      <c r="D49" s="274" t="s">
        <v>120</v>
      </c>
      <c r="E49" s="274" t="s">
        <v>121</v>
      </c>
      <c r="F49" s="274" t="s">
        <v>122</v>
      </c>
      <c r="G49" s="274" t="s">
        <v>123</v>
      </c>
      <c r="H49" s="66"/>
    </row>
    <row r="50" spans="2:8" ht="27.75" customHeight="1">
      <c r="B50" s="273"/>
      <c r="C50" s="275"/>
      <c r="D50" s="275"/>
      <c r="E50" s="275"/>
      <c r="F50" s="275"/>
      <c r="G50" s="275"/>
      <c r="H50" s="66"/>
    </row>
    <row r="51" spans="2:8">
      <c r="B51" s="154"/>
      <c r="C51" s="64"/>
      <c r="D51" s="64">
        <f t="shared" ref="D51:D57" si="3">C51*$D$48</f>
        <v>0</v>
      </c>
      <c r="E51" s="65" t="s">
        <v>124</v>
      </c>
      <c r="F51" s="67"/>
      <c r="G51" s="19">
        <f>F51*D51</f>
        <v>0</v>
      </c>
      <c r="H51" s="66"/>
    </row>
    <row r="52" spans="2:8">
      <c r="B52" s="154"/>
      <c r="C52" s="64"/>
      <c r="D52" s="64">
        <f t="shared" si="3"/>
        <v>0</v>
      </c>
      <c r="E52" s="65" t="s">
        <v>124</v>
      </c>
      <c r="F52" s="67"/>
      <c r="G52" s="19">
        <f t="shared" ref="G52:G57" si="4">F52*D52</f>
        <v>0</v>
      </c>
      <c r="H52" s="66"/>
    </row>
    <row r="53" spans="2:8">
      <c r="B53" s="154"/>
      <c r="C53" s="64"/>
      <c r="D53" s="64">
        <f t="shared" si="3"/>
        <v>0</v>
      </c>
      <c r="E53" s="65" t="s">
        <v>124</v>
      </c>
      <c r="F53" s="67"/>
      <c r="G53" s="19">
        <f t="shared" si="4"/>
        <v>0</v>
      </c>
      <c r="H53" s="66"/>
    </row>
    <row r="54" spans="2:8">
      <c r="B54" s="154"/>
      <c r="C54" s="64"/>
      <c r="D54" s="64">
        <f t="shared" si="3"/>
        <v>0</v>
      </c>
      <c r="E54" s="65" t="s">
        <v>124</v>
      </c>
      <c r="F54" s="67"/>
      <c r="G54" s="19">
        <f t="shared" si="4"/>
        <v>0</v>
      </c>
      <c r="H54" s="66"/>
    </row>
    <row r="55" spans="2:8">
      <c r="B55" s="154"/>
      <c r="C55" s="64"/>
      <c r="D55" s="64">
        <f t="shared" si="3"/>
        <v>0</v>
      </c>
      <c r="E55" s="65" t="s">
        <v>124</v>
      </c>
      <c r="F55" s="67"/>
      <c r="G55" s="19">
        <f t="shared" si="4"/>
        <v>0</v>
      </c>
      <c r="H55" s="66"/>
    </row>
    <row r="56" spans="2:8">
      <c r="B56" s="152"/>
      <c r="C56" s="64"/>
      <c r="D56" s="64">
        <f t="shared" si="3"/>
        <v>0</v>
      </c>
      <c r="E56" s="65" t="s">
        <v>124</v>
      </c>
      <c r="F56" s="67"/>
      <c r="G56" s="19">
        <f t="shared" si="4"/>
        <v>0</v>
      </c>
      <c r="H56" s="66"/>
    </row>
    <row r="57" spans="2:8">
      <c r="B57" s="153"/>
      <c r="C57" s="64"/>
      <c r="D57" s="64">
        <f t="shared" si="3"/>
        <v>0</v>
      </c>
      <c r="E57" s="65" t="s">
        <v>125</v>
      </c>
      <c r="F57" s="67"/>
      <c r="G57" s="19">
        <f t="shared" si="4"/>
        <v>0</v>
      </c>
      <c r="H57" s="66"/>
    </row>
    <row r="58" spans="2:8">
      <c r="B58" s="271" t="s">
        <v>126</v>
      </c>
      <c r="C58" s="271"/>
      <c r="D58" s="271"/>
      <c r="E58" s="271"/>
      <c r="F58" s="271"/>
      <c r="G58" s="53">
        <f>SUM(G51:G57)</f>
        <v>0</v>
      </c>
      <c r="H58" s="66"/>
    </row>
    <row r="59" spans="2:8">
      <c r="B59" s="271" t="s">
        <v>127</v>
      </c>
      <c r="C59" s="271"/>
      <c r="D59" s="271"/>
      <c r="E59" s="271"/>
      <c r="F59" s="271"/>
      <c r="G59" s="53" t="e">
        <f>G58/D48</f>
        <v>#DIV/0!</v>
      </c>
      <c r="H59" s="66"/>
    </row>
    <row r="60" spans="2:8">
      <c r="B60" s="271" t="s">
        <v>128</v>
      </c>
      <c r="C60" s="271"/>
      <c r="D60" s="271"/>
      <c r="E60" s="271"/>
      <c r="F60" s="271"/>
      <c r="G60" s="53" t="e">
        <f>TRUNC(G59/12,2)</f>
        <v>#DIV/0!</v>
      </c>
      <c r="H60" s="66"/>
    </row>
    <row r="61" spans="2:8">
      <c r="B61" s="149"/>
      <c r="C61" s="149"/>
      <c r="D61" s="149"/>
      <c r="E61" s="149"/>
      <c r="F61" s="149"/>
      <c r="G61" s="52"/>
      <c r="H61" s="66"/>
    </row>
    <row r="62" spans="2:8">
      <c r="H62" s="66"/>
    </row>
    <row r="63" spans="2:8" ht="15.75" thickBot="1">
      <c r="B63" s="276" t="s">
        <v>218</v>
      </c>
      <c r="C63" s="276"/>
      <c r="D63" s="276"/>
      <c r="E63" s="276"/>
      <c r="F63" s="276"/>
      <c r="G63" s="276"/>
      <c r="H63" s="66"/>
    </row>
    <row r="64" spans="2:8" ht="16.5" thickTop="1" thickBot="1">
      <c r="B64" s="62" t="s">
        <v>118</v>
      </c>
      <c r="C64" s="63"/>
      <c r="D64" s="156"/>
      <c r="G64" s="66"/>
      <c r="H64" s="66"/>
    </row>
    <row r="65" spans="2:8" ht="15.75" thickTop="1">
      <c r="B65" s="272" t="s">
        <v>76</v>
      </c>
      <c r="C65" s="274" t="s">
        <v>119</v>
      </c>
      <c r="D65" s="274" t="s">
        <v>120</v>
      </c>
      <c r="E65" s="274" t="s">
        <v>121</v>
      </c>
      <c r="F65" s="274" t="s">
        <v>122</v>
      </c>
      <c r="G65" s="274" t="s">
        <v>123</v>
      </c>
      <c r="H65" s="66"/>
    </row>
    <row r="66" spans="2:8" ht="36" customHeight="1">
      <c r="B66" s="273"/>
      <c r="C66" s="275"/>
      <c r="D66" s="275"/>
      <c r="E66" s="275"/>
      <c r="F66" s="275"/>
      <c r="G66" s="275"/>
      <c r="H66" s="66"/>
    </row>
    <row r="67" spans="2:8">
      <c r="B67" s="154"/>
      <c r="C67" s="64"/>
      <c r="D67" s="64">
        <f>C67*$D$64</f>
        <v>0</v>
      </c>
      <c r="E67" s="65" t="s">
        <v>124</v>
      </c>
      <c r="F67" s="67"/>
      <c r="G67" s="19">
        <f>F67*D67</f>
        <v>0</v>
      </c>
      <c r="H67" s="66"/>
    </row>
    <row r="68" spans="2:8">
      <c r="B68" s="154"/>
      <c r="C68" s="64"/>
      <c r="D68" s="64">
        <f>C68*$D$64</f>
        <v>0</v>
      </c>
      <c r="E68" s="65" t="s">
        <v>124</v>
      </c>
      <c r="F68" s="67"/>
      <c r="G68" s="19">
        <f t="shared" ref="G68:G70" si="5">F68*D68</f>
        <v>0</v>
      </c>
      <c r="H68" s="66"/>
    </row>
    <row r="69" spans="2:8">
      <c r="B69" s="152"/>
      <c r="C69" s="64"/>
      <c r="D69" s="64">
        <f>C69*$D$64</f>
        <v>0</v>
      </c>
      <c r="E69" s="65" t="s">
        <v>124</v>
      </c>
      <c r="F69" s="67"/>
      <c r="G69" s="19">
        <f t="shared" si="5"/>
        <v>0</v>
      </c>
      <c r="H69" s="66"/>
    </row>
    <row r="70" spans="2:8">
      <c r="B70" s="153"/>
      <c r="C70" s="64"/>
      <c r="D70" s="64">
        <f>C70*$D$64</f>
        <v>0</v>
      </c>
      <c r="E70" s="65" t="s">
        <v>125</v>
      </c>
      <c r="F70" s="67"/>
      <c r="G70" s="19">
        <f t="shared" si="5"/>
        <v>0</v>
      </c>
      <c r="H70" s="66"/>
    </row>
    <row r="71" spans="2:8">
      <c r="B71" s="271" t="s">
        <v>126</v>
      </c>
      <c r="C71" s="271"/>
      <c r="D71" s="271"/>
      <c r="E71" s="271"/>
      <c r="F71" s="271"/>
      <c r="G71" s="53">
        <f>SUM(G67:G70)</f>
        <v>0</v>
      </c>
      <c r="H71" s="66"/>
    </row>
    <row r="72" spans="2:8">
      <c r="B72" s="271" t="s">
        <v>127</v>
      </c>
      <c r="C72" s="271"/>
      <c r="D72" s="271"/>
      <c r="E72" s="271"/>
      <c r="F72" s="271"/>
      <c r="G72" s="53" t="e">
        <f>G71/D64</f>
        <v>#DIV/0!</v>
      </c>
      <c r="H72" s="66"/>
    </row>
    <row r="73" spans="2:8">
      <c r="B73" s="271" t="s">
        <v>128</v>
      </c>
      <c r="C73" s="271"/>
      <c r="D73" s="271"/>
      <c r="E73" s="271"/>
      <c r="F73" s="271"/>
      <c r="G73" s="53" t="e">
        <f>TRUNC(G72/12,2)</f>
        <v>#DIV/0!</v>
      </c>
      <c r="H73" s="66"/>
    </row>
    <row r="74" spans="2:8">
      <c r="H74" s="66"/>
    </row>
    <row r="75" spans="2:8">
      <c r="H75" s="66"/>
    </row>
    <row r="76" spans="2:8" ht="15.75" thickBot="1">
      <c r="B76" s="276" t="s">
        <v>219</v>
      </c>
      <c r="C76" s="276"/>
      <c r="D76" s="276"/>
      <c r="E76" s="276"/>
      <c r="F76" s="276"/>
      <c r="G76" s="276"/>
      <c r="H76" s="66"/>
    </row>
    <row r="77" spans="2:8" ht="16.5" thickTop="1" thickBot="1">
      <c r="B77" s="62" t="s">
        <v>118</v>
      </c>
      <c r="C77" s="63"/>
      <c r="D77" s="156"/>
      <c r="G77" s="66"/>
      <c r="H77" s="66"/>
    </row>
    <row r="78" spans="2:8" ht="15.75" thickTop="1">
      <c r="B78" s="272" t="s">
        <v>76</v>
      </c>
      <c r="C78" s="274" t="s">
        <v>119</v>
      </c>
      <c r="D78" s="274" t="s">
        <v>120</v>
      </c>
      <c r="E78" s="274" t="s">
        <v>121</v>
      </c>
      <c r="F78" s="274" t="s">
        <v>122</v>
      </c>
      <c r="G78" s="274" t="s">
        <v>123</v>
      </c>
      <c r="H78" s="66"/>
    </row>
    <row r="79" spans="2:8" ht="27" customHeight="1">
      <c r="B79" s="273"/>
      <c r="C79" s="275"/>
      <c r="D79" s="275"/>
      <c r="E79" s="275"/>
      <c r="F79" s="275"/>
      <c r="G79" s="275"/>
      <c r="H79" s="66"/>
    </row>
    <row r="80" spans="2:8">
      <c r="B80" s="154"/>
      <c r="C80" s="64"/>
      <c r="D80" s="64">
        <f>C80*$D$77</f>
        <v>0</v>
      </c>
      <c r="E80" s="65" t="s">
        <v>124</v>
      </c>
      <c r="F80" s="67"/>
      <c r="G80" s="19">
        <f>F80*D80</f>
        <v>0</v>
      </c>
      <c r="H80" s="66"/>
    </row>
    <row r="81" spans="2:8">
      <c r="B81" s="152"/>
      <c r="C81" s="64"/>
      <c r="D81" s="64">
        <f>C81*$D$77</f>
        <v>0</v>
      </c>
      <c r="E81" s="65" t="s">
        <v>124</v>
      </c>
      <c r="F81" s="67"/>
      <c r="G81" s="19">
        <f t="shared" ref="G81:G82" si="6">F81*D81</f>
        <v>0</v>
      </c>
      <c r="H81" s="66"/>
    </row>
    <row r="82" spans="2:8">
      <c r="B82" s="153"/>
      <c r="C82" s="64"/>
      <c r="D82" s="64">
        <f>C82*$D$77</f>
        <v>0</v>
      </c>
      <c r="E82" s="65" t="s">
        <v>125</v>
      </c>
      <c r="F82" s="67"/>
      <c r="G82" s="19">
        <f t="shared" si="6"/>
        <v>0</v>
      </c>
      <c r="H82" s="66"/>
    </row>
    <row r="83" spans="2:8">
      <c r="B83" s="271" t="s">
        <v>126</v>
      </c>
      <c r="C83" s="271"/>
      <c r="D83" s="271"/>
      <c r="E83" s="271"/>
      <c r="F83" s="271"/>
      <c r="G83" s="53">
        <f>SUM(G80:G82)</f>
        <v>0</v>
      </c>
      <c r="H83" s="66"/>
    </row>
    <row r="84" spans="2:8">
      <c r="B84" s="271" t="s">
        <v>127</v>
      </c>
      <c r="C84" s="271"/>
      <c r="D84" s="271"/>
      <c r="E84" s="271"/>
      <c r="F84" s="271"/>
      <c r="G84" s="53" t="e">
        <f>G83/D77</f>
        <v>#DIV/0!</v>
      </c>
      <c r="H84" s="66"/>
    </row>
    <row r="85" spans="2:8">
      <c r="B85" s="271" t="s">
        <v>128</v>
      </c>
      <c r="C85" s="271"/>
      <c r="D85" s="271"/>
      <c r="E85" s="271"/>
      <c r="F85" s="271"/>
      <c r="G85" s="53" t="e">
        <f>TRUNC(G84/12,2)</f>
        <v>#DIV/0!</v>
      </c>
      <c r="H85" s="66"/>
    </row>
    <row r="86" spans="2:8">
      <c r="H86" s="66"/>
    </row>
    <row r="87" spans="2:8">
      <c r="H87" s="66"/>
    </row>
    <row r="88" spans="2:8">
      <c r="H88" s="66"/>
    </row>
    <row r="89" spans="2:8" ht="14.25" customHeight="1"/>
    <row r="90" spans="2:8" ht="21.75" customHeight="1">
      <c r="B90" s="277" t="s">
        <v>129</v>
      </c>
      <c r="C90" s="277"/>
      <c r="D90" s="277"/>
      <c r="E90" s="277"/>
      <c r="F90" s="277"/>
      <c r="G90" s="277"/>
      <c r="H90" s="158"/>
    </row>
    <row r="91" spans="2:8">
      <c r="D91" s="66"/>
      <c r="E91" s="66"/>
      <c r="F91" s="66"/>
      <c r="G91" s="66"/>
      <c r="H91" s="66"/>
    </row>
    <row r="94" spans="2:8" ht="15.75" thickBot="1">
      <c r="B94" s="276" t="s">
        <v>220</v>
      </c>
      <c r="C94" s="276"/>
      <c r="D94" s="276"/>
      <c r="E94" s="276"/>
      <c r="F94" s="276"/>
      <c r="G94" s="276"/>
    </row>
    <row r="95" spans="2:8" ht="16.5" thickTop="1" thickBot="1">
      <c r="B95" s="62" t="s">
        <v>118</v>
      </c>
      <c r="C95" s="63"/>
      <c r="D95" s="156"/>
      <c r="G95" s="66"/>
    </row>
    <row r="96" spans="2:8" ht="15.75" customHeight="1" thickTop="1">
      <c r="B96" s="272" t="s">
        <v>76</v>
      </c>
      <c r="C96" s="274"/>
      <c r="D96" s="274" t="s">
        <v>121</v>
      </c>
      <c r="E96" s="274" t="s">
        <v>120</v>
      </c>
      <c r="F96" s="274" t="s">
        <v>122</v>
      </c>
      <c r="G96" s="274" t="s">
        <v>123</v>
      </c>
    </row>
    <row r="97" spans="2:7">
      <c r="B97" s="273"/>
      <c r="C97" s="275"/>
      <c r="D97" s="275"/>
      <c r="E97" s="275"/>
      <c r="F97" s="275"/>
      <c r="G97" s="275"/>
    </row>
    <row r="98" spans="2:7" ht="45" customHeight="1">
      <c r="B98" s="164"/>
      <c r="C98" s="165"/>
      <c r="D98" s="64" t="s">
        <v>121</v>
      </c>
      <c r="E98" s="65"/>
      <c r="F98" s="67"/>
      <c r="G98" s="19">
        <f t="shared" ref="G98:G115" si="7">E98*F98</f>
        <v>0</v>
      </c>
    </row>
    <row r="99" spans="2:7" ht="30" customHeight="1">
      <c r="B99" s="164"/>
      <c r="C99" s="165"/>
      <c r="D99" s="64" t="s">
        <v>121</v>
      </c>
      <c r="E99" s="65"/>
      <c r="F99" s="67"/>
      <c r="G99" s="19">
        <f t="shared" si="7"/>
        <v>0</v>
      </c>
    </row>
    <row r="100" spans="2:7" ht="15" customHeight="1">
      <c r="B100" s="164"/>
      <c r="C100" s="165"/>
      <c r="D100" s="64" t="s">
        <v>130</v>
      </c>
      <c r="E100" s="65"/>
      <c r="F100" s="67"/>
      <c r="G100" s="19">
        <f t="shared" si="7"/>
        <v>0</v>
      </c>
    </row>
    <row r="101" spans="2:7" ht="15" customHeight="1">
      <c r="B101" s="164"/>
      <c r="C101" s="165"/>
      <c r="D101" s="64" t="s">
        <v>121</v>
      </c>
      <c r="E101" s="65"/>
      <c r="F101" s="67"/>
      <c r="G101" s="19">
        <f t="shared" si="7"/>
        <v>0</v>
      </c>
    </row>
    <row r="102" spans="2:7" ht="15" customHeight="1">
      <c r="B102" s="164"/>
      <c r="C102" s="165"/>
      <c r="D102" s="64" t="s">
        <v>121</v>
      </c>
      <c r="E102" s="65"/>
      <c r="F102" s="67"/>
      <c r="G102" s="19">
        <f t="shared" si="7"/>
        <v>0</v>
      </c>
    </row>
    <row r="103" spans="2:7" ht="15" customHeight="1">
      <c r="B103" s="164"/>
      <c r="C103" s="165"/>
      <c r="D103" s="64" t="s">
        <v>130</v>
      </c>
      <c r="E103" s="65"/>
      <c r="F103" s="67"/>
      <c r="G103" s="19">
        <f t="shared" si="7"/>
        <v>0</v>
      </c>
    </row>
    <row r="104" spans="2:7" ht="30">
      <c r="B104" s="164"/>
      <c r="C104" s="165"/>
      <c r="D104" s="64" t="s">
        <v>131</v>
      </c>
      <c r="E104" s="64"/>
      <c r="F104" s="67"/>
      <c r="G104" s="19">
        <f t="shared" si="7"/>
        <v>0</v>
      </c>
    </row>
    <row r="105" spans="2:7" ht="45" customHeight="1">
      <c r="B105" s="164"/>
      <c r="C105" s="165"/>
      <c r="D105" s="64" t="s">
        <v>121</v>
      </c>
      <c r="E105" s="65"/>
      <c r="F105" s="67"/>
      <c r="G105" s="19">
        <f t="shared" si="7"/>
        <v>0</v>
      </c>
    </row>
    <row r="106" spans="2:7" ht="15" customHeight="1">
      <c r="B106" s="164"/>
      <c r="C106" s="165"/>
      <c r="D106" s="64" t="s">
        <v>121</v>
      </c>
      <c r="E106" s="65"/>
      <c r="F106" s="67"/>
      <c r="G106" s="19">
        <f t="shared" si="7"/>
        <v>0</v>
      </c>
    </row>
    <row r="107" spans="2:7" ht="15" customHeight="1">
      <c r="B107" s="164"/>
      <c r="C107" s="165"/>
      <c r="D107" s="64" t="s">
        <v>121</v>
      </c>
      <c r="E107" s="65"/>
      <c r="F107" s="67"/>
      <c r="G107" s="19">
        <f t="shared" si="7"/>
        <v>0</v>
      </c>
    </row>
    <row r="108" spans="2:7" ht="15" customHeight="1">
      <c r="B108" s="164"/>
      <c r="C108" s="165"/>
      <c r="D108" s="64" t="s">
        <v>130</v>
      </c>
      <c r="E108" s="65"/>
      <c r="F108" s="67"/>
      <c r="G108" s="19">
        <f t="shared" si="7"/>
        <v>0</v>
      </c>
    </row>
    <row r="109" spans="2:7" ht="15" customHeight="1">
      <c r="B109" s="164"/>
      <c r="C109" s="165"/>
      <c r="D109" s="64" t="s">
        <v>121</v>
      </c>
      <c r="E109" s="65"/>
      <c r="F109" s="67"/>
      <c r="G109" s="19">
        <f t="shared" si="7"/>
        <v>0</v>
      </c>
    </row>
    <row r="110" spans="2:7" ht="15" customHeight="1">
      <c r="B110" s="164"/>
      <c r="C110" s="165"/>
      <c r="D110" s="64" t="s">
        <v>121</v>
      </c>
      <c r="F110" s="67"/>
      <c r="G110" s="19">
        <f>E111*F110</f>
        <v>0</v>
      </c>
    </row>
    <row r="111" spans="2:7" ht="15" customHeight="1">
      <c r="B111" s="164"/>
      <c r="C111" s="165"/>
      <c r="D111" s="64" t="s">
        <v>121</v>
      </c>
      <c r="E111" s="65"/>
      <c r="F111" s="67"/>
      <c r="G111" s="19" t="e">
        <f>#REF!*F111</f>
        <v>#REF!</v>
      </c>
    </row>
    <row r="112" spans="2:7">
      <c r="B112" s="164"/>
      <c r="C112" s="165"/>
      <c r="D112" s="64" t="s">
        <v>121</v>
      </c>
      <c r="E112" s="65"/>
      <c r="F112" s="67"/>
      <c r="G112" s="19">
        <f t="shared" si="7"/>
        <v>0</v>
      </c>
    </row>
    <row r="113" spans="2:7">
      <c r="B113" s="164"/>
      <c r="C113" s="165"/>
      <c r="D113" s="64" t="s">
        <v>121</v>
      </c>
      <c r="E113" s="65"/>
      <c r="F113" s="67"/>
      <c r="G113" s="19">
        <f t="shared" si="7"/>
        <v>0</v>
      </c>
    </row>
    <row r="114" spans="2:7" ht="15" customHeight="1">
      <c r="B114" s="164"/>
      <c r="C114" s="165"/>
      <c r="D114" s="65" t="s">
        <v>124</v>
      </c>
      <c r="E114" s="65"/>
      <c r="F114" s="67"/>
      <c r="G114" s="19">
        <f t="shared" si="7"/>
        <v>0</v>
      </c>
    </row>
    <row r="115" spans="2:7" ht="15" customHeight="1">
      <c r="C115" s="165"/>
      <c r="D115" s="65" t="s">
        <v>125</v>
      </c>
      <c r="E115" s="65"/>
      <c r="F115" s="67"/>
      <c r="G115" s="19">
        <f t="shared" si="7"/>
        <v>0</v>
      </c>
    </row>
    <row r="116" spans="2:7">
      <c r="B116" s="271" t="s">
        <v>132</v>
      </c>
      <c r="C116" s="271"/>
      <c r="D116" s="271"/>
      <c r="E116" s="271"/>
      <c r="F116" s="271"/>
      <c r="G116" s="53" t="e">
        <f>SUM(G98:G115)</f>
        <v>#REF!</v>
      </c>
    </row>
    <row r="117" spans="2:7">
      <c r="B117" s="271" t="s">
        <v>133</v>
      </c>
      <c r="C117" s="271"/>
      <c r="D117" s="271"/>
      <c r="E117" s="271"/>
      <c r="F117" s="271"/>
      <c r="G117" s="53" t="e">
        <f>G116/D95</f>
        <v>#REF!</v>
      </c>
    </row>
    <row r="118" spans="2:7">
      <c r="B118" s="271" t="s">
        <v>128</v>
      </c>
      <c r="C118" s="271"/>
      <c r="D118" s="271"/>
      <c r="E118" s="271"/>
      <c r="F118" s="271"/>
      <c r="G118" s="157" t="e">
        <f>TRUNC(G117/12,2)</f>
        <v>#REF!</v>
      </c>
    </row>
    <row r="121" spans="2:7" ht="15.75" thickBot="1">
      <c r="B121" s="276" t="s">
        <v>217</v>
      </c>
      <c r="C121" s="276"/>
      <c r="D121" s="276"/>
      <c r="E121" s="276"/>
      <c r="F121" s="276"/>
      <c r="G121" s="276"/>
    </row>
    <row r="122" spans="2:7" ht="30" customHeight="1" thickTop="1" thickBot="1">
      <c r="B122" s="62" t="s">
        <v>118</v>
      </c>
      <c r="C122" s="63"/>
      <c r="D122" s="156"/>
      <c r="G122" s="66"/>
    </row>
    <row r="123" spans="2:7" ht="15.75" customHeight="1" thickTop="1">
      <c r="B123" s="272" t="s">
        <v>76</v>
      </c>
      <c r="C123" s="274" t="s">
        <v>119</v>
      </c>
      <c r="D123" s="274" t="s">
        <v>120</v>
      </c>
      <c r="E123" s="274" t="s">
        <v>121</v>
      </c>
      <c r="F123" s="274" t="s">
        <v>122</v>
      </c>
      <c r="G123" s="274" t="s">
        <v>123</v>
      </c>
    </row>
    <row r="124" spans="2:7" ht="32.25" customHeight="1">
      <c r="B124" s="273"/>
      <c r="C124" s="275"/>
      <c r="D124" s="275"/>
      <c r="E124" s="275"/>
      <c r="F124" s="275"/>
      <c r="G124" s="275"/>
    </row>
    <row r="125" spans="2:7" ht="15" customHeight="1">
      <c r="B125" s="164"/>
      <c r="C125" s="65"/>
      <c r="D125" s="65">
        <f>C125*$D$122</f>
        <v>0</v>
      </c>
      <c r="E125" s="64" t="s">
        <v>121</v>
      </c>
      <c r="F125" s="67"/>
      <c r="G125" s="19">
        <f>D125*F125</f>
        <v>0</v>
      </c>
    </row>
    <row r="126" spans="2:7">
      <c r="B126" s="164"/>
      <c r="C126" s="65"/>
      <c r="D126" s="65">
        <f>C126*$D$122</f>
        <v>0</v>
      </c>
      <c r="E126" s="64" t="s">
        <v>130</v>
      </c>
      <c r="F126" s="67"/>
      <c r="G126" s="19">
        <f t="shared" ref="G126:G127" si="8">D126*F126</f>
        <v>0</v>
      </c>
    </row>
    <row r="127" spans="2:7" ht="15" customHeight="1">
      <c r="B127" s="164"/>
      <c r="C127" s="65"/>
      <c r="D127" s="65">
        <f>C127*$D$122</f>
        <v>0</v>
      </c>
      <c r="E127" s="64" t="s">
        <v>121</v>
      </c>
      <c r="F127" s="67"/>
      <c r="G127" s="19">
        <f t="shared" si="8"/>
        <v>0</v>
      </c>
    </row>
    <row r="128" spans="2:7">
      <c r="B128" s="271" t="s">
        <v>132</v>
      </c>
      <c r="C128" s="271"/>
      <c r="D128" s="271"/>
      <c r="E128" s="271"/>
      <c r="F128" s="271"/>
      <c r="G128" s="53">
        <f>SUM(G125:G127)</f>
        <v>0</v>
      </c>
    </row>
    <row r="129" spans="2:7">
      <c r="B129" s="271" t="s">
        <v>133</v>
      </c>
      <c r="C129" s="271"/>
      <c r="D129" s="271"/>
      <c r="E129" s="271"/>
      <c r="F129" s="271"/>
      <c r="G129" s="53" t="e">
        <f>G128/D122</f>
        <v>#DIV/0!</v>
      </c>
    </row>
    <row r="130" spans="2:7">
      <c r="B130" s="271" t="s">
        <v>134</v>
      </c>
      <c r="C130" s="271"/>
      <c r="D130" s="271"/>
      <c r="E130" s="271"/>
      <c r="F130" s="271"/>
      <c r="G130" s="53" t="e">
        <f>TRUNC(G129/12,2)</f>
        <v>#DIV/0!</v>
      </c>
    </row>
    <row r="131" spans="2:7">
      <c r="B131" s="271" t="s">
        <v>135</v>
      </c>
      <c r="C131" s="271"/>
      <c r="D131" s="271"/>
      <c r="E131" s="271"/>
      <c r="F131" s="271"/>
      <c r="G131" s="53" t="e">
        <f>G118</f>
        <v>#REF!</v>
      </c>
    </row>
    <row r="132" spans="2:7">
      <c r="B132" s="271" t="s">
        <v>136</v>
      </c>
      <c r="C132" s="271"/>
      <c r="D132" s="271"/>
      <c r="E132" s="271"/>
      <c r="F132" s="271"/>
      <c r="G132" s="157" t="e">
        <f>G130+G131</f>
        <v>#DIV/0!</v>
      </c>
    </row>
    <row r="133" spans="2:7">
      <c r="B133" s="149"/>
      <c r="C133" s="149"/>
      <c r="D133" s="149"/>
      <c r="E133" s="149"/>
      <c r="F133" s="149"/>
      <c r="G133" s="52"/>
    </row>
    <row r="134" spans="2:7">
      <c r="B134" s="149"/>
      <c r="C134" s="149"/>
      <c r="D134" s="149"/>
      <c r="E134" s="149"/>
      <c r="F134" s="149"/>
      <c r="G134" s="52"/>
    </row>
    <row r="135" spans="2:7" ht="15.75" thickBot="1">
      <c r="B135" s="276" t="s">
        <v>221</v>
      </c>
      <c r="C135" s="276"/>
      <c r="D135" s="276"/>
      <c r="E135" s="276"/>
      <c r="F135" s="276"/>
      <c r="G135" s="276"/>
    </row>
    <row r="136" spans="2:7" ht="30" customHeight="1" thickTop="1" thickBot="1">
      <c r="B136" s="62" t="s">
        <v>118</v>
      </c>
      <c r="C136" s="63"/>
      <c r="D136" s="156"/>
      <c r="G136" s="66"/>
    </row>
    <row r="137" spans="2:7" ht="15.75" customHeight="1" thickTop="1">
      <c r="B137" s="272" t="s">
        <v>76</v>
      </c>
      <c r="C137" s="274" t="s">
        <v>119</v>
      </c>
      <c r="D137" s="274" t="s">
        <v>120</v>
      </c>
      <c r="E137" s="274" t="s">
        <v>121</v>
      </c>
      <c r="F137" s="274" t="s">
        <v>122</v>
      </c>
      <c r="G137" s="274" t="s">
        <v>123</v>
      </c>
    </row>
    <row r="138" spans="2:7" ht="28.5" customHeight="1">
      <c r="B138" s="273"/>
      <c r="C138" s="275"/>
      <c r="D138" s="275"/>
      <c r="E138" s="275"/>
      <c r="F138" s="275"/>
      <c r="G138" s="275"/>
    </row>
    <row r="139" spans="2:7">
      <c r="B139" s="164"/>
      <c r="C139" s="64"/>
      <c r="D139" s="64">
        <f t="shared" ref="D139:D144" si="9">C139*$D$136</f>
        <v>0</v>
      </c>
      <c r="E139" s="65" t="s">
        <v>137</v>
      </c>
      <c r="F139" s="67"/>
      <c r="G139" s="166">
        <f>D139*F139</f>
        <v>0</v>
      </c>
    </row>
    <row r="140" spans="2:7">
      <c r="B140" s="164"/>
      <c r="C140" s="64"/>
      <c r="D140" s="64">
        <f t="shared" si="9"/>
        <v>0</v>
      </c>
      <c r="E140" s="65" t="s">
        <v>137</v>
      </c>
      <c r="F140" s="67"/>
      <c r="G140" s="166">
        <f t="shared" ref="G140:G144" si="10">D140*F140</f>
        <v>0</v>
      </c>
    </row>
    <row r="141" spans="2:7">
      <c r="B141" s="164"/>
      <c r="C141" s="64"/>
      <c r="D141" s="64">
        <f t="shared" si="9"/>
        <v>0</v>
      </c>
      <c r="E141" s="65" t="s">
        <v>137</v>
      </c>
      <c r="F141" s="67"/>
      <c r="G141" s="166">
        <f t="shared" si="10"/>
        <v>0</v>
      </c>
    </row>
    <row r="142" spans="2:7">
      <c r="C142" s="64"/>
      <c r="D142" s="64">
        <f t="shared" si="9"/>
        <v>0</v>
      </c>
      <c r="E142" s="65" t="s">
        <v>130</v>
      </c>
      <c r="F142" s="67"/>
      <c r="G142" s="166">
        <f t="shared" si="10"/>
        <v>0</v>
      </c>
    </row>
    <row r="143" spans="2:7">
      <c r="B143" s="164"/>
      <c r="C143" s="64"/>
      <c r="D143" s="64">
        <f t="shared" si="9"/>
        <v>0</v>
      </c>
      <c r="E143" s="65" t="s">
        <v>137</v>
      </c>
      <c r="F143" s="67"/>
      <c r="G143" s="166">
        <f t="shared" si="10"/>
        <v>0</v>
      </c>
    </row>
    <row r="144" spans="2:7">
      <c r="B144" s="164"/>
      <c r="C144" s="64"/>
      <c r="D144" s="64">
        <f t="shared" si="9"/>
        <v>0</v>
      </c>
      <c r="E144" s="65" t="s">
        <v>137</v>
      </c>
      <c r="F144" s="67"/>
      <c r="G144" s="166">
        <f t="shared" si="10"/>
        <v>0</v>
      </c>
    </row>
    <row r="145" spans="2:7">
      <c r="B145" s="271" t="s">
        <v>132</v>
      </c>
      <c r="C145" s="271"/>
      <c r="D145" s="271"/>
      <c r="E145" s="271"/>
      <c r="F145" s="271"/>
      <c r="G145" s="53">
        <f>SUM(G139:G144)</f>
        <v>0</v>
      </c>
    </row>
    <row r="146" spans="2:7">
      <c r="B146" s="271" t="s">
        <v>133</v>
      </c>
      <c r="C146" s="271"/>
      <c r="D146" s="271"/>
      <c r="E146" s="271"/>
      <c r="F146" s="271"/>
      <c r="G146" s="53" t="e">
        <f>G145/D136</f>
        <v>#DIV/0!</v>
      </c>
    </row>
    <row r="147" spans="2:7">
      <c r="B147" s="271" t="s">
        <v>138</v>
      </c>
      <c r="C147" s="271"/>
      <c r="D147" s="271"/>
      <c r="E147" s="271"/>
      <c r="F147" s="271"/>
      <c r="G147" s="53" t="e">
        <f>TRUNC(G146/12,2)</f>
        <v>#DIV/0!</v>
      </c>
    </row>
    <row r="148" spans="2:7">
      <c r="B148" s="271" t="s">
        <v>135</v>
      </c>
      <c r="C148" s="271"/>
      <c r="D148" s="271"/>
      <c r="E148" s="271"/>
      <c r="F148" s="271"/>
      <c r="G148" s="53" t="e">
        <f>G118</f>
        <v>#REF!</v>
      </c>
    </row>
    <row r="149" spans="2:7">
      <c r="B149" s="271" t="s">
        <v>136</v>
      </c>
      <c r="C149" s="271"/>
      <c r="D149" s="271"/>
      <c r="E149" s="271"/>
      <c r="F149" s="271"/>
      <c r="G149" s="157" t="e">
        <f>G147+G148</f>
        <v>#DIV/0!</v>
      </c>
    </row>
    <row r="151" spans="2:7" ht="15.75" thickBot="1">
      <c r="B151" s="276" t="s">
        <v>222</v>
      </c>
      <c r="C151" s="276"/>
      <c r="D151" s="276"/>
      <c r="E151" s="276"/>
      <c r="F151" s="276"/>
      <c r="G151" s="276"/>
    </row>
    <row r="152" spans="2:7" ht="30" customHeight="1" thickTop="1" thickBot="1">
      <c r="B152" s="62" t="s">
        <v>118</v>
      </c>
      <c r="C152" s="63"/>
      <c r="D152" s="156"/>
      <c r="G152" s="66"/>
    </row>
    <row r="153" spans="2:7" ht="15.75" customHeight="1" thickTop="1">
      <c r="B153" s="272" t="s">
        <v>76</v>
      </c>
      <c r="C153" s="274" t="s">
        <v>119</v>
      </c>
      <c r="D153" s="274" t="s">
        <v>120</v>
      </c>
      <c r="E153" s="274" t="s">
        <v>121</v>
      </c>
      <c r="F153" s="274" t="s">
        <v>122</v>
      </c>
      <c r="G153" s="274" t="s">
        <v>123</v>
      </c>
    </row>
    <row r="154" spans="2:7" ht="32.25" customHeight="1">
      <c r="B154" s="273"/>
      <c r="C154" s="275"/>
      <c r="D154" s="275"/>
      <c r="E154" s="275"/>
      <c r="F154" s="275"/>
      <c r="G154" s="275"/>
    </row>
    <row r="155" spans="2:7" ht="24.6" customHeight="1">
      <c r="B155" s="164"/>
      <c r="C155" s="64"/>
      <c r="D155" s="64">
        <f>C155*$D$152</f>
        <v>0</v>
      </c>
      <c r="E155" s="65" t="s">
        <v>124</v>
      </c>
      <c r="F155" s="67"/>
      <c r="G155" s="19">
        <f>D155*F155</f>
        <v>0</v>
      </c>
    </row>
    <row r="156" spans="2:7" ht="28.15" customHeight="1">
      <c r="B156" s="164"/>
      <c r="C156" s="64"/>
      <c r="D156" s="64">
        <f>C156*$D$152</f>
        <v>0</v>
      </c>
      <c r="E156" s="65" t="s">
        <v>124</v>
      </c>
      <c r="F156" s="67"/>
      <c r="G156" s="19">
        <f>D156*F156</f>
        <v>0</v>
      </c>
    </row>
    <row r="157" spans="2:7">
      <c r="B157" s="271" t="s">
        <v>132</v>
      </c>
      <c r="C157" s="271"/>
      <c r="D157" s="271"/>
      <c r="E157" s="271"/>
      <c r="F157" s="271"/>
      <c r="G157" s="53">
        <f>SUM(G155:G156)</f>
        <v>0</v>
      </c>
    </row>
    <row r="158" spans="2:7">
      <c r="B158" s="271" t="s">
        <v>133</v>
      </c>
      <c r="C158" s="271"/>
      <c r="D158" s="271"/>
      <c r="E158" s="271"/>
      <c r="F158" s="271"/>
      <c r="G158" s="53" t="e">
        <f>G157/D152</f>
        <v>#DIV/0!</v>
      </c>
    </row>
    <row r="159" spans="2:7">
      <c r="B159" s="271" t="s">
        <v>141</v>
      </c>
      <c r="C159" s="271"/>
      <c r="D159" s="271"/>
      <c r="E159" s="271"/>
      <c r="F159" s="271"/>
      <c r="G159" s="53" t="e">
        <f>G158/12</f>
        <v>#DIV/0!</v>
      </c>
    </row>
    <row r="160" spans="2:7">
      <c r="B160" s="271" t="s">
        <v>135</v>
      </c>
      <c r="C160" s="271"/>
      <c r="D160" s="271"/>
      <c r="E160" s="271"/>
      <c r="F160" s="271"/>
      <c r="G160" s="53" t="e">
        <f>G118</f>
        <v>#REF!</v>
      </c>
    </row>
    <row r="161" spans="2:7">
      <c r="B161" s="271" t="s">
        <v>136</v>
      </c>
      <c r="C161" s="271"/>
      <c r="D161" s="271"/>
      <c r="E161" s="271"/>
      <c r="F161" s="271"/>
      <c r="G161" s="157" t="e">
        <f>G159+G160</f>
        <v>#DIV/0!</v>
      </c>
    </row>
    <row r="164" spans="2:7" ht="15.75" thickBot="1">
      <c r="B164" s="276" t="s">
        <v>223</v>
      </c>
      <c r="C164" s="276"/>
      <c r="D164" s="276"/>
      <c r="E164" s="276"/>
      <c r="F164" s="276"/>
      <c r="G164" s="276"/>
    </row>
    <row r="165" spans="2:7" ht="30" customHeight="1" thickTop="1" thickBot="1">
      <c r="B165" s="62" t="s">
        <v>118</v>
      </c>
      <c r="C165" s="63"/>
      <c r="D165" s="156"/>
      <c r="G165" s="66"/>
    </row>
    <row r="166" spans="2:7" ht="15.75" customHeight="1" thickTop="1">
      <c r="B166" s="272" t="s">
        <v>76</v>
      </c>
      <c r="C166" s="274" t="s">
        <v>119</v>
      </c>
      <c r="D166" s="274" t="s">
        <v>120</v>
      </c>
      <c r="E166" s="274" t="s">
        <v>121</v>
      </c>
      <c r="F166" s="274" t="s">
        <v>122</v>
      </c>
      <c r="G166" s="274" t="s">
        <v>123</v>
      </c>
    </row>
    <row r="167" spans="2:7" ht="27" customHeight="1">
      <c r="B167" s="273"/>
      <c r="C167" s="275"/>
      <c r="D167" s="275"/>
      <c r="E167" s="275"/>
      <c r="F167" s="275"/>
      <c r="G167" s="275"/>
    </row>
    <row r="168" spans="2:7" ht="28.9" customHeight="1">
      <c r="B168" s="164" t="s">
        <v>139</v>
      </c>
      <c r="C168" s="64"/>
      <c r="D168" s="64">
        <f>C168*$D$165</f>
        <v>0</v>
      </c>
      <c r="E168" s="65" t="s">
        <v>125</v>
      </c>
      <c r="F168" s="67"/>
      <c r="G168" s="19">
        <f>D168*F168</f>
        <v>0</v>
      </c>
    </row>
    <row r="169" spans="2:7" ht="32.450000000000003" customHeight="1">
      <c r="B169" s="164" t="s">
        <v>140</v>
      </c>
      <c r="C169" s="64"/>
      <c r="D169" s="64">
        <f>C169*$D$165</f>
        <v>0</v>
      </c>
      <c r="E169" s="65" t="s">
        <v>124</v>
      </c>
      <c r="F169" s="67"/>
      <c r="G169" s="19">
        <f>D169*F169</f>
        <v>0</v>
      </c>
    </row>
    <row r="170" spans="2:7">
      <c r="B170" s="271" t="s">
        <v>132</v>
      </c>
      <c r="C170" s="271"/>
      <c r="D170" s="271"/>
      <c r="E170" s="271"/>
      <c r="F170" s="271"/>
      <c r="G170" s="53">
        <f>SUM(G168:G169)</f>
        <v>0</v>
      </c>
    </row>
    <row r="171" spans="2:7">
      <c r="B171" s="271" t="s">
        <v>133</v>
      </c>
      <c r="C171" s="271"/>
      <c r="D171" s="271"/>
      <c r="E171" s="271"/>
      <c r="F171" s="271"/>
      <c r="G171" s="53" t="e">
        <f>G170/D165</f>
        <v>#DIV/0!</v>
      </c>
    </row>
    <row r="172" spans="2:7">
      <c r="B172" s="271" t="s">
        <v>141</v>
      </c>
      <c r="C172" s="271"/>
      <c r="D172" s="271"/>
      <c r="E172" s="271"/>
      <c r="F172" s="271"/>
      <c r="G172" s="53" t="e">
        <f>TRUNC(G171/12,2)</f>
        <v>#DIV/0!</v>
      </c>
    </row>
    <row r="173" spans="2:7">
      <c r="B173" s="271" t="s">
        <v>135</v>
      </c>
      <c r="C173" s="271"/>
      <c r="D173" s="271"/>
      <c r="E173" s="271"/>
      <c r="F173" s="271"/>
      <c r="G173" s="53" t="e">
        <f>G118</f>
        <v>#REF!</v>
      </c>
    </row>
    <row r="174" spans="2:7">
      <c r="B174" s="271" t="s">
        <v>136</v>
      </c>
      <c r="C174" s="271"/>
      <c r="D174" s="271"/>
      <c r="E174" s="271"/>
      <c r="F174" s="271"/>
      <c r="G174" s="157" t="e">
        <f>G172+G173</f>
        <v>#DIV/0!</v>
      </c>
    </row>
    <row r="177" spans="2:7" ht="15.75" thickBot="1">
      <c r="B177" s="276" t="s">
        <v>224</v>
      </c>
      <c r="C177" s="276"/>
      <c r="D177" s="276"/>
      <c r="E177" s="276"/>
      <c r="F177" s="276"/>
      <c r="G177" s="276"/>
    </row>
    <row r="178" spans="2:7" ht="30" customHeight="1" thickTop="1" thickBot="1">
      <c r="B178" s="62" t="s">
        <v>118</v>
      </c>
      <c r="C178" s="63"/>
      <c r="D178" s="156"/>
      <c r="G178" s="66"/>
    </row>
    <row r="179" spans="2:7" ht="15.75" customHeight="1" thickTop="1">
      <c r="B179" s="272" t="s">
        <v>76</v>
      </c>
      <c r="C179" s="274" t="s">
        <v>119</v>
      </c>
      <c r="D179" s="274" t="s">
        <v>120</v>
      </c>
      <c r="E179" s="274" t="s">
        <v>121</v>
      </c>
      <c r="F179" s="274" t="s">
        <v>122</v>
      </c>
      <c r="G179" s="274" t="s">
        <v>123</v>
      </c>
    </row>
    <row r="180" spans="2:7" ht="33" customHeight="1">
      <c r="B180" s="273"/>
      <c r="C180" s="275"/>
      <c r="D180" s="275"/>
      <c r="E180" s="275"/>
      <c r="F180" s="275"/>
      <c r="G180" s="275"/>
    </row>
    <row r="181" spans="2:7" ht="15" customHeight="1">
      <c r="B181" s="164"/>
      <c r="C181" s="64"/>
      <c r="D181" s="65">
        <f>C181*$D$178</f>
        <v>0</v>
      </c>
      <c r="E181" s="64" t="s">
        <v>125</v>
      </c>
      <c r="F181" s="67"/>
      <c r="G181" s="19">
        <f>D181*F181</f>
        <v>0</v>
      </c>
    </row>
    <row r="182" spans="2:7">
      <c r="B182" s="271" t="s">
        <v>132</v>
      </c>
      <c r="C182" s="271"/>
      <c r="D182" s="271"/>
      <c r="E182" s="271"/>
      <c r="F182" s="271"/>
      <c r="G182" s="53">
        <f>SUM(G181:G181)</f>
        <v>0</v>
      </c>
    </row>
    <row r="183" spans="2:7">
      <c r="B183" s="271" t="s">
        <v>133</v>
      </c>
      <c r="C183" s="271"/>
      <c r="D183" s="271"/>
      <c r="E183" s="271"/>
      <c r="F183" s="271"/>
      <c r="G183" s="53" t="e">
        <f>G182/D178</f>
        <v>#DIV/0!</v>
      </c>
    </row>
    <row r="184" spans="2:7">
      <c r="B184" s="271" t="s">
        <v>141</v>
      </c>
      <c r="C184" s="271"/>
      <c r="D184" s="271"/>
      <c r="E184" s="271"/>
      <c r="F184" s="271"/>
      <c r="G184" s="53" t="e">
        <f>TRUNC(G183/12,2)</f>
        <v>#DIV/0!</v>
      </c>
    </row>
    <row r="185" spans="2:7">
      <c r="B185" s="271" t="s">
        <v>135</v>
      </c>
      <c r="C185" s="271"/>
      <c r="D185" s="271"/>
      <c r="E185" s="271"/>
      <c r="F185" s="271"/>
      <c r="G185" s="53" t="e">
        <f>G118</f>
        <v>#REF!</v>
      </c>
    </row>
    <row r="186" spans="2:7">
      <c r="B186" s="271" t="s">
        <v>136</v>
      </c>
      <c r="C186" s="271"/>
      <c r="D186" s="271"/>
      <c r="E186" s="271"/>
      <c r="F186" s="271"/>
      <c r="G186" s="157" t="e">
        <f>G184+G185</f>
        <v>#DIV/0!</v>
      </c>
    </row>
  </sheetData>
  <mergeCells count="136">
    <mergeCell ref="B5:G5"/>
    <mergeCell ref="E137:E138"/>
    <mergeCell ref="F137:F138"/>
    <mergeCell ref="B116:F116"/>
    <mergeCell ref="B117:F117"/>
    <mergeCell ref="B118:F118"/>
    <mergeCell ref="B129:F129"/>
    <mergeCell ref="B130:F130"/>
    <mergeCell ref="B131:F131"/>
    <mergeCell ref="D123:D124"/>
    <mergeCell ref="B121:G121"/>
    <mergeCell ref="B47:G47"/>
    <mergeCell ref="B49:B50"/>
    <mergeCell ref="C49:C50"/>
    <mergeCell ref="D49:D50"/>
    <mergeCell ref="E49:E50"/>
    <mergeCell ref="F49:F50"/>
    <mergeCell ref="G49:G50"/>
    <mergeCell ref="B78:B79"/>
    <mergeCell ref="C78:C79"/>
    <mergeCell ref="D78:D79"/>
    <mergeCell ref="E78:E79"/>
    <mergeCell ref="F78:F79"/>
    <mergeCell ref="B58:F58"/>
    <mergeCell ref="B161:F161"/>
    <mergeCell ref="B128:F128"/>
    <mergeCell ref="B148:F148"/>
    <mergeCell ref="B132:F132"/>
    <mergeCell ref="B7:G7"/>
    <mergeCell ref="C1:D1"/>
    <mergeCell ref="C2:D2"/>
    <mergeCell ref="C3:D3"/>
    <mergeCell ref="G123:G124"/>
    <mergeCell ref="E123:E124"/>
    <mergeCell ref="F123:F124"/>
    <mergeCell ref="G78:G79"/>
    <mergeCell ref="B83:F83"/>
    <mergeCell ref="B84:F84"/>
    <mergeCell ref="B85:F85"/>
    <mergeCell ref="B94:G94"/>
    <mergeCell ref="E96:E97"/>
    <mergeCell ref="B90:G90"/>
    <mergeCell ref="F96:F97"/>
    <mergeCell ref="G96:G97"/>
    <mergeCell ref="B42:F42"/>
    <mergeCell ref="B43:F43"/>
    <mergeCell ref="B44:F44"/>
    <mergeCell ref="D137:D138"/>
    <mergeCell ref="B59:F59"/>
    <mergeCell ref="B60:F60"/>
    <mergeCell ref="B76:G76"/>
    <mergeCell ref="B30:F30"/>
    <mergeCell ref="B31:F31"/>
    <mergeCell ref="B32:F32"/>
    <mergeCell ref="B35:G35"/>
    <mergeCell ref="B37:B38"/>
    <mergeCell ref="C37:C38"/>
    <mergeCell ref="D37:D38"/>
    <mergeCell ref="E37:E38"/>
    <mergeCell ref="F37:F38"/>
    <mergeCell ref="G37:G38"/>
    <mergeCell ref="B63:G63"/>
    <mergeCell ref="B65:B66"/>
    <mergeCell ref="C65:C66"/>
    <mergeCell ref="D65:D66"/>
    <mergeCell ref="E65:E66"/>
    <mergeCell ref="F65:F66"/>
    <mergeCell ref="G65:G66"/>
    <mergeCell ref="B71:F71"/>
    <mergeCell ref="B72:F72"/>
    <mergeCell ref="B73:F73"/>
    <mergeCell ref="B10:G10"/>
    <mergeCell ref="B23:G23"/>
    <mergeCell ref="B25:B26"/>
    <mergeCell ref="C25:C26"/>
    <mergeCell ref="D25:D26"/>
    <mergeCell ref="E25:E26"/>
    <mergeCell ref="F25:F26"/>
    <mergeCell ref="G25:G26"/>
    <mergeCell ref="F12:F13"/>
    <mergeCell ref="G12:G13"/>
    <mergeCell ref="B17:F17"/>
    <mergeCell ref="B18:F18"/>
    <mergeCell ref="B19:F19"/>
    <mergeCell ref="B12:B13"/>
    <mergeCell ref="C12:C13"/>
    <mergeCell ref="D12:D13"/>
    <mergeCell ref="E12:E13"/>
    <mergeCell ref="B172:F172"/>
    <mergeCell ref="B173:F173"/>
    <mergeCell ref="B174:F174"/>
    <mergeCell ref="D96:D97"/>
    <mergeCell ref="B164:G164"/>
    <mergeCell ref="D166:D167"/>
    <mergeCell ref="E166:E167"/>
    <mergeCell ref="F166:F167"/>
    <mergeCell ref="G166:G167"/>
    <mergeCell ref="G153:G154"/>
    <mergeCell ref="B157:F157"/>
    <mergeCell ref="B158:F158"/>
    <mergeCell ref="B159:F159"/>
    <mergeCell ref="B135:G135"/>
    <mergeCell ref="B160:F160"/>
    <mergeCell ref="B149:F149"/>
    <mergeCell ref="D153:D154"/>
    <mergeCell ref="E153:E154"/>
    <mergeCell ref="F153:F154"/>
    <mergeCell ref="B151:G151"/>
    <mergeCell ref="G137:G138"/>
    <mergeCell ref="B145:F145"/>
    <mergeCell ref="B146:F146"/>
    <mergeCell ref="B147:F147"/>
    <mergeCell ref="B183:F183"/>
    <mergeCell ref="B184:F184"/>
    <mergeCell ref="B185:F185"/>
    <mergeCell ref="B186:F186"/>
    <mergeCell ref="B96:B97"/>
    <mergeCell ref="C96:C97"/>
    <mergeCell ref="B123:B124"/>
    <mergeCell ref="C123:C124"/>
    <mergeCell ref="B137:B138"/>
    <mergeCell ref="C137:C138"/>
    <mergeCell ref="B153:B154"/>
    <mergeCell ref="C153:C154"/>
    <mergeCell ref="B166:B167"/>
    <mergeCell ref="C166:C167"/>
    <mergeCell ref="B179:B180"/>
    <mergeCell ref="C179:C180"/>
    <mergeCell ref="B177:G177"/>
    <mergeCell ref="D179:D180"/>
    <mergeCell ref="E179:E180"/>
    <mergeCell ref="F179:F180"/>
    <mergeCell ref="G179:G180"/>
    <mergeCell ref="B182:F182"/>
    <mergeCell ref="B170:F170"/>
    <mergeCell ref="B171:F171"/>
  </mergeCells>
  <printOptions horizontalCentered="1"/>
  <pageMargins left="0.78740157480314965" right="0.78740157480314965" top="0.78740157480314965" bottom="0.78740157480314965" header="0.39370078740157483" footer="0.39370078740157483"/>
  <pageSetup paperSize="9" scale="69" fitToHeight="10" orientation="portrait" r:id="rId1"/>
  <headerFooter alignWithMargins="0">
    <oddHeader>&amp;C&amp;A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9"/>
  <sheetViews>
    <sheetView showGridLines="0" tabSelected="1" view="pageBreakPreview" zoomScale="60" zoomScaleNormal="100" workbookViewId="0">
      <selection activeCell="C15" sqref="C15"/>
    </sheetView>
  </sheetViews>
  <sheetFormatPr defaultColWidth="42" defaultRowHeight="15"/>
  <cols>
    <col min="1" max="1" width="8.140625" style="6" customWidth="1"/>
    <col min="2" max="2" width="30.5703125" style="6" customWidth="1"/>
    <col min="3" max="3" width="14.5703125" style="6" customWidth="1"/>
    <col min="4" max="4" width="12.7109375" style="6" customWidth="1"/>
    <col min="5" max="6" width="14.42578125" style="6" customWidth="1"/>
    <col min="7" max="10" width="17.28515625" style="6" customWidth="1"/>
    <col min="11" max="11" width="29.85546875" style="6" customWidth="1"/>
    <col min="12" max="43" width="15.7109375" style="6" customWidth="1"/>
    <col min="44" max="256" width="42" style="6"/>
    <col min="257" max="257" width="8.140625" style="6" customWidth="1"/>
    <col min="258" max="258" width="27.7109375" style="6" customWidth="1"/>
    <col min="259" max="259" width="14.5703125" style="6" customWidth="1"/>
    <col min="260" max="260" width="12.7109375" style="6" customWidth="1"/>
    <col min="261" max="262" width="14.42578125" style="6" customWidth="1"/>
    <col min="263" max="266" width="17.28515625" style="6" customWidth="1"/>
    <col min="267" max="299" width="15.7109375" style="6" customWidth="1"/>
    <col min="300" max="512" width="42" style="6"/>
    <col min="513" max="513" width="8.140625" style="6" customWidth="1"/>
    <col min="514" max="514" width="27.7109375" style="6" customWidth="1"/>
    <col min="515" max="515" width="14.5703125" style="6" customWidth="1"/>
    <col min="516" max="516" width="12.7109375" style="6" customWidth="1"/>
    <col min="517" max="518" width="14.42578125" style="6" customWidth="1"/>
    <col min="519" max="522" width="17.28515625" style="6" customWidth="1"/>
    <col min="523" max="555" width="15.7109375" style="6" customWidth="1"/>
    <col min="556" max="768" width="42" style="6"/>
    <col min="769" max="769" width="8.140625" style="6" customWidth="1"/>
    <col min="770" max="770" width="27.7109375" style="6" customWidth="1"/>
    <col min="771" max="771" width="14.5703125" style="6" customWidth="1"/>
    <col min="772" max="772" width="12.7109375" style="6" customWidth="1"/>
    <col min="773" max="774" width="14.42578125" style="6" customWidth="1"/>
    <col min="775" max="778" width="17.28515625" style="6" customWidth="1"/>
    <col min="779" max="811" width="15.7109375" style="6" customWidth="1"/>
    <col min="812" max="1024" width="42" style="6"/>
    <col min="1025" max="1025" width="8.140625" style="6" customWidth="1"/>
    <col min="1026" max="1026" width="27.7109375" style="6" customWidth="1"/>
    <col min="1027" max="1027" width="14.5703125" style="6" customWidth="1"/>
    <col min="1028" max="1028" width="12.7109375" style="6" customWidth="1"/>
    <col min="1029" max="1030" width="14.42578125" style="6" customWidth="1"/>
    <col min="1031" max="1034" width="17.28515625" style="6" customWidth="1"/>
    <col min="1035" max="1067" width="15.7109375" style="6" customWidth="1"/>
    <col min="1068" max="1280" width="42" style="6"/>
    <col min="1281" max="1281" width="8.140625" style="6" customWidth="1"/>
    <col min="1282" max="1282" width="27.7109375" style="6" customWidth="1"/>
    <col min="1283" max="1283" width="14.5703125" style="6" customWidth="1"/>
    <col min="1284" max="1284" width="12.7109375" style="6" customWidth="1"/>
    <col min="1285" max="1286" width="14.42578125" style="6" customWidth="1"/>
    <col min="1287" max="1290" width="17.28515625" style="6" customWidth="1"/>
    <col min="1291" max="1323" width="15.7109375" style="6" customWidth="1"/>
    <col min="1324" max="1536" width="42" style="6"/>
    <col min="1537" max="1537" width="8.140625" style="6" customWidth="1"/>
    <col min="1538" max="1538" width="27.7109375" style="6" customWidth="1"/>
    <col min="1539" max="1539" width="14.5703125" style="6" customWidth="1"/>
    <col min="1540" max="1540" width="12.7109375" style="6" customWidth="1"/>
    <col min="1541" max="1542" width="14.42578125" style="6" customWidth="1"/>
    <col min="1543" max="1546" width="17.28515625" style="6" customWidth="1"/>
    <col min="1547" max="1579" width="15.7109375" style="6" customWidth="1"/>
    <col min="1580" max="1792" width="42" style="6"/>
    <col min="1793" max="1793" width="8.140625" style="6" customWidth="1"/>
    <col min="1794" max="1794" width="27.7109375" style="6" customWidth="1"/>
    <col min="1795" max="1795" width="14.5703125" style="6" customWidth="1"/>
    <col min="1796" max="1796" width="12.7109375" style="6" customWidth="1"/>
    <col min="1797" max="1798" width="14.42578125" style="6" customWidth="1"/>
    <col min="1799" max="1802" width="17.28515625" style="6" customWidth="1"/>
    <col min="1803" max="1835" width="15.7109375" style="6" customWidth="1"/>
    <col min="1836" max="2048" width="42" style="6"/>
    <col min="2049" max="2049" width="8.140625" style="6" customWidth="1"/>
    <col min="2050" max="2050" width="27.7109375" style="6" customWidth="1"/>
    <col min="2051" max="2051" width="14.5703125" style="6" customWidth="1"/>
    <col min="2052" max="2052" width="12.7109375" style="6" customWidth="1"/>
    <col min="2053" max="2054" width="14.42578125" style="6" customWidth="1"/>
    <col min="2055" max="2058" width="17.28515625" style="6" customWidth="1"/>
    <col min="2059" max="2091" width="15.7109375" style="6" customWidth="1"/>
    <col min="2092" max="2304" width="42" style="6"/>
    <col min="2305" max="2305" width="8.140625" style="6" customWidth="1"/>
    <col min="2306" max="2306" width="27.7109375" style="6" customWidth="1"/>
    <col min="2307" max="2307" width="14.5703125" style="6" customWidth="1"/>
    <col min="2308" max="2308" width="12.7109375" style="6" customWidth="1"/>
    <col min="2309" max="2310" width="14.42578125" style="6" customWidth="1"/>
    <col min="2311" max="2314" width="17.28515625" style="6" customWidth="1"/>
    <col min="2315" max="2347" width="15.7109375" style="6" customWidth="1"/>
    <col min="2348" max="2560" width="42" style="6"/>
    <col min="2561" max="2561" width="8.140625" style="6" customWidth="1"/>
    <col min="2562" max="2562" width="27.7109375" style="6" customWidth="1"/>
    <col min="2563" max="2563" width="14.5703125" style="6" customWidth="1"/>
    <col min="2564" max="2564" width="12.7109375" style="6" customWidth="1"/>
    <col min="2565" max="2566" width="14.42578125" style="6" customWidth="1"/>
    <col min="2567" max="2570" width="17.28515625" style="6" customWidth="1"/>
    <col min="2571" max="2603" width="15.7109375" style="6" customWidth="1"/>
    <col min="2604" max="2816" width="42" style="6"/>
    <col min="2817" max="2817" width="8.140625" style="6" customWidth="1"/>
    <col min="2818" max="2818" width="27.7109375" style="6" customWidth="1"/>
    <col min="2819" max="2819" width="14.5703125" style="6" customWidth="1"/>
    <col min="2820" max="2820" width="12.7109375" style="6" customWidth="1"/>
    <col min="2821" max="2822" width="14.42578125" style="6" customWidth="1"/>
    <col min="2823" max="2826" width="17.28515625" style="6" customWidth="1"/>
    <col min="2827" max="2859" width="15.7109375" style="6" customWidth="1"/>
    <col min="2860" max="3072" width="42" style="6"/>
    <col min="3073" max="3073" width="8.140625" style="6" customWidth="1"/>
    <col min="3074" max="3074" width="27.7109375" style="6" customWidth="1"/>
    <col min="3075" max="3075" width="14.5703125" style="6" customWidth="1"/>
    <col min="3076" max="3076" width="12.7109375" style="6" customWidth="1"/>
    <col min="3077" max="3078" width="14.42578125" style="6" customWidth="1"/>
    <col min="3079" max="3082" width="17.28515625" style="6" customWidth="1"/>
    <col min="3083" max="3115" width="15.7109375" style="6" customWidth="1"/>
    <col min="3116" max="3328" width="42" style="6"/>
    <col min="3329" max="3329" width="8.140625" style="6" customWidth="1"/>
    <col min="3330" max="3330" width="27.7109375" style="6" customWidth="1"/>
    <col min="3331" max="3331" width="14.5703125" style="6" customWidth="1"/>
    <col min="3332" max="3332" width="12.7109375" style="6" customWidth="1"/>
    <col min="3333" max="3334" width="14.42578125" style="6" customWidth="1"/>
    <col min="3335" max="3338" width="17.28515625" style="6" customWidth="1"/>
    <col min="3339" max="3371" width="15.7109375" style="6" customWidth="1"/>
    <col min="3372" max="3584" width="42" style="6"/>
    <col min="3585" max="3585" width="8.140625" style="6" customWidth="1"/>
    <col min="3586" max="3586" width="27.7109375" style="6" customWidth="1"/>
    <col min="3587" max="3587" width="14.5703125" style="6" customWidth="1"/>
    <col min="3588" max="3588" width="12.7109375" style="6" customWidth="1"/>
    <col min="3589" max="3590" width="14.42578125" style="6" customWidth="1"/>
    <col min="3591" max="3594" width="17.28515625" style="6" customWidth="1"/>
    <col min="3595" max="3627" width="15.7109375" style="6" customWidth="1"/>
    <col min="3628" max="3840" width="42" style="6"/>
    <col min="3841" max="3841" width="8.140625" style="6" customWidth="1"/>
    <col min="3842" max="3842" width="27.7109375" style="6" customWidth="1"/>
    <col min="3843" max="3843" width="14.5703125" style="6" customWidth="1"/>
    <col min="3844" max="3844" width="12.7109375" style="6" customWidth="1"/>
    <col min="3845" max="3846" width="14.42578125" style="6" customWidth="1"/>
    <col min="3847" max="3850" width="17.28515625" style="6" customWidth="1"/>
    <col min="3851" max="3883" width="15.7109375" style="6" customWidth="1"/>
    <col min="3884" max="4096" width="42" style="6"/>
    <col min="4097" max="4097" width="8.140625" style="6" customWidth="1"/>
    <col min="4098" max="4098" width="27.7109375" style="6" customWidth="1"/>
    <col min="4099" max="4099" width="14.5703125" style="6" customWidth="1"/>
    <col min="4100" max="4100" width="12.7109375" style="6" customWidth="1"/>
    <col min="4101" max="4102" width="14.42578125" style="6" customWidth="1"/>
    <col min="4103" max="4106" width="17.28515625" style="6" customWidth="1"/>
    <col min="4107" max="4139" width="15.7109375" style="6" customWidth="1"/>
    <col min="4140" max="4352" width="42" style="6"/>
    <col min="4353" max="4353" width="8.140625" style="6" customWidth="1"/>
    <col min="4354" max="4354" width="27.7109375" style="6" customWidth="1"/>
    <col min="4355" max="4355" width="14.5703125" style="6" customWidth="1"/>
    <col min="4356" max="4356" width="12.7109375" style="6" customWidth="1"/>
    <col min="4357" max="4358" width="14.42578125" style="6" customWidth="1"/>
    <col min="4359" max="4362" width="17.28515625" style="6" customWidth="1"/>
    <col min="4363" max="4395" width="15.7109375" style="6" customWidth="1"/>
    <col min="4396" max="4608" width="42" style="6"/>
    <col min="4609" max="4609" width="8.140625" style="6" customWidth="1"/>
    <col min="4610" max="4610" width="27.7109375" style="6" customWidth="1"/>
    <col min="4611" max="4611" width="14.5703125" style="6" customWidth="1"/>
    <col min="4612" max="4612" width="12.7109375" style="6" customWidth="1"/>
    <col min="4613" max="4614" width="14.42578125" style="6" customWidth="1"/>
    <col min="4615" max="4618" width="17.28515625" style="6" customWidth="1"/>
    <col min="4619" max="4651" width="15.7109375" style="6" customWidth="1"/>
    <col min="4652" max="4864" width="42" style="6"/>
    <col min="4865" max="4865" width="8.140625" style="6" customWidth="1"/>
    <col min="4866" max="4866" width="27.7109375" style="6" customWidth="1"/>
    <col min="4867" max="4867" width="14.5703125" style="6" customWidth="1"/>
    <col min="4868" max="4868" width="12.7109375" style="6" customWidth="1"/>
    <col min="4869" max="4870" width="14.42578125" style="6" customWidth="1"/>
    <col min="4871" max="4874" width="17.28515625" style="6" customWidth="1"/>
    <col min="4875" max="4907" width="15.7109375" style="6" customWidth="1"/>
    <col min="4908" max="5120" width="42" style="6"/>
    <col min="5121" max="5121" width="8.140625" style="6" customWidth="1"/>
    <col min="5122" max="5122" width="27.7109375" style="6" customWidth="1"/>
    <col min="5123" max="5123" width="14.5703125" style="6" customWidth="1"/>
    <col min="5124" max="5124" width="12.7109375" style="6" customWidth="1"/>
    <col min="5125" max="5126" width="14.42578125" style="6" customWidth="1"/>
    <col min="5127" max="5130" width="17.28515625" style="6" customWidth="1"/>
    <col min="5131" max="5163" width="15.7109375" style="6" customWidth="1"/>
    <col min="5164" max="5376" width="42" style="6"/>
    <col min="5377" max="5377" width="8.140625" style="6" customWidth="1"/>
    <col min="5378" max="5378" width="27.7109375" style="6" customWidth="1"/>
    <col min="5379" max="5379" width="14.5703125" style="6" customWidth="1"/>
    <col min="5380" max="5380" width="12.7109375" style="6" customWidth="1"/>
    <col min="5381" max="5382" width="14.42578125" style="6" customWidth="1"/>
    <col min="5383" max="5386" width="17.28515625" style="6" customWidth="1"/>
    <col min="5387" max="5419" width="15.7109375" style="6" customWidth="1"/>
    <col min="5420" max="5632" width="42" style="6"/>
    <col min="5633" max="5633" width="8.140625" style="6" customWidth="1"/>
    <col min="5634" max="5634" width="27.7109375" style="6" customWidth="1"/>
    <col min="5635" max="5635" width="14.5703125" style="6" customWidth="1"/>
    <col min="5636" max="5636" width="12.7109375" style="6" customWidth="1"/>
    <col min="5637" max="5638" width="14.42578125" style="6" customWidth="1"/>
    <col min="5639" max="5642" width="17.28515625" style="6" customWidth="1"/>
    <col min="5643" max="5675" width="15.7109375" style="6" customWidth="1"/>
    <col min="5676" max="5888" width="42" style="6"/>
    <col min="5889" max="5889" width="8.140625" style="6" customWidth="1"/>
    <col min="5890" max="5890" width="27.7109375" style="6" customWidth="1"/>
    <col min="5891" max="5891" width="14.5703125" style="6" customWidth="1"/>
    <col min="5892" max="5892" width="12.7109375" style="6" customWidth="1"/>
    <col min="5893" max="5894" width="14.42578125" style="6" customWidth="1"/>
    <col min="5895" max="5898" width="17.28515625" style="6" customWidth="1"/>
    <col min="5899" max="5931" width="15.7109375" style="6" customWidth="1"/>
    <col min="5932" max="6144" width="42" style="6"/>
    <col min="6145" max="6145" width="8.140625" style="6" customWidth="1"/>
    <col min="6146" max="6146" width="27.7109375" style="6" customWidth="1"/>
    <col min="6147" max="6147" width="14.5703125" style="6" customWidth="1"/>
    <col min="6148" max="6148" width="12.7109375" style="6" customWidth="1"/>
    <col min="6149" max="6150" width="14.42578125" style="6" customWidth="1"/>
    <col min="6151" max="6154" width="17.28515625" style="6" customWidth="1"/>
    <col min="6155" max="6187" width="15.7109375" style="6" customWidth="1"/>
    <col min="6188" max="6400" width="42" style="6"/>
    <col min="6401" max="6401" width="8.140625" style="6" customWidth="1"/>
    <col min="6402" max="6402" width="27.7109375" style="6" customWidth="1"/>
    <col min="6403" max="6403" width="14.5703125" style="6" customWidth="1"/>
    <col min="6404" max="6404" width="12.7109375" style="6" customWidth="1"/>
    <col min="6405" max="6406" width="14.42578125" style="6" customWidth="1"/>
    <col min="6407" max="6410" width="17.28515625" style="6" customWidth="1"/>
    <col min="6411" max="6443" width="15.7109375" style="6" customWidth="1"/>
    <col min="6444" max="6656" width="42" style="6"/>
    <col min="6657" max="6657" width="8.140625" style="6" customWidth="1"/>
    <col min="6658" max="6658" width="27.7109375" style="6" customWidth="1"/>
    <col min="6659" max="6659" width="14.5703125" style="6" customWidth="1"/>
    <col min="6660" max="6660" width="12.7109375" style="6" customWidth="1"/>
    <col min="6661" max="6662" width="14.42578125" style="6" customWidth="1"/>
    <col min="6663" max="6666" width="17.28515625" style="6" customWidth="1"/>
    <col min="6667" max="6699" width="15.7109375" style="6" customWidth="1"/>
    <col min="6700" max="6912" width="42" style="6"/>
    <col min="6913" max="6913" width="8.140625" style="6" customWidth="1"/>
    <col min="6914" max="6914" width="27.7109375" style="6" customWidth="1"/>
    <col min="6915" max="6915" width="14.5703125" style="6" customWidth="1"/>
    <col min="6916" max="6916" width="12.7109375" style="6" customWidth="1"/>
    <col min="6917" max="6918" width="14.42578125" style="6" customWidth="1"/>
    <col min="6919" max="6922" width="17.28515625" style="6" customWidth="1"/>
    <col min="6923" max="6955" width="15.7109375" style="6" customWidth="1"/>
    <col min="6956" max="7168" width="42" style="6"/>
    <col min="7169" max="7169" width="8.140625" style="6" customWidth="1"/>
    <col min="7170" max="7170" width="27.7109375" style="6" customWidth="1"/>
    <col min="7171" max="7171" width="14.5703125" style="6" customWidth="1"/>
    <col min="7172" max="7172" width="12.7109375" style="6" customWidth="1"/>
    <col min="7173" max="7174" width="14.42578125" style="6" customWidth="1"/>
    <col min="7175" max="7178" width="17.28515625" style="6" customWidth="1"/>
    <col min="7179" max="7211" width="15.7109375" style="6" customWidth="1"/>
    <col min="7212" max="7424" width="42" style="6"/>
    <col min="7425" max="7425" width="8.140625" style="6" customWidth="1"/>
    <col min="7426" max="7426" width="27.7109375" style="6" customWidth="1"/>
    <col min="7427" max="7427" width="14.5703125" style="6" customWidth="1"/>
    <col min="7428" max="7428" width="12.7109375" style="6" customWidth="1"/>
    <col min="7429" max="7430" width="14.42578125" style="6" customWidth="1"/>
    <col min="7431" max="7434" width="17.28515625" style="6" customWidth="1"/>
    <col min="7435" max="7467" width="15.7109375" style="6" customWidth="1"/>
    <col min="7468" max="7680" width="42" style="6"/>
    <col min="7681" max="7681" width="8.140625" style="6" customWidth="1"/>
    <col min="7682" max="7682" width="27.7109375" style="6" customWidth="1"/>
    <col min="7683" max="7683" width="14.5703125" style="6" customWidth="1"/>
    <col min="7684" max="7684" width="12.7109375" style="6" customWidth="1"/>
    <col min="7685" max="7686" width="14.42578125" style="6" customWidth="1"/>
    <col min="7687" max="7690" width="17.28515625" style="6" customWidth="1"/>
    <col min="7691" max="7723" width="15.7109375" style="6" customWidth="1"/>
    <col min="7724" max="7936" width="42" style="6"/>
    <col min="7937" max="7937" width="8.140625" style="6" customWidth="1"/>
    <col min="7938" max="7938" width="27.7109375" style="6" customWidth="1"/>
    <col min="7939" max="7939" width="14.5703125" style="6" customWidth="1"/>
    <col min="7940" max="7940" width="12.7109375" style="6" customWidth="1"/>
    <col min="7941" max="7942" width="14.42578125" style="6" customWidth="1"/>
    <col min="7943" max="7946" width="17.28515625" style="6" customWidth="1"/>
    <col min="7947" max="7979" width="15.7109375" style="6" customWidth="1"/>
    <col min="7980" max="8192" width="42" style="6"/>
    <col min="8193" max="8193" width="8.140625" style="6" customWidth="1"/>
    <col min="8194" max="8194" width="27.7109375" style="6" customWidth="1"/>
    <col min="8195" max="8195" width="14.5703125" style="6" customWidth="1"/>
    <col min="8196" max="8196" width="12.7109375" style="6" customWidth="1"/>
    <col min="8197" max="8198" width="14.42578125" style="6" customWidth="1"/>
    <col min="8199" max="8202" width="17.28515625" style="6" customWidth="1"/>
    <col min="8203" max="8235" width="15.7109375" style="6" customWidth="1"/>
    <col min="8236" max="8448" width="42" style="6"/>
    <col min="8449" max="8449" width="8.140625" style="6" customWidth="1"/>
    <col min="8450" max="8450" width="27.7109375" style="6" customWidth="1"/>
    <col min="8451" max="8451" width="14.5703125" style="6" customWidth="1"/>
    <col min="8452" max="8452" width="12.7109375" style="6" customWidth="1"/>
    <col min="8453" max="8454" width="14.42578125" style="6" customWidth="1"/>
    <col min="8455" max="8458" width="17.28515625" style="6" customWidth="1"/>
    <col min="8459" max="8491" width="15.7109375" style="6" customWidth="1"/>
    <col min="8492" max="8704" width="42" style="6"/>
    <col min="8705" max="8705" width="8.140625" style="6" customWidth="1"/>
    <col min="8706" max="8706" width="27.7109375" style="6" customWidth="1"/>
    <col min="8707" max="8707" width="14.5703125" style="6" customWidth="1"/>
    <col min="8708" max="8708" width="12.7109375" style="6" customWidth="1"/>
    <col min="8709" max="8710" width="14.42578125" style="6" customWidth="1"/>
    <col min="8711" max="8714" width="17.28515625" style="6" customWidth="1"/>
    <col min="8715" max="8747" width="15.7109375" style="6" customWidth="1"/>
    <col min="8748" max="8960" width="42" style="6"/>
    <col min="8961" max="8961" width="8.140625" style="6" customWidth="1"/>
    <col min="8962" max="8962" width="27.7109375" style="6" customWidth="1"/>
    <col min="8963" max="8963" width="14.5703125" style="6" customWidth="1"/>
    <col min="8964" max="8964" width="12.7109375" style="6" customWidth="1"/>
    <col min="8965" max="8966" width="14.42578125" style="6" customWidth="1"/>
    <col min="8967" max="8970" width="17.28515625" style="6" customWidth="1"/>
    <col min="8971" max="9003" width="15.7109375" style="6" customWidth="1"/>
    <col min="9004" max="9216" width="42" style="6"/>
    <col min="9217" max="9217" width="8.140625" style="6" customWidth="1"/>
    <col min="9218" max="9218" width="27.7109375" style="6" customWidth="1"/>
    <col min="9219" max="9219" width="14.5703125" style="6" customWidth="1"/>
    <col min="9220" max="9220" width="12.7109375" style="6" customWidth="1"/>
    <col min="9221" max="9222" width="14.42578125" style="6" customWidth="1"/>
    <col min="9223" max="9226" width="17.28515625" style="6" customWidth="1"/>
    <col min="9227" max="9259" width="15.7109375" style="6" customWidth="1"/>
    <col min="9260" max="9472" width="42" style="6"/>
    <col min="9473" max="9473" width="8.140625" style="6" customWidth="1"/>
    <col min="9474" max="9474" width="27.7109375" style="6" customWidth="1"/>
    <col min="9475" max="9475" width="14.5703125" style="6" customWidth="1"/>
    <col min="9476" max="9476" width="12.7109375" style="6" customWidth="1"/>
    <col min="9477" max="9478" width="14.42578125" style="6" customWidth="1"/>
    <col min="9479" max="9482" width="17.28515625" style="6" customWidth="1"/>
    <col min="9483" max="9515" width="15.7109375" style="6" customWidth="1"/>
    <col min="9516" max="9728" width="42" style="6"/>
    <col min="9729" max="9729" width="8.140625" style="6" customWidth="1"/>
    <col min="9730" max="9730" width="27.7109375" style="6" customWidth="1"/>
    <col min="9731" max="9731" width="14.5703125" style="6" customWidth="1"/>
    <col min="9732" max="9732" width="12.7109375" style="6" customWidth="1"/>
    <col min="9733" max="9734" width="14.42578125" style="6" customWidth="1"/>
    <col min="9735" max="9738" width="17.28515625" style="6" customWidth="1"/>
    <col min="9739" max="9771" width="15.7109375" style="6" customWidth="1"/>
    <col min="9772" max="9984" width="42" style="6"/>
    <col min="9985" max="9985" width="8.140625" style="6" customWidth="1"/>
    <col min="9986" max="9986" width="27.7109375" style="6" customWidth="1"/>
    <col min="9987" max="9987" width="14.5703125" style="6" customWidth="1"/>
    <col min="9988" max="9988" width="12.7109375" style="6" customWidth="1"/>
    <col min="9989" max="9990" width="14.42578125" style="6" customWidth="1"/>
    <col min="9991" max="9994" width="17.28515625" style="6" customWidth="1"/>
    <col min="9995" max="10027" width="15.7109375" style="6" customWidth="1"/>
    <col min="10028" max="10240" width="42" style="6"/>
    <col min="10241" max="10241" width="8.140625" style="6" customWidth="1"/>
    <col min="10242" max="10242" width="27.7109375" style="6" customWidth="1"/>
    <col min="10243" max="10243" width="14.5703125" style="6" customWidth="1"/>
    <col min="10244" max="10244" width="12.7109375" style="6" customWidth="1"/>
    <col min="10245" max="10246" width="14.42578125" style="6" customWidth="1"/>
    <col min="10247" max="10250" width="17.28515625" style="6" customWidth="1"/>
    <col min="10251" max="10283" width="15.7109375" style="6" customWidth="1"/>
    <col min="10284" max="10496" width="42" style="6"/>
    <col min="10497" max="10497" width="8.140625" style="6" customWidth="1"/>
    <col min="10498" max="10498" width="27.7109375" style="6" customWidth="1"/>
    <col min="10499" max="10499" width="14.5703125" style="6" customWidth="1"/>
    <col min="10500" max="10500" width="12.7109375" style="6" customWidth="1"/>
    <col min="10501" max="10502" width="14.42578125" style="6" customWidth="1"/>
    <col min="10503" max="10506" width="17.28515625" style="6" customWidth="1"/>
    <col min="10507" max="10539" width="15.7109375" style="6" customWidth="1"/>
    <col min="10540" max="10752" width="42" style="6"/>
    <col min="10753" max="10753" width="8.140625" style="6" customWidth="1"/>
    <col min="10754" max="10754" width="27.7109375" style="6" customWidth="1"/>
    <col min="10755" max="10755" width="14.5703125" style="6" customWidth="1"/>
    <col min="10756" max="10756" width="12.7109375" style="6" customWidth="1"/>
    <col min="10757" max="10758" width="14.42578125" style="6" customWidth="1"/>
    <col min="10759" max="10762" width="17.28515625" style="6" customWidth="1"/>
    <col min="10763" max="10795" width="15.7109375" style="6" customWidth="1"/>
    <col min="10796" max="11008" width="42" style="6"/>
    <col min="11009" max="11009" width="8.140625" style="6" customWidth="1"/>
    <col min="11010" max="11010" width="27.7109375" style="6" customWidth="1"/>
    <col min="11011" max="11011" width="14.5703125" style="6" customWidth="1"/>
    <col min="11012" max="11012" width="12.7109375" style="6" customWidth="1"/>
    <col min="11013" max="11014" width="14.42578125" style="6" customWidth="1"/>
    <col min="11015" max="11018" width="17.28515625" style="6" customWidth="1"/>
    <col min="11019" max="11051" width="15.7109375" style="6" customWidth="1"/>
    <col min="11052" max="11264" width="42" style="6"/>
    <col min="11265" max="11265" width="8.140625" style="6" customWidth="1"/>
    <col min="11266" max="11266" width="27.7109375" style="6" customWidth="1"/>
    <col min="11267" max="11267" width="14.5703125" style="6" customWidth="1"/>
    <col min="11268" max="11268" width="12.7109375" style="6" customWidth="1"/>
    <col min="11269" max="11270" width="14.42578125" style="6" customWidth="1"/>
    <col min="11271" max="11274" width="17.28515625" style="6" customWidth="1"/>
    <col min="11275" max="11307" width="15.7109375" style="6" customWidth="1"/>
    <col min="11308" max="11520" width="42" style="6"/>
    <col min="11521" max="11521" width="8.140625" style="6" customWidth="1"/>
    <col min="11522" max="11522" width="27.7109375" style="6" customWidth="1"/>
    <col min="11523" max="11523" width="14.5703125" style="6" customWidth="1"/>
    <col min="11524" max="11524" width="12.7109375" style="6" customWidth="1"/>
    <col min="11525" max="11526" width="14.42578125" style="6" customWidth="1"/>
    <col min="11527" max="11530" width="17.28515625" style="6" customWidth="1"/>
    <col min="11531" max="11563" width="15.7109375" style="6" customWidth="1"/>
    <col min="11564" max="11776" width="42" style="6"/>
    <col min="11777" max="11777" width="8.140625" style="6" customWidth="1"/>
    <col min="11778" max="11778" width="27.7109375" style="6" customWidth="1"/>
    <col min="11779" max="11779" width="14.5703125" style="6" customWidth="1"/>
    <col min="11780" max="11780" width="12.7109375" style="6" customWidth="1"/>
    <col min="11781" max="11782" width="14.42578125" style="6" customWidth="1"/>
    <col min="11783" max="11786" width="17.28515625" style="6" customWidth="1"/>
    <col min="11787" max="11819" width="15.7109375" style="6" customWidth="1"/>
    <col min="11820" max="12032" width="42" style="6"/>
    <col min="12033" max="12033" width="8.140625" style="6" customWidth="1"/>
    <col min="12034" max="12034" width="27.7109375" style="6" customWidth="1"/>
    <col min="12035" max="12035" width="14.5703125" style="6" customWidth="1"/>
    <col min="12036" max="12036" width="12.7109375" style="6" customWidth="1"/>
    <col min="12037" max="12038" width="14.42578125" style="6" customWidth="1"/>
    <col min="12039" max="12042" width="17.28515625" style="6" customWidth="1"/>
    <col min="12043" max="12075" width="15.7109375" style="6" customWidth="1"/>
    <col min="12076" max="12288" width="42" style="6"/>
    <col min="12289" max="12289" width="8.140625" style="6" customWidth="1"/>
    <col min="12290" max="12290" width="27.7109375" style="6" customWidth="1"/>
    <col min="12291" max="12291" width="14.5703125" style="6" customWidth="1"/>
    <col min="12292" max="12292" width="12.7109375" style="6" customWidth="1"/>
    <col min="12293" max="12294" width="14.42578125" style="6" customWidth="1"/>
    <col min="12295" max="12298" width="17.28515625" style="6" customWidth="1"/>
    <col min="12299" max="12331" width="15.7109375" style="6" customWidth="1"/>
    <col min="12332" max="12544" width="42" style="6"/>
    <col min="12545" max="12545" width="8.140625" style="6" customWidth="1"/>
    <col min="12546" max="12546" width="27.7109375" style="6" customWidth="1"/>
    <col min="12547" max="12547" width="14.5703125" style="6" customWidth="1"/>
    <col min="12548" max="12548" width="12.7109375" style="6" customWidth="1"/>
    <col min="12549" max="12550" width="14.42578125" style="6" customWidth="1"/>
    <col min="12551" max="12554" width="17.28515625" style="6" customWidth="1"/>
    <col min="12555" max="12587" width="15.7109375" style="6" customWidth="1"/>
    <col min="12588" max="12800" width="42" style="6"/>
    <col min="12801" max="12801" width="8.140625" style="6" customWidth="1"/>
    <col min="12802" max="12802" width="27.7109375" style="6" customWidth="1"/>
    <col min="12803" max="12803" width="14.5703125" style="6" customWidth="1"/>
    <col min="12804" max="12804" width="12.7109375" style="6" customWidth="1"/>
    <col min="12805" max="12806" width="14.42578125" style="6" customWidth="1"/>
    <col min="12807" max="12810" width="17.28515625" style="6" customWidth="1"/>
    <col min="12811" max="12843" width="15.7109375" style="6" customWidth="1"/>
    <col min="12844" max="13056" width="42" style="6"/>
    <col min="13057" max="13057" width="8.140625" style="6" customWidth="1"/>
    <col min="13058" max="13058" width="27.7109375" style="6" customWidth="1"/>
    <col min="13059" max="13059" width="14.5703125" style="6" customWidth="1"/>
    <col min="13060" max="13060" width="12.7109375" style="6" customWidth="1"/>
    <col min="13061" max="13062" width="14.42578125" style="6" customWidth="1"/>
    <col min="13063" max="13066" width="17.28515625" style="6" customWidth="1"/>
    <col min="13067" max="13099" width="15.7109375" style="6" customWidth="1"/>
    <col min="13100" max="13312" width="42" style="6"/>
    <col min="13313" max="13313" width="8.140625" style="6" customWidth="1"/>
    <col min="13314" max="13314" width="27.7109375" style="6" customWidth="1"/>
    <col min="13315" max="13315" width="14.5703125" style="6" customWidth="1"/>
    <col min="13316" max="13316" width="12.7109375" style="6" customWidth="1"/>
    <col min="13317" max="13318" width="14.42578125" style="6" customWidth="1"/>
    <col min="13319" max="13322" width="17.28515625" style="6" customWidth="1"/>
    <col min="13323" max="13355" width="15.7109375" style="6" customWidth="1"/>
    <col min="13356" max="13568" width="42" style="6"/>
    <col min="13569" max="13569" width="8.140625" style="6" customWidth="1"/>
    <col min="13570" max="13570" width="27.7109375" style="6" customWidth="1"/>
    <col min="13571" max="13571" width="14.5703125" style="6" customWidth="1"/>
    <col min="13572" max="13572" width="12.7109375" style="6" customWidth="1"/>
    <col min="13573" max="13574" width="14.42578125" style="6" customWidth="1"/>
    <col min="13575" max="13578" width="17.28515625" style="6" customWidth="1"/>
    <col min="13579" max="13611" width="15.7109375" style="6" customWidth="1"/>
    <col min="13612" max="13824" width="42" style="6"/>
    <col min="13825" max="13825" width="8.140625" style="6" customWidth="1"/>
    <col min="13826" max="13826" width="27.7109375" style="6" customWidth="1"/>
    <col min="13827" max="13827" width="14.5703125" style="6" customWidth="1"/>
    <col min="13828" max="13828" width="12.7109375" style="6" customWidth="1"/>
    <col min="13829" max="13830" width="14.42578125" style="6" customWidth="1"/>
    <col min="13831" max="13834" width="17.28515625" style="6" customWidth="1"/>
    <col min="13835" max="13867" width="15.7109375" style="6" customWidth="1"/>
    <col min="13868" max="14080" width="42" style="6"/>
    <col min="14081" max="14081" width="8.140625" style="6" customWidth="1"/>
    <col min="14082" max="14082" width="27.7109375" style="6" customWidth="1"/>
    <col min="14083" max="14083" width="14.5703125" style="6" customWidth="1"/>
    <col min="14084" max="14084" width="12.7109375" style="6" customWidth="1"/>
    <col min="14085" max="14086" width="14.42578125" style="6" customWidth="1"/>
    <col min="14087" max="14090" width="17.28515625" style="6" customWidth="1"/>
    <col min="14091" max="14123" width="15.7109375" style="6" customWidth="1"/>
    <col min="14124" max="14336" width="42" style="6"/>
    <col min="14337" max="14337" width="8.140625" style="6" customWidth="1"/>
    <col min="14338" max="14338" width="27.7109375" style="6" customWidth="1"/>
    <col min="14339" max="14339" width="14.5703125" style="6" customWidth="1"/>
    <col min="14340" max="14340" width="12.7109375" style="6" customWidth="1"/>
    <col min="14341" max="14342" width="14.42578125" style="6" customWidth="1"/>
    <col min="14343" max="14346" width="17.28515625" style="6" customWidth="1"/>
    <col min="14347" max="14379" width="15.7109375" style="6" customWidth="1"/>
    <col min="14380" max="14592" width="42" style="6"/>
    <col min="14593" max="14593" width="8.140625" style="6" customWidth="1"/>
    <col min="14594" max="14594" width="27.7109375" style="6" customWidth="1"/>
    <col min="14595" max="14595" width="14.5703125" style="6" customWidth="1"/>
    <col min="14596" max="14596" width="12.7109375" style="6" customWidth="1"/>
    <col min="14597" max="14598" width="14.42578125" style="6" customWidth="1"/>
    <col min="14599" max="14602" width="17.28515625" style="6" customWidth="1"/>
    <col min="14603" max="14635" width="15.7109375" style="6" customWidth="1"/>
    <col min="14636" max="14848" width="42" style="6"/>
    <col min="14849" max="14849" width="8.140625" style="6" customWidth="1"/>
    <col min="14850" max="14850" width="27.7109375" style="6" customWidth="1"/>
    <col min="14851" max="14851" width="14.5703125" style="6" customWidth="1"/>
    <col min="14852" max="14852" width="12.7109375" style="6" customWidth="1"/>
    <col min="14853" max="14854" width="14.42578125" style="6" customWidth="1"/>
    <col min="14855" max="14858" width="17.28515625" style="6" customWidth="1"/>
    <col min="14859" max="14891" width="15.7109375" style="6" customWidth="1"/>
    <col min="14892" max="15104" width="42" style="6"/>
    <col min="15105" max="15105" width="8.140625" style="6" customWidth="1"/>
    <col min="15106" max="15106" width="27.7109375" style="6" customWidth="1"/>
    <col min="15107" max="15107" width="14.5703125" style="6" customWidth="1"/>
    <col min="15108" max="15108" width="12.7109375" style="6" customWidth="1"/>
    <col min="15109" max="15110" width="14.42578125" style="6" customWidth="1"/>
    <col min="15111" max="15114" width="17.28515625" style="6" customWidth="1"/>
    <col min="15115" max="15147" width="15.7109375" style="6" customWidth="1"/>
    <col min="15148" max="15360" width="42" style="6"/>
    <col min="15361" max="15361" width="8.140625" style="6" customWidth="1"/>
    <col min="15362" max="15362" width="27.7109375" style="6" customWidth="1"/>
    <col min="15363" max="15363" width="14.5703125" style="6" customWidth="1"/>
    <col min="15364" max="15364" width="12.7109375" style="6" customWidth="1"/>
    <col min="15365" max="15366" width="14.42578125" style="6" customWidth="1"/>
    <col min="15367" max="15370" width="17.28515625" style="6" customWidth="1"/>
    <col min="15371" max="15403" width="15.7109375" style="6" customWidth="1"/>
    <col min="15404" max="15616" width="42" style="6"/>
    <col min="15617" max="15617" width="8.140625" style="6" customWidth="1"/>
    <col min="15618" max="15618" width="27.7109375" style="6" customWidth="1"/>
    <col min="15619" max="15619" width="14.5703125" style="6" customWidth="1"/>
    <col min="15620" max="15620" width="12.7109375" style="6" customWidth="1"/>
    <col min="15621" max="15622" width="14.42578125" style="6" customWidth="1"/>
    <col min="15623" max="15626" width="17.28515625" style="6" customWidth="1"/>
    <col min="15627" max="15659" width="15.7109375" style="6" customWidth="1"/>
    <col min="15660" max="15872" width="42" style="6"/>
    <col min="15873" max="15873" width="8.140625" style="6" customWidth="1"/>
    <col min="15874" max="15874" width="27.7109375" style="6" customWidth="1"/>
    <col min="15875" max="15875" width="14.5703125" style="6" customWidth="1"/>
    <col min="15876" max="15876" width="12.7109375" style="6" customWidth="1"/>
    <col min="15877" max="15878" width="14.42578125" style="6" customWidth="1"/>
    <col min="15879" max="15882" width="17.28515625" style="6" customWidth="1"/>
    <col min="15883" max="15915" width="15.7109375" style="6" customWidth="1"/>
    <col min="15916" max="16128" width="42" style="6"/>
    <col min="16129" max="16129" width="8.140625" style="6" customWidth="1"/>
    <col min="16130" max="16130" width="27.7109375" style="6" customWidth="1"/>
    <col min="16131" max="16131" width="14.5703125" style="6" customWidth="1"/>
    <col min="16132" max="16132" width="12.7109375" style="6" customWidth="1"/>
    <col min="16133" max="16134" width="14.42578125" style="6" customWidth="1"/>
    <col min="16135" max="16138" width="17.28515625" style="6" customWidth="1"/>
    <col min="16139" max="16171" width="15.7109375" style="6" customWidth="1"/>
    <col min="16172" max="16384" width="42" style="6"/>
  </cols>
  <sheetData>
    <row r="1" spans="1:11">
      <c r="B1" s="142" t="s">
        <v>0</v>
      </c>
      <c r="C1" s="268">
        <f>'Memória de cálculo'!C4</f>
        <v>0</v>
      </c>
      <c r="D1" s="268"/>
    </row>
    <row r="2" spans="1:11">
      <c r="B2" s="142" t="s">
        <v>1</v>
      </c>
      <c r="C2" s="268">
        <f>'Memória de cálculo'!C5</f>
        <v>0</v>
      </c>
      <c r="D2" s="268"/>
    </row>
    <row r="3" spans="1:11">
      <c r="B3" s="188" t="s">
        <v>39</v>
      </c>
      <c r="C3" s="269">
        <f>'Memória de cálculo'!C6</f>
        <v>0</v>
      </c>
      <c r="D3" s="269"/>
    </row>
    <row r="5" spans="1:11" s="73" customFormat="1" ht="63.75" customHeight="1">
      <c r="A5" s="280" t="s">
        <v>142</v>
      </c>
      <c r="B5" s="280"/>
      <c r="C5" s="280"/>
      <c r="D5" s="280"/>
      <c r="E5" s="280"/>
      <c r="F5" s="280"/>
      <c r="G5" s="280"/>
      <c r="H5" s="280"/>
      <c r="I5" s="280"/>
      <c r="J5" s="280"/>
    </row>
    <row r="6" spans="1:11">
      <c r="B6" s="7"/>
      <c r="C6" s="7"/>
      <c r="D6" s="7"/>
      <c r="E6" s="7"/>
      <c r="F6" s="7"/>
      <c r="G6" s="7"/>
      <c r="H6" s="7"/>
      <c r="I6" s="7"/>
      <c r="J6" s="7"/>
    </row>
    <row r="7" spans="1:11">
      <c r="A7" s="8"/>
      <c r="B7" s="200" t="s">
        <v>143</v>
      </c>
      <c r="C7" s="200"/>
      <c r="D7" s="200"/>
      <c r="E7" s="200"/>
      <c r="F7" s="200"/>
      <c r="G7" s="200"/>
      <c r="H7" s="200"/>
      <c r="I7" s="200"/>
      <c r="J7" s="200"/>
    </row>
    <row r="8" spans="1:11">
      <c r="A8" s="8"/>
      <c r="B8" s="54"/>
      <c r="C8" s="54"/>
      <c r="D8" s="54"/>
      <c r="E8" s="54"/>
      <c r="F8" s="54"/>
      <c r="G8" s="54"/>
      <c r="H8" s="54"/>
      <c r="I8" s="54"/>
      <c r="J8" s="54"/>
    </row>
    <row r="9" spans="1:11" ht="15.75" thickBot="1">
      <c r="B9" s="9"/>
      <c r="C9" s="10"/>
      <c r="D9" s="10"/>
      <c r="E9" s="10"/>
      <c r="F9" s="60" t="s">
        <v>144</v>
      </c>
      <c r="G9" s="106">
        <f>'Memória de cálculo'!E5</f>
        <v>3</v>
      </c>
      <c r="H9" s="10"/>
      <c r="I9" s="9"/>
    </row>
    <row r="10" spans="1:11" ht="15.75" customHeight="1" thickTop="1">
      <c r="A10" s="205" t="s">
        <v>4</v>
      </c>
      <c r="B10" s="205" t="s">
        <v>5</v>
      </c>
      <c r="C10" s="281" t="s">
        <v>6</v>
      </c>
      <c r="D10" s="11">
        <v>8.3299999999999999E-2</v>
      </c>
      <c r="E10" s="11">
        <v>0.121</v>
      </c>
      <c r="F10" s="11">
        <v>0.04</v>
      </c>
      <c r="G10" s="11">
        <f>IF(G9=1,7.39/100,(IF(G9=2,7.6/100,IF(G9=3,7.82/100,0))))</f>
        <v>7.8200000000000006E-2</v>
      </c>
      <c r="H10" s="11">
        <f>D10+E10+F10+G10</f>
        <v>0.32250000000000001</v>
      </c>
      <c r="I10" s="202" t="s">
        <v>145</v>
      </c>
      <c r="J10" s="278" t="s">
        <v>146</v>
      </c>
    </row>
    <row r="11" spans="1:11" ht="76.5" customHeight="1">
      <c r="A11" s="206"/>
      <c r="B11" s="206"/>
      <c r="C11" s="203"/>
      <c r="D11" s="12" t="s">
        <v>147</v>
      </c>
      <c r="E11" s="13" t="s">
        <v>148</v>
      </c>
      <c r="F11" s="14" t="s">
        <v>149</v>
      </c>
      <c r="G11" s="14" t="s">
        <v>150</v>
      </c>
      <c r="H11" s="14" t="s">
        <v>151</v>
      </c>
      <c r="I11" s="203"/>
      <c r="J11" s="279"/>
    </row>
    <row r="12" spans="1:11" ht="15" customHeight="1">
      <c r="A12" s="15">
        <v>1</v>
      </c>
      <c r="B12" s="16" t="s">
        <v>226</v>
      </c>
      <c r="C12" s="17" t="e">
        <f>#REF!</f>
        <v>#REF!</v>
      </c>
      <c r="D12" s="17" t="e">
        <f t="shared" ref="D12:D13" si="0">TRUNC(C12*$D$10,2)</f>
        <v>#REF!</v>
      </c>
      <c r="E12" s="17" t="e">
        <f t="shared" ref="E12:E13" si="1">TRUNC(C12*$E$10,2)</f>
        <v>#REF!</v>
      </c>
      <c r="F12" s="18" t="e">
        <f t="shared" ref="F12:F13" si="2">TRUNC(C12*$F$10,2)</f>
        <v>#REF!</v>
      </c>
      <c r="G12" s="18" t="e">
        <f t="shared" ref="G12:G13" si="3">TRUNC(C12*$G$10,2)</f>
        <v>#REF!</v>
      </c>
      <c r="H12" s="19" t="e">
        <f t="shared" ref="H12:H13" si="4">TRUNC(SUM(D12:G12),2)</f>
        <v>#REF!</v>
      </c>
      <c r="I12" s="25">
        <f>Resumo!H13</f>
        <v>0</v>
      </c>
      <c r="J12" s="19" t="e">
        <f>H12*I12</f>
        <v>#REF!</v>
      </c>
      <c r="K12" s="88"/>
    </row>
    <row r="13" spans="1:11" ht="15" customHeight="1">
      <c r="A13" s="15">
        <v>2</v>
      </c>
      <c r="B13" s="16" t="s">
        <v>225</v>
      </c>
      <c r="C13" s="17" t="e">
        <f>#REF!</f>
        <v>#REF!</v>
      </c>
      <c r="D13" s="17" t="e">
        <f t="shared" si="0"/>
        <v>#REF!</v>
      </c>
      <c r="E13" s="17" t="e">
        <f t="shared" si="1"/>
        <v>#REF!</v>
      </c>
      <c r="F13" s="18" t="e">
        <f t="shared" si="2"/>
        <v>#REF!</v>
      </c>
      <c r="G13" s="18" t="e">
        <f t="shared" si="3"/>
        <v>#REF!</v>
      </c>
      <c r="H13" s="19" t="e">
        <f t="shared" si="4"/>
        <v>#REF!</v>
      </c>
      <c r="I13" s="25">
        <f>Resumo!H14</f>
        <v>0</v>
      </c>
      <c r="J13" s="19" t="e">
        <f t="shared" ref="J13:J25" si="5">H13*I13</f>
        <v>#REF!</v>
      </c>
      <c r="K13" s="88"/>
    </row>
    <row r="14" spans="1:11">
      <c r="A14" s="15">
        <v>3</v>
      </c>
      <c r="B14" s="16" t="s">
        <v>227</v>
      </c>
      <c r="C14" s="17" t="e">
        <f>#REF!</f>
        <v>#REF!</v>
      </c>
      <c r="D14" s="17" t="e">
        <f>TRUNC(C14*$D$10,2)</f>
        <v>#REF!</v>
      </c>
      <c r="E14" s="17" t="e">
        <f>TRUNC(C14*$E$10,2)</f>
        <v>#REF!</v>
      </c>
      <c r="F14" s="18" t="e">
        <f>TRUNC(C14*$F$10,2)</f>
        <v>#REF!</v>
      </c>
      <c r="G14" s="18" t="e">
        <f>TRUNC(C14*$G$10,2)</f>
        <v>#REF!</v>
      </c>
      <c r="H14" s="19" t="e">
        <f>TRUNC(SUM(D14:G14),2)</f>
        <v>#REF!</v>
      </c>
      <c r="I14" s="25">
        <f>Resumo!H15</f>
        <v>0</v>
      </c>
      <c r="J14" s="19" t="e">
        <f t="shared" si="5"/>
        <v>#REF!</v>
      </c>
      <c r="K14" s="88"/>
    </row>
    <row r="15" spans="1:11">
      <c r="A15" s="15">
        <v>4</v>
      </c>
      <c r="B15" s="16" t="s">
        <v>228</v>
      </c>
      <c r="C15" s="17" t="e">
        <f>#REF!</f>
        <v>#REF!</v>
      </c>
      <c r="D15" s="17" t="e">
        <f t="shared" ref="D15:D25" si="6">TRUNC(C15*$D$10,2)</f>
        <v>#REF!</v>
      </c>
      <c r="E15" s="17" t="e">
        <f t="shared" ref="E15:E25" si="7">TRUNC(C15*$E$10,2)</f>
        <v>#REF!</v>
      </c>
      <c r="F15" s="18" t="e">
        <f t="shared" ref="F15:F25" si="8">TRUNC(C15*$F$10,2)</f>
        <v>#REF!</v>
      </c>
      <c r="G15" s="18" t="e">
        <f t="shared" ref="G15:G25" si="9">TRUNC(C15*$G$10,2)</f>
        <v>#REF!</v>
      </c>
      <c r="H15" s="19" t="e">
        <f t="shared" ref="H15:H25" si="10">TRUNC(SUM(D15:G15),2)</f>
        <v>#REF!</v>
      </c>
      <c r="I15" s="25">
        <f>Resumo!H16</f>
        <v>0</v>
      </c>
      <c r="J15" s="19" t="e">
        <f t="shared" si="5"/>
        <v>#REF!</v>
      </c>
      <c r="K15" s="88"/>
    </row>
    <row r="16" spans="1:11">
      <c r="A16" s="15">
        <v>5</v>
      </c>
      <c r="B16" s="16"/>
      <c r="C16" s="17" t="e">
        <f>#REF!</f>
        <v>#REF!</v>
      </c>
      <c r="D16" s="17" t="e">
        <f t="shared" si="6"/>
        <v>#REF!</v>
      </c>
      <c r="E16" s="17" t="e">
        <f t="shared" si="7"/>
        <v>#REF!</v>
      </c>
      <c r="F16" s="18" t="e">
        <f t="shared" si="8"/>
        <v>#REF!</v>
      </c>
      <c r="G16" s="18" t="e">
        <f t="shared" si="9"/>
        <v>#REF!</v>
      </c>
      <c r="H16" s="19" t="e">
        <f t="shared" si="10"/>
        <v>#REF!</v>
      </c>
      <c r="I16" s="25">
        <f>Resumo!H17</f>
        <v>0</v>
      </c>
      <c r="J16" s="19" t="e">
        <f t="shared" si="5"/>
        <v>#REF!</v>
      </c>
      <c r="K16" s="88"/>
    </row>
    <row r="17" spans="1:11">
      <c r="A17" s="15">
        <v>6</v>
      </c>
      <c r="B17" s="16"/>
      <c r="C17" s="17" t="e">
        <f>#REF!</f>
        <v>#REF!</v>
      </c>
      <c r="D17" s="17" t="e">
        <f t="shared" si="6"/>
        <v>#REF!</v>
      </c>
      <c r="E17" s="17" t="e">
        <f t="shared" si="7"/>
        <v>#REF!</v>
      </c>
      <c r="F17" s="18" t="e">
        <f t="shared" si="8"/>
        <v>#REF!</v>
      </c>
      <c r="G17" s="18" t="e">
        <f t="shared" si="9"/>
        <v>#REF!</v>
      </c>
      <c r="H17" s="19" t="e">
        <f t="shared" si="10"/>
        <v>#REF!</v>
      </c>
      <c r="I17" s="25">
        <f>Resumo!H18</f>
        <v>0</v>
      </c>
      <c r="J17" s="19" t="e">
        <f t="shared" si="5"/>
        <v>#REF!</v>
      </c>
      <c r="K17" s="88"/>
    </row>
    <row r="18" spans="1:11">
      <c r="A18" s="15">
        <v>7</v>
      </c>
      <c r="B18" s="16"/>
      <c r="C18" s="17" t="e">
        <f>#REF!</f>
        <v>#REF!</v>
      </c>
      <c r="D18" s="17" t="e">
        <f t="shared" si="6"/>
        <v>#REF!</v>
      </c>
      <c r="E18" s="17" t="e">
        <f t="shared" si="7"/>
        <v>#REF!</v>
      </c>
      <c r="F18" s="18" t="e">
        <f t="shared" si="8"/>
        <v>#REF!</v>
      </c>
      <c r="G18" s="18" t="e">
        <f t="shared" si="9"/>
        <v>#REF!</v>
      </c>
      <c r="H18" s="19" t="e">
        <f t="shared" si="10"/>
        <v>#REF!</v>
      </c>
      <c r="I18" s="25">
        <f>Resumo!H19</f>
        <v>0</v>
      </c>
      <c r="J18" s="19" t="e">
        <f t="shared" si="5"/>
        <v>#REF!</v>
      </c>
      <c r="K18" s="88"/>
    </row>
    <row r="19" spans="1:11">
      <c r="A19" s="15">
        <v>8</v>
      </c>
      <c r="B19" s="16"/>
      <c r="C19" s="17" t="e">
        <f>#REF!</f>
        <v>#REF!</v>
      </c>
      <c r="D19" s="17" t="e">
        <f t="shared" si="6"/>
        <v>#REF!</v>
      </c>
      <c r="E19" s="17" t="e">
        <f t="shared" si="7"/>
        <v>#REF!</v>
      </c>
      <c r="F19" s="18" t="e">
        <f t="shared" si="8"/>
        <v>#REF!</v>
      </c>
      <c r="G19" s="18" t="e">
        <f t="shared" si="9"/>
        <v>#REF!</v>
      </c>
      <c r="H19" s="19" t="e">
        <f t="shared" si="10"/>
        <v>#REF!</v>
      </c>
      <c r="I19" s="25">
        <f>Resumo!H20</f>
        <v>0</v>
      </c>
      <c r="J19" s="19" t="e">
        <f t="shared" si="5"/>
        <v>#REF!</v>
      </c>
      <c r="K19" s="88"/>
    </row>
    <row r="20" spans="1:11">
      <c r="A20" s="15">
        <v>9</v>
      </c>
      <c r="B20" s="16"/>
      <c r="C20" s="17" t="e">
        <f>#REF!</f>
        <v>#REF!</v>
      </c>
      <c r="D20" s="17" t="e">
        <f t="shared" si="6"/>
        <v>#REF!</v>
      </c>
      <c r="E20" s="17" t="e">
        <f t="shared" si="7"/>
        <v>#REF!</v>
      </c>
      <c r="F20" s="18" t="e">
        <f t="shared" si="8"/>
        <v>#REF!</v>
      </c>
      <c r="G20" s="18" t="e">
        <f t="shared" si="9"/>
        <v>#REF!</v>
      </c>
      <c r="H20" s="19" t="e">
        <f t="shared" si="10"/>
        <v>#REF!</v>
      </c>
      <c r="I20" s="25">
        <f>Resumo!H21</f>
        <v>0</v>
      </c>
      <c r="J20" s="19" t="e">
        <f t="shared" si="5"/>
        <v>#REF!</v>
      </c>
      <c r="K20" s="88"/>
    </row>
    <row r="21" spans="1:11">
      <c r="A21" s="15">
        <v>10</v>
      </c>
      <c r="B21" s="16"/>
      <c r="C21" s="17" t="e">
        <f>#REF!</f>
        <v>#REF!</v>
      </c>
      <c r="D21" s="17" t="e">
        <f t="shared" si="6"/>
        <v>#REF!</v>
      </c>
      <c r="E21" s="17" t="e">
        <f t="shared" si="7"/>
        <v>#REF!</v>
      </c>
      <c r="F21" s="18" t="e">
        <f t="shared" si="8"/>
        <v>#REF!</v>
      </c>
      <c r="G21" s="18" t="e">
        <f t="shared" si="9"/>
        <v>#REF!</v>
      </c>
      <c r="H21" s="19" t="e">
        <f t="shared" si="10"/>
        <v>#REF!</v>
      </c>
      <c r="I21" s="25">
        <f>Resumo!H22</f>
        <v>0</v>
      </c>
      <c r="J21" s="19" t="e">
        <f t="shared" si="5"/>
        <v>#REF!</v>
      </c>
      <c r="K21" s="88"/>
    </row>
    <row r="22" spans="1:11">
      <c r="A22" s="15">
        <v>11</v>
      </c>
      <c r="B22" s="16"/>
      <c r="C22" s="17" t="e">
        <f>#REF!</f>
        <v>#REF!</v>
      </c>
      <c r="D22" s="17" t="e">
        <f t="shared" si="6"/>
        <v>#REF!</v>
      </c>
      <c r="E22" s="17" t="e">
        <f t="shared" si="7"/>
        <v>#REF!</v>
      </c>
      <c r="F22" s="18" t="e">
        <f t="shared" si="8"/>
        <v>#REF!</v>
      </c>
      <c r="G22" s="18" t="e">
        <f t="shared" si="9"/>
        <v>#REF!</v>
      </c>
      <c r="H22" s="19" t="e">
        <f t="shared" si="10"/>
        <v>#REF!</v>
      </c>
      <c r="I22" s="25">
        <f>Resumo!H23</f>
        <v>0</v>
      </c>
      <c r="J22" s="19" t="e">
        <f t="shared" si="5"/>
        <v>#REF!</v>
      </c>
      <c r="K22" s="88"/>
    </row>
    <row r="23" spans="1:11">
      <c r="A23" s="15">
        <v>12</v>
      </c>
      <c r="B23" s="16"/>
      <c r="C23" s="17" t="e">
        <f>#REF!</f>
        <v>#REF!</v>
      </c>
      <c r="D23" s="17" t="e">
        <f t="shared" si="6"/>
        <v>#REF!</v>
      </c>
      <c r="E23" s="17" t="e">
        <f t="shared" si="7"/>
        <v>#REF!</v>
      </c>
      <c r="F23" s="18" t="e">
        <f t="shared" si="8"/>
        <v>#REF!</v>
      </c>
      <c r="G23" s="18" t="e">
        <f t="shared" si="9"/>
        <v>#REF!</v>
      </c>
      <c r="H23" s="19" t="e">
        <f t="shared" si="10"/>
        <v>#REF!</v>
      </c>
      <c r="I23" s="25">
        <f>Resumo!H24</f>
        <v>0</v>
      </c>
      <c r="J23" s="19" t="e">
        <f t="shared" si="5"/>
        <v>#REF!</v>
      </c>
      <c r="K23" s="88"/>
    </row>
    <row r="24" spans="1:11">
      <c r="A24" s="15">
        <v>13</v>
      </c>
      <c r="B24" s="16"/>
      <c r="C24" s="17" t="e">
        <f>#REF!</f>
        <v>#REF!</v>
      </c>
      <c r="D24" s="17" t="e">
        <f t="shared" si="6"/>
        <v>#REF!</v>
      </c>
      <c r="E24" s="17" t="e">
        <f t="shared" si="7"/>
        <v>#REF!</v>
      </c>
      <c r="F24" s="18" t="e">
        <f t="shared" si="8"/>
        <v>#REF!</v>
      </c>
      <c r="G24" s="18" t="e">
        <f t="shared" si="9"/>
        <v>#REF!</v>
      </c>
      <c r="H24" s="19" t="e">
        <f t="shared" si="10"/>
        <v>#REF!</v>
      </c>
      <c r="I24" s="25">
        <f>Resumo!H25</f>
        <v>0</v>
      </c>
      <c r="J24" s="19" t="e">
        <f t="shared" si="5"/>
        <v>#REF!</v>
      </c>
      <c r="K24" s="88"/>
    </row>
    <row r="25" spans="1:11">
      <c r="A25" s="15">
        <v>14</v>
      </c>
      <c r="B25" s="16"/>
      <c r="C25" s="17" t="e">
        <f>#REF!</f>
        <v>#REF!</v>
      </c>
      <c r="D25" s="17" t="e">
        <f t="shared" si="6"/>
        <v>#REF!</v>
      </c>
      <c r="E25" s="17" t="e">
        <f t="shared" si="7"/>
        <v>#REF!</v>
      </c>
      <c r="F25" s="18" t="e">
        <f t="shared" si="8"/>
        <v>#REF!</v>
      </c>
      <c r="G25" s="18" t="e">
        <f t="shared" si="9"/>
        <v>#REF!</v>
      </c>
      <c r="H25" s="19" t="e">
        <f t="shared" si="10"/>
        <v>#REF!</v>
      </c>
      <c r="I25" s="25">
        <f>Resumo!H26</f>
        <v>0</v>
      </c>
      <c r="J25" s="19" t="e">
        <f t="shared" si="5"/>
        <v>#REF!</v>
      </c>
      <c r="K25" s="88"/>
    </row>
    <row r="26" spans="1:11">
      <c r="B26" s="7" t="s">
        <v>14</v>
      </c>
      <c r="C26" s="20"/>
      <c r="D26" s="7"/>
      <c r="E26" s="21"/>
      <c r="F26" s="22"/>
      <c r="G26" s="21"/>
      <c r="H26" s="21"/>
      <c r="I26" s="22">
        <f>SUM(I12:I25)</f>
        <v>0</v>
      </c>
      <c r="J26" s="20" t="e">
        <f>SUM(J12:J25)</f>
        <v>#REF!</v>
      </c>
      <c r="K26" s="88"/>
    </row>
    <row r="27" spans="1:11">
      <c r="B27" s="7"/>
      <c r="C27" s="22"/>
      <c r="D27" s="7"/>
      <c r="E27" s="22"/>
      <c r="F27" s="21"/>
      <c r="G27" s="21"/>
      <c r="H27" s="21"/>
      <c r="I27" s="23"/>
    </row>
    <row r="31" spans="1:11" s="75" customFormat="1" ht="12.75"/>
    <row r="32" spans="1:11" s="75" customFormat="1" ht="12.75"/>
    <row r="33" spans="2:3" s="37" customFormat="1">
      <c r="B33" s="30"/>
      <c r="C33" s="6"/>
    </row>
    <row r="34" spans="2:3" s="37" customFormat="1">
      <c r="B34" s="6"/>
      <c r="C34" s="6"/>
    </row>
    <row r="36" spans="2:3">
      <c r="B36" s="75"/>
      <c r="C36" s="75"/>
    </row>
    <row r="37" spans="2:3">
      <c r="B37" s="76"/>
      <c r="C37" s="75"/>
    </row>
    <row r="38" spans="2:3">
      <c r="B38"/>
      <c r="C38" s="37"/>
    </row>
    <row r="39" spans="2:3">
      <c r="B39"/>
      <c r="C39" s="37"/>
    </row>
  </sheetData>
  <mergeCells count="10">
    <mergeCell ref="C1:D1"/>
    <mergeCell ref="C2:D2"/>
    <mergeCell ref="C3:D3"/>
    <mergeCell ref="I10:I11"/>
    <mergeCell ref="J10:J11"/>
    <mergeCell ref="A5:J5"/>
    <mergeCell ref="B7:J7"/>
    <mergeCell ref="A10:A11"/>
    <mergeCell ref="B10:B11"/>
    <mergeCell ref="C10:C11"/>
  </mergeCells>
  <printOptions horizontalCentered="1"/>
  <pageMargins left="0.98425196850393704" right="0.98425196850393704" top="0.98425196850393704" bottom="0.98425196850393704" header="0.39370078740157483" footer="0.39370078740157483"/>
  <pageSetup paperSize="9" scale="49" orientation="portrait" r:id="rId1"/>
  <headerFooter alignWithMargins="0">
    <oddHeader>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FCF37-1B06-456C-93EA-F9D03D1A69F3}">
  <sheetPr>
    <pageSetUpPr fitToPage="1"/>
  </sheetPr>
  <dimension ref="A1:H32"/>
  <sheetViews>
    <sheetView showGridLines="0" topLeftCell="A13" workbookViewId="0">
      <selection activeCell="C3" sqref="C3:D3"/>
    </sheetView>
  </sheetViews>
  <sheetFormatPr defaultColWidth="42" defaultRowHeight="15"/>
  <cols>
    <col min="1" max="1" width="7.28515625" style="31" customWidth="1"/>
    <col min="2" max="2" width="37.42578125" style="31" customWidth="1"/>
    <col min="3" max="3" width="10.28515625" style="31" customWidth="1"/>
    <col min="4" max="4" width="41.7109375" style="31" customWidth="1"/>
    <col min="5" max="5" width="35" style="31" customWidth="1"/>
    <col min="6" max="6" width="16.28515625" style="31" customWidth="1"/>
    <col min="7" max="7" width="18.7109375" style="31" customWidth="1"/>
    <col min="8" max="8" width="16.42578125" style="31" customWidth="1"/>
    <col min="9" max="256" width="42" style="31"/>
    <col min="257" max="257" width="7.28515625" style="31" customWidth="1"/>
    <col min="258" max="258" width="33.7109375" style="31" customWidth="1"/>
    <col min="259" max="259" width="18" style="31" customWidth="1"/>
    <col min="260" max="260" width="28.7109375" style="31" customWidth="1"/>
    <col min="261" max="261" width="15.85546875" style="31" customWidth="1"/>
    <col min="262" max="262" width="16.28515625" style="31" customWidth="1"/>
    <col min="263" max="263" width="18.7109375" style="31" customWidth="1"/>
    <col min="264" max="264" width="16.42578125" style="31" customWidth="1"/>
    <col min="265" max="512" width="42" style="31"/>
    <col min="513" max="513" width="7.28515625" style="31" customWidth="1"/>
    <col min="514" max="514" width="33.7109375" style="31" customWidth="1"/>
    <col min="515" max="515" width="18" style="31" customWidth="1"/>
    <col min="516" max="516" width="28.7109375" style="31" customWidth="1"/>
    <col min="517" max="517" width="15.85546875" style="31" customWidth="1"/>
    <col min="518" max="518" width="16.28515625" style="31" customWidth="1"/>
    <col min="519" max="519" width="18.7109375" style="31" customWidth="1"/>
    <col min="520" max="520" width="16.42578125" style="31" customWidth="1"/>
    <col min="521" max="768" width="42" style="31"/>
    <col min="769" max="769" width="7.28515625" style="31" customWidth="1"/>
    <col min="770" max="770" width="33.7109375" style="31" customWidth="1"/>
    <col min="771" max="771" width="18" style="31" customWidth="1"/>
    <col min="772" max="772" width="28.7109375" style="31" customWidth="1"/>
    <col min="773" max="773" width="15.85546875" style="31" customWidth="1"/>
    <col min="774" max="774" width="16.28515625" style="31" customWidth="1"/>
    <col min="775" max="775" width="18.7109375" style="31" customWidth="1"/>
    <col min="776" max="776" width="16.42578125" style="31" customWidth="1"/>
    <col min="777" max="1024" width="42" style="31"/>
    <col min="1025" max="1025" width="7.28515625" style="31" customWidth="1"/>
    <col min="1026" max="1026" width="33.7109375" style="31" customWidth="1"/>
    <col min="1027" max="1027" width="18" style="31" customWidth="1"/>
    <col min="1028" max="1028" width="28.7109375" style="31" customWidth="1"/>
    <col min="1029" max="1029" width="15.85546875" style="31" customWidth="1"/>
    <col min="1030" max="1030" width="16.28515625" style="31" customWidth="1"/>
    <col min="1031" max="1031" width="18.7109375" style="31" customWidth="1"/>
    <col min="1032" max="1032" width="16.42578125" style="31" customWidth="1"/>
    <col min="1033" max="1280" width="42" style="31"/>
    <col min="1281" max="1281" width="7.28515625" style="31" customWidth="1"/>
    <col min="1282" max="1282" width="33.7109375" style="31" customWidth="1"/>
    <col min="1283" max="1283" width="18" style="31" customWidth="1"/>
    <col min="1284" max="1284" width="28.7109375" style="31" customWidth="1"/>
    <col min="1285" max="1285" width="15.85546875" style="31" customWidth="1"/>
    <col min="1286" max="1286" width="16.28515625" style="31" customWidth="1"/>
    <col min="1287" max="1287" width="18.7109375" style="31" customWidth="1"/>
    <col min="1288" max="1288" width="16.42578125" style="31" customWidth="1"/>
    <col min="1289" max="1536" width="42" style="31"/>
    <col min="1537" max="1537" width="7.28515625" style="31" customWidth="1"/>
    <col min="1538" max="1538" width="33.7109375" style="31" customWidth="1"/>
    <col min="1539" max="1539" width="18" style="31" customWidth="1"/>
    <col min="1540" max="1540" width="28.7109375" style="31" customWidth="1"/>
    <col min="1541" max="1541" width="15.85546875" style="31" customWidth="1"/>
    <col min="1542" max="1542" width="16.28515625" style="31" customWidth="1"/>
    <col min="1543" max="1543" width="18.7109375" style="31" customWidth="1"/>
    <col min="1544" max="1544" width="16.42578125" style="31" customWidth="1"/>
    <col min="1545" max="1792" width="42" style="31"/>
    <col min="1793" max="1793" width="7.28515625" style="31" customWidth="1"/>
    <col min="1794" max="1794" width="33.7109375" style="31" customWidth="1"/>
    <col min="1795" max="1795" width="18" style="31" customWidth="1"/>
    <col min="1796" max="1796" width="28.7109375" style="31" customWidth="1"/>
    <col min="1797" max="1797" width="15.85546875" style="31" customWidth="1"/>
    <col min="1798" max="1798" width="16.28515625" style="31" customWidth="1"/>
    <col min="1799" max="1799" width="18.7109375" style="31" customWidth="1"/>
    <col min="1800" max="1800" width="16.42578125" style="31" customWidth="1"/>
    <col min="1801" max="2048" width="42" style="31"/>
    <col min="2049" max="2049" width="7.28515625" style="31" customWidth="1"/>
    <col min="2050" max="2050" width="33.7109375" style="31" customWidth="1"/>
    <col min="2051" max="2051" width="18" style="31" customWidth="1"/>
    <col min="2052" max="2052" width="28.7109375" style="31" customWidth="1"/>
    <col min="2053" max="2053" width="15.85546875" style="31" customWidth="1"/>
    <col min="2054" max="2054" width="16.28515625" style="31" customWidth="1"/>
    <col min="2055" max="2055" width="18.7109375" style="31" customWidth="1"/>
    <col min="2056" max="2056" width="16.42578125" style="31" customWidth="1"/>
    <col min="2057" max="2304" width="42" style="31"/>
    <col min="2305" max="2305" width="7.28515625" style="31" customWidth="1"/>
    <col min="2306" max="2306" width="33.7109375" style="31" customWidth="1"/>
    <col min="2307" max="2307" width="18" style="31" customWidth="1"/>
    <col min="2308" max="2308" width="28.7109375" style="31" customWidth="1"/>
    <col min="2309" max="2309" width="15.85546875" style="31" customWidth="1"/>
    <col min="2310" max="2310" width="16.28515625" style="31" customWidth="1"/>
    <col min="2311" max="2311" width="18.7109375" style="31" customWidth="1"/>
    <col min="2312" max="2312" width="16.42578125" style="31" customWidth="1"/>
    <col min="2313" max="2560" width="42" style="31"/>
    <col min="2561" max="2561" width="7.28515625" style="31" customWidth="1"/>
    <col min="2562" max="2562" width="33.7109375" style="31" customWidth="1"/>
    <col min="2563" max="2563" width="18" style="31" customWidth="1"/>
    <col min="2564" max="2564" width="28.7109375" style="31" customWidth="1"/>
    <col min="2565" max="2565" width="15.85546875" style="31" customWidth="1"/>
    <col min="2566" max="2566" width="16.28515625" style="31" customWidth="1"/>
    <col min="2567" max="2567" width="18.7109375" style="31" customWidth="1"/>
    <col min="2568" max="2568" width="16.42578125" style="31" customWidth="1"/>
    <col min="2569" max="2816" width="42" style="31"/>
    <col min="2817" max="2817" width="7.28515625" style="31" customWidth="1"/>
    <col min="2818" max="2818" width="33.7109375" style="31" customWidth="1"/>
    <col min="2819" max="2819" width="18" style="31" customWidth="1"/>
    <col min="2820" max="2820" width="28.7109375" style="31" customWidth="1"/>
    <col min="2821" max="2821" width="15.85546875" style="31" customWidth="1"/>
    <col min="2822" max="2822" width="16.28515625" style="31" customWidth="1"/>
    <col min="2823" max="2823" width="18.7109375" style="31" customWidth="1"/>
    <col min="2824" max="2824" width="16.42578125" style="31" customWidth="1"/>
    <col min="2825" max="3072" width="42" style="31"/>
    <col min="3073" max="3073" width="7.28515625" style="31" customWidth="1"/>
    <col min="3074" max="3074" width="33.7109375" style="31" customWidth="1"/>
    <col min="3075" max="3075" width="18" style="31" customWidth="1"/>
    <col min="3076" max="3076" width="28.7109375" style="31" customWidth="1"/>
    <col min="3077" max="3077" width="15.85546875" style="31" customWidth="1"/>
    <col min="3078" max="3078" width="16.28515625" style="31" customWidth="1"/>
    <col min="3079" max="3079" width="18.7109375" style="31" customWidth="1"/>
    <col min="3080" max="3080" width="16.42578125" style="31" customWidth="1"/>
    <col min="3081" max="3328" width="42" style="31"/>
    <col min="3329" max="3329" width="7.28515625" style="31" customWidth="1"/>
    <col min="3330" max="3330" width="33.7109375" style="31" customWidth="1"/>
    <col min="3331" max="3331" width="18" style="31" customWidth="1"/>
    <col min="3332" max="3332" width="28.7109375" style="31" customWidth="1"/>
    <col min="3333" max="3333" width="15.85546875" style="31" customWidth="1"/>
    <col min="3334" max="3334" width="16.28515625" style="31" customWidth="1"/>
    <col min="3335" max="3335" width="18.7109375" style="31" customWidth="1"/>
    <col min="3336" max="3336" width="16.42578125" style="31" customWidth="1"/>
    <col min="3337" max="3584" width="42" style="31"/>
    <col min="3585" max="3585" width="7.28515625" style="31" customWidth="1"/>
    <col min="3586" max="3586" width="33.7109375" style="31" customWidth="1"/>
    <col min="3587" max="3587" width="18" style="31" customWidth="1"/>
    <col min="3588" max="3588" width="28.7109375" style="31" customWidth="1"/>
    <col min="3589" max="3589" width="15.85546875" style="31" customWidth="1"/>
    <col min="3590" max="3590" width="16.28515625" style="31" customWidth="1"/>
    <col min="3591" max="3591" width="18.7109375" style="31" customWidth="1"/>
    <col min="3592" max="3592" width="16.42578125" style="31" customWidth="1"/>
    <col min="3593" max="3840" width="42" style="31"/>
    <col min="3841" max="3841" width="7.28515625" style="31" customWidth="1"/>
    <col min="3842" max="3842" width="33.7109375" style="31" customWidth="1"/>
    <col min="3843" max="3843" width="18" style="31" customWidth="1"/>
    <col min="3844" max="3844" width="28.7109375" style="31" customWidth="1"/>
    <col min="3845" max="3845" width="15.85546875" style="31" customWidth="1"/>
    <col min="3846" max="3846" width="16.28515625" style="31" customWidth="1"/>
    <col min="3847" max="3847" width="18.7109375" style="31" customWidth="1"/>
    <col min="3848" max="3848" width="16.42578125" style="31" customWidth="1"/>
    <col min="3849" max="4096" width="42" style="31"/>
    <col min="4097" max="4097" width="7.28515625" style="31" customWidth="1"/>
    <col min="4098" max="4098" width="33.7109375" style="31" customWidth="1"/>
    <col min="4099" max="4099" width="18" style="31" customWidth="1"/>
    <col min="4100" max="4100" width="28.7109375" style="31" customWidth="1"/>
    <col min="4101" max="4101" width="15.85546875" style="31" customWidth="1"/>
    <col min="4102" max="4102" width="16.28515625" style="31" customWidth="1"/>
    <col min="4103" max="4103" width="18.7109375" style="31" customWidth="1"/>
    <col min="4104" max="4104" width="16.42578125" style="31" customWidth="1"/>
    <col min="4105" max="4352" width="42" style="31"/>
    <col min="4353" max="4353" width="7.28515625" style="31" customWidth="1"/>
    <col min="4354" max="4354" width="33.7109375" style="31" customWidth="1"/>
    <col min="4355" max="4355" width="18" style="31" customWidth="1"/>
    <col min="4356" max="4356" width="28.7109375" style="31" customWidth="1"/>
    <col min="4357" max="4357" width="15.85546875" style="31" customWidth="1"/>
    <col min="4358" max="4358" width="16.28515625" style="31" customWidth="1"/>
    <col min="4359" max="4359" width="18.7109375" style="31" customWidth="1"/>
    <col min="4360" max="4360" width="16.42578125" style="31" customWidth="1"/>
    <col min="4361" max="4608" width="42" style="31"/>
    <col min="4609" max="4609" width="7.28515625" style="31" customWidth="1"/>
    <col min="4610" max="4610" width="33.7109375" style="31" customWidth="1"/>
    <col min="4611" max="4611" width="18" style="31" customWidth="1"/>
    <col min="4612" max="4612" width="28.7109375" style="31" customWidth="1"/>
    <col min="4613" max="4613" width="15.85546875" style="31" customWidth="1"/>
    <col min="4614" max="4614" width="16.28515625" style="31" customWidth="1"/>
    <col min="4615" max="4615" width="18.7109375" style="31" customWidth="1"/>
    <col min="4616" max="4616" width="16.42578125" style="31" customWidth="1"/>
    <col min="4617" max="4864" width="42" style="31"/>
    <col min="4865" max="4865" width="7.28515625" style="31" customWidth="1"/>
    <col min="4866" max="4866" width="33.7109375" style="31" customWidth="1"/>
    <col min="4867" max="4867" width="18" style="31" customWidth="1"/>
    <col min="4868" max="4868" width="28.7109375" style="31" customWidth="1"/>
    <col min="4869" max="4869" width="15.85546875" style="31" customWidth="1"/>
    <col min="4870" max="4870" width="16.28515625" style="31" customWidth="1"/>
    <col min="4871" max="4871" width="18.7109375" style="31" customWidth="1"/>
    <col min="4872" max="4872" width="16.42578125" style="31" customWidth="1"/>
    <col min="4873" max="5120" width="42" style="31"/>
    <col min="5121" max="5121" width="7.28515625" style="31" customWidth="1"/>
    <col min="5122" max="5122" width="33.7109375" style="31" customWidth="1"/>
    <col min="5123" max="5123" width="18" style="31" customWidth="1"/>
    <col min="5124" max="5124" width="28.7109375" style="31" customWidth="1"/>
    <col min="5125" max="5125" width="15.85546875" style="31" customWidth="1"/>
    <col min="5126" max="5126" width="16.28515625" style="31" customWidth="1"/>
    <col min="5127" max="5127" width="18.7109375" style="31" customWidth="1"/>
    <col min="5128" max="5128" width="16.42578125" style="31" customWidth="1"/>
    <col min="5129" max="5376" width="42" style="31"/>
    <col min="5377" max="5377" width="7.28515625" style="31" customWidth="1"/>
    <col min="5378" max="5378" width="33.7109375" style="31" customWidth="1"/>
    <col min="5379" max="5379" width="18" style="31" customWidth="1"/>
    <col min="5380" max="5380" width="28.7109375" style="31" customWidth="1"/>
    <col min="5381" max="5381" width="15.85546875" style="31" customWidth="1"/>
    <col min="5382" max="5382" width="16.28515625" style="31" customWidth="1"/>
    <col min="5383" max="5383" width="18.7109375" style="31" customWidth="1"/>
    <col min="5384" max="5384" width="16.42578125" style="31" customWidth="1"/>
    <col min="5385" max="5632" width="42" style="31"/>
    <col min="5633" max="5633" width="7.28515625" style="31" customWidth="1"/>
    <col min="5634" max="5634" width="33.7109375" style="31" customWidth="1"/>
    <col min="5635" max="5635" width="18" style="31" customWidth="1"/>
    <col min="5636" max="5636" width="28.7109375" style="31" customWidth="1"/>
    <col min="5637" max="5637" width="15.85546875" style="31" customWidth="1"/>
    <col min="5638" max="5638" width="16.28515625" style="31" customWidth="1"/>
    <col min="5639" max="5639" width="18.7109375" style="31" customWidth="1"/>
    <col min="5640" max="5640" width="16.42578125" style="31" customWidth="1"/>
    <col min="5641" max="5888" width="42" style="31"/>
    <col min="5889" max="5889" width="7.28515625" style="31" customWidth="1"/>
    <col min="5890" max="5890" width="33.7109375" style="31" customWidth="1"/>
    <col min="5891" max="5891" width="18" style="31" customWidth="1"/>
    <col min="5892" max="5892" width="28.7109375" style="31" customWidth="1"/>
    <col min="5893" max="5893" width="15.85546875" style="31" customWidth="1"/>
    <col min="5894" max="5894" width="16.28515625" style="31" customWidth="1"/>
    <col min="5895" max="5895" width="18.7109375" style="31" customWidth="1"/>
    <col min="5896" max="5896" width="16.42578125" style="31" customWidth="1"/>
    <col min="5897" max="6144" width="42" style="31"/>
    <col min="6145" max="6145" width="7.28515625" style="31" customWidth="1"/>
    <col min="6146" max="6146" width="33.7109375" style="31" customWidth="1"/>
    <col min="6147" max="6147" width="18" style="31" customWidth="1"/>
    <col min="6148" max="6148" width="28.7109375" style="31" customWidth="1"/>
    <col min="6149" max="6149" width="15.85546875" style="31" customWidth="1"/>
    <col min="6150" max="6150" width="16.28515625" style="31" customWidth="1"/>
    <col min="6151" max="6151" width="18.7109375" style="31" customWidth="1"/>
    <col min="6152" max="6152" width="16.42578125" style="31" customWidth="1"/>
    <col min="6153" max="6400" width="42" style="31"/>
    <col min="6401" max="6401" width="7.28515625" style="31" customWidth="1"/>
    <col min="6402" max="6402" width="33.7109375" style="31" customWidth="1"/>
    <col min="6403" max="6403" width="18" style="31" customWidth="1"/>
    <col min="6404" max="6404" width="28.7109375" style="31" customWidth="1"/>
    <col min="6405" max="6405" width="15.85546875" style="31" customWidth="1"/>
    <col min="6406" max="6406" width="16.28515625" style="31" customWidth="1"/>
    <col min="6407" max="6407" width="18.7109375" style="31" customWidth="1"/>
    <col min="6408" max="6408" width="16.42578125" style="31" customWidth="1"/>
    <col min="6409" max="6656" width="42" style="31"/>
    <col min="6657" max="6657" width="7.28515625" style="31" customWidth="1"/>
    <col min="6658" max="6658" width="33.7109375" style="31" customWidth="1"/>
    <col min="6659" max="6659" width="18" style="31" customWidth="1"/>
    <col min="6660" max="6660" width="28.7109375" style="31" customWidth="1"/>
    <col min="6661" max="6661" width="15.85546875" style="31" customWidth="1"/>
    <col min="6662" max="6662" width="16.28515625" style="31" customWidth="1"/>
    <col min="6663" max="6663" width="18.7109375" style="31" customWidth="1"/>
    <col min="6664" max="6664" width="16.42578125" style="31" customWidth="1"/>
    <col min="6665" max="6912" width="42" style="31"/>
    <col min="6913" max="6913" width="7.28515625" style="31" customWidth="1"/>
    <col min="6914" max="6914" width="33.7109375" style="31" customWidth="1"/>
    <col min="6915" max="6915" width="18" style="31" customWidth="1"/>
    <col min="6916" max="6916" width="28.7109375" style="31" customWidth="1"/>
    <col min="6917" max="6917" width="15.85546875" style="31" customWidth="1"/>
    <col min="6918" max="6918" width="16.28515625" style="31" customWidth="1"/>
    <col min="6919" max="6919" width="18.7109375" style="31" customWidth="1"/>
    <col min="6920" max="6920" width="16.42578125" style="31" customWidth="1"/>
    <col min="6921" max="7168" width="42" style="31"/>
    <col min="7169" max="7169" width="7.28515625" style="31" customWidth="1"/>
    <col min="7170" max="7170" width="33.7109375" style="31" customWidth="1"/>
    <col min="7171" max="7171" width="18" style="31" customWidth="1"/>
    <col min="7172" max="7172" width="28.7109375" style="31" customWidth="1"/>
    <col min="7173" max="7173" width="15.85546875" style="31" customWidth="1"/>
    <col min="7174" max="7174" width="16.28515625" style="31" customWidth="1"/>
    <col min="7175" max="7175" width="18.7109375" style="31" customWidth="1"/>
    <col min="7176" max="7176" width="16.42578125" style="31" customWidth="1"/>
    <col min="7177" max="7424" width="42" style="31"/>
    <col min="7425" max="7425" width="7.28515625" style="31" customWidth="1"/>
    <col min="7426" max="7426" width="33.7109375" style="31" customWidth="1"/>
    <col min="7427" max="7427" width="18" style="31" customWidth="1"/>
    <col min="7428" max="7428" width="28.7109375" style="31" customWidth="1"/>
    <col min="7429" max="7429" width="15.85546875" style="31" customWidth="1"/>
    <col min="7430" max="7430" width="16.28515625" style="31" customWidth="1"/>
    <col min="7431" max="7431" width="18.7109375" style="31" customWidth="1"/>
    <col min="7432" max="7432" width="16.42578125" style="31" customWidth="1"/>
    <col min="7433" max="7680" width="42" style="31"/>
    <col min="7681" max="7681" width="7.28515625" style="31" customWidth="1"/>
    <col min="7682" max="7682" width="33.7109375" style="31" customWidth="1"/>
    <col min="7683" max="7683" width="18" style="31" customWidth="1"/>
    <col min="7684" max="7684" width="28.7109375" style="31" customWidth="1"/>
    <col min="7685" max="7685" width="15.85546875" style="31" customWidth="1"/>
    <col min="7686" max="7686" width="16.28515625" style="31" customWidth="1"/>
    <col min="7687" max="7687" width="18.7109375" style="31" customWidth="1"/>
    <col min="7688" max="7688" width="16.42578125" style="31" customWidth="1"/>
    <col min="7689" max="7936" width="42" style="31"/>
    <col min="7937" max="7937" width="7.28515625" style="31" customWidth="1"/>
    <col min="7938" max="7938" width="33.7109375" style="31" customWidth="1"/>
    <col min="7939" max="7939" width="18" style="31" customWidth="1"/>
    <col min="7940" max="7940" width="28.7109375" style="31" customWidth="1"/>
    <col min="7941" max="7941" width="15.85546875" style="31" customWidth="1"/>
    <col min="7942" max="7942" width="16.28515625" style="31" customWidth="1"/>
    <col min="7943" max="7943" width="18.7109375" style="31" customWidth="1"/>
    <col min="7944" max="7944" width="16.42578125" style="31" customWidth="1"/>
    <col min="7945" max="8192" width="42" style="31"/>
    <col min="8193" max="8193" width="7.28515625" style="31" customWidth="1"/>
    <col min="8194" max="8194" width="33.7109375" style="31" customWidth="1"/>
    <col min="8195" max="8195" width="18" style="31" customWidth="1"/>
    <col min="8196" max="8196" width="28.7109375" style="31" customWidth="1"/>
    <col min="8197" max="8197" width="15.85546875" style="31" customWidth="1"/>
    <col min="8198" max="8198" width="16.28515625" style="31" customWidth="1"/>
    <col min="8199" max="8199" width="18.7109375" style="31" customWidth="1"/>
    <col min="8200" max="8200" width="16.42578125" style="31" customWidth="1"/>
    <col min="8201" max="8448" width="42" style="31"/>
    <col min="8449" max="8449" width="7.28515625" style="31" customWidth="1"/>
    <col min="8450" max="8450" width="33.7109375" style="31" customWidth="1"/>
    <col min="8451" max="8451" width="18" style="31" customWidth="1"/>
    <col min="8452" max="8452" width="28.7109375" style="31" customWidth="1"/>
    <col min="8453" max="8453" width="15.85546875" style="31" customWidth="1"/>
    <col min="8454" max="8454" width="16.28515625" style="31" customWidth="1"/>
    <col min="8455" max="8455" width="18.7109375" style="31" customWidth="1"/>
    <col min="8456" max="8456" width="16.42578125" style="31" customWidth="1"/>
    <col min="8457" max="8704" width="42" style="31"/>
    <col min="8705" max="8705" width="7.28515625" style="31" customWidth="1"/>
    <col min="8706" max="8706" width="33.7109375" style="31" customWidth="1"/>
    <col min="8707" max="8707" width="18" style="31" customWidth="1"/>
    <col min="8708" max="8708" width="28.7109375" style="31" customWidth="1"/>
    <col min="8709" max="8709" width="15.85546875" style="31" customWidth="1"/>
    <col min="8710" max="8710" width="16.28515625" style="31" customWidth="1"/>
    <col min="8711" max="8711" width="18.7109375" style="31" customWidth="1"/>
    <col min="8712" max="8712" width="16.42578125" style="31" customWidth="1"/>
    <col min="8713" max="8960" width="42" style="31"/>
    <col min="8961" max="8961" width="7.28515625" style="31" customWidth="1"/>
    <col min="8962" max="8962" width="33.7109375" style="31" customWidth="1"/>
    <col min="8963" max="8963" width="18" style="31" customWidth="1"/>
    <col min="8964" max="8964" width="28.7109375" style="31" customWidth="1"/>
    <col min="8965" max="8965" width="15.85546875" style="31" customWidth="1"/>
    <col min="8966" max="8966" width="16.28515625" style="31" customWidth="1"/>
    <col min="8967" max="8967" width="18.7109375" style="31" customWidth="1"/>
    <col min="8968" max="8968" width="16.42578125" style="31" customWidth="1"/>
    <col min="8969" max="9216" width="42" style="31"/>
    <col min="9217" max="9217" width="7.28515625" style="31" customWidth="1"/>
    <col min="9218" max="9218" width="33.7109375" style="31" customWidth="1"/>
    <col min="9219" max="9219" width="18" style="31" customWidth="1"/>
    <col min="9220" max="9220" width="28.7109375" style="31" customWidth="1"/>
    <col min="9221" max="9221" width="15.85546875" style="31" customWidth="1"/>
    <col min="9222" max="9222" width="16.28515625" style="31" customWidth="1"/>
    <col min="9223" max="9223" width="18.7109375" style="31" customWidth="1"/>
    <col min="9224" max="9224" width="16.42578125" style="31" customWidth="1"/>
    <col min="9225" max="9472" width="42" style="31"/>
    <col min="9473" max="9473" width="7.28515625" style="31" customWidth="1"/>
    <col min="9474" max="9474" width="33.7109375" style="31" customWidth="1"/>
    <col min="9475" max="9475" width="18" style="31" customWidth="1"/>
    <col min="9476" max="9476" width="28.7109375" style="31" customWidth="1"/>
    <col min="9477" max="9477" width="15.85546875" style="31" customWidth="1"/>
    <col min="9478" max="9478" width="16.28515625" style="31" customWidth="1"/>
    <col min="9479" max="9479" width="18.7109375" style="31" customWidth="1"/>
    <col min="9480" max="9480" width="16.42578125" style="31" customWidth="1"/>
    <col min="9481" max="9728" width="42" style="31"/>
    <col min="9729" max="9729" width="7.28515625" style="31" customWidth="1"/>
    <col min="9730" max="9730" width="33.7109375" style="31" customWidth="1"/>
    <col min="9731" max="9731" width="18" style="31" customWidth="1"/>
    <col min="9732" max="9732" width="28.7109375" style="31" customWidth="1"/>
    <col min="9733" max="9733" width="15.85546875" style="31" customWidth="1"/>
    <col min="9734" max="9734" width="16.28515625" style="31" customWidth="1"/>
    <col min="9735" max="9735" width="18.7109375" style="31" customWidth="1"/>
    <col min="9736" max="9736" width="16.42578125" style="31" customWidth="1"/>
    <col min="9737" max="9984" width="42" style="31"/>
    <col min="9985" max="9985" width="7.28515625" style="31" customWidth="1"/>
    <col min="9986" max="9986" width="33.7109375" style="31" customWidth="1"/>
    <col min="9987" max="9987" width="18" style="31" customWidth="1"/>
    <col min="9988" max="9988" width="28.7109375" style="31" customWidth="1"/>
    <col min="9989" max="9989" width="15.85546875" style="31" customWidth="1"/>
    <col min="9990" max="9990" width="16.28515625" style="31" customWidth="1"/>
    <col min="9991" max="9991" width="18.7109375" style="31" customWidth="1"/>
    <col min="9992" max="9992" width="16.42578125" style="31" customWidth="1"/>
    <col min="9993" max="10240" width="42" style="31"/>
    <col min="10241" max="10241" width="7.28515625" style="31" customWidth="1"/>
    <col min="10242" max="10242" width="33.7109375" style="31" customWidth="1"/>
    <col min="10243" max="10243" width="18" style="31" customWidth="1"/>
    <col min="10244" max="10244" width="28.7109375" style="31" customWidth="1"/>
    <col min="10245" max="10245" width="15.85546875" style="31" customWidth="1"/>
    <col min="10246" max="10246" width="16.28515625" style="31" customWidth="1"/>
    <col min="10247" max="10247" width="18.7109375" style="31" customWidth="1"/>
    <col min="10248" max="10248" width="16.42578125" style="31" customWidth="1"/>
    <col min="10249" max="10496" width="42" style="31"/>
    <col min="10497" max="10497" width="7.28515625" style="31" customWidth="1"/>
    <col min="10498" max="10498" width="33.7109375" style="31" customWidth="1"/>
    <col min="10499" max="10499" width="18" style="31" customWidth="1"/>
    <col min="10500" max="10500" width="28.7109375" style="31" customWidth="1"/>
    <col min="10501" max="10501" width="15.85546875" style="31" customWidth="1"/>
    <col min="10502" max="10502" width="16.28515625" style="31" customWidth="1"/>
    <col min="10503" max="10503" width="18.7109375" style="31" customWidth="1"/>
    <col min="10504" max="10504" width="16.42578125" style="31" customWidth="1"/>
    <col min="10505" max="10752" width="42" style="31"/>
    <col min="10753" max="10753" width="7.28515625" style="31" customWidth="1"/>
    <col min="10754" max="10754" width="33.7109375" style="31" customWidth="1"/>
    <col min="10755" max="10755" width="18" style="31" customWidth="1"/>
    <col min="10756" max="10756" width="28.7109375" style="31" customWidth="1"/>
    <col min="10757" max="10757" width="15.85546875" style="31" customWidth="1"/>
    <col min="10758" max="10758" width="16.28515625" style="31" customWidth="1"/>
    <col min="10759" max="10759" width="18.7109375" style="31" customWidth="1"/>
    <col min="10760" max="10760" width="16.42578125" style="31" customWidth="1"/>
    <col min="10761" max="11008" width="42" style="31"/>
    <col min="11009" max="11009" width="7.28515625" style="31" customWidth="1"/>
    <col min="11010" max="11010" width="33.7109375" style="31" customWidth="1"/>
    <col min="11011" max="11011" width="18" style="31" customWidth="1"/>
    <col min="11012" max="11012" width="28.7109375" style="31" customWidth="1"/>
    <col min="11013" max="11013" width="15.85546875" style="31" customWidth="1"/>
    <col min="11014" max="11014" width="16.28515625" style="31" customWidth="1"/>
    <col min="11015" max="11015" width="18.7109375" style="31" customWidth="1"/>
    <col min="11016" max="11016" width="16.42578125" style="31" customWidth="1"/>
    <col min="11017" max="11264" width="42" style="31"/>
    <col min="11265" max="11265" width="7.28515625" style="31" customWidth="1"/>
    <col min="11266" max="11266" width="33.7109375" style="31" customWidth="1"/>
    <col min="11267" max="11267" width="18" style="31" customWidth="1"/>
    <col min="11268" max="11268" width="28.7109375" style="31" customWidth="1"/>
    <col min="11269" max="11269" width="15.85546875" style="31" customWidth="1"/>
    <col min="11270" max="11270" width="16.28515625" style="31" customWidth="1"/>
    <col min="11271" max="11271" width="18.7109375" style="31" customWidth="1"/>
    <col min="11272" max="11272" width="16.42578125" style="31" customWidth="1"/>
    <col min="11273" max="11520" width="42" style="31"/>
    <col min="11521" max="11521" width="7.28515625" style="31" customWidth="1"/>
    <col min="11522" max="11522" width="33.7109375" style="31" customWidth="1"/>
    <col min="11523" max="11523" width="18" style="31" customWidth="1"/>
    <col min="11524" max="11524" width="28.7109375" style="31" customWidth="1"/>
    <col min="11525" max="11525" width="15.85546875" style="31" customWidth="1"/>
    <col min="11526" max="11526" width="16.28515625" style="31" customWidth="1"/>
    <col min="11527" max="11527" width="18.7109375" style="31" customWidth="1"/>
    <col min="11528" max="11528" width="16.42578125" style="31" customWidth="1"/>
    <col min="11529" max="11776" width="42" style="31"/>
    <col min="11777" max="11777" width="7.28515625" style="31" customWidth="1"/>
    <col min="11778" max="11778" width="33.7109375" style="31" customWidth="1"/>
    <col min="11779" max="11779" width="18" style="31" customWidth="1"/>
    <col min="11780" max="11780" width="28.7109375" style="31" customWidth="1"/>
    <col min="11781" max="11781" width="15.85546875" style="31" customWidth="1"/>
    <col min="11782" max="11782" width="16.28515625" style="31" customWidth="1"/>
    <col min="11783" max="11783" width="18.7109375" style="31" customWidth="1"/>
    <col min="11784" max="11784" width="16.42578125" style="31" customWidth="1"/>
    <col min="11785" max="12032" width="42" style="31"/>
    <col min="12033" max="12033" width="7.28515625" style="31" customWidth="1"/>
    <col min="12034" max="12034" width="33.7109375" style="31" customWidth="1"/>
    <col min="12035" max="12035" width="18" style="31" customWidth="1"/>
    <col min="12036" max="12036" width="28.7109375" style="31" customWidth="1"/>
    <col min="12037" max="12037" width="15.85546875" style="31" customWidth="1"/>
    <col min="12038" max="12038" width="16.28515625" style="31" customWidth="1"/>
    <col min="12039" max="12039" width="18.7109375" style="31" customWidth="1"/>
    <col min="12040" max="12040" width="16.42578125" style="31" customWidth="1"/>
    <col min="12041" max="12288" width="42" style="31"/>
    <col min="12289" max="12289" width="7.28515625" style="31" customWidth="1"/>
    <col min="12290" max="12290" width="33.7109375" style="31" customWidth="1"/>
    <col min="12291" max="12291" width="18" style="31" customWidth="1"/>
    <col min="12292" max="12292" width="28.7109375" style="31" customWidth="1"/>
    <col min="12293" max="12293" width="15.85546875" style="31" customWidth="1"/>
    <col min="12294" max="12294" width="16.28515625" style="31" customWidth="1"/>
    <col min="12295" max="12295" width="18.7109375" style="31" customWidth="1"/>
    <col min="12296" max="12296" width="16.42578125" style="31" customWidth="1"/>
    <col min="12297" max="12544" width="42" style="31"/>
    <col min="12545" max="12545" width="7.28515625" style="31" customWidth="1"/>
    <col min="12546" max="12546" width="33.7109375" style="31" customWidth="1"/>
    <col min="12547" max="12547" width="18" style="31" customWidth="1"/>
    <col min="12548" max="12548" width="28.7109375" style="31" customWidth="1"/>
    <col min="12549" max="12549" width="15.85546875" style="31" customWidth="1"/>
    <col min="12550" max="12550" width="16.28515625" style="31" customWidth="1"/>
    <col min="12551" max="12551" width="18.7109375" style="31" customWidth="1"/>
    <col min="12552" max="12552" width="16.42578125" style="31" customWidth="1"/>
    <col min="12553" max="12800" width="42" style="31"/>
    <col min="12801" max="12801" width="7.28515625" style="31" customWidth="1"/>
    <col min="12802" max="12802" width="33.7109375" style="31" customWidth="1"/>
    <col min="12803" max="12803" width="18" style="31" customWidth="1"/>
    <col min="12804" max="12804" width="28.7109375" style="31" customWidth="1"/>
    <col min="12805" max="12805" width="15.85546875" style="31" customWidth="1"/>
    <col min="12806" max="12806" width="16.28515625" style="31" customWidth="1"/>
    <col min="12807" max="12807" width="18.7109375" style="31" customWidth="1"/>
    <col min="12808" max="12808" width="16.42578125" style="31" customWidth="1"/>
    <col min="12809" max="13056" width="42" style="31"/>
    <col min="13057" max="13057" width="7.28515625" style="31" customWidth="1"/>
    <col min="13058" max="13058" width="33.7109375" style="31" customWidth="1"/>
    <col min="13059" max="13059" width="18" style="31" customWidth="1"/>
    <col min="13060" max="13060" width="28.7109375" style="31" customWidth="1"/>
    <col min="13061" max="13061" width="15.85546875" style="31" customWidth="1"/>
    <col min="13062" max="13062" width="16.28515625" style="31" customWidth="1"/>
    <col min="13063" max="13063" width="18.7109375" style="31" customWidth="1"/>
    <col min="13064" max="13064" width="16.42578125" style="31" customWidth="1"/>
    <col min="13065" max="13312" width="42" style="31"/>
    <col min="13313" max="13313" width="7.28515625" style="31" customWidth="1"/>
    <col min="13314" max="13314" width="33.7109375" style="31" customWidth="1"/>
    <col min="13315" max="13315" width="18" style="31" customWidth="1"/>
    <col min="13316" max="13316" width="28.7109375" style="31" customWidth="1"/>
    <col min="13317" max="13317" width="15.85546875" style="31" customWidth="1"/>
    <col min="13318" max="13318" width="16.28515625" style="31" customWidth="1"/>
    <col min="13319" max="13319" width="18.7109375" style="31" customWidth="1"/>
    <col min="13320" max="13320" width="16.42578125" style="31" customWidth="1"/>
    <col min="13321" max="13568" width="42" style="31"/>
    <col min="13569" max="13569" width="7.28515625" style="31" customWidth="1"/>
    <col min="13570" max="13570" width="33.7109375" style="31" customWidth="1"/>
    <col min="13571" max="13571" width="18" style="31" customWidth="1"/>
    <col min="13572" max="13572" width="28.7109375" style="31" customWidth="1"/>
    <col min="13573" max="13573" width="15.85546875" style="31" customWidth="1"/>
    <col min="13574" max="13574" width="16.28515625" style="31" customWidth="1"/>
    <col min="13575" max="13575" width="18.7109375" style="31" customWidth="1"/>
    <col min="13576" max="13576" width="16.42578125" style="31" customWidth="1"/>
    <col min="13577" max="13824" width="42" style="31"/>
    <col min="13825" max="13825" width="7.28515625" style="31" customWidth="1"/>
    <col min="13826" max="13826" width="33.7109375" style="31" customWidth="1"/>
    <col min="13827" max="13827" width="18" style="31" customWidth="1"/>
    <col min="13828" max="13828" width="28.7109375" style="31" customWidth="1"/>
    <col min="13829" max="13829" width="15.85546875" style="31" customWidth="1"/>
    <col min="13830" max="13830" width="16.28515625" style="31" customWidth="1"/>
    <col min="13831" max="13831" width="18.7109375" style="31" customWidth="1"/>
    <col min="13832" max="13832" width="16.42578125" style="31" customWidth="1"/>
    <col min="13833" max="14080" width="42" style="31"/>
    <col min="14081" max="14081" width="7.28515625" style="31" customWidth="1"/>
    <col min="14082" max="14082" width="33.7109375" style="31" customWidth="1"/>
    <col min="14083" max="14083" width="18" style="31" customWidth="1"/>
    <col min="14084" max="14084" width="28.7109375" style="31" customWidth="1"/>
    <col min="14085" max="14085" width="15.85546875" style="31" customWidth="1"/>
    <col min="14086" max="14086" width="16.28515625" style="31" customWidth="1"/>
    <col min="14087" max="14087" width="18.7109375" style="31" customWidth="1"/>
    <col min="14088" max="14088" width="16.42578125" style="31" customWidth="1"/>
    <col min="14089" max="14336" width="42" style="31"/>
    <col min="14337" max="14337" width="7.28515625" style="31" customWidth="1"/>
    <col min="14338" max="14338" width="33.7109375" style="31" customWidth="1"/>
    <col min="14339" max="14339" width="18" style="31" customWidth="1"/>
    <col min="14340" max="14340" width="28.7109375" style="31" customWidth="1"/>
    <col min="14341" max="14341" width="15.85546875" style="31" customWidth="1"/>
    <col min="14342" max="14342" width="16.28515625" style="31" customWidth="1"/>
    <col min="14343" max="14343" width="18.7109375" style="31" customWidth="1"/>
    <col min="14344" max="14344" width="16.42578125" style="31" customWidth="1"/>
    <col min="14345" max="14592" width="42" style="31"/>
    <col min="14593" max="14593" width="7.28515625" style="31" customWidth="1"/>
    <col min="14594" max="14594" width="33.7109375" style="31" customWidth="1"/>
    <col min="14595" max="14595" width="18" style="31" customWidth="1"/>
    <col min="14596" max="14596" width="28.7109375" style="31" customWidth="1"/>
    <col min="14597" max="14597" width="15.85546875" style="31" customWidth="1"/>
    <col min="14598" max="14598" width="16.28515625" style="31" customWidth="1"/>
    <col min="14599" max="14599" width="18.7109375" style="31" customWidth="1"/>
    <col min="14600" max="14600" width="16.42578125" style="31" customWidth="1"/>
    <col min="14601" max="14848" width="42" style="31"/>
    <col min="14849" max="14849" width="7.28515625" style="31" customWidth="1"/>
    <col min="14850" max="14850" width="33.7109375" style="31" customWidth="1"/>
    <col min="14851" max="14851" width="18" style="31" customWidth="1"/>
    <col min="14852" max="14852" width="28.7109375" style="31" customWidth="1"/>
    <col min="14853" max="14853" width="15.85546875" style="31" customWidth="1"/>
    <col min="14854" max="14854" width="16.28515625" style="31" customWidth="1"/>
    <col min="14855" max="14855" width="18.7109375" style="31" customWidth="1"/>
    <col min="14856" max="14856" width="16.42578125" style="31" customWidth="1"/>
    <col min="14857" max="15104" width="42" style="31"/>
    <col min="15105" max="15105" width="7.28515625" style="31" customWidth="1"/>
    <col min="15106" max="15106" width="33.7109375" style="31" customWidth="1"/>
    <col min="15107" max="15107" width="18" style="31" customWidth="1"/>
    <col min="15108" max="15108" width="28.7109375" style="31" customWidth="1"/>
    <col min="15109" max="15109" width="15.85546875" style="31" customWidth="1"/>
    <col min="15110" max="15110" width="16.28515625" style="31" customWidth="1"/>
    <col min="15111" max="15111" width="18.7109375" style="31" customWidth="1"/>
    <col min="15112" max="15112" width="16.42578125" style="31" customWidth="1"/>
    <col min="15113" max="15360" width="42" style="31"/>
    <col min="15361" max="15361" width="7.28515625" style="31" customWidth="1"/>
    <col min="15362" max="15362" width="33.7109375" style="31" customWidth="1"/>
    <col min="15363" max="15363" width="18" style="31" customWidth="1"/>
    <col min="15364" max="15364" width="28.7109375" style="31" customWidth="1"/>
    <col min="15365" max="15365" width="15.85546875" style="31" customWidth="1"/>
    <col min="15366" max="15366" width="16.28515625" style="31" customWidth="1"/>
    <col min="15367" max="15367" width="18.7109375" style="31" customWidth="1"/>
    <col min="15368" max="15368" width="16.42578125" style="31" customWidth="1"/>
    <col min="15369" max="15616" width="42" style="31"/>
    <col min="15617" max="15617" width="7.28515625" style="31" customWidth="1"/>
    <col min="15618" max="15618" width="33.7109375" style="31" customWidth="1"/>
    <col min="15619" max="15619" width="18" style="31" customWidth="1"/>
    <col min="15620" max="15620" width="28.7109375" style="31" customWidth="1"/>
    <col min="15621" max="15621" width="15.85546875" style="31" customWidth="1"/>
    <col min="15622" max="15622" width="16.28515625" style="31" customWidth="1"/>
    <col min="15623" max="15623" width="18.7109375" style="31" customWidth="1"/>
    <col min="15624" max="15624" width="16.42578125" style="31" customWidth="1"/>
    <col min="15625" max="15872" width="42" style="31"/>
    <col min="15873" max="15873" width="7.28515625" style="31" customWidth="1"/>
    <col min="15874" max="15874" width="33.7109375" style="31" customWidth="1"/>
    <col min="15875" max="15875" width="18" style="31" customWidth="1"/>
    <col min="15876" max="15876" width="28.7109375" style="31" customWidth="1"/>
    <col min="15877" max="15877" width="15.85546875" style="31" customWidth="1"/>
    <col min="15878" max="15878" width="16.28515625" style="31" customWidth="1"/>
    <col min="15879" max="15879" width="18.7109375" style="31" customWidth="1"/>
    <col min="15880" max="15880" width="16.42578125" style="31" customWidth="1"/>
    <col min="15881" max="16128" width="42" style="31"/>
    <col min="16129" max="16129" width="7.28515625" style="31" customWidth="1"/>
    <col min="16130" max="16130" width="33.7109375" style="31" customWidth="1"/>
    <col min="16131" max="16131" width="18" style="31" customWidth="1"/>
    <col min="16132" max="16132" width="28.7109375" style="31" customWidth="1"/>
    <col min="16133" max="16133" width="15.85546875" style="31" customWidth="1"/>
    <col min="16134" max="16134" width="16.28515625" style="31" customWidth="1"/>
    <col min="16135" max="16135" width="18.7109375" style="31" customWidth="1"/>
    <col min="16136" max="16136" width="16.42578125" style="31" customWidth="1"/>
    <col min="16137" max="16384" width="42" style="31"/>
  </cols>
  <sheetData>
    <row r="1" spans="1:7" s="94" customFormat="1">
      <c r="A1" s="283" t="s">
        <v>0</v>
      </c>
      <c r="B1" s="284"/>
      <c r="C1" s="285">
        <f>'Memória de cálculo'!C4</f>
        <v>0</v>
      </c>
      <c r="D1" s="286"/>
    </row>
    <row r="2" spans="1:7" s="94" customFormat="1">
      <c r="A2" s="283" t="s">
        <v>1</v>
      </c>
      <c r="B2" s="284"/>
      <c r="C2" s="285">
        <f>'Memória de cálculo'!C5</f>
        <v>0</v>
      </c>
      <c r="D2" s="286"/>
    </row>
    <row r="3" spans="1:7" s="94" customFormat="1">
      <c r="A3" s="287" t="s">
        <v>39</v>
      </c>
      <c r="B3" s="284"/>
      <c r="C3" s="288"/>
      <c r="D3" s="289"/>
    </row>
    <row r="4" spans="1:7" ht="24" customHeight="1">
      <c r="A4" s="282" t="s">
        <v>152</v>
      </c>
      <c r="B4" s="282"/>
      <c r="C4" s="282"/>
      <c r="D4" s="282"/>
      <c r="E4" s="282"/>
      <c r="F4" s="95"/>
      <c r="G4" s="95"/>
    </row>
    <row r="6" spans="1:7">
      <c r="A6" s="95" t="s">
        <v>153</v>
      </c>
      <c r="B6" s="95" t="s">
        <v>154</v>
      </c>
      <c r="C6" s="83" t="s">
        <v>155</v>
      </c>
      <c r="D6" s="95" t="s">
        <v>156</v>
      </c>
      <c r="E6" s="95" t="s">
        <v>157</v>
      </c>
    </row>
    <row r="7" spans="1:7">
      <c r="A7" s="31" t="s">
        <v>158</v>
      </c>
      <c r="B7" s="31" t="s">
        <v>159</v>
      </c>
      <c r="C7" s="32">
        <v>8.3299999999999999E-2</v>
      </c>
      <c r="D7" s="31" t="s">
        <v>160</v>
      </c>
      <c r="E7" s="31" t="s">
        <v>161</v>
      </c>
    </row>
    <row r="8" spans="1:7">
      <c r="A8" s="31" t="s">
        <v>162</v>
      </c>
      <c r="B8" s="31" t="s">
        <v>163</v>
      </c>
      <c r="C8" s="33">
        <v>0.121</v>
      </c>
      <c r="D8" s="96" t="s">
        <v>164</v>
      </c>
      <c r="E8" s="31" t="s">
        <v>165</v>
      </c>
    </row>
    <row r="9" spans="1:7" ht="30">
      <c r="A9" s="55" t="s">
        <v>166</v>
      </c>
      <c r="B9" s="97" t="s">
        <v>167</v>
      </c>
      <c r="C9" s="56" t="s">
        <v>168</v>
      </c>
      <c r="D9" s="55" t="s">
        <v>169</v>
      </c>
      <c r="E9" s="59" t="s">
        <v>170</v>
      </c>
    </row>
    <row r="10" spans="1:7">
      <c r="A10" s="55" t="s">
        <v>171</v>
      </c>
      <c r="B10" s="55" t="s">
        <v>172</v>
      </c>
      <c r="C10" s="56">
        <v>5.0000000000000001E-3</v>
      </c>
      <c r="D10" s="58" t="s">
        <v>173</v>
      </c>
      <c r="E10" s="57" t="s">
        <v>174</v>
      </c>
      <c r="F10" s="55"/>
    </row>
    <row r="11" spans="1:7" ht="30">
      <c r="A11" s="55" t="s">
        <v>171</v>
      </c>
      <c r="B11" s="59" t="s">
        <v>175</v>
      </c>
      <c r="C11" s="98"/>
      <c r="D11" s="58" t="s">
        <v>176</v>
      </c>
      <c r="E11" s="57"/>
      <c r="F11" s="55"/>
    </row>
    <row r="12" spans="1:7">
      <c r="A12" s="31" t="s">
        <v>177</v>
      </c>
      <c r="B12" s="99" t="s">
        <v>178</v>
      </c>
      <c r="C12" s="32">
        <v>1.9400000000000001E-2</v>
      </c>
      <c r="D12" s="31" t="s">
        <v>179</v>
      </c>
      <c r="E12" s="99" t="s">
        <v>180</v>
      </c>
    </row>
    <row r="13" spans="1:7">
      <c r="A13" s="55" t="s">
        <v>181</v>
      </c>
      <c r="B13" s="59" t="s">
        <v>182</v>
      </c>
      <c r="C13" s="32"/>
      <c r="D13" s="58" t="s">
        <v>183</v>
      </c>
      <c r="E13" s="99"/>
    </row>
    <row r="14" spans="1:7" ht="60">
      <c r="A14" s="55" t="s">
        <v>184</v>
      </c>
      <c r="B14" s="55" t="s">
        <v>185</v>
      </c>
      <c r="C14" s="56">
        <v>0</v>
      </c>
      <c r="D14" s="59" t="s">
        <v>186</v>
      </c>
      <c r="E14" s="55"/>
    </row>
    <row r="15" spans="1:7">
      <c r="A15" s="31" t="s">
        <v>187</v>
      </c>
      <c r="B15" s="31" t="s">
        <v>188</v>
      </c>
      <c r="C15" s="33">
        <v>8.2000000000000007E-3</v>
      </c>
      <c r="D15" s="100" t="s">
        <v>189</v>
      </c>
      <c r="E15" s="100" t="s">
        <v>190</v>
      </c>
    </row>
    <row r="16" spans="1:7">
      <c r="A16" s="31" t="s">
        <v>191</v>
      </c>
      <c r="B16" s="100" t="s">
        <v>192</v>
      </c>
      <c r="C16" s="32">
        <v>2.0000000000000001E-4</v>
      </c>
      <c r="D16" s="100" t="s">
        <v>193</v>
      </c>
    </row>
    <row r="17" spans="1:8">
      <c r="A17" s="31" t="s">
        <v>194</v>
      </c>
      <c r="B17" s="31" t="s">
        <v>195</v>
      </c>
      <c r="C17" s="32">
        <v>2.7000000000000001E-3</v>
      </c>
      <c r="D17" s="100" t="s">
        <v>196</v>
      </c>
      <c r="E17" s="100" t="s">
        <v>197</v>
      </c>
    </row>
    <row r="18" spans="1:8" ht="30">
      <c r="A18" s="55" t="s">
        <v>198</v>
      </c>
      <c r="B18" s="59" t="s">
        <v>199</v>
      </c>
      <c r="C18" s="101">
        <v>1E-4</v>
      </c>
      <c r="D18" s="55" t="s">
        <v>200</v>
      </c>
      <c r="E18" s="102"/>
    </row>
    <row r="19" spans="1:8">
      <c r="A19" s="31" t="s">
        <v>201</v>
      </c>
      <c r="B19" s="102" t="s">
        <v>202</v>
      </c>
      <c r="C19" s="33">
        <v>5.0000000000000001E-3</v>
      </c>
      <c r="D19" s="103" t="s">
        <v>203</v>
      </c>
    </row>
    <row r="20" spans="1:8" hidden="1">
      <c r="B20" s="104">
        <f>(((5/55)+ ((5/55)/3))*(4/12)*0.04)/12</f>
        <v>0</v>
      </c>
      <c r="D20" s="105">
        <f>((0.121)*(4/12)*0.04)/12</f>
        <v>1.2999999999999999E-4</v>
      </c>
      <c r="E20" s="102"/>
    </row>
    <row r="21" spans="1:8" hidden="1">
      <c r="B21" s="31">
        <f>(1+1/3)/12</f>
        <v>0.11111111111111099</v>
      </c>
      <c r="D21" s="105">
        <f>((4/3)*(4/12)*0.04)/12</f>
        <v>1.48E-3</v>
      </c>
    </row>
    <row r="22" spans="1:8" hidden="1">
      <c r="B22" s="31">
        <f>(((5/55)+ ((5/55)/3))*(4/12)*0.04)/12</f>
        <v>1.34680134680135E-4</v>
      </c>
      <c r="D22" s="36">
        <f>((1/12)+(((((1/30)*3)*4))/12))*0.05*100</f>
        <v>0.58299999999999996</v>
      </c>
    </row>
    <row r="23" spans="1:8" hidden="1">
      <c r="B23" s="31">
        <f>1+1/3</f>
        <v>1.3333333333333299</v>
      </c>
      <c r="D23" s="105">
        <f>((1+1/3)*(4/12)*0.04)/12</f>
        <v>1.48E-3</v>
      </c>
    </row>
    <row r="24" spans="1:8" hidden="1">
      <c r="D24" s="31">
        <f>(3/30)/12*100</f>
        <v>0.83333333333333304</v>
      </c>
    </row>
    <row r="31" spans="1:8">
      <c r="H31" s="34"/>
    </row>
    <row r="32" spans="1:8">
      <c r="H32" s="35"/>
    </row>
  </sheetData>
  <mergeCells count="7">
    <mergeCell ref="A4:E4"/>
    <mergeCell ref="A1:B1"/>
    <mergeCell ref="C1:D1"/>
    <mergeCell ref="A2:B2"/>
    <mergeCell ref="C2:D2"/>
    <mergeCell ref="A3:B3"/>
    <mergeCell ref="C3:D3"/>
  </mergeCells>
  <printOptions horizontalCentered="1"/>
  <pageMargins left="0.98425196850393704" right="0.78740157480314965" top="0.78740157480314965" bottom="0.78740157480314965" header="0.39370078740157483" footer="0.39370078740157483"/>
  <pageSetup paperSize="9" scale="5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3E039F3E10C748AB615733EC873195" ma:contentTypeVersion="8" ma:contentTypeDescription="Crie um novo documento." ma:contentTypeScope="" ma:versionID="7c6032d41a2b8ea71374c33163244faa">
  <xsd:schema xmlns:xsd="http://www.w3.org/2001/XMLSchema" xmlns:xs="http://www.w3.org/2001/XMLSchema" xmlns:p="http://schemas.microsoft.com/office/2006/metadata/properties" xmlns:ns1="http://schemas.microsoft.com/sharepoint/v3" xmlns:ns2="a4ff0c48-3fe5-4aca-be9d-3a6e2924b548" xmlns:ns3="4ca927ca-fbaf-404a-afe6-0a561c69bf5e" targetNamespace="http://schemas.microsoft.com/office/2006/metadata/properties" ma:root="true" ma:fieldsID="abadff68c229ad7374a101a2660ba135" ns1:_="" ns2:_="" ns3:_="">
    <xsd:import namespace="http://schemas.microsoft.com/sharepoint/v3"/>
    <xsd:import namespace="a4ff0c48-3fe5-4aca-be9d-3a6e2924b548"/>
    <xsd:import namespace="4ca927ca-fbaf-404a-afe6-0a561c69bf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ff0c48-3fe5-4aca-be9d-3a6e2924b5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927ca-fbaf-404a-afe6-0a561c69bf5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1329BF0-DA6E-4757-AF1B-EFE561E14E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F10908-0787-4DCA-8F24-E433244698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4ff0c48-3fe5-4aca-be9d-3a6e2924b548"/>
    <ds:schemaRef ds:uri="4ca927ca-fbaf-404a-afe6-0a561c69bf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23FA4D-2960-4A86-9972-316C4DB4DA0D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4ca927ca-fbaf-404a-afe6-0a561c69bf5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a4ff0c48-3fe5-4aca-be9d-3a6e2924b548"/>
    <ds:schemaRef ds:uri="http://schemas.microsoft.com/sharepoint/v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Resumo</vt:lpstr>
      <vt:lpstr>Memória de cálculo</vt:lpstr>
      <vt:lpstr>PIS - COFINS</vt:lpstr>
      <vt:lpstr>Uniforme e EPI</vt:lpstr>
      <vt:lpstr>Conta vinculada (IN05)</vt:lpstr>
      <vt:lpstr>OBS.</vt:lpstr>
      <vt:lpstr>Resumo!Area_de_impressao</vt:lpstr>
      <vt:lpstr>'Uniforme e EPI'!Area_de_impressao</vt:lpstr>
      <vt:lpstr>'Conta vinculada (IN05)'!Titulos_de_impressao</vt:lpstr>
      <vt:lpstr>Resumo!Titulos_de_impressao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Patrick</dc:creator>
  <cp:keywords/>
  <dc:description/>
  <cp:lastModifiedBy>Ana Claudia Soares Pereira</cp:lastModifiedBy>
  <cp:revision/>
  <dcterms:created xsi:type="dcterms:W3CDTF">2010-12-08T17:56:29Z</dcterms:created>
  <dcterms:modified xsi:type="dcterms:W3CDTF">2026-06-18T14:59:45Z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0x0101002D3E039F3E10C748AB615733EC873195</vt:lpwstr>
  </property>
</Properties>
</file>