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202300"/>
  <xr:revisionPtr revIDLastSave="198" documentId="11_D2C1F4F4D0C9F0D900A9D430F557293BA0A94C89" xr6:coauthVersionLast="47" xr6:coauthVersionMax="47" xr10:uidLastSave="{2648BB93-1633-4A17-A534-3B0A219A0863}"/>
  <bookViews>
    <workbookView xWindow="28680" yWindow="-195" windowWidth="29040" windowHeight="15720" xr2:uid="{00000000-000D-0000-FFFF-FFFF00000000}"/>
  </bookViews>
  <sheets>
    <sheet name="RESUMO" sheetId="1" r:id="rId1"/>
    <sheet name="PLANILHA ORC. - SINTETICA" sheetId="2" r:id="rId2"/>
    <sheet name="COMPOSICOES" sheetId="5" r:id="rId3"/>
    <sheet name="CRONOGRAMA" sheetId="7" r:id="rId4"/>
    <sheet name="BDI" sheetId="8" r:id="rId5"/>
    <sheet name="ENCARGOS SOCIAIS" sheetId="9" r:id="rId6"/>
  </sheets>
  <definedNames>
    <definedName name="JR_PAGE_ANCHOR_0_1">RESUMO!$A$1</definedName>
    <definedName name="JR_PAGE_ANCHOR_1_1">'PLANILHA ORC. - SINTETICA'!$A$1</definedName>
    <definedName name="JR_PAGE_ANCHOR_2_1">#REF!</definedName>
    <definedName name="JR_PAGE_ANCHOR_3_1">#REF!</definedName>
    <definedName name="JR_PAGE_ANCHOR_4_1">COMPOSICOES!$A$1</definedName>
    <definedName name="JR_PAGE_ANCHOR_5_1">#REF!</definedName>
    <definedName name="JR_PAGE_ANCHOR_6_1">CRONOGRAMA!$A$1</definedName>
    <definedName name="JR_PAGE_ANCHOR_7_1">BDI!$A$1</definedName>
    <definedName name="JR_PAGE_ANCHOR_8_1">'ENCARGOS SOCIAIS'!$A$1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5" i="7" l="1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D13" i="7"/>
</calcChain>
</file>

<file path=xl/sharedStrings.xml><?xml version="1.0" encoding="utf-8"?>
<sst xmlns="http://schemas.openxmlformats.org/spreadsheetml/2006/main" count="954" uniqueCount="342">
  <si>
    <t>1</t>
  </si>
  <si>
    <t>MOBILIZAÇÃO E DESMOBILIZAÇÃO</t>
  </si>
  <si>
    <t>2</t>
  </si>
  <si>
    <t>CANTEIRO DE OBRAS</t>
  </si>
  <si>
    <t>3</t>
  </si>
  <si>
    <t>GASTOS E DESPESAS RECORRENTES</t>
  </si>
  <si>
    <t>4</t>
  </si>
  <si>
    <t>EQUIPES TÉCNICAS</t>
  </si>
  <si>
    <t>4.1</t>
  </si>
  <si>
    <t>GRUPO 01 - SERVIÇOS TÉCNICOS - EQUIPE FIXA</t>
  </si>
  <si>
    <t>4.2</t>
  </si>
  <si>
    <t>GRUPO 02 - SERVIÇOS TÉCNICOS - EQUIPE VARIÁVEL</t>
  </si>
  <si>
    <t>VALOR BDI TOTAL:</t>
  </si>
  <si>
    <t>VALOR ORÇAMENTO:</t>
  </si>
  <si>
    <t>VALOR TOTAL: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</si>
  <si>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</si>
  <si>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</si>
  <si>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</si>
  <si>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</si>
  <si>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</si>
  <si>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</si>
  <si>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</si>
  <si>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</si>
  <si>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</si>
  <si>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</si>
  <si>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1.1</t>
  </si>
  <si>
    <t>1251003008005</t>
  </si>
  <si>
    <t>INFRAESTRUTURA PARA ESCRITÓRIO LOCAL INCLUINDO NO MÍNIMO OS ITENS A SEGUIR: MÓVEIS E EQUIPAMENTOS (7 MESAS, 10 CADEIRAS, 5 GAVETEIROS VOLANTES COM QUATRO GAVETAS CADA UM, UM PURIFICADOR DE ÁGUA, UM APARELHO DE AR CONDICIONADO 24000 BTUS, UMA IMPRESSORA À LASER, UM TELEFONE SEM FIO E 7 DESKTOPS DE ALTA PERFORMANCE INTEL CORE I7 OU SIMILAR , 8GB, HD 1 TB, GRAVADOR DE DVD OU SUPERIOR, MONITOR LCD 23 OU SUPERIOR.</t>
  </si>
  <si>
    <t>CAESB</t>
  </si>
  <si>
    <t>MES</t>
  </si>
  <si>
    <t>1.2</t>
  </si>
  <si>
    <t>105115</t>
  </si>
  <si>
    <t>INSTALAÇÃO E DESINSTALAÇÃO MECANIZADA DE CONTÊINER OU MÓDULO HABITÁVEL DE USOS DIVERSOS. AF_03/2024</t>
  </si>
  <si>
    <t>SINAPI</t>
  </si>
  <si>
    <t>UN</t>
  </si>
  <si>
    <t>1.3</t>
  </si>
  <si>
    <t>02.01.03.210.01</t>
  </si>
  <si>
    <t>Ligação provisória de água e instalação sanitária provisória - instalação mínima</t>
  </si>
  <si>
    <t>CPTM</t>
  </si>
  <si>
    <t>un</t>
  </si>
  <si>
    <t>1.4</t>
  </si>
  <si>
    <t>25.20.10</t>
  </si>
  <si>
    <t>490 - LIGACAO PROVISORIA DE ENERGIA ELÉTRICA</t>
  </si>
  <si>
    <t>EMBASA</t>
  </si>
  <si>
    <t>2.1</t>
  </si>
  <si>
    <t>00010775</t>
  </si>
  <si>
    <t>LOCACAO DE CONTAINER 2,30 X 6,00 M, ALT. 2,50 M, COM 1 SANITARIO, PARA ESCRITORIO, COMPLETO, SEM DIVISORIAS INTERNAS (NAO INCLUI MOBILIZACAO/DESMOBILIZACAO)</t>
  </si>
  <si>
    <t>3.1</t>
  </si>
  <si>
    <t>30.02.41</t>
  </si>
  <si>
    <t>PLOTAGEM EM FORMATO A0, COLORIDA</t>
  </si>
  <si>
    <t>3.2</t>
  </si>
  <si>
    <t>30.02.42</t>
  </si>
  <si>
    <t>PLOTAGEM EM FORMATO A1, COLORIDA</t>
  </si>
  <si>
    <t>3.3</t>
  </si>
  <si>
    <t>F099800029</t>
  </si>
  <si>
    <t>CONTA DE AGUA (OBRAS/SERVIÇOS DE PEQUENO PORTE)</t>
  </si>
  <si>
    <t>3.4</t>
  </si>
  <si>
    <t>F099800030</t>
  </si>
  <si>
    <t>CONTA DE ENERGIA (OBRAS/SERVIÇOS DE PEQUENO PORTE)</t>
  </si>
  <si>
    <t>3.5</t>
  </si>
  <si>
    <t>F099800031</t>
  </si>
  <si>
    <t>CONTA DE TELEFONE E INTERNET (OBRAS/SERVIÇOS DE PEQUENO PORTE)</t>
  </si>
  <si>
    <t>3.6</t>
  </si>
  <si>
    <t>F029500008</t>
  </si>
  <si>
    <t>MATERIAL DE ESCRITORIO (OBRAS/SERVIÇOS DE PEQUENO PORTE)</t>
  </si>
  <si>
    <t>4.1.1</t>
  </si>
  <si>
    <t>93568</t>
  </si>
  <si>
    <t>ENGENHEIRO CIVIL DE OBRA SENIOR COM ENCARGOS COMPLEMENTARES</t>
  </si>
  <si>
    <t>4.1.2</t>
  </si>
  <si>
    <t>100534</t>
  </si>
  <si>
    <t>TECNICO DE EDIFICACOES COM ENCARGOS COMPLEMENTARES</t>
  </si>
  <si>
    <t>4.1.3</t>
  </si>
  <si>
    <t>100321</t>
  </si>
  <si>
    <t>TÉCNICO EM SEGURANÇA DO TRABALHO COM ENCARGOS COMPLEMENTARES</t>
  </si>
  <si>
    <t>4.2.1</t>
  </si>
  <si>
    <t>93567</t>
  </si>
  <si>
    <t>ENGENHEIRO CIVIL DE OBRA PLENO COM ENCARGOS COMPLEMENTARES</t>
  </si>
  <si>
    <t>4.2.2</t>
  </si>
  <si>
    <t>4.2.3</t>
  </si>
  <si>
    <t>101416</t>
  </si>
  <si>
    <t>MECÂNICO DE REFRIGERAÇÃO COM ENCARGOS COMPLEMENTARES</t>
  </si>
  <si>
    <t>4.2.4</t>
  </si>
  <si>
    <t>101401</t>
  </si>
  <si>
    <t>ELETROTÉCNICO COM ENCARGOS COMPLEMENTARES</t>
  </si>
  <si>
    <t>4.2.5</t>
  </si>
  <si>
    <t>90779</t>
  </si>
  <si>
    <t>ENGENHEIRO MECANICO DE OBRA SENIOR COM ENCARGOS COMPLEMENTARES</t>
  </si>
  <si>
    <t>H</t>
  </si>
  <si>
    <t>4.2.6</t>
  </si>
  <si>
    <t>ENGENHEIRO ELETRICISTA DE OBRA SENIOR COM ENCARGOS COMPLEMENTARES</t>
  </si>
  <si>
    <t>4.2.7</t>
  </si>
  <si>
    <t>ENGENHEIRO CLINICO DE OBRA SENIOR COM ENCARGOS COMPLEMENTARES</t>
  </si>
  <si>
    <t>2.1. ​00010775​ LOCACAO DE CONTAINER 2,30 X 6,00 M, ALT. 2,50 M, COM 1 SANITARIO, PARA ESCRITORIO, COMPLETO, SEM DIVISORIAS INTERNAS (NAO INCLUI MOBILIZACAO/DESMOBILIZACAO)​ (MES)</t>
  </si>
  <si>
    <t>1.1. ​1251003008005​ INFRAESTRUTURA PARA ESCRITÓRIO LOCAL INCLUINDO NO MÍNIMO OS ITENS A SEGUIR: MÓVEIS E EQUIPAMENTOS (7 MESAS, 10 CADEIRAS, 5 GAVETEIROS VOLANTES COM QUATRO GAVETAS CADA UM, UM PURIFICADOR DE ÁGUA, UM APARELHO DE AR CONDICIONADO 24000 BTUS, UMA IMPRESSORA À LASER, UM TELEFONE SEM FIO E 7 DESKTOPS DE ALTA PERFORMANCE INTEL CORE I7 OU SIMILAR , 8GB, HD 1 TB, GRAVADOR DE DVD OU SUPERIOR, MONITOR LCD 23 OU SUPERIOR.​ (MES)</t>
  </si>
  <si>
    <t>Material</t>
  </si>
  <si>
    <t>COEFICIENTE</t>
  </si>
  <si>
    <t>CUSTO UNITÁRIO</t>
  </si>
  <si>
    <t>CUSTO TOTAL</t>
  </si>
  <si>
    <t>TOTAL Material:</t>
  </si>
  <si>
    <t>VALOR:</t>
  </si>
  <si>
    <t>VALOR COM BDI:</t>
  </si>
  <si>
    <t>1.2. ​105115​ INSTALAÇÃO E DESINSTALAÇÃO MECANIZADA DE CONTÊINER OU MÓDULO HABITÁVEL DE USOS DIVERSOS. AF_03/2024​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</si>
  <si>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</si>
  <si>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</si>
  <si>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</si>
  <si>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</si>
  <si>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</si>
  <si>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</si>
  <si>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</si>
  <si>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</si>
  <si>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Mão de Obra com Encargos Complementares</t>
  </si>
  <si>
    <t>88239</t>
  </si>
  <si>
    <t>AJUDANTE DE CARPINTEIRO COM ENCARGOS COMPLEMENTARES</t>
  </si>
  <si>
    <t>88262</t>
  </si>
  <si>
    <t>CARPINTEIRO DE FORMAS COM ENCARGOS COMPLEMENTARES</t>
  </si>
  <si>
    <t>TOTAL Mão de Obra com Encargos Complementares:</t>
  </si>
  <si>
    <t>1.3. ​02.01.03.210.01​ Ligação provisória de água e instalação sanitária provisória - instalação mínima​ (un)</t>
  </si>
  <si>
    <t>Serviço</t>
  </si>
  <si>
    <t>02.01.03.210.08</t>
  </si>
  <si>
    <t>Caixa em concreto pré-moldado para abrigo de hidrômetro com DN 20 (½) fornecimento e instalação.</t>
  </si>
  <si>
    <t>09.01.02.900.40</t>
  </si>
  <si>
    <t>Hidrômetro ø 3/4" (25mm), em liga de cobre/latão, extremidades com rosca BSP, ref: TECHMETER, linha Cosmos Meter, ou equivalente</t>
  </si>
  <si>
    <t>02.01.03.210.06</t>
  </si>
  <si>
    <t>Kit cavalete de PVC, 20 mm (3/4"), padrão SABESP</t>
  </si>
  <si>
    <t>02.02.01.300.11</t>
  </si>
  <si>
    <t>Tubo de PVC branco roscável Ø 3/4", com conexões</t>
  </si>
  <si>
    <t>m</t>
  </si>
  <si>
    <t>02.02.03.210.04</t>
  </si>
  <si>
    <t>Tubo de PVC branco, com conexões , ponta bolsa e virola, Ø 100 mm</t>
  </si>
  <si>
    <t>TOTAL Serviço:</t>
  </si>
  <si>
    <t>1.4. ​25.20.10​ 490 - LIGACAO PROVISORIA DE ENERGIA ELÉTRICA​ (UN)</t>
  </si>
  <si>
    <t>81.01.64</t>
  </si>
  <si>
    <t>EQUIPE DE 5 ELEMENTOS COM - CAMINHÃO IVECO 65-170 (M)*</t>
  </si>
  <si>
    <t>hora</t>
  </si>
  <si>
    <t>Equipamento</t>
  </si>
  <si>
    <t>TOTAL Equipamento:</t>
  </si>
  <si>
    <t>3.1. ​30.02.41​ PLOTAGEM EM FORMATO A0, COLORIDA​ (UN)</t>
  </si>
  <si>
    <t>E200300241</t>
  </si>
  <si>
    <t>3.2. ​30.02.42​ PLOTAGEM EM FORMATO A1, COLORIDA​ (UN)</t>
  </si>
  <si>
    <t>E200300242</t>
  </si>
  <si>
    <t>3.3. ​F099800029​ CONTA DE AGUA (OBRAS/SERVIÇOS DE PEQUENO PORTE)​ (UN)</t>
  </si>
  <si>
    <t>3.4. ​F099800030​ CONTA DE ENERGIA (OBRAS/SERVIÇOS DE PEQUENO PORTE)​ (UN)</t>
  </si>
  <si>
    <t>3.5. ​F099800031​ CONTA DE TELEFONE E INTERNET (OBRAS/SERVIÇOS DE PEQUENO PORTE)​ (UN)</t>
  </si>
  <si>
    <t>3.6. ​F029500008​ MATERIAL DE ESCRITORIO (OBRAS/SERVIÇOS DE PEQUENO PORTE)​ (MES)</t>
  </si>
  <si>
    <t>4.1.1. ​93568​ ENGENHEIRO CIVIL DE OBRA SENIOR COM ENCARGOS COMPLEMENTARES​ (MES)</t>
  </si>
  <si>
    <t>Encargos Complementares</t>
  </si>
  <si>
    <t>00040862</t>
  </si>
  <si>
    <t>ALIMENTACAO - MENSALISTA (COLETADO CAIXA - ENCARGOS COMPLEMENTARES)</t>
  </si>
  <si>
    <t>00043498</t>
  </si>
  <si>
    <t>EPI - FAMILIA ENGENHEIRO CIVIL - MENSALISTA (ENCARGOS COMPLEMENTARES - COLETADO CAIXA)</t>
  </si>
  <si>
    <t>00040863</t>
  </si>
  <si>
    <t>EXAMES - MENSALISTA (COLETADO CAIXA - ENCARGOS COMPLEMENTARES)</t>
  </si>
  <si>
    <t>00043474</t>
  </si>
  <si>
    <t>FERRAMENTAS - FAMILIA ENGENHEIRO CIVIL - MENSALISTA (ENCARGOS COMPLEMENTARES - COLETADO CAIXA)</t>
  </si>
  <si>
    <t>00040864</t>
  </si>
  <si>
    <t>SEGURO - MENSALISTA (COLETADO CAIXA - ENCARGOS COMPLEMENTARES)</t>
  </si>
  <si>
    <t>TOTAL Encargos Complementares:</t>
  </si>
  <si>
    <t>Mão de Obra</t>
  </si>
  <si>
    <t>00040814</t>
  </si>
  <si>
    <t>ENGENHEIRO CIVIL DE OBRA SENIOR (MENSALISTA)</t>
  </si>
  <si>
    <t>TOTAL Mão de Obra:</t>
  </si>
  <si>
    <t>4.1.2. ​100534​ TECNICO DE EDIFICACOES COM ENCARGOS COMPLEMENTARES​ (MES)</t>
  </si>
  <si>
    <t>00043494</t>
  </si>
  <si>
    <t>EPI - FAMILIA ALMOXARIFE - MENSALISTA (ENCARGOS COMPLEMENTARES - COLETADO CAIXA)</t>
  </si>
  <si>
    <t>00043470</t>
  </si>
  <si>
    <t>FERRAMENTAS - FAMILIA ALMOXARIFE - MENSALISTA (ENCARGOS COMPLEMENTARES - COLETADO CAIXA)</t>
  </si>
  <si>
    <t>00040861</t>
  </si>
  <si>
    <t>TRANSPORTE - MENSALISTA (COLETADO CAIXA - ENCARGOS COMPLEMENTARES)</t>
  </si>
  <si>
    <t>00040946</t>
  </si>
  <si>
    <t>TECNICO DE EDIFICACOES (MENSALISTA)</t>
  </si>
  <si>
    <t>4.1.3. ​100321​ TÉCNICO EM SEGURANÇA DO TRABALHO COM ENCARGOS COMPLEMENTARES​ (MES)</t>
  </si>
  <si>
    <t>00040944</t>
  </si>
  <si>
    <t>TECNICO EM SEGURANCA DO TRABALHO (MENSALISTA)</t>
  </si>
  <si>
    <t>4.2.1. ​93567​ ENGENHEIRO CIVIL DE OBRA PLENO COM ENCARGOS COMPLEMENTARES​ (MES)</t>
  </si>
  <si>
    <t>00040813</t>
  </si>
  <si>
    <t>ENGENHEIRO CIVIL DE OBRA PLENO (MENSALISTA)</t>
  </si>
  <si>
    <t>4.2.2. ​100534​ TECNICO DE EDIFICACOES COM ENCARGOS COMPLEMENTARES​ (MES)</t>
  </si>
  <si>
    <t>4.2.3. ​101416​ MECÂNICO DE REFRIGERAÇÃO COM ENCARGOS COMPLEMENTARES​ (MES)</t>
  </si>
  <si>
    <t>00043496</t>
  </si>
  <si>
    <t>EPI - FAMILIA ELETRICISTA - MENSALISTA (ENCARGOS COMPLEMENTARES - COLETADO CAIXA)</t>
  </si>
  <si>
    <t>00043472</t>
  </si>
  <si>
    <t>FERRAMENTAS - FAMILIA ELETRICISTA - MENSALISTA (ENCARGOS COMPLEMENTARES - COLETADO CAIXA)</t>
  </si>
  <si>
    <t>00040925</t>
  </si>
  <si>
    <t>MECANICO DE REFRIGERACAO (MENSALISTA)</t>
  </si>
  <si>
    <t>4.2.4. ​101401​ ELETROTÉCNICO COM ENCARGOS COMPLEMENTARES​ (MES)</t>
  </si>
  <si>
    <t>00040922</t>
  </si>
  <si>
    <t>ELETROTECNICO (MENSALISTA)</t>
  </si>
  <si>
    <t>4.2.5. ​90779​ ENGENHEIRO MECANICO DE OBRA SENIOR COM ENCARGOS COMPLEMENTARES​ (H)</t>
  </si>
  <si>
    <t>00037370</t>
  </si>
  <si>
    <t>ALIMENTACAO - HORISTA (COLETADO CAIXA - ENCARGOS COMPLEMENTARES)</t>
  </si>
  <si>
    <t>00043486</t>
  </si>
  <si>
    <t>EPI - FAMILIA ENGENHEIRO CIVIL - HORISTA (ENCARGOS COMPLEMENTARES - COLETADO CAIXA)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</si>
  <si>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</si>
  <si>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</si>
  <si>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</si>
  <si>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</si>
  <si>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</si>
  <si>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</si>
  <si>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00002708</t>
  </si>
  <si>
    <t>ENGENHEIRO CIVIL DE OBRA SENIOR (HORISTA)</t>
  </si>
  <si>
    <t>95404</t>
  </si>
  <si>
    <t>CURSO DE CAPACITAÇÃO PARA ENGENHEIRO CIVIL DE OBRA SÊNIOR (ENCARGOS COMPLEMENTARES) - HORISTA</t>
  </si>
  <si>
    <t>4.2.6. ​90779​ ENGENHEIRO ELETRICISTA DE OBRA SENIOR COM ENCARGOS COMPLEMENTARES​ (H)</t>
  </si>
  <si>
    <t>4.2.7. ​90779​ ENGENHEIRO CLINICO DE OBRA SENIOR COM ENCARGOS COMPLEMENTARES​ (H)</t>
  </si>
  <si>
    <t>L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</si>
  <si>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</si>
  <si>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</si>
  <si>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</si>
  <si>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</si>
  <si>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</si>
  <si>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</si>
  <si>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</si>
  <si>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</si>
  <si>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</si>
  <si>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</si>
  <si>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</si>
  <si>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</si>
  <si>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</si>
  <si>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</si>
  <si>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</si>
  <si>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</si>
  <si>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</si>
  <si>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</si>
  <si>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</si>
  <si>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</si>
  <si>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</si>
  <si>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</si>
  <si>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</si>
  <si>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</si>
  <si>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</si>
  <si>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</si>
  <si>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</si>
  <si>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</si>
  <si>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</si>
  <si>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</si>
  <si>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</si>
  <si>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</si>
  <si>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</si>
  <si>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</si>
  <si>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</si>
  <si>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</si>
  <si>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</si>
  <si>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</si>
  <si>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</si>
  <si>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</si>
  <si>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</si>
  <si>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</si>
  <si>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</si>
  <si>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Total parcela</t>
  </si>
  <si>
    <t xml:space="preserve">
</t>
  </si>
  <si>
    <t>COD</t>
  </si>
  <si>
    <t>%</t>
  </si>
  <si>
    <t>AC</t>
  </si>
  <si>
    <t>ADMINISTRAÇÃO CENTRAL</t>
  </si>
  <si>
    <t>TOTAL</t>
  </si>
  <si>
    <t>R</t>
  </si>
  <si>
    <t>RISCO</t>
  </si>
  <si>
    <t>SG</t>
  </si>
  <si>
    <t>SEGUROS E GARANTIAS</t>
  </si>
  <si>
    <t>DF</t>
  </si>
  <si>
    <t>DESPESAS FINANCEIRAS</t>
  </si>
  <si>
    <t>LUCRO</t>
  </si>
  <si>
    <t>I</t>
  </si>
  <si>
    <t>IMPOSTOS</t>
  </si>
  <si>
    <t>i-1</t>
  </si>
  <si>
    <t>COFINS</t>
  </si>
  <si>
    <t>i-3</t>
  </si>
  <si>
    <t>PIS</t>
  </si>
  <si>
    <t>i-2</t>
  </si>
  <si>
    <t>i-4</t>
  </si>
  <si>
    <t>BDI = 30,09%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</si>
  <si>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</si>
  <si>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</si>
  <si>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</si>
  <si>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</si>
  <si>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</si>
  <si>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</si>
  <si>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</si>
  <si>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</si>
  <si>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</si>
  <si>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</si>
  <si>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</si>
  <si>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</si>
  <si>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</si>
  <si>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</si>
  <si>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</si>
  <si>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</si>
  <si>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</si>
  <si>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</si>
  <si>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</si>
  <si>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</si>
  <si>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</si>
  <si>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</si>
  <si>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</si>
  <si>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</si>
  <si>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</si>
  <si>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</si>
  <si>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</si>
  <si>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</si>
  <si>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</si>
  <si>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</si>
  <si>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</si>
  <si>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</si>
  <si>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</si>
  <si>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</si>
  <si>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</si>
  <si>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</si>
  <si>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</si>
  <si>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</si>
  <si>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</si>
  <si>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</si>
  <si>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</si>
  <si>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</si>
  <si>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</si>
  <si>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</si>
  <si>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</si>
  <si>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</si>
  <si>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</si>
  <si>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</si>
  <si>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</si>
  <si>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</si>
  <si>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</si>
  <si>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</si>
  <si>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</si>
  <si>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</si>
  <si>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</si>
  <si>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</si>
  <si>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</si>
  <si>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</si>
  <si>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</si>
  <si>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(sem considerar INNS sobre 13º, conforme Lei nº 14.973/2024) </t>
  </si>
  <si>
    <t>D2</t>
  </si>
  <si>
    <t xml:space="preserve">Reincidência de Grupo A sobre Aviso Prévio Trabalhado e Reincidência do FGTS sobre Aviso Prévio Indenizado </t>
  </si>
  <si>
    <t>A + B + C + D =</t>
  </si>
  <si>
    <t>MENSAL (R$)</t>
  </si>
  <si>
    <t>MENSAL (%)</t>
  </si>
  <si>
    <t>ACUMULADO MENSAL (R$)</t>
  </si>
  <si>
    <t>ACUMULADO MENSAL (%)</t>
  </si>
  <si>
    <t>ISS (conforme Lei municipal nº 13.701/2003 e IN SF/SUREM Nº 8/2011 e seu Anexo I, para atividade 7.17 - acompanhamento e fiscalização de obras/serviços de engenharia)</t>
  </si>
  <si>
    <t>99,09%</t>
  </si>
  <si>
    <t>58,51%</t>
  </si>
  <si>
    <t>CPRB - Contribuição Previdenciária sobre Receita Bruta (Lei Federal nº 14.973/2024)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</si>
</sst>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R\$\ #,##0.00"/>
    <numFmt numFmtId="166" formatCode="#,##0.00000000"/>
    <numFmt numFmtId="167" formatCode="#,##0.000000000"/>
    <numFmt numFmtId="168" formatCode="#,##0.00000"/>
    <numFmt numFmtId="169" formatCode="#,##0.00%"/>
    <numFmt numFmtId="170" formatCode="###,##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4" fillId="9" borderId="0" xfId="0" applyFont="1" applyFill="1" applyAlignment="1" applyProtection="1">
      <alignment wrapText="1"/>
      <protection locked="0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164" fontId="2" fillId="4" borderId="10" xfId="0" applyNumberFormat="1" applyFont="1" applyFill="1" applyBorder="1" applyAlignment="1">
      <alignment horizontal="righ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164" fontId="3" fillId="7" borderId="10" xfId="0" applyNumberFormat="1" applyFont="1" applyFill="1" applyBorder="1" applyAlignment="1">
      <alignment horizontal="right" vertical="center" wrapText="1"/>
    </xf>
    <xf numFmtId="0" fontId="2" fillId="10" borderId="10" xfId="0" applyFont="1" applyFill="1" applyBorder="1" applyAlignment="1">
      <alignment horizontal="right" vertical="center" wrapText="1"/>
    </xf>
    <xf numFmtId="10" fontId="2" fillId="5" borderId="10" xfId="1" applyNumberFormat="1" applyFont="1" applyFill="1" applyBorder="1" applyAlignment="1">
      <alignment horizontal="right" vertical="center" wrapText="1"/>
    </xf>
    <xf numFmtId="10" fontId="3" fillId="8" borderId="10" xfId="1" applyNumberFormat="1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0" fontId="5" fillId="11" borderId="1" xfId="0" applyFont="1" applyFill="1" applyBorder="1" applyAlignment="1" applyProtection="1">
      <alignment wrapText="1"/>
      <protection locked="0"/>
    </xf>
    <xf numFmtId="0" fontId="5" fillId="0" borderId="0" xfId="0" applyFont="1"/>
    <xf numFmtId="0" fontId="2" fillId="12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left" vertical="center" wrapText="1"/>
    </xf>
    <xf numFmtId="0" fontId="2" fillId="13" borderId="2" xfId="0" applyFont="1" applyFill="1" applyBorder="1" applyAlignment="1">
      <alignment horizontal="left" vertical="center" wrapText="1"/>
    </xf>
    <xf numFmtId="164" fontId="2" fillId="14" borderId="2" xfId="0" applyNumberFormat="1" applyFont="1" applyFill="1" applyBorder="1" applyAlignment="1">
      <alignment horizontal="right" vertical="center" wrapText="1"/>
    </xf>
    <xf numFmtId="0" fontId="3" fillId="15" borderId="2" xfId="0" applyFont="1" applyFill="1" applyBorder="1" applyAlignment="1">
      <alignment horizontal="left" vertical="center" wrapText="1"/>
    </xf>
    <xf numFmtId="0" fontId="3" fillId="16" borderId="2" xfId="0" applyFont="1" applyFill="1" applyBorder="1" applyAlignment="1">
      <alignment horizontal="center" vertical="center" wrapText="1"/>
    </xf>
    <xf numFmtId="4" fontId="3" fillId="17" borderId="2" xfId="0" applyNumberFormat="1" applyFont="1" applyFill="1" applyBorder="1" applyAlignment="1">
      <alignment horizontal="right" vertical="center" wrapText="1"/>
    </xf>
    <xf numFmtId="164" fontId="3" fillId="18" borderId="2" xfId="0" applyNumberFormat="1" applyFont="1" applyFill="1" applyBorder="1" applyAlignment="1">
      <alignment horizontal="right" vertical="center" wrapText="1"/>
    </xf>
    <xf numFmtId="0" fontId="5" fillId="9" borderId="0" xfId="0" applyFont="1" applyFill="1" applyAlignment="1" applyProtection="1">
      <alignment wrapText="1"/>
      <protection locked="0"/>
    </xf>
    <xf numFmtId="0" fontId="2" fillId="19" borderId="2" xfId="0" applyFont="1" applyFill="1" applyBorder="1" applyAlignment="1">
      <alignment horizontal="right" vertical="center" wrapText="1"/>
    </xf>
    <xf numFmtId="164" fontId="3" fillId="14" borderId="2" xfId="0" applyNumberFormat="1" applyFont="1" applyFill="1" applyBorder="1" applyAlignment="1">
      <alignment horizontal="right" vertical="center" wrapText="1"/>
    </xf>
    <xf numFmtId="0" fontId="3" fillId="21" borderId="1" xfId="0" applyFont="1" applyFill="1" applyBorder="1" applyAlignment="1">
      <alignment horizontal="left" vertical="top" wrapText="1"/>
    </xf>
    <xf numFmtId="0" fontId="2" fillId="22" borderId="2" xfId="0" applyFont="1" applyFill="1" applyBorder="1" applyAlignment="1">
      <alignment horizontal="left" vertical="center" wrapText="1"/>
    </xf>
    <xf numFmtId="0" fontId="2" fillId="23" borderId="2" xfId="0" applyFont="1" applyFill="1" applyBorder="1" applyAlignment="1">
      <alignment horizontal="left" vertical="center" wrapText="1"/>
    </xf>
    <xf numFmtId="0" fontId="2" fillId="20" borderId="2" xfId="0" applyFont="1" applyFill="1" applyBorder="1" applyAlignment="1">
      <alignment horizontal="center" vertical="center" wrapText="1"/>
    </xf>
    <xf numFmtId="0" fontId="3" fillId="24" borderId="2" xfId="0" applyFont="1" applyFill="1" applyBorder="1" applyAlignment="1">
      <alignment horizontal="center" vertical="top" wrapText="1"/>
    </xf>
    <xf numFmtId="0" fontId="3" fillId="25" borderId="2" xfId="0" applyFont="1" applyFill="1" applyBorder="1" applyAlignment="1">
      <alignment horizontal="justify" vertical="top" wrapText="1"/>
    </xf>
    <xf numFmtId="167" fontId="3" fillId="26" borderId="2" xfId="0" applyNumberFormat="1" applyFont="1" applyFill="1" applyBorder="1" applyAlignment="1">
      <alignment horizontal="right" vertical="top" wrapText="1"/>
    </xf>
    <xf numFmtId="164" fontId="3" fillId="27" borderId="2" xfId="0" applyNumberFormat="1" applyFont="1" applyFill="1" applyBorder="1" applyAlignment="1">
      <alignment horizontal="right" vertical="top" wrapText="1"/>
    </xf>
    <xf numFmtId="0" fontId="2" fillId="28" borderId="2" xfId="0" applyFont="1" applyFill="1" applyBorder="1" applyAlignment="1">
      <alignment horizontal="right" vertical="top" wrapText="1"/>
    </xf>
    <xf numFmtId="164" fontId="2" fillId="29" borderId="2" xfId="0" applyNumberFormat="1" applyFont="1" applyFill="1" applyBorder="1" applyAlignment="1">
      <alignment horizontal="right" vertical="top" wrapText="1"/>
    </xf>
    <xf numFmtId="0" fontId="2" fillId="30" borderId="2" xfId="0" applyFont="1" applyFill="1" applyBorder="1" applyAlignment="1">
      <alignment horizontal="right" vertical="center" wrapText="1"/>
    </xf>
    <xf numFmtId="4" fontId="2" fillId="31" borderId="2" xfId="0" applyNumberFormat="1" applyFont="1" applyFill="1" applyBorder="1" applyAlignment="1">
      <alignment horizontal="right" vertical="center" wrapText="1"/>
    </xf>
    <xf numFmtId="166" fontId="3" fillId="32" borderId="2" xfId="0" applyNumberFormat="1" applyFont="1" applyFill="1" applyBorder="1" applyAlignment="1">
      <alignment horizontal="right" vertical="top" wrapText="1"/>
    </xf>
    <xf numFmtId="168" fontId="3" fillId="33" borderId="2" xfId="0" applyNumberFormat="1" applyFont="1" applyFill="1" applyBorder="1" applyAlignment="1">
      <alignment horizontal="right" vertical="top" wrapText="1"/>
    </xf>
    <xf numFmtId="169" fontId="3" fillId="39" borderId="4" xfId="0" applyNumberFormat="1" applyFont="1" applyFill="1" applyBorder="1" applyAlignment="1">
      <alignment horizontal="right" vertical="center" wrapText="1"/>
    </xf>
    <xf numFmtId="0" fontId="5" fillId="40" borderId="4" xfId="0" applyFont="1" applyFill="1" applyBorder="1" applyAlignment="1" applyProtection="1">
      <alignment wrapText="1"/>
      <protection locked="0"/>
    </xf>
    <xf numFmtId="0" fontId="5" fillId="41" borderId="3" xfId="0" applyFont="1" applyFill="1" applyBorder="1" applyAlignment="1" applyProtection="1">
      <alignment wrapText="1"/>
      <protection locked="0"/>
    </xf>
    <xf numFmtId="169" fontId="2" fillId="42" borderId="4" xfId="0" applyNumberFormat="1" applyFont="1" applyFill="1" applyBorder="1" applyAlignment="1">
      <alignment horizontal="right" vertical="center" wrapText="1"/>
    </xf>
    <xf numFmtId="164" fontId="3" fillId="43" borderId="2" xfId="0" applyNumberFormat="1" applyFont="1" applyFill="1" applyBorder="1" applyAlignment="1">
      <alignment horizontal="right" vertical="center" wrapText="1"/>
    </xf>
    <xf numFmtId="0" fontId="5" fillId="44" borderId="8" xfId="0" applyFont="1" applyFill="1" applyBorder="1" applyAlignment="1" applyProtection="1">
      <alignment wrapText="1"/>
      <protection locked="0"/>
    </xf>
    <xf numFmtId="0" fontId="5" fillId="45" borderId="9" xfId="0" applyFont="1" applyFill="1" applyBorder="1" applyAlignment="1" applyProtection="1">
      <alignment wrapText="1"/>
      <protection locked="0"/>
    </xf>
    <xf numFmtId="164" fontId="2" fillId="46" borderId="2" xfId="0" applyNumberFormat="1" applyFont="1" applyFill="1" applyBorder="1" applyAlignment="1">
      <alignment horizontal="right" vertical="center" wrapText="1"/>
    </xf>
    <xf numFmtId="164" fontId="2" fillId="47" borderId="2" xfId="0" applyNumberFormat="1" applyFont="1" applyFill="1" applyBorder="1" applyAlignment="1">
      <alignment horizontal="right" vertical="center" wrapText="1"/>
    </xf>
    <xf numFmtId="164" fontId="3" fillId="49" borderId="4" xfId="0" applyNumberFormat="1" applyFont="1" applyFill="1" applyBorder="1" applyAlignment="1">
      <alignment horizontal="right" vertical="center" wrapText="1"/>
    </xf>
    <xf numFmtId="164" fontId="3" fillId="50" borderId="2" xfId="0" applyNumberFormat="1" applyFont="1" applyFill="1" applyBorder="1" applyAlignment="1">
      <alignment horizontal="right" vertical="center" wrapText="1"/>
    </xf>
    <xf numFmtId="0" fontId="5" fillId="11" borderId="1" xfId="0" applyFont="1" applyFill="1" applyBorder="1" applyAlignment="1" applyProtection="1">
      <alignment wrapText="1"/>
      <protection locked="0"/>
    </xf>
    <xf numFmtId="164" fontId="3" fillId="49" borderId="4" xfId="0" applyNumberFormat="1" applyFont="1" applyFill="1" applyBorder="1" applyAlignment="1">
      <alignment vertical="center" wrapText="1"/>
    </xf>
    <xf numFmtId="164" fontId="3" fillId="43" borderId="2" xfId="0" applyNumberFormat="1" applyFont="1" applyFill="1" applyBorder="1" applyAlignment="1">
      <alignment vertical="center" wrapText="1"/>
    </xf>
    <xf numFmtId="169" fontId="3" fillId="39" borderId="4" xfId="0" applyNumberFormat="1" applyFont="1" applyFill="1" applyBorder="1" applyAlignment="1">
      <alignment vertical="center" wrapText="1"/>
    </xf>
    <xf numFmtId="0" fontId="2" fillId="34" borderId="2" xfId="0" applyFont="1" applyFill="1" applyBorder="1" applyAlignment="1">
      <alignment horizontal="center" vertical="center" wrapText="1"/>
    </xf>
    <xf numFmtId="0" fontId="2" fillId="34" borderId="2" xfId="0" applyFont="1" applyFill="1" applyBorder="1" applyAlignment="1">
      <alignment vertical="center" wrapText="1"/>
    </xf>
    <xf numFmtId="0" fontId="2" fillId="35" borderId="2" xfId="0" applyFont="1" applyFill="1" applyBorder="1" applyAlignment="1">
      <alignment horizontal="center" vertical="center" wrapText="1"/>
    </xf>
    <xf numFmtId="0" fontId="6" fillId="0" borderId="0" xfId="0" applyFont="1"/>
    <xf numFmtId="0" fontId="2" fillId="36" borderId="2" xfId="0" applyFont="1" applyFill="1" applyBorder="1" applyAlignment="1">
      <alignment vertical="center" wrapText="1"/>
    </xf>
    <xf numFmtId="0" fontId="2" fillId="37" borderId="2" xfId="0" applyFont="1" applyFill="1" applyBorder="1" applyAlignment="1">
      <alignment vertical="center" wrapText="1"/>
    </xf>
    <xf numFmtId="164" fontId="2" fillId="38" borderId="2" xfId="0" applyNumberFormat="1" applyFont="1" applyFill="1" applyBorder="1" applyAlignment="1">
      <alignment vertical="center" wrapText="1"/>
    </xf>
    <xf numFmtId="164" fontId="3" fillId="49" borderId="7" xfId="0" applyNumberFormat="1" applyFont="1" applyFill="1" applyBorder="1" applyAlignment="1">
      <alignment horizontal="right" vertical="center" wrapText="1"/>
    </xf>
    <xf numFmtId="164" fontId="3" fillId="43" borderId="6" xfId="0" applyNumberFormat="1" applyFont="1" applyFill="1" applyBorder="1" applyAlignment="1">
      <alignment horizontal="right" vertical="center" wrapText="1"/>
    </xf>
    <xf numFmtId="0" fontId="2" fillId="36" borderId="4" xfId="0" applyFont="1" applyFill="1" applyBorder="1" applyAlignment="1">
      <alignment vertical="center" wrapText="1"/>
    </xf>
    <xf numFmtId="0" fontId="2" fillId="37" borderId="3" xfId="0" applyFont="1" applyFill="1" applyBorder="1" applyAlignment="1">
      <alignment vertical="center" wrapText="1"/>
    </xf>
    <xf numFmtId="164" fontId="2" fillId="38" borderId="4" xfId="0" applyNumberFormat="1" applyFont="1" applyFill="1" applyBorder="1" applyAlignment="1">
      <alignment vertical="center" wrapText="1"/>
    </xf>
    <xf numFmtId="164" fontId="2" fillId="48" borderId="10" xfId="0" applyNumberFormat="1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3" fillId="49" borderId="3" xfId="0" applyNumberFormat="1" applyFont="1" applyFill="1" applyBorder="1" applyAlignment="1">
      <alignment horizontal="right"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64" fontId="3" fillId="50" borderId="5" xfId="0" applyNumberFormat="1" applyFont="1" applyFill="1" applyBorder="1" applyAlignment="1">
      <alignment horizontal="right" vertical="center" wrapText="1"/>
    </xf>
    <xf numFmtId="164" fontId="2" fillId="43" borderId="10" xfId="0" applyNumberFormat="1" applyFont="1" applyFill="1" applyBorder="1" applyAlignment="1">
      <alignment horizontal="center" vertical="center" wrapText="1"/>
    </xf>
    <xf numFmtId="0" fontId="2" fillId="51" borderId="1" xfId="0" applyFont="1" applyFill="1" applyBorder="1" applyAlignment="1">
      <alignment horizontal="right" vertical="center" wrapText="1"/>
    </xf>
    <xf numFmtId="0" fontId="5" fillId="9" borderId="1" xfId="0" applyFont="1" applyFill="1" applyBorder="1" applyAlignment="1" applyProtection="1">
      <alignment wrapText="1"/>
      <protection locked="0"/>
    </xf>
    <xf numFmtId="0" fontId="2" fillId="52" borderId="10" xfId="0" applyFont="1" applyFill="1" applyBorder="1" applyAlignment="1">
      <alignment horizontal="center" vertical="center" wrapText="1"/>
    </xf>
    <xf numFmtId="0" fontId="2" fillId="53" borderId="10" xfId="0" applyFont="1" applyFill="1" applyBorder="1" applyAlignment="1">
      <alignment horizontal="center" vertical="top" wrapText="1"/>
    </xf>
    <xf numFmtId="0" fontId="2" fillId="54" borderId="10" xfId="0" applyFont="1" applyFill="1" applyBorder="1" applyAlignment="1">
      <alignment horizontal="left" vertical="top" wrapText="1"/>
    </xf>
    <xf numFmtId="0" fontId="2" fillId="54" borderId="10" xfId="0" applyFont="1" applyFill="1" applyBorder="1" applyAlignment="1">
      <alignment horizontal="left" vertical="top" wrapText="1"/>
    </xf>
    <xf numFmtId="0" fontId="3" fillId="55" borderId="10" xfId="0" applyFont="1" applyFill="1" applyBorder="1" applyAlignment="1">
      <alignment horizontal="center" vertical="top" wrapText="1"/>
    </xf>
    <xf numFmtId="0" fontId="3" fillId="56" borderId="10" xfId="0" applyFont="1" applyFill="1" applyBorder="1" applyAlignment="1">
      <alignment horizontal="left" vertical="top" wrapText="1"/>
    </xf>
    <xf numFmtId="0" fontId="2" fillId="58" borderId="11" xfId="0" applyFont="1" applyFill="1" applyBorder="1" applyAlignment="1">
      <alignment horizontal="right" vertical="center" wrapText="1"/>
    </xf>
    <xf numFmtId="0" fontId="2" fillId="60" borderId="10" xfId="0" applyFont="1" applyFill="1" applyBorder="1" applyAlignment="1">
      <alignment horizontal="right" vertical="center" wrapText="1"/>
    </xf>
    <xf numFmtId="0" fontId="5" fillId="9" borderId="10" xfId="0" applyFont="1" applyFill="1" applyBorder="1" applyAlignment="1" applyProtection="1">
      <alignment wrapText="1"/>
      <protection locked="0"/>
    </xf>
    <xf numFmtId="0" fontId="5" fillId="9" borderId="12" xfId="0" applyFont="1" applyFill="1" applyBorder="1" applyAlignment="1" applyProtection="1">
      <alignment horizontal="center" wrapText="1"/>
      <protection locked="0"/>
    </xf>
    <xf numFmtId="0" fontId="5" fillId="9" borderId="13" xfId="0" applyFont="1" applyFill="1" applyBorder="1" applyAlignment="1" applyProtection="1">
      <alignment horizontal="center" wrapText="1"/>
      <protection locked="0"/>
    </xf>
    <xf numFmtId="0" fontId="5" fillId="9" borderId="14" xfId="0" applyFont="1" applyFill="1" applyBorder="1" applyAlignment="1" applyProtection="1">
      <alignment horizontal="center" wrapText="1"/>
      <protection locked="0"/>
    </xf>
    <xf numFmtId="0" fontId="2" fillId="61" borderId="10" xfId="0" applyFont="1" applyFill="1" applyBorder="1" applyAlignment="1">
      <alignment horizontal="center" vertical="center" wrapText="1"/>
    </xf>
    <xf numFmtId="0" fontId="2" fillId="58" borderId="10" xfId="0" applyFont="1" applyFill="1" applyBorder="1" applyAlignment="1">
      <alignment horizontal="right" vertical="center" wrapText="1"/>
    </xf>
    <xf numFmtId="0" fontId="2" fillId="58" borderId="12" xfId="0" applyFont="1" applyFill="1" applyBorder="1" applyAlignment="1">
      <alignment horizontal="right" vertical="center" wrapText="1"/>
    </xf>
    <xf numFmtId="0" fontId="2" fillId="58" borderId="14" xfId="0" applyFont="1" applyFill="1" applyBorder="1" applyAlignment="1">
      <alignment horizontal="right" vertical="center" wrapText="1"/>
    </xf>
    <xf numFmtId="0" fontId="2" fillId="63" borderId="12" xfId="0" applyFont="1" applyFill="1" applyBorder="1" applyAlignment="1">
      <alignment horizontal="right" vertical="center" wrapText="1"/>
    </xf>
    <xf numFmtId="0" fontId="2" fillId="63" borderId="14" xfId="0" applyFont="1" applyFill="1" applyBorder="1" applyAlignment="1">
      <alignment horizontal="right" vertical="center" wrapText="1"/>
    </xf>
    <xf numFmtId="0" fontId="5" fillId="11" borderId="1" xfId="0" applyFont="1" applyFill="1" applyBorder="1" applyAlignment="1" applyProtection="1">
      <alignment horizontal="center" wrapText="1"/>
      <protection locked="0"/>
    </xf>
    <xf numFmtId="170" fontId="3" fillId="62" borderId="10" xfId="0" applyNumberFormat="1" applyFont="1" applyFill="1" applyBorder="1" applyAlignment="1">
      <alignment horizontal="center" vertical="top" wrapText="1"/>
    </xf>
    <xf numFmtId="4" fontId="2" fillId="59" borderId="10" xfId="0" applyNumberFormat="1" applyFont="1" applyFill="1" applyBorder="1" applyAlignment="1">
      <alignment horizontal="center" vertical="top" wrapText="1"/>
    </xf>
    <xf numFmtId="4" fontId="2" fillId="64" borderId="10" xfId="0" quotePrefix="1" applyNumberFormat="1" applyFont="1" applyFill="1" applyBorder="1" applyAlignment="1">
      <alignment horizontal="center" vertical="center" wrapText="1"/>
    </xf>
    <xf numFmtId="4" fontId="2" fillId="64" borderId="10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  <protection locked="0"/>
    </xf>
    <xf numFmtId="4" fontId="3" fillId="57" borderId="10" xfId="0" applyNumberFormat="1" applyFont="1" applyFill="1" applyBorder="1" applyAlignment="1">
      <alignment horizontal="center" vertical="center" wrapText="1"/>
    </xf>
    <xf numFmtId="4" fontId="2" fillId="59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2" fillId="57" borderId="10" xfId="0" applyNumberFormat="1" applyFont="1" applyFill="1" applyBorder="1" applyAlignment="1">
      <alignment horizontal="center" vertical="center" wrapText="1"/>
    </xf>
    <xf numFmtId="4" fontId="3" fillId="57" borderId="10" xfId="0" applyNumberFormat="1" applyFont="1" applyFill="1" applyBorder="1" applyAlignment="1">
      <alignment horizontal="center" vertical="center" wrapText="1"/>
    </xf>
    <xf numFmtId="4" fontId="2" fillId="59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8282</xdr:colOff>
      <xdr:row>3</xdr:row>
      <xdr:rowOff>0</xdr:rowOff>
    </xdr:to>
    <xdr:pic>
      <xdr:nvPicPr>
        <xdr:cNvPr id="101266661" name="Picture">
          <a:extLst>
            <a:ext uri="{FF2B5EF4-FFF2-40B4-BE49-F238E27FC236}">
              <a16:creationId xmlns:a16="http://schemas.microsoft.com/office/drawing/2014/main" id="{00000000-0008-0000-0000-0000E534090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1</xdr:row>
      <xdr:rowOff>0</xdr:rowOff>
    </xdr:to>
    <xdr:pic>
      <xdr:nvPicPr>
        <xdr:cNvPr id="921523478" name="Picture">
          <a:extLst>
            <a:ext uri="{FF2B5EF4-FFF2-40B4-BE49-F238E27FC236}">
              <a16:creationId xmlns:a16="http://schemas.microsoft.com/office/drawing/2014/main" id="{00000000-0008-0000-0100-00001655ED3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734800" cy="228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</xdr:colOff>
      <xdr:row>0</xdr:row>
      <xdr:rowOff>3867150</xdr:rowOff>
    </xdr:to>
    <xdr:pic>
      <xdr:nvPicPr>
        <xdr:cNvPr id="1073328176" name="Picture">
          <a:extLst>
            <a:ext uri="{FF2B5EF4-FFF2-40B4-BE49-F238E27FC236}">
              <a16:creationId xmlns:a16="http://schemas.microsoft.com/office/drawing/2014/main" id="{00000000-0008-0000-0400-000030B0F93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4773275" cy="3867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428625</xdr:colOff>
      <xdr:row>1</xdr:row>
      <xdr:rowOff>0</xdr:rowOff>
    </xdr:to>
    <xdr:pic>
      <xdr:nvPicPr>
        <xdr:cNvPr id="317509535" name="Picture">
          <a:extLst>
            <a:ext uri="{FF2B5EF4-FFF2-40B4-BE49-F238E27FC236}">
              <a16:creationId xmlns:a16="http://schemas.microsoft.com/office/drawing/2014/main" id="{00000000-0008-0000-0600-00009FCFEC1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0153650" cy="2171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0</xdr:rowOff>
    </xdr:to>
    <xdr:pic>
      <xdr:nvPicPr>
        <xdr:cNvPr id="1048920072" name="Picture">
          <a:extLst>
            <a:ext uri="{FF2B5EF4-FFF2-40B4-BE49-F238E27FC236}">
              <a16:creationId xmlns:a16="http://schemas.microsoft.com/office/drawing/2014/main" id="{00000000-0008-0000-0700-00000840853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15</xdr:row>
      <xdr:rowOff>85725</xdr:rowOff>
    </xdr:from>
    <xdr:to>
      <xdr:col>1</xdr:col>
      <xdr:colOff>5454894</xdr:colOff>
      <xdr:row>15</xdr:row>
      <xdr:rowOff>638175</xdr:rowOff>
    </xdr:to>
    <xdr:pic>
      <xdr:nvPicPr>
        <xdr:cNvPr id="1742865545" name="Picture">
          <a:extLst>
            <a:ext uri="{FF2B5EF4-FFF2-40B4-BE49-F238E27FC236}">
              <a16:creationId xmlns:a16="http://schemas.microsoft.com/office/drawing/2014/main" id="{00000000-0008-0000-0700-00008904E267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4848"/>
        </a:stretch>
      </xdr:blipFill>
      <xdr:spPr>
        <a:xfrm>
          <a:off x="1504950" y="5476875"/>
          <a:ext cx="4569069" cy="552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1</xdr:row>
      <xdr:rowOff>9525</xdr:rowOff>
    </xdr:to>
    <xdr:pic>
      <xdr:nvPicPr>
        <xdr:cNvPr id="465072931" name="Picture">
          <a:extLst>
            <a:ext uri="{FF2B5EF4-FFF2-40B4-BE49-F238E27FC236}">
              <a16:creationId xmlns:a16="http://schemas.microsoft.com/office/drawing/2014/main" id="{00000000-0008-0000-0800-00002373B81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9615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2"/>
  <sheetViews>
    <sheetView tabSelected="1" zoomScale="120" zoomScaleNormal="120" workbookViewId="0">
      <selection activeCell="D10" sqref="D10"/>
    </sheetView>
  </sheetViews>
  <sheetFormatPr defaultRowHeight="15" x14ac:dyDescent="0.25"/>
  <cols>
    <col min="1" max="1" width="9.28515625" customWidth="1"/>
    <col min="2" max="2" width="62.42578125" customWidth="1"/>
    <col min="3" max="3" width="14.5703125" customWidth="1"/>
    <col min="4" max="4" width="18.42578125" bestFit="1" customWidth="1"/>
    <col min="5" max="5" width="10.5703125" bestFit="1" customWidth="1"/>
  </cols>
  <sheetData>
    <row r="1" spans="1:5" ht="44.1" customHeight="1" x14ac:dyDescent="0.25">
      <c r="A1" s="1"/>
      <c r="B1" s="1"/>
      <c r="C1" s="1"/>
      <c r="D1" s="1"/>
      <c r="E1" s="1"/>
    </row>
    <row r="2" spans="1:5" ht="21.95" customHeight="1" x14ac:dyDescent="0.25">
      <c r="A2" s="1"/>
      <c r="B2" s="1"/>
      <c r="C2" s="1"/>
      <c r="D2" s="1"/>
      <c r="E2" s="1"/>
    </row>
    <row r="3" spans="1:5" ht="105" customHeight="1" x14ac:dyDescent="0.25">
      <c r="A3" s="1"/>
      <c r="B3" s="1"/>
      <c r="C3" s="1"/>
      <c r="D3" s="1"/>
      <c r="E3" s="1"/>
    </row>
    <row r="4" spans="1:5" ht="20.100000000000001" customHeight="1" x14ac:dyDescent="0.25">
      <c r="A4" s="3" t="s">
        <v>0</v>
      </c>
      <c r="B4" s="4" t="s">
        <v>1</v>
      </c>
      <c r="C4" s="4"/>
      <c r="D4" s="5">
        <v>42581.49</v>
      </c>
      <c r="E4" s="10">
        <v>8.5868770285698892E-3</v>
      </c>
    </row>
    <row r="5" spans="1:5" ht="20.100000000000001" customHeight="1" x14ac:dyDescent="0.25">
      <c r="A5" s="3" t="s">
        <v>2</v>
      </c>
      <c r="B5" s="4" t="s">
        <v>3</v>
      </c>
      <c r="C5" s="4"/>
      <c r="D5" s="5">
        <v>79741.86</v>
      </c>
      <c r="E5" s="10">
        <v>1.6080544524145025E-2</v>
      </c>
    </row>
    <row r="6" spans="1:5" ht="20.100000000000001" customHeight="1" x14ac:dyDescent="0.25">
      <c r="A6" s="3" t="s">
        <v>4</v>
      </c>
      <c r="B6" s="4" t="s">
        <v>5</v>
      </c>
      <c r="C6" s="4"/>
      <c r="D6" s="5">
        <v>47318.879999999997</v>
      </c>
      <c r="E6" s="10">
        <v>9.5422072757354228E-3</v>
      </c>
    </row>
    <row r="7" spans="1:5" ht="20.100000000000001" customHeight="1" x14ac:dyDescent="0.25">
      <c r="A7" s="3" t="s">
        <v>6</v>
      </c>
      <c r="B7" s="4" t="s">
        <v>7</v>
      </c>
      <c r="C7" s="4"/>
      <c r="D7" s="5">
        <v>4789260.74</v>
      </c>
      <c r="E7" s="10">
        <v>0.96579037117154987</v>
      </c>
    </row>
    <row r="8" spans="1:5" ht="20.100000000000001" customHeight="1" x14ac:dyDescent="0.25">
      <c r="A8" s="6" t="s">
        <v>8</v>
      </c>
      <c r="B8" s="7" t="s">
        <v>9</v>
      </c>
      <c r="C8" s="7"/>
      <c r="D8" s="8">
        <v>3111047.52</v>
      </c>
      <c r="E8" s="11">
        <v>0.6273660805264758</v>
      </c>
    </row>
    <row r="9" spans="1:5" ht="20.100000000000001" customHeight="1" x14ac:dyDescent="0.25">
      <c r="A9" s="6" t="s">
        <v>10</v>
      </c>
      <c r="B9" s="7" t="s">
        <v>11</v>
      </c>
      <c r="C9" s="7"/>
      <c r="D9" s="8">
        <v>1678213.22</v>
      </c>
      <c r="E9" s="11">
        <v>0.3384242906450739</v>
      </c>
    </row>
    <row r="10" spans="1:5" ht="15" customHeight="1" x14ac:dyDescent="0.25">
      <c r="A10" s="2"/>
      <c r="B10" s="2"/>
      <c r="C10" s="9" t="s">
        <v>12</v>
      </c>
      <c r="D10" s="5">
        <v>1147002.3600000001</v>
      </c>
      <c r="E10" s="2"/>
    </row>
    <row r="11" spans="1:5" ht="15" customHeight="1" x14ac:dyDescent="0.25">
      <c r="A11" s="2"/>
      <c r="B11" s="2"/>
      <c r="C11" s="9" t="s">
        <v>13</v>
      </c>
      <c r="D11" s="5">
        <v>3811900.61</v>
      </c>
      <c r="E11" s="2"/>
    </row>
    <row r="12" spans="1:5" ht="15.75" x14ac:dyDescent="0.25">
      <c r="C12" s="9" t="s">
        <v>14</v>
      </c>
      <c r="D12" s="5">
        <v>4958902.97</v>
      </c>
      <c r="E12" s="12"/>
    </row>
  </sheetData>
  <mergeCells count="7">
    <mergeCell ref="B8:C8"/>
    <mergeCell ref="B9:C9"/>
    <mergeCell ref="A1:E3"/>
    <mergeCell ref="B4:C4"/>
    <mergeCell ref="B5:C5"/>
    <mergeCell ref="B6:C6"/>
    <mergeCell ref="B7:C7"/>
  </mergeCells>
  <pageMargins left="0.5" right="0.5" top="0.5" bottom="0.5" header="0" footer="0"/>
  <pageSetup paperSize="77"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33"/>
  <sheetViews>
    <sheetView workbookViewId="0">
      <selection activeCell="M5" sqref="M5"/>
    </sheetView>
  </sheetViews>
  <sheetFormatPr defaultRowHeight="15" x14ac:dyDescent="0.2"/>
  <cols>
    <col min="1" max="1" width="6.7109375" style="14" bestFit="1" customWidth="1"/>
    <col min="2" max="2" width="13.42578125" style="14" customWidth="1"/>
    <col min="3" max="3" width="59.140625" style="14" bestFit="1" customWidth="1"/>
    <col min="4" max="4" width="11" style="14" bestFit="1" customWidth="1"/>
    <col min="5" max="5" width="7" style="14" bestFit="1" customWidth="1"/>
    <col min="6" max="6" width="11.7109375" style="14" bestFit="1" customWidth="1"/>
    <col min="7" max="8" width="15" style="14" bestFit="1" customWidth="1"/>
    <col min="9" max="10" width="18.42578125" style="14" bestFit="1" customWidth="1"/>
    <col min="11" max="16384" width="9.140625" style="14"/>
  </cols>
  <sheetData>
    <row r="1" spans="1:10" ht="180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ht="20.25" customHeight="1" x14ac:dyDescent="0.2">
      <c r="A2" s="15" t="s">
        <v>15</v>
      </c>
      <c r="B2" s="15" t="s">
        <v>16</v>
      </c>
      <c r="C2" s="15" t="s">
        <v>17</v>
      </c>
      <c r="D2" s="15" t="s">
        <v>18</v>
      </c>
      <c r="E2" s="15" t="s">
        <v>19</v>
      </c>
      <c r="F2" s="15" t="s">
        <v>20</v>
      </c>
      <c r="G2" s="15" t="s">
        <v>21</v>
      </c>
      <c r="H2" s="15"/>
      <c r="I2" s="15" t="s">
        <v>22</v>
      </c>
      <c r="J2" s="15"/>
    </row>
    <row r="3" spans="1:10" ht="20.25" customHeight="1" x14ac:dyDescent="0.2">
      <c r="A3" s="15"/>
      <c r="B3" s="15"/>
      <c r="C3" s="15"/>
      <c r="D3" s="15"/>
      <c r="E3" s="15"/>
      <c r="F3" s="15"/>
      <c r="G3" s="16" t="s">
        <v>23</v>
      </c>
      <c r="H3" s="16" t="s">
        <v>24</v>
      </c>
      <c r="I3" s="16" t="s">
        <v>23</v>
      </c>
      <c r="J3" s="16" t="s">
        <v>24</v>
      </c>
    </row>
    <row r="4" spans="1:10" ht="20.100000000000001" customHeight="1" x14ac:dyDescent="0.2">
      <c r="A4" s="17" t="s">
        <v>0</v>
      </c>
      <c r="B4" s="18" t="s">
        <v>1</v>
      </c>
      <c r="C4" s="18"/>
      <c r="D4" s="18"/>
      <c r="E4" s="18"/>
      <c r="F4" s="18"/>
      <c r="G4" s="18"/>
      <c r="H4" s="18"/>
      <c r="I4" s="26">
        <v>32732.27</v>
      </c>
      <c r="J4" s="19">
        <v>42581.49</v>
      </c>
    </row>
    <row r="5" spans="1:10" ht="165" x14ac:dyDescent="0.2">
      <c r="A5" s="20" t="s">
        <v>25</v>
      </c>
      <c r="B5" s="21" t="s">
        <v>26</v>
      </c>
      <c r="C5" s="20" t="s">
        <v>27</v>
      </c>
      <c r="D5" s="21" t="s">
        <v>28</v>
      </c>
      <c r="E5" s="21" t="s">
        <v>29</v>
      </c>
      <c r="F5" s="22">
        <v>21</v>
      </c>
      <c r="G5" s="23">
        <v>1355.93</v>
      </c>
      <c r="H5" s="23">
        <v>1763.93</v>
      </c>
      <c r="I5" s="23">
        <v>28474.53</v>
      </c>
      <c r="J5" s="23">
        <v>37042.53</v>
      </c>
    </row>
    <row r="6" spans="1:10" ht="45" x14ac:dyDescent="0.2">
      <c r="A6" s="20" t="s">
        <v>30</v>
      </c>
      <c r="B6" s="21" t="s">
        <v>31</v>
      </c>
      <c r="C6" s="20" t="s">
        <v>32</v>
      </c>
      <c r="D6" s="21" t="s">
        <v>33</v>
      </c>
      <c r="E6" s="21" t="s">
        <v>34</v>
      </c>
      <c r="F6" s="22">
        <v>8</v>
      </c>
      <c r="G6" s="23">
        <v>150.5</v>
      </c>
      <c r="H6" s="23">
        <v>195.79</v>
      </c>
      <c r="I6" s="23">
        <v>1204</v>
      </c>
      <c r="J6" s="23">
        <v>1566.32</v>
      </c>
    </row>
    <row r="7" spans="1:10" ht="30" x14ac:dyDescent="0.2">
      <c r="A7" s="20" t="s">
        <v>35</v>
      </c>
      <c r="B7" s="21" t="s">
        <v>36</v>
      </c>
      <c r="C7" s="20" t="s">
        <v>37</v>
      </c>
      <c r="D7" s="21" t="s">
        <v>38</v>
      </c>
      <c r="E7" s="21" t="s">
        <v>39</v>
      </c>
      <c r="F7" s="22">
        <v>2</v>
      </c>
      <c r="G7" s="23">
        <v>1000.82</v>
      </c>
      <c r="H7" s="23">
        <v>1301.97</v>
      </c>
      <c r="I7" s="23">
        <v>2001.64</v>
      </c>
      <c r="J7" s="23">
        <v>2603.94</v>
      </c>
    </row>
    <row r="8" spans="1:10" x14ac:dyDescent="0.2">
      <c r="A8" s="20" t="s">
        <v>40</v>
      </c>
      <c r="B8" s="21" t="s">
        <v>41</v>
      </c>
      <c r="C8" s="20" t="s">
        <v>42</v>
      </c>
      <c r="D8" s="21" t="s">
        <v>43</v>
      </c>
      <c r="E8" s="21" t="s">
        <v>34</v>
      </c>
      <c r="F8" s="22">
        <v>2</v>
      </c>
      <c r="G8" s="23">
        <v>526.04999999999995</v>
      </c>
      <c r="H8" s="23">
        <v>684.35</v>
      </c>
      <c r="I8" s="23">
        <v>1052.0999999999999</v>
      </c>
      <c r="J8" s="23">
        <v>1368.7</v>
      </c>
    </row>
    <row r="9" spans="1:10" ht="20.100000000000001" customHeight="1" x14ac:dyDescent="0.2">
      <c r="A9" s="17" t="s">
        <v>2</v>
      </c>
      <c r="B9" s="18" t="s">
        <v>3</v>
      </c>
      <c r="C9" s="18"/>
      <c r="D9" s="18"/>
      <c r="E9" s="18"/>
      <c r="F9" s="18"/>
      <c r="G9" s="18"/>
      <c r="H9" s="18"/>
      <c r="I9" s="26">
        <v>61297.5</v>
      </c>
      <c r="J9" s="19">
        <v>79741.86</v>
      </c>
    </row>
    <row r="10" spans="1:10" ht="60" x14ac:dyDescent="0.2">
      <c r="A10" s="20" t="s">
        <v>44</v>
      </c>
      <c r="B10" s="21" t="s">
        <v>45</v>
      </c>
      <c r="C10" s="20" t="s">
        <v>46</v>
      </c>
      <c r="D10" s="21" t="s">
        <v>33</v>
      </c>
      <c r="E10" s="21" t="s">
        <v>29</v>
      </c>
      <c r="F10" s="22">
        <v>66</v>
      </c>
      <c r="G10" s="23">
        <v>928.75</v>
      </c>
      <c r="H10" s="23">
        <v>1208.21</v>
      </c>
      <c r="I10" s="23">
        <v>61297.5</v>
      </c>
      <c r="J10" s="23">
        <v>79741.86</v>
      </c>
    </row>
    <row r="11" spans="1:10" ht="20.100000000000001" customHeight="1" x14ac:dyDescent="0.2">
      <c r="A11" s="17" t="s">
        <v>4</v>
      </c>
      <c r="B11" s="18" t="s">
        <v>5</v>
      </c>
      <c r="C11" s="18"/>
      <c r="D11" s="18"/>
      <c r="E11" s="18"/>
      <c r="F11" s="18"/>
      <c r="G11" s="18"/>
      <c r="H11" s="18"/>
      <c r="I11" s="26">
        <v>36372</v>
      </c>
      <c r="J11" s="19">
        <v>47318.879999999997</v>
      </c>
    </row>
    <row r="12" spans="1:10" x14ac:dyDescent="0.2">
      <c r="A12" s="20" t="s">
        <v>47</v>
      </c>
      <c r="B12" s="21" t="s">
        <v>48</v>
      </c>
      <c r="C12" s="20" t="s">
        <v>49</v>
      </c>
      <c r="D12" s="21" t="s">
        <v>43</v>
      </c>
      <c r="E12" s="21" t="s">
        <v>34</v>
      </c>
      <c r="F12" s="22">
        <v>420</v>
      </c>
      <c r="G12" s="23">
        <v>9.5</v>
      </c>
      <c r="H12" s="23">
        <v>12.36</v>
      </c>
      <c r="I12" s="23">
        <v>3990</v>
      </c>
      <c r="J12" s="23">
        <v>5191.2</v>
      </c>
    </row>
    <row r="13" spans="1:10" x14ac:dyDescent="0.2">
      <c r="A13" s="20" t="s">
        <v>50</v>
      </c>
      <c r="B13" s="21" t="s">
        <v>51</v>
      </c>
      <c r="C13" s="20" t="s">
        <v>52</v>
      </c>
      <c r="D13" s="21" t="s">
        <v>43</v>
      </c>
      <c r="E13" s="21" t="s">
        <v>34</v>
      </c>
      <c r="F13" s="22">
        <v>420</v>
      </c>
      <c r="G13" s="23">
        <v>7.1</v>
      </c>
      <c r="H13" s="23">
        <v>9.24</v>
      </c>
      <c r="I13" s="23">
        <v>2982</v>
      </c>
      <c r="J13" s="23">
        <v>3880.8</v>
      </c>
    </row>
    <row r="14" spans="1:10" ht="30" x14ac:dyDescent="0.2">
      <c r="A14" s="20" t="s">
        <v>53</v>
      </c>
      <c r="B14" s="21" t="s">
        <v>54</v>
      </c>
      <c r="C14" s="20" t="s">
        <v>55</v>
      </c>
      <c r="D14" s="21" t="s">
        <v>43</v>
      </c>
      <c r="E14" s="21" t="s">
        <v>34</v>
      </c>
      <c r="F14" s="22">
        <v>42</v>
      </c>
      <c r="G14" s="23">
        <v>100</v>
      </c>
      <c r="H14" s="23">
        <v>130.09</v>
      </c>
      <c r="I14" s="23">
        <v>4200</v>
      </c>
      <c r="J14" s="23">
        <v>5463.78</v>
      </c>
    </row>
    <row r="15" spans="1:10" ht="30" x14ac:dyDescent="0.2">
      <c r="A15" s="20" t="s">
        <v>56</v>
      </c>
      <c r="B15" s="21" t="s">
        <v>57</v>
      </c>
      <c r="C15" s="20" t="s">
        <v>58</v>
      </c>
      <c r="D15" s="21" t="s">
        <v>43</v>
      </c>
      <c r="E15" s="21" t="s">
        <v>34</v>
      </c>
      <c r="F15" s="22">
        <v>42</v>
      </c>
      <c r="G15" s="23">
        <v>250</v>
      </c>
      <c r="H15" s="23">
        <v>325.23</v>
      </c>
      <c r="I15" s="23">
        <v>10500</v>
      </c>
      <c r="J15" s="23">
        <v>13659.66</v>
      </c>
    </row>
    <row r="16" spans="1:10" ht="30" x14ac:dyDescent="0.2">
      <c r="A16" s="20" t="s">
        <v>59</v>
      </c>
      <c r="B16" s="21" t="s">
        <v>60</v>
      </c>
      <c r="C16" s="20" t="s">
        <v>61</v>
      </c>
      <c r="D16" s="21" t="s">
        <v>43</v>
      </c>
      <c r="E16" s="21" t="s">
        <v>34</v>
      </c>
      <c r="F16" s="22">
        <v>42</v>
      </c>
      <c r="G16" s="23">
        <v>200</v>
      </c>
      <c r="H16" s="23">
        <v>260.18</v>
      </c>
      <c r="I16" s="23">
        <v>8400</v>
      </c>
      <c r="J16" s="23">
        <v>10927.56</v>
      </c>
    </row>
    <row r="17" spans="1:10" ht="30" x14ac:dyDescent="0.2">
      <c r="A17" s="20" t="s">
        <v>62</v>
      </c>
      <c r="B17" s="21" t="s">
        <v>63</v>
      </c>
      <c r="C17" s="20" t="s">
        <v>64</v>
      </c>
      <c r="D17" s="21" t="s">
        <v>43</v>
      </c>
      <c r="E17" s="21" t="s">
        <v>29</v>
      </c>
      <c r="F17" s="22">
        <v>42</v>
      </c>
      <c r="G17" s="23">
        <v>150</v>
      </c>
      <c r="H17" s="23">
        <v>195.14</v>
      </c>
      <c r="I17" s="23">
        <v>6300</v>
      </c>
      <c r="J17" s="23">
        <v>8195.8799999999992</v>
      </c>
    </row>
    <row r="18" spans="1:10" ht="20.100000000000001" customHeight="1" x14ac:dyDescent="0.2">
      <c r="A18" s="17" t="s">
        <v>6</v>
      </c>
      <c r="B18" s="18" t="s">
        <v>7</v>
      </c>
      <c r="C18" s="18"/>
      <c r="D18" s="18"/>
      <c r="E18" s="18"/>
      <c r="F18" s="18"/>
      <c r="G18" s="18"/>
      <c r="H18" s="18"/>
      <c r="I18" s="26">
        <v>3681498.84</v>
      </c>
      <c r="J18" s="19">
        <v>4789260.74</v>
      </c>
    </row>
    <row r="19" spans="1:10" ht="20.100000000000001" customHeight="1" x14ac:dyDescent="0.2">
      <c r="A19" s="17" t="s">
        <v>8</v>
      </c>
      <c r="B19" s="18" t="s">
        <v>9</v>
      </c>
      <c r="C19" s="18"/>
      <c r="D19" s="18"/>
      <c r="E19" s="18"/>
      <c r="F19" s="18"/>
      <c r="G19" s="18"/>
      <c r="H19" s="18"/>
      <c r="I19" s="26">
        <v>2391458.16</v>
      </c>
      <c r="J19" s="19">
        <v>3111047.52</v>
      </c>
    </row>
    <row r="20" spans="1:10" ht="30" x14ac:dyDescent="0.2">
      <c r="A20" s="20" t="s">
        <v>65</v>
      </c>
      <c r="B20" s="21" t="s">
        <v>66</v>
      </c>
      <c r="C20" s="20" t="s">
        <v>67</v>
      </c>
      <c r="D20" s="21" t="s">
        <v>33</v>
      </c>
      <c r="E20" s="21" t="s">
        <v>29</v>
      </c>
      <c r="F20" s="22">
        <v>42</v>
      </c>
      <c r="G20" s="23">
        <v>32277.87</v>
      </c>
      <c r="H20" s="23">
        <v>41990.28</v>
      </c>
      <c r="I20" s="23">
        <v>1355670.54</v>
      </c>
      <c r="J20" s="23">
        <v>1763591.76</v>
      </c>
    </row>
    <row r="21" spans="1:10" ht="30" x14ac:dyDescent="0.2">
      <c r="A21" s="20" t="s">
        <v>68</v>
      </c>
      <c r="B21" s="21" t="s">
        <v>69</v>
      </c>
      <c r="C21" s="20" t="s">
        <v>70</v>
      </c>
      <c r="D21" s="21" t="s">
        <v>33</v>
      </c>
      <c r="E21" s="21" t="s">
        <v>29</v>
      </c>
      <c r="F21" s="22">
        <v>42</v>
      </c>
      <c r="G21" s="23">
        <v>11608.86</v>
      </c>
      <c r="H21" s="23">
        <v>15101.96</v>
      </c>
      <c r="I21" s="23">
        <v>487572.12</v>
      </c>
      <c r="J21" s="23">
        <v>634282.31999999995</v>
      </c>
    </row>
    <row r="22" spans="1:10" ht="30" x14ac:dyDescent="0.2">
      <c r="A22" s="20" t="s">
        <v>71</v>
      </c>
      <c r="B22" s="21" t="s">
        <v>72</v>
      </c>
      <c r="C22" s="20" t="s">
        <v>73</v>
      </c>
      <c r="D22" s="21" t="s">
        <v>33</v>
      </c>
      <c r="E22" s="21" t="s">
        <v>29</v>
      </c>
      <c r="F22" s="22">
        <v>42</v>
      </c>
      <c r="G22" s="23">
        <v>13052.75</v>
      </c>
      <c r="H22" s="23">
        <v>16980.32</v>
      </c>
      <c r="I22" s="23">
        <v>548215.5</v>
      </c>
      <c r="J22" s="23">
        <v>713173.44</v>
      </c>
    </row>
    <row r="23" spans="1:10" ht="20.100000000000001" customHeight="1" x14ac:dyDescent="0.2">
      <c r="A23" s="17" t="s">
        <v>10</v>
      </c>
      <c r="B23" s="18" t="s">
        <v>11</v>
      </c>
      <c r="C23" s="18"/>
      <c r="D23" s="18"/>
      <c r="E23" s="18"/>
      <c r="F23" s="18"/>
      <c r="G23" s="18"/>
      <c r="H23" s="18"/>
      <c r="I23" s="26">
        <v>1290040.68</v>
      </c>
      <c r="J23" s="19">
        <v>1678213.22</v>
      </c>
    </row>
    <row r="24" spans="1:10" ht="30" x14ac:dyDescent="0.2">
      <c r="A24" s="20" t="s">
        <v>74</v>
      </c>
      <c r="B24" s="21" t="s">
        <v>75</v>
      </c>
      <c r="C24" s="20" t="s">
        <v>76</v>
      </c>
      <c r="D24" s="21" t="s">
        <v>33</v>
      </c>
      <c r="E24" s="21" t="s">
        <v>29</v>
      </c>
      <c r="F24" s="22">
        <v>16</v>
      </c>
      <c r="G24" s="23">
        <v>23373.18</v>
      </c>
      <c r="H24" s="23">
        <v>30406.17</v>
      </c>
      <c r="I24" s="23">
        <v>373970.88</v>
      </c>
      <c r="J24" s="23">
        <v>486498.72</v>
      </c>
    </row>
    <row r="25" spans="1:10" ht="30" x14ac:dyDescent="0.2">
      <c r="A25" s="20" t="s">
        <v>77</v>
      </c>
      <c r="B25" s="21" t="s">
        <v>69</v>
      </c>
      <c r="C25" s="20" t="s">
        <v>70</v>
      </c>
      <c r="D25" s="21" t="s">
        <v>33</v>
      </c>
      <c r="E25" s="21" t="s">
        <v>29</v>
      </c>
      <c r="F25" s="22">
        <v>16</v>
      </c>
      <c r="G25" s="23">
        <v>11608.86</v>
      </c>
      <c r="H25" s="23">
        <v>15101.96</v>
      </c>
      <c r="I25" s="23">
        <v>185741.76</v>
      </c>
      <c r="J25" s="23">
        <v>241631.35999999999</v>
      </c>
    </row>
    <row r="26" spans="1:10" ht="30" x14ac:dyDescent="0.2">
      <c r="A26" s="20" t="s">
        <v>78</v>
      </c>
      <c r="B26" s="21" t="s">
        <v>79</v>
      </c>
      <c r="C26" s="20" t="s">
        <v>80</v>
      </c>
      <c r="D26" s="21" t="s">
        <v>33</v>
      </c>
      <c r="E26" s="21" t="s">
        <v>29</v>
      </c>
      <c r="F26" s="22">
        <v>24</v>
      </c>
      <c r="G26" s="23">
        <v>7218.06</v>
      </c>
      <c r="H26" s="23">
        <v>9389.98</v>
      </c>
      <c r="I26" s="23">
        <v>173233.44</v>
      </c>
      <c r="J26" s="23">
        <v>225359.52</v>
      </c>
    </row>
    <row r="27" spans="1:10" ht="30" x14ac:dyDescent="0.2">
      <c r="A27" s="20" t="s">
        <v>81</v>
      </c>
      <c r="B27" s="21" t="s">
        <v>82</v>
      </c>
      <c r="C27" s="20" t="s">
        <v>83</v>
      </c>
      <c r="D27" s="21" t="s">
        <v>33</v>
      </c>
      <c r="E27" s="21" t="s">
        <v>29</v>
      </c>
      <c r="F27" s="22">
        <v>34</v>
      </c>
      <c r="G27" s="23">
        <v>8212.66</v>
      </c>
      <c r="H27" s="23">
        <v>10683.85</v>
      </c>
      <c r="I27" s="23">
        <v>279230.44</v>
      </c>
      <c r="J27" s="23">
        <v>363250.9</v>
      </c>
    </row>
    <row r="28" spans="1:10" ht="30" x14ac:dyDescent="0.2">
      <c r="A28" s="20" t="s">
        <v>84</v>
      </c>
      <c r="B28" s="21" t="s">
        <v>85</v>
      </c>
      <c r="C28" s="20" t="s">
        <v>86</v>
      </c>
      <c r="D28" s="21" t="s">
        <v>33</v>
      </c>
      <c r="E28" s="21" t="s">
        <v>87</v>
      </c>
      <c r="F28" s="22">
        <v>756</v>
      </c>
      <c r="G28" s="23">
        <v>187.24</v>
      </c>
      <c r="H28" s="23">
        <v>243.58</v>
      </c>
      <c r="I28" s="23">
        <v>141553.44</v>
      </c>
      <c r="J28" s="23">
        <v>184146.48</v>
      </c>
    </row>
    <row r="29" spans="1:10" ht="30" x14ac:dyDescent="0.2">
      <c r="A29" s="20" t="s">
        <v>88</v>
      </c>
      <c r="B29" s="21" t="s">
        <v>85</v>
      </c>
      <c r="C29" s="20" t="s">
        <v>89</v>
      </c>
      <c r="D29" s="21" t="s">
        <v>33</v>
      </c>
      <c r="E29" s="21" t="s">
        <v>87</v>
      </c>
      <c r="F29" s="22">
        <v>671</v>
      </c>
      <c r="G29" s="23">
        <v>187.24</v>
      </c>
      <c r="H29" s="23">
        <v>243.58</v>
      </c>
      <c r="I29" s="23">
        <v>125638.04</v>
      </c>
      <c r="J29" s="23">
        <v>163442.18</v>
      </c>
    </row>
    <row r="30" spans="1:10" ht="30" x14ac:dyDescent="0.2">
      <c r="A30" s="20" t="s">
        <v>90</v>
      </c>
      <c r="B30" s="21" t="s">
        <v>85</v>
      </c>
      <c r="C30" s="20" t="s">
        <v>91</v>
      </c>
      <c r="D30" s="21" t="s">
        <v>33</v>
      </c>
      <c r="E30" s="21" t="s">
        <v>87</v>
      </c>
      <c r="F30" s="22">
        <v>57</v>
      </c>
      <c r="G30" s="23">
        <v>187.24</v>
      </c>
      <c r="H30" s="23">
        <v>243.58</v>
      </c>
      <c r="I30" s="23">
        <v>10672.68</v>
      </c>
      <c r="J30" s="23">
        <v>13884.06</v>
      </c>
    </row>
    <row r="31" spans="1:10" ht="15" customHeight="1" x14ac:dyDescent="0.2">
      <c r="A31" s="24"/>
      <c r="B31" s="24"/>
      <c r="C31" s="24"/>
      <c r="D31" s="24"/>
      <c r="E31" s="24"/>
      <c r="F31" s="24"/>
      <c r="G31" s="24"/>
      <c r="H31" s="25" t="s">
        <v>12</v>
      </c>
      <c r="I31" s="25"/>
      <c r="J31" s="19">
        <v>1147002.3600000001</v>
      </c>
    </row>
    <row r="32" spans="1:10" ht="15" customHeight="1" x14ac:dyDescent="0.2">
      <c r="A32" s="24"/>
      <c r="B32" s="24"/>
      <c r="C32" s="24"/>
      <c r="D32" s="24"/>
      <c r="E32" s="24"/>
      <c r="F32" s="24"/>
      <c r="G32" s="24"/>
      <c r="H32" s="25" t="s">
        <v>13</v>
      </c>
      <c r="I32" s="25"/>
      <c r="J32" s="19">
        <v>3811900.61</v>
      </c>
    </row>
    <row r="33" spans="1:10" ht="15" customHeight="1" x14ac:dyDescent="0.2">
      <c r="A33" s="24"/>
      <c r="B33" s="24"/>
      <c r="C33" s="24"/>
      <c r="D33" s="24"/>
      <c r="E33" s="24"/>
      <c r="F33" s="24"/>
      <c r="G33" s="24"/>
      <c r="H33" s="25" t="s">
        <v>14</v>
      </c>
      <c r="I33" s="25"/>
      <c r="J33" s="19">
        <v>4958902.97</v>
      </c>
    </row>
  </sheetData>
  <mergeCells count="18">
    <mergeCell ref="B23:H23"/>
    <mergeCell ref="H31:I31"/>
    <mergeCell ref="H32:I32"/>
    <mergeCell ref="H33:I33"/>
    <mergeCell ref="B4:H4"/>
    <mergeCell ref="B9:H9"/>
    <mergeCell ref="B11:H11"/>
    <mergeCell ref="B18:H18"/>
    <mergeCell ref="B19:H19"/>
    <mergeCell ref="A1:J1"/>
    <mergeCell ref="A2:A3"/>
    <mergeCell ref="B2:B3"/>
    <mergeCell ref="C2:C3"/>
    <mergeCell ref="D2:D3"/>
    <mergeCell ref="E2:E3"/>
    <mergeCell ref="F2:F3"/>
    <mergeCell ref="G2:H2"/>
    <mergeCell ref="I2:J2"/>
  </mergeCells>
  <pageMargins left="0.5" right="0.5" top="0.5" bottom="0.5" header="0" footer="0"/>
  <pageSetup paperSize="9"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339"/>
  <sheetViews>
    <sheetView workbookViewId="0">
      <selection activeCell="G27" sqref="G27"/>
    </sheetView>
  </sheetViews>
  <sheetFormatPr defaultRowHeight="15" x14ac:dyDescent="0.2"/>
  <cols>
    <col min="1" max="1" width="18" style="14" bestFit="1" customWidth="1"/>
    <col min="2" max="2" width="141.140625" style="14" bestFit="1" customWidth="1"/>
    <col min="3" max="3" width="11" style="14" bestFit="1" customWidth="1"/>
    <col min="4" max="4" width="6.28515625" style="14" bestFit="1" customWidth="1"/>
    <col min="5" max="5" width="14.85546875" style="14" bestFit="1" customWidth="1"/>
    <col min="6" max="6" width="15" style="14" bestFit="1" customWidth="1"/>
    <col min="7" max="7" width="15.140625" style="14" bestFit="1" customWidth="1"/>
    <col min="8" max="16384" width="9.140625" style="14"/>
  </cols>
  <sheetData>
    <row r="1" spans="1:7" ht="305.25" customHeight="1" x14ac:dyDescent="0.2">
      <c r="A1" s="13"/>
      <c r="B1" s="13"/>
      <c r="C1" s="13"/>
      <c r="D1" s="13"/>
      <c r="E1" s="13"/>
      <c r="F1" s="13"/>
      <c r="G1" s="13"/>
    </row>
    <row r="2" spans="1:7" ht="9.9499999999999993" customHeight="1" x14ac:dyDescent="0.2">
      <c r="A2" s="24"/>
      <c r="B2" s="24"/>
      <c r="C2" s="24"/>
      <c r="D2" s="24"/>
      <c r="E2" s="27"/>
      <c r="F2" s="27"/>
      <c r="G2" s="27"/>
    </row>
    <row r="3" spans="1:7" ht="52.5" customHeight="1" x14ac:dyDescent="0.2">
      <c r="A3" s="28" t="s">
        <v>93</v>
      </c>
      <c r="B3" s="28"/>
      <c r="C3" s="28"/>
      <c r="D3" s="28"/>
      <c r="E3" s="28"/>
      <c r="F3" s="28"/>
      <c r="G3" s="28"/>
    </row>
    <row r="4" spans="1:7" ht="15" customHeight="1" x14ac:dyDescent="0.2">
      <c r="A4" s="29" t="s">
        <v>94</v>
      </c>
      <c r="B4" s="29"/>
      <c r="C4" s="30" t="s">
        <v>18</v>
      </c>
      <c r="D4" s="30" t="s">
        <v>19</v>
      </c>
      <c r="E4" s="30" t="s">
        <v>95</v>
      </c>
      <c r="F4" s="30" t="s">
        <v>96</v>
      </c>
      <c r="G4" s="30" t="s">
        <v>97</v>
      </c>
    </row>
    <row r="5" spans="1:7" ht="80.099999999999994" customHeight="1" x14ac:dyDescent="0.2">
      <c r="A5" s="31" t="s">
        <v>26</v>
      </c>
      <c r="B5" s="32" t="s">
        <v>27</v>
      </c>
      <c r="C5" s="31" t="s">
        <v>28</v>
      </c>
      <c r="D5" s="31" t="s">
        <v>29</v>
      </c>
      <c r="E5" s="33">
        <v>1</v>
      </c>
      <c r="F5" s="34">
        <v>1355.93</v>
      </c>
      <c r="G5" s="34">
        <v>1355.93</v>
      </c>
    </row>
    <row r="6" spans="1:7" ht="15" customHeight="1" x14ac:dyDescent="0.2">
      <c r="A6" s="24"/>
      <c r="B6" s="24"/>
      <c r="C6" s="24"/>
      <c r="D6" s="24"/>
      <c r="E6" s="35" t="s">
        <v>98</v>
      </c>
      <c r="F6" s="35"/>
      <c r="G6" s="36">
        <v>1355.93</v>
      </c>
    </row>
    <row r="7" spans="1:7" ht="15" customHeight="1" x14ac:dyDescent="0.2">
      <c r="A7" s="24"/>
      <c r="B7" s="24"/>
      <c r="C7" s="24"/>
      <c r="D7" s="24"/>
      <c r="E7" s="37" t="s">
        <v>99</v>
      </c>
      <c r="F7" s="37"/>
      <c r="G7" s="38">
        <v>1355.93</v>
      </c>
    </row>
    <row r="8" spans="1:7" ht="15" customHeight="1" x14ac:dyDescent="0.2">
      <c r="A8" s="24"/>
      <c r="B8" s="24"/>
      <c r="C8" s="24"/>
      <c r="D8" s="24"/>
      <c r="E8" s="37" t="s">
        <v>100</v>
      </c>
      <c r="F8" s="37"/>
      <c r="G8" s="38">
        <v>1763.93</v>
      </c>
    </row>
    <row r="9" spans="1:7" ht="9.9499999999999993" customHeight="1" x14ac:dyDescent="0.2">
      <c r="A9" s="24"/>
      <c r="B9" s="24"/>
      <c r="C9" s="24"/>
      <c r="D9" s="24"/>
      <c r="E9" s="27"/>
      <c r="F9" s="27"/>
      <c r="G9" s="27"/>
    </row>
    <row r="10" spans="1:7" ht="20.100000000000001" customHeight="1" x14ac:dyDescent="0.2">
      <c r="A10" s="28" t="s">
        <v>101</v>
      </c>
      <c r="B10" s="28"/>
      <c r="C10" s="28"/>
      <c r="D10" s="28"/>
      <c r="E10" s="28"/>
      <c r="F10" s="28"/>
      <c r="G10" s="28"/>
    </row>
    <row r="11" spans="1:7" ht="15" customHeight="1" x14ac:dyDescent="0.2">
      <c r="A11" s="29" t="s">
        <v>102</v>
      </c>
      <c r="B11" s="29"/>
      <c r="C11" s="30" t="s">
        <v>18</v>
      </c>
      <c r="D11" s="30" t="s">
        <v>19</v>
      </c>
      <c r="E11" s="30" t="s">
        <v>95</v>
      </c>
      <c r="F11" s="30" t="s">
        <v>96</v>
      </c>
      <c r="G11" s="30" t="s">
        <v>97</v>
      </c>
    </row>
    <row r="12" spans="1:7" ht="45.95" customHeight="1" x14ac:dyDescent="0.2">
      <c r="A12" s="31" t="s">
        <v>103</v>
      </c>
      <c r="B12" s="32" t="s">
        <v>104</v>
      </c>
      <c r="C12" s="31" t="s">
        <v>33</v>
      </c>
      <c r="D12" s="31" t="s">
        <v>105</v>
      </c>
      <c r="E12" s="39">
        <v>0.42859999999999998</v>
      </c>
      <c r="F12" s="34">
        <v>82.44</v>
      </c>
      <c r="G12" s="34">
        <v>35.33</v>
      </c>
    </row>
    <row r="13" spans="1:7" ht="45.95" customHeight="1" x14ac:dyDescent="0.2">
      <c r="A13" s="31" t="s">
        <v>106</v>
      </c>
      <c r="B13" s="32" t="s">
        <v>107</v>
      </c>
      <c r="C13" s="31" t="s">
        <v>33</v>
      </c>
      <c r="D13" s="31" t="s">
        <v>108</v>
      </c>
      <c r="E13" s="39">
        <v>0.17080000000000001</v>
      </c>
      <c r="F13" s="34">
        <v>322.25</v>
      </c>
      <c r="G13" s="34">
        <v>55.04</v>
      </c>
    </row>
    <row r="14" spans="1:7" ht="18" customHeight="1" x14ac:dyDescent="0.2">
      <c r="A14" s="24"/>
      <c r="B14" s="24"/>
      <c r="C14" s="24"/>
      <c r="D14" s="24"/>
      <c r="E14" s="35" t="s">
        <v>109</v>
      </c>
      <c r="F14" s="35"/>
      <c r="G14" s="36">
        <v>90.37</v>
      </c>
    </row>
    <row r="15" spans="1:7" ht="15" customHeight="1" x14ac:dyDescent="0.2">
      <c r="A15" s="29" t="s">
        <v>110</v>
      </c>
      <c r="B15" s="29"/>
      <c r="C15" s="30" t="s">
        <v>18</v>
      </c>
      <c r="D15" s="30" t="s">
        <v>19</v>
      </c>
      <c r="E15" s="30" t="s">
        <v>95</v>
      </c>
      <c r="F15" s="30" t="s">
        <v>96</v>
      </c>
      <c r="G15" s="30" t="s">
        <v>97</v>
      </c>
    </row>
    <row r="16" spans="1:7" ht="21" customHeight="1" x14ac:dyDescent="0.2">
      <c r="A16" s="31" t="s">
        <v>111</v>
      </c>
      <c r="B16" s="32" t="s">
        <v>112</v>
      </c>
      <c r="C16" s="31" t="s">
        <v>33</v>
      </c>
      <c r="D16" s="31" t="s">
        <v>87</v>
      </c>
      <c r="E16" s="39">
        <v>0.74199999999999999</v>
      </c>
      <c r="F16" s="34">
        <v>31.2</v>
      </c>
      <c r="G16" s="34">
        <v>23.15</v>
      </c>
    </row>
    <row r="17" spans="1:7" ht="21" customHeight="1" x14ac:dyDescent="0.2">
      <c r="A17" s="31" t="s">
        <v>113</v>
      </c>
      <c r="B17" s="32" t="s">
        <v>114</v>
      </c>
      <c r="C17" s="31" t="s">
        <v>33</v>
      </c>
      <c r="D17" s="31" t="s">
        <v>87</v>
      </c>
      <c r="E17" s="39">
        <v>1.1140000000000001</v>
      </c>
      <c r="F17" s="34">
        <v>33.200000000000003</v>
      </c>
      <c r="G17" s="34">
        <v>36.979999999999997</v>
      </c>
    </row>
    <row r="18" spans="1:7" ht="18" customHeight="1" x14ac:dyDescent="0.2">
      <c r="A18" s="24"/>
      <c r="B18" s="24"/>
      <c r="C18" s="24"/>
      <c r="D18" s="24"/>
      <c r="E18" s="35" t="s">
        <v>115</v>
      </c>
      <c r="F18" s="35"/>
      <c r="G18" s="36">
        <v>60.13</v>
      </c>
    </row>
    <row r="19" spans="1:7" ht="15" customHeight="1" x14ac:dyDescent="0.2">
      <c r="A19" s="24"/>
      <c r="B19" s="24"/>
      <c r="C19" s="24"/>
      <c r="D19" s="24"/>
      <c r="E19" s="37" t="s">
        <v>99</v>
      </c>
      <c r="F19" s="37"/>
      <c r="G19" s="38">
        <v>150.5</v>
      </c>
    </row>
    <row r="20" spans="1:7" ht="15" customHeight="1" x14ac:dyDescent="0.2">
      <c r="A20" s="24"/>
      <c r="B20" s="24"/>
      <c r="C20" s="24"/>
      <c r="D20" s="24"/>
      <c r="E20" s="37" t="s">
        <v>100</v>
      </c>
      <c r="F20" s="37"/>
      <c r="G20" s="38">
        <v>195.79</v>
      </c>
    </row>
    <row r="21" spans="1:7" ht="9.9499999999999993" customHeight="1" x14ac:dyDescent="0.2">
      <c r="A21" s="24"/>
      <c r="B21" s="24"/>
      <c r="C21" s="24"/>
      <c r="D21" s="24"/>
      <c r="E21" s="27"/>
      <c r="F21" s="27"/>
      <c r="G21" s="27"/>
    </row>
    <row r="22" spans="1:7" ht="20.100000000000001" customHeight="1" x14ac:dyDescent="0.2">
      <c r="A22" s="28" t="s">
        <v>116</v>
      </c>
      <c r="B22" s="28"/>
      <c r="C22" s="28"/>
      <c r="D22" s="28"/>
      <c r="E22" s="28"/>
      <c r="F22" s="28"/>
      <c r="G22" s="28"/>
    </row>
    <row r="23" spans="1:7" ht="15" customHeight="1" x14ac:dyDescent="0.2">
      <c r="A23" s="29" t="s">
        <v>117</v>
      </c>
      <c r="B23" s="29"/>
      <c r="C23" s="30" t="s">
        <v>18</v>
      </c>
      <c r="D23" s="30" t="s">
        <v>19</v>
      </c>
      <c r="E23" s="30" t="s">
        <v>95</v>
      </c>
      <c r="F23" s="30" t="s">
        <v>96</v>
      </c>
      <c r="G23" s="30" t="s">
        <v>97</v>
      </c>
    </row>
    <row r="24" spans="1:7" ht="21" customHeight="1" x14ac:dyDescent="0.2">
      <c r="A24" s="31" t="s">
        <v>118</v>
      </c>
      <c r="B24" s="32" t="s">
        <v>119</v>
      </c>
      <c r="C24" s="31" t="s">
        <v>38</v>
      </c>
      <c r="D24" s="31" t="s">
        <v>39</v>
      </c>
      <c r="E24" s="40">
        <v>1</v>
      </c>
      <c r="F24" s="34">
        <v>151.87</v>
      </c>
      <c r="G24" s="34">
        <v>151.87</v>
      </c>
    </row>
    <row r="25" spans="1:7" ht="29.1" customHeight="1" x14ac:dyDescent="0.2">
      <c r="A25" s="31" t="s">
        <v>120</v>
      </c>
      <c r="B25" s="32" t="s">
        <v>121</v>
      </c>
      <c r="C25" s="31" t="s">
        <v>38</v>
      </c>
      <c r="D25" s="31" t="s">
        <v>39</v>
      </c>
      <c r="E25" s="40">
        <v>1</v>
      </c>
      <c r="F25" s="34">
        <v>181.21</v>
      </c>
      <c r="G25" s="34">
        <v>181.21</v>
      </c>
    </row>
    <row r="26" spans="1:7" ht="21" customHeight="1" x14ac:dyDescent="0.2">
      <c r="A26" s="31" t="s">
        <v>122</v>
      </c>
      <c r="B26" s="32" t="s">
        <v>123</v>
      </c>
      <c r="C26" s="31" t="s">
        <v>38</v>
      </c>
      <c r="D26" s="31" t="s">
        <v>39</v>
      </c>
      <c r="E26" s="40">
        <v>1</v>
      </c>
      <c r="F26" s="34">
        <v>271.08999999999997</v>
      </c>
      <c r="G26" s="34">
        <v>271.08999999999997</v>
      </c>
    </row>
    <row r="27" spans="1:7" ht="21" customHeight="1" x14ac:dyDescent="0.2">
      <c r="A27" s="31" t="s">
        <v>124</v>
      </c>
      <c r="B27" s="32" t="s">
        <v>125</v>
      </c>
      <c r="C27" s="31" t="s">
        <v>38</v>
      </c>
      <c r="D27" s="31" t="s">
        <v>126</v>
      </c>
      <c r="E27" s="40">
        <v>5</v>
      </c>
      <c r="F27" s="34">
        <v>23.29</v>
      </c>
      <c r="G27" s="34">
        <v>116.45</v>
      </c>
    </row>
    <row r="28" spans="1:7" ht="21" customHeight="1" x14ac:dyDescent="0.2">
      <c r="A28" s="31" t="s">
        <v>127</v>
      </c>
      <c r="B28" s="32" t="s">
        <v>128</v>
      </c>
      <c r="C28" s="31" t="s">
        <v>38</v>
      </c>
      <c r="D28" s="31" t="s">
        <v>126</v>
      </c>
      <c r="E28" s="40">
        <v>5</v>
      </c>
      <c r="F28" s="34">
        <v>56.04</v>
      </c>
      <c r="G28" s="34">
        <v>280.2</v>
      </c>
    </row>
    <row r="29" spans="1:7" ht="15" customHeight="1" x14ac:dyDescent="0.2">
      <c r="A29" s="24"/>
      <c r="B29" s="24"/>
      <c r="C29" s="24"/>
      <c r="D29" s="24"/>
      <c r="E29" s="35" t="s">
        <v>129</v>
      </c>
      <c r="F29" s="35"/>
      <c r="G29" s="36">
        <v>1000.82</v>
      </c>
    </row>
    <row r="30" spans="1:7" ht="15" customHeight="1" x14ac:dyDescent="0.2">
      <c r="A30" s="24"/>
      <c r="B30" s="24"/>
      <c r="C30" s="24"/>
      <c r="D30" s="24"/>
      <c r="E30" s="37" t="s">
        <v>99</v>
      </c>
      <c r="F30" s="37"/>
      <c r="G30" s="38">
        <v>1000.82</v>
      </c>
    </row>
    <row r="31" spans="1:7" ht="15" customHeight="1" x14ac:dyDescent="0.2">
      <c r="A31" s="24"/>
      <c r="B31" s="24"/>
      <c r="C31" s="24"/>
      <c r="D31" s="24"/>
      <c r="E31" s="37" t="s">
        <v>100</v>
      </c>
      <c r="F31" s="37"/>
      <c r="G31" s="38">
        <v>1301.97</v>
      </c>
    </row>
    <row r="32" spans="1:7" ht="9.9499999999999993" customHeight="1" x14ac:dyDescent="0.2">
      <c r="A32" s="24"/>
      <c r="B32" s="24"/>
      <c r="C32" s="24"/>
      <c r="D32" s="24"/>
      <c r="E32" s="27"/>
      <c r="F32" s="27"/>
      <c r="G32" s="27"/>
    </row>
    <row r="33" spans="1:7" ht="20.100000000000001" customHeight="1" x14ac:dyDescent="0.2">
      <c r="A33" s="28" t="s">
        <v>130</v>
      </c>
      <c r="B33" s="28"/>
      <c r="C33" s="28"/>
      <c r="D33" s="28"/>
      <c r="E33" s="28"/>
      <c r="F33" s="28"/>
      <c r="G33" s="28"/>
    </row>
    <row r="34" spans="1:7" ht="15" customHeight="1" x14ac:dyDescent="0.2">
      <c r="A34" s="29" t="s">
        <v>117</v>
      </c>
      <c r="B34" s="29"/>
      <c r="C34" s="30" t="s">
        <v>18</v>
      </c>
      <c r="D34" s="30" t="s">
        <v>19</v>
      </c>
      <c r="E34" s="30" t="s">
        <v>95</v>
      </c>
      <c r="F34" s="30" t="s">
        <v>96</v>
      </c>
      <c r="G34" s="30" t="s">
        <v>97</v>
      </c>
    </row>
    <row r="35" spans="1:7" ht="21" customHeight="1" x14ac:dyDescent="0.2">
      <c r="A35" s="31" t="s">
        <v>131</v>
      </c>
      <c r="B35" s="32" t="s">
        <v>132</v>
      </c>
      <c r="C35" s="31" t="s">
        <v>43</v>
      </c>
      <c r="D35" s="31" t="s">
        <v>133</v>
      </c>
      <c r="E35" s="39">
        <v>1.75</v>
      </c>
      <c r="F35" s="34">
        <v>300.60000000000002</v>
      </c>
      <c r="G35" s="34">
        <v>526.04999999999995</v>
      </c>
    </row>
    <row r="36" spans="1:7" ht="15" customHeight="1" x14ac:dyDescent="0.2">
      <c r="A36" s="24"/>
      <c r="B36" s="24"/>
      <c r="C36" s="24"/>
      <c r="D36" s="24"/>
      <c r="E36" s="35" t="s">
        <v>129</v>
      </c>
      <c r="F36" s="35"/>
      <c r="G36" s="36">
        <v>526.04999999999995</v>
      </c>
    </row>
    <row r="37" spans="1:7" ht="15" customHeight="1" x14ac:dyDescent="0.2">
      <c r="A37" s="24"/>
      <c r="B37" s="24"/>
      <c r="C37" s="24"/>
      <c r="D37" s="24"/>
      <c r="E37" s="37" t="s">
        <v>99</v>
      </c>
      <c r="F37" s="37"/>
      <c r="G37" s="38">
        <v>526.04999999999995</v>
      </c>
    </row>
    <row r="38" spans="1:7" ht="15" customHeight="1" x14ac:dyDescent="0.2">
      <c r="A38" s="24"/>
      <c r="B38" s="24"/>
      <c r="C38" s="24"/>
      <c r="D38" s="24"/>
      <c r="E38" s="37" t="s">
        <v>100</v>
      </c>
      <c r="F38" s="37"/>
      <c r="G38" s="38">
        <v>684.35</v>
      </c>
    </row>
    <row r="39" spans="1:7" ht="9.9499999999999993" customHeight="1" x14ac:dyDescent="0.2">
      <c r="A39" s="24"/>
      <c r="B39" s="24"/>
      <c r="C39" s="24"/>
      <c r="D39" s="24"/>
      <c r="E39" s="27"/>
      <c r="F39" s="27"/>
      <c r="G39" s="27"/>
    </row>
    <row r="40" spans="1:7" ht="38.25" customHeight="1" x14ac:dyDescent="0.2">
      <c r="A40" s="28" t="s">
        <v>92</v>
      </c>
      <c r="B40" s="28"/>
      <c r="C40" s="28"/>
      <c r="D40" s="28"/>
      <c r="E40" s="28"/>
      <c r="F40" s="28"/>
      <c r="G40" s="28"/>
    </row>
    <row r="41" spans="1:7" ht="15" customHeight="1" x14ac:dyDescent="0.2">
      <c r="A41" s="29" t="s">
        <v>134</v>
      </c>
      <c r="B41" s="29"/>
      <c r="C41" s="30" t="s">
        <v>18</v>
      </c>
      <c r="D41" s="30" t="s">
        <v>19</v>
      </c>
      <c r="E41" s="30" t="s">
        <v>95</v>
      </c>
      <c r="F41" s="30" t="s">
        <v>96</v>
      </c>
      <c r="G41" s="30" t="s">
        <v>97</v>
      </c>
    </row>
    <row r="42" spans="1:7" ht="38.1" customHeight="1" x14ac:dyDescent="0.2">
      <c r="A42" s="31" t="s">
        <v>45</v>
      </c>
      <c r="B42" s="32" t="s">
        <v>46</v>
      </c>
      <c r="C42" s="31" t="s">
        <v>33</v>
      </c>
      <c r="D42" s="31" t="s">
        <v>29</v>
      </c>
      <c r="E42" s="39">
        <v>1</v>
      </c>
      <c r="F42" s="34">
        <v>928.75</v>
      </c>
      <c r="G42" s="34">
        <v>928.75</v>
      </c>
    </row>
    <row r="43" spans="1:7" ht="15" customHeight="1" x14ac:dyDescent="0.2">
      <c r="A43" s="24"/>
      <c r="B43" s="24"/>
      <c r="C43" s="24"/>
      <c r="D43" s="24"/>
      <c r="E43" s="35" t="s">
        <v>135</v>
      </c>
      <c r="F43" s="35"/>
      <c r="G43" s="36">
        <v>928.75</v>
      </c>
    </row>
    <row r="44" spans="1:7" ht="15" customHeight="1" x14ac:dyDescent="0.2">
      <c r="A44" s="24"/>
      <c r="B44" s="24"/>
      <c r="C44" s="24"/>
      <c r="D44" s="24"/>
      <c r="E44" s="37" t="s">
        <v>99</v>
      </c>
      <c r="F44" s="37"/>
      <c r="G44" s="38">
        <v>928.75</v>
      </c>
    </row>
    <row r="45" spans="1:7" ht="15" customHeight="1" x14ac:dyDescent="0.2">
      <c r="A45" s="24"/>
      <c r="B45" s="24"/>
      <c r="C45" s="24"/>
      <c r="D45" s="24"/>
      <c r="E45" s="37" t="s">
        <v>100</v>
      </c>
      <c r="F45" s="37"/>
      <c r="G45" s="38">
        <v>1208.21</v>
      </c>
    </row>
    <row r="46" spans="1:7" ht="9.9499999999999993" customHeight="1" x14ac:dyDescent="0.2">
      <c r="A46" s="24"/>
      <c r="B46" s="24"/>
      <c r="C46" s="24"/>
      <c r="D46" s="24"/>
      <c r="E46" s="27"/>
      <c r="F46" s="27"/>
      <c r="G46" s="27"/>
    </row>
    <row r="47" spans="1:7" ht="20.100000000000001" customHeight="1" x14ac:dyDescent="0.2">
      <c r="A47" s="28" t="s">
        <v>136</v>
      </c>
      <c r="B47" s="28"/>
      <c r="C47" s="28"/>
      <c r="D47" s="28"/>
      <c r="E47" s="28"/>
      <c r="F47" s="28"/>
      <c r="G47" s="28"/>
    </row>
    <row r="48" spans="1:7" ht="15" customHeight="1" x14ac:dyDescent="0.2">
      <c r="A48" s="29" t="s">
        <v>117</v>
      </c>
      <c r="B48" s="29"/>
      <c r="C48" s="30" t="s">
        <v>18</v>
      </c>
      <c r="D48" s="30" t="s">
        <v>19</v>
      </c>
      <c r="E48" s="30" t="s">
        <v>95</v>
      </c>
      <c r="F48" s="30" t="s">
        <v>96</v>
      </c>
      <c r="G48" s="30" t="s">
        <v>97</v>
      </c>
    </row>
    <row r="49" spans="1:7" ht="15" customHeight="1" x14ac:dyDescent="0.2">
      <c r="A49" s="31" t="s">
        <v>137</v>
      </c>
      <c r="B49" s="32" t="s">
        <v>49</v>
      </c>
      <c r="C49" s="31" t="s">
        <v>43</v>
      </c>
      <c r="D49" s="31" t="s">
        <v>34</v>
      </c>
      <c r="E49" s="39">
        <v>1</v>
      </c>
      <c r="F49" s="34">
        <v>9.5</v>
      </c>
      <c r="G49" s="34">
        <v>9.5</v>
      </c>
    </row>
    <row r="50" spans="1:7" ht="15" customHeight="1" x14ac:dyDescent="0.2">
      <c r="A50" s="24"/>
      <c r="B50" s="24"/>
      <c r="C50" s="24"/>
      <c r="D50" s="24"/>
      <c r="E50" s="35" t="s">
        <v>129</v>
      </c>
      <c r="F50" s="35"/>
      <c r="G50" s="36">
        <v>9.5</v>
      </c>
    </row>
    <row r="51" spans="1:7" ht="15" customHeight="1" x14ac:dyDescent="0.2">
      <c r="A51" s="24"/>
      <c r="B51" s="24"/>
      <c r="C51" s="24"/>
      <c r="D51" s="24"/>
      <c r="E51" s="37" t="s">
        <v>99</v>
      </c>
      <c r="F51" s="37"/>
      <c r="G51" s="38">
        <v>9.5</v>
      </c>
    </row>
    <row r="52" spans="1:7" ht="15" customHeight="1" x14ac:dyDescent="0.2">
      <c r="A52" s="24"/>
      <c r="B52" s="24"/>
      <c r="C52" s="24"/>
      <c r="D52" s="24"/>
      <c r="E52" s="37" t="s">
        <v>100</v>
      </c>
      <c r="F52" s="37"/>
      <c r="G52" s="38">
        <v>12.36</v>
      </c>
    </row>
    <row r="53" spans="1:7" ht="9.9499999999999993" customHeight="1" x14ac:dyDescent="0.2">
      <c r="A53" s="24"/>
      <c r="B53" s="24"/>
      <c r="C53" s="24"/>
      <c r="D53" s="24"/>
      <c r="E53" s="27"/>
      <c r="F53" s="27"/>
      <c r="G53" s="27"/>
    </row>
    <row r="54" spans="1:7" ht="20.100000000000001" customHeight="1" x14ac:dyDescent="0.2">
      <c r="A54" s="28" t="s">
        <v>138</v>
      </c>
      <c r="B54" s="28"/>
      <c r="C54" s="28"/>
      <c r="D54" s="28"/>
      <c r="E54" s="28"/>
      <c r="F54" s="28"/>
      <c r="G54" s="28"/>
    </row>
    <row r="55" spans="1:7" ht="15" customHeight="1" x14ac:dyDescent="0.2">
      <c r="A55" s="29" t="s">
        <v>117</v>
      </c>
      <c r="B55" s="29"/>
      <c r="C55" s="30" t="s">
        <v>18</v>
      </c>
      <c r="D55" s="30" t="s">
        <v>19</v>
      </c>
      <c r="E55" s="30" t="s">
        <v>95</v>
      </c>
      <c r="F55" s="30" t="s">
        <v>96</v>
      </c>
      <c r="G55" s="30" t="s">
        <v>97</v>
      </c>
    </row>
    <row r="56" spans="1:7" ht="15" customHeight="1" x14ac:dyDescent="0.2">
      <c r="A56" s="31" t="s">
        <v>139</v>
      </c>
      <c r="B56" s="32" t="s">
        <v>52</v>
      </c>
      <c r="C56" s="31" t="s">
        <v>43</v>
      </c>
      <c r="D56" s="31" t="s">
        <v>34</v>
      </c>
      <c r="E56" s="39">
        <v>1</v>
      </c>
      <c r="F56" s="34">
        <v>7.1</v>
      </c>
      <c r="G56" s="34">
        <v>7.1</v>
      </c>
    </row>
    <row r="57" spans="1:7" ht="15" customHeight="1" x14ac:dyDescent="0.2">
      <c r="A57" s="24"/>
      <c r="B57" s="24"/>
      <c r="C57" s="24"/>
      <c r="D57" s="24"/>
      <c r="E57" s="35" t="s">
        <v>129</v>
      </c>
      <c r="F57" s="35"/>
      <c r="G57" s="36">
        <v>7.1</v>
      </c>
    </row>
    <row r="58" spans="1:7" ht="15" customHeight="1" x14ac:dyDescent="0.2">
      <c r="A58" s="24"/>
      <c r="B58" s="24"/>
      <c r="C58" s="24"/>
      <c r="D58" s="24"/>
      <c r="E58" s="37" t="s">
        <v>99</v>
      </c>
      <c r="F58" s="37"/>
      <c r="G58" s="38">
        <v>7.1</v>
      </c>
    </row>
    <row r="59" spans="1:7" ht="15" customHeight="1" x14ac:dyDescent="0.2">
      <c r="A59" s="24"/>
      <c r="B59" s="24"/>
      <c r="C59" s="24"/>
      <c r="D59" s="24"/>
      <c r="E59" s="37" t="s">
        <v>100</v>
      </c>
      <c r="F59" s="37"/>
      <c r="G59" s="38">
        <v>9.24</v>
      </c>
    </row>
    <row r="60" spans="1:7" ht="9.9499999999999993" customHeight="1" x14ac:dyDescent="0.2">
      <c r="A60" s="24"/>
      <c r="B60" s="24"/>
      <c r="C60" s="24"/>
      <c r="D60" s="24"/>
      <c r="E60" s="27"/>
      <c r="F60" s="27"/>
      <c r="G60" s="27"/>
    </row>
    <row r="61" spans="1:7" ht="20.100000000000001" customHeight="1" x14ac:dyDescent="0.2">
      <c r="A61" s="28" t="s">
        <v>140</v>
      </c>
      <c r="B61" s="28"/>
      <c r="C61" s="28"/>
      <c r="D61" s="28"/>
      <c r="E61" s="28"/>
      <c r="F61" s="28"/>
      <c r="G61" s="28"/>
    </row>
    <row r="62" spans="1:7" ht="15" customHeight="1" x14ac:dyDescent="0.2">
      <c r="A62" s="29" t="s">
        <v>94</v>
      </c>
      <c r="B62" s="29"/>
      <c r="C62" s="30" t="s">
        <v>18</v>
      </c>
      <c r="D62" s="30" t="s">
        <v>19</v>
      </c>
      <c r="E62" s="30" t="s">
        <v>95</v>
      </c>
      <c r="F62" s="30" t="s">
        <v>96</v>
      </c>
      <c r="G62" s="30" t="s">
        <v>97</v>
      </c>
    </row>
    <row r="63" spans="1:7" ht="15" customHeight="1" x14ac:dyDescent="0.2">
      <c r="A63" s="31" t="s">
        <v>54</v>
      </c>
      <c r="B63" s="32" t="s">
        <v>55</v>
      </c>
      <c r="C63" s="31" t="s">
        <v>43</v>
      </c>
      <c r="D63" s="31" t="s">
        <v>34</v>
      </c>
      <c r="E63" s="39">
        <v>1</v>
      </c>
      <c r="F63" s="34">
        <v>100</v>
      </c>
      <c r="G63" s="34">
        <v>100</v>
      </c>
    </row>
    <row r="64" spans="1:7" ht="15" customHeight="1" x14ac:dyDescent="0.2">
      <c r="A64" s="24"/>
      <c r="B64" s="24"/>
      <c r="C64" s="24"/>
      <c r="D64" s="24"/>
      <c r="E64" s="35" t="s">
        <v>98</v>
      </c>
      <c r="F64" s="35"/>
      <c r="G64" s="36">
        <v>100</v>
      </c>
    </row>
    <row r="65" spans="1:7" ht="15" customHeight="1" x14ac:dyDescent="0.2">
      <c r="A65" s="24"/>
      <c r="B65" s="24"/>
      <c r="C65" s="24"/>
      <c r="D65" s="24"/>
      <c r="E65" s="37" t="s">
        <v>99</v>
      </c>
      <c r="F65" s="37"/>
      <c r="G65" s="38">
        <v>100</v>
      </c>
    </row>
    <row r="66" spans="1:7" ht="15" customHeight="1" x14ac:dyDescent="0.2">
      <c r="A66" s="24"/>
      <c r="B66" s="24"/>
      <c r="C66" s="24"/>
      <c r="D66" s="24"/>
      <c r="E66" s="37" t="s">
        <v>100</v>
      </c>
      <c r="F66" s="37"/>
      <c r="G66" s="38">
        <v>130.09</v>
      </c>
    </row>
    <row r="67" spans="1:7" ht="9.9499999999999993" customHeight="1" x14ac:dyDescent="0.2">
      <c r="A67" s="24"/>
      <c r="B67" s="24"/>
      <c r="C67" s="24"/>
      <c r="D67" s="24"/>
      <c r="E67" s="27"/>
      <c r="F67" s="27"/>
      <c r="G67" s="27"/>
    </row>
    <row r="68" spans="1:7" ht="20.100000000000001" customHeight="1" x14ac:dyDescent="0.2">
      <c r="A68" s="28" t="s">
        <v>141</v>
      </c>
      <c r="B68" s="28"/>
      <c r="C68" s="28"/>
      <c r="D68" s="28"/>
      <c r="E68" s="28"/>
      <c r="F68" s="28"/>
      <c r="G68" s="28"/>
    </row>
    <row r="69" spans="1:7" ht="15" customHeight="1" x14ac:dyDescent="0.2">
      <c r="A69" s="29" t="s">
        <v>94</v>
      </c>
      <c r="B69" s="29"/>
      <c r="C69" s="30" t="s">
        <v>18</v>
      </c>
      <c r="D69" s="30" t="s">
        <v>19</v>
      </c>
      <c r="E69" s="30" t="s">
        <v>95</v>
      </c>
      <c r="F69" s="30" t="s">
        <v>96</v>
      </c>
      <c r="G69" s="30" t="s">
        <v>97</v>
      </c>
    </row>
    <row r="70" spans="1:7" ht="21" customHeight="1" x14ac:dyDescent="0.2">
      <c r="A70" s="31" t="s">
        <v>57</v>
      </c>
      <c r="B70" s="32" t="s">
        <v>58</v>
      </c>
      <c r="C70" s="31" t="s">
        <v>43</v>
      </c>
      <c r="D70" s="31" t="s">
        <v>34</v>
      </c>
      <c r="E70" s="39">
        <v>1</v>
      </c>
      <c r="F70" s="34">
        <v>250</v>
      </c>
      <c r="G70" s="34">
        <v>250</v>
      </c>
    </row>
    <row r="71" spans="1:7" ht="15" customHeight="1" x14ac:dyDescent="0.2">
      <c r="A71" s="24"/>
      <c r="B71" s="24"/>
      <c r="C71" s="24"/>
      <c r="D71" s="24"/>
      <c r="E71" s="35" t="s">
        <v>98</v>
      </c>
      <c r="F71" s="35"/>
      <c r="G71" s="36">
        <v>250</v>
      </c>
    </row>
    <row r="72" spans="1:7" ht="15" customHeight="1" x14ac:dyDescent="0.2">
      <c r="A72" s="24"/>
      <c r="B72" s="24"/>
      <c r="C72" s="24"/>
      <c r="D72" s="24"/>
      <c r="E72" s="37" t="s">
        <v>99</v>
      </c>
      <c r="F72" s="37"/>
      <c r="G72" s="38">
        <v>250</v>
      </c>
    </row>
    <row r="73" spans="1:7" ht="15" customHeight="1" x14ac:dyDescent="0.2">
      <c r="A73" s="24"/>
      <c r="B73" s="24"/>
      <c r="C73" s="24"/>
      <c r="D73" s="24"/>
      <c r="E73" s="37" t="s">
        <v>100</v>
      </c>
      <c r="F73" s="37"/>
      <c r="G73" s="38">
        <v>325.23</v>
      </c>
    </row>
    <row r="74" spans="1:7" ht="9.9499999999999993" customHeight="1" x14ac:dyDescent="0.2">
      <c r="A74" s="24"/>
      <c r="B74" s="24"/>
      <c r="C74" s="24"/>
      <c r="D74" s="24"/>
      <c r="E74" s="27"/>
      <c r="F74" s="27"/>
      <c r="G74" s="27"/>
    </row>
    <row r="75" spans="1:7" ht="20.100000000000001" customHeight="1" x14ac:dyDescent="0.2">
      <c r="A75" s="28" t="s">
        <v>142</v>
      </c>
      <c r="B75" s="28"/>
      <c r="C75" s="28"/>
      <c r="D75" s="28"/>
      <c r="E75" s="28"/>
      <c r="F75" s="28"/>
      <c r="G75" s="28"/>
    </row>
    <row r="76" spans="1:7" ht="15" customHeight="1" x14ac:dyDescent="0.2">
      <c r="A76" s="29" t="s">
        <v>94</v>
      </c>
      <c r="B76" s="29"/>
      <c r="C76" s="30" t="s">
        <v>18</v>
      </c>
      <c r="D76" s="30" t="s">
        <v>19</v>
      </c>
      <c r="E76" s="30" t="s">
        <v>95</v>
      </c>
      <c r="F76" s="30" t="s">
        <v>96</v>
      </c>
      <c r="G76" s="30" t="s">
        <v>97</v>
      </c>
    </row>
    <row r="77" spans="1:7" ht="21" customHeight="1" x14ac:dyDescent="0.2">
      <c r="A77" s="31" t="s">
        <v>60</v>
      </c>
      <c r="B77" s="32" t="s">
        <v>61</v>
      </c>
      <c r="C77" s="31" t="s">
        <v>43</v>
      </c>
      <c r="D77" s="31" t="s">
        <v>34</v>
      </c>
      <c r="E77" s="39">
        <v>1</v>
      </c>
      <c r="F77" s="34">
        <v>200</v>
      </c>
      <c r="G77" s="34">
        <v>200</v>
      </c>
    </row>
    <row r="78" spans="1:7" ht="15" customHeight="1" x14ac:dyDescent="0.2">
      <c r="A78" s="24"/>
      <c r="B78" s="24"/>
      <c r="C78" s="24"/>
      <c r="D78" s="24"/>
      <c r="E78" s="35" t="s">
        <v>98</v>
      </c>
      <c r="F78" s="35"/>
      <c r="G78" s="36">
        <v>200</v>
      </c>
    </row>
    <row r="79" spans="1:7" ht="15" customHeight="1" x14ac:dyDescent="0.2">
      <c r="A79" s="24"/>
      <c r="B79" s="24"/>
      <c r="C79" s="24"/>
      <c r="D79" s="24"/>
      <c r="E79" s="37" t="s">
        <v>99</v>
      </c>
      <c r="F79" s="37"/>
      <c r="G79" s="38">
        <v>200</v>
      </c>
    </row>
    <row r="80" spans="1:7" ht="15" customHeight="1" x14ac:dyDescent="0.2">
      <c r="A80" s="24"/>
      <c r="B80" s="24"/>
      <c r="C80" s="24"/>
      <c r="D80" s="24"/>
      <c r="E80" s="37" t="s">
        <v>100</v>
      </c>
      <c r="F80" s="37"/>
      <c r="G80" s="38">
        <v>260.18</v>
      </c>
    </row>
    <row r="81" spans="1:7" ht="9.9499999999999993" customHeight="1" x14ac:dyDescent="0.2">
      <c r="A81" s="24"/>
      <c r="B81" s="24"/>
      <c r="C81" s="24"/>
      <c r="D81" s="24"/>
      <c r="E81" s="27"/>
      <c r="F81" s="27"/>
      <c r="G81" s="27"/>
    </row>
    <row r="82" spans="1:7" ht="20.100000000000001" customHeight="1" x14ac:dyDescent="0.2">
      <c r="A82" s="28" t="s">
        <v>143</v>
      </c>
      <c r="B82" s="28"/>
      <c r="C82" s="28"/>
      <c r="D82" s="28"/>
      <c r="E82" s="28"/>
      <c r="F82" s="28"/>
      <c r="G82" s="28"/>
    </row>
    <row r="83" spans="1:7" ht="15" customHeight="1" x14ac:dyDescent="0.2">
      <c r="A83" s="29" t="s">
        <v>94</v>
      </c>
      <c r="B83" s="29"/>
      <c r="C83" s="30" t="s">
        <v>18</v>
      </c>
      <c r="D83" s="30" t="s">
        <v>19</v>
      </c>
      <c r="E83" s="30" t="s">
        <v>95</v>
      </c>
      <c r="F83" s="30" t="s">
        <v>96</v>
      </c>
      <c r="G83" s="30" t="s">
        <v>97</v>
      </c>
    </row>
    <row r="84" spans="1:7" ht="21" customHeight="1" x14ac:dyDescent="0.2">
      <c r="A84" s="31" t="s">
        <v>63</v>
      </c>
      <c r="B84" s="32" t="s">
        <v>64</v>
      </c>
      <c r="C84" s="31" t="s">
        <v>43</v>
      </c>
      <c r="D84" s="31" t="s">
        <v>29</v>
      </c>
      <c r="E84" s="39">
        <v>1</v>
      </c>
      <c r="F84" s="34">
        <v>150</v>
      </c>
      <c r="G84" s="34">
        <v>150</v>
      </c>
    </row>
    <row r="85" spans="1:7" ht="15" customHeight="1" x14ac:dyDescent="0.2">
      <c r="A85" s="24"/>
      <c r="B85" s="24"/>
      <c r="C85" s="24"/>
      <c r="D85" s="24"/>
      <c r="E85" s="35" t="s">
        <v>98</v>
      </c>
      <c r="F85" s="35"/>
      <c r="G85" s="36">
        <v>150</v>
      </c>
    </row>
    <row r="86" spans="1:7" ht="15" customHeight="1" x14ac:dyDescent="0.2">
      <c r="A86" s="24"/>
      <c r="B86" s="24"/>
      <c r="C86" s="24"/>
      <c r="D86" s="24"/>
      <c r="E86" s="37" t="s">
        <v>99</v>
      </c>
      <c r="F86" s="37"/>
      <c r="G86" s="38">
        <v>150</v>
      </c>
    </row>
    <row r="87" spans="1:7" ht="15" customHeight="1" x14ac:dyDescent="0.2">
      <c r="A87" s="24"/>
      <c r="B87" s="24"/>
      <c r="C87" s="24"/>
      <c r="D87" s="24"/>
      <c r="E87" s="37" t="s">
        <v>100</v>
      </c>
      <c r="F87" s="37"/>
      <c r="G87" s="38">
        <v>195.14</v>
      </c>
    </row>
    <row r="88" spans="1:7" ht="9.9499999999999993" customHeight="1" x14ac:dyDescent="0.2">
      <c r="A88" s="24"/>
      <c r="B88" s="24"/>
      <c r="C88" s="24"/>
      <c r="D88" s="24"/>
      <c r="E88" s="27"/>
      <c r="F88" s="27"/>
      <c r="G88" s="27"/>
    </row>
    <row r="89" spans="1:7" ht="20.100000000000001" customHeight="1" x14ac:dyDescent="0.2">
      <c r="A89" s="28" t="s">
        <v>144</v>
      </c>
      <c r="B89" s="28"/>
      <c r="C89" s="28"/>
      <c r="D89" s="28"/>
      <c r="E89" s="28"/>
      <c r="F89" s="28"/>
      <c r="G89" s="28"/>
    </row>
    <row r="90" spans="1:7" ht="15" customHeight="1" x14ac:dyDescent="0.2">
      <c r="A90" s="29" t="s">
        <v>145</v>
      </c>
      <c r="B90" s="29"/>
      <c r="C90" s="30" t="s">
        <v>18</v>
      </c>
      <c r="D90" s="30" t="s">
        <v>19</v>
      </c>
      <c r="E90" s="30" t="s">
        <v>95</v>
      </c>
      <c r="F90" s="30" t="s">
        <v>96</v>
      </c>
      <c r="G90" s="30" t="s">
        <v>97</v>
      </c>
    </row>
    <row r="91" spans="1:7" ht="21" customHeight="1" x14ac:dyDescent="0.2">
      <c r="A91" s="31" t="s">
        <v>146</v>
      </c>
      <c r="B91" s="32" t="s">
        <v>147</v>
      </c>
      <c r="C91" s="31" t="s">
        <v>33</v>
      </c>
      <c r="D91" s="31" t="s">
        <v>29</v>
      </c>
      <c r="E91" s="39">
        <v>1</v>
      </c>
      <c r="F91" s="34">
        <v>743.12</v>
      </c>
      <c r="G91" s="34">
        <v>743.12</v>
      </c>
    </row>
    <row r="92" spans="1:7" ht="21" customHeight="1" x14ac:dyDescent="0.2">
      <c r="A92" s="31" t="s">
        <v>148</v>
      </c>
      <c r="B92" s="32" t="s">
        <v>149</v>
      </c>
      <c r="C92" s="31" t="s">
        <v>33</v>
      </c>
      <c r="D92" s="31" t="s">
        <v>29</v>
      </c>
      <c r="E92" s="39">
        <v>1</v>
      </c>
      <c r="F92" s="34">
        <v>152.93</v>
      </c>
      <c r="G92" s="34">
        <v>152.93</v>
      </c>
    </row>
    <row r="93" spans="1:7" ht="21" customHeight="1" x14ac:dyDescent="0.2">
      <c r="A93" s="31" t="s">
        <v>150</v>
      </c>
      <c r="B93" s="32" t="s">
        <v>151</v>
      </c>
      <c r="C93" s="31" t="s">
        <v>33</v>
      </c>
      <c r="D93" s="31" t="s">
        <v>29</v>
      </c>
      <c r="E93" s="39">
        <v>1</v>
      </c>
      <c r="F93" s="34">
        <v>237.03</v>
      </c>
      <c r="G93" s="34">
        <v>237.03</v>
      </c>
    </row>
    <row r="94" spans="1:7" ht="21" customHeight="1" x14ac:dyDescent="0.2">
      <c r="A94" s="31" t="s">
        <v>152</v>
      </c>
      <c r="B94" s="32" t="s">
        <v>153</v>
      </c>
      <c r="C94" s="31" t="s">
        <v>33</v>
      </c>
      <c r="D94" s="31" t="s">
        <v>29</v>
      </c>
      <c r="E94" s="39">
        <v>1</v>
      </c>
      <c r="F94" s="34">
        <v>4.33</v>
      </c>
      <c r="G94" s="34">
        <v>4.33</v>
      </c>
    </row>
    <row r="95" spans="1:7" ht="21" customHeight="1" x14ac:dyDescent="0.2">
      <c r="A95" s="31" t="s">
        <v>154</v>
      </c>
      <c r="B95" s="32" t="s">
        <v>155</v>
      </c>
      <c r="C95" s="31" t="s">
        <v>33</v>
      </c>
      <c r="D95" s="31" t="s">
        <v>29</v>
      </c>
      <c r="E95" s="39">
        <v>1</v>
      </c>
      <c r="F95" s="34">
        <v>18.28</v>
      </c>
      <c r="G95" s="34">
        <v>18.28</v>
      </c>
    </row>
    <row r="96" spans="1:7" ht="15" customHeight="1" x14ac:dyDescent="0.2">
      <c r="A96" s="24"/>
      <c r="B96" s="24"/>
      <c r="C96" s="24"/>
      <c r="D96" s="24"/>
      <c r="E96" s="35" t="s">
        <v>156</v>
      </c>
      <c r="F96" s="35"/>
      <c r="G96" s="36">
        <v>1155.69</v>
      </c>
    </row>
    <row r="97" spans="1:7" ht="15" customHeight="1" x14ac:dyDescent="0.2">
      <c r="A97" s="29" t="s">
        <v>157</v>
      </c>
      <c r="B97" s="29"/>
      <c r="C97" s="30" t="s">
        <v>18</v>
      </c>
      <c r="D97" s="30" t="s">
        <v>19</v>
      </c>
      <c r="E97" s="30" t="s">
        <v>95</v>
      </c>
      <c r="F97" s="30" t="s">
        <v>96</v>
      </c>
      <c r="G97" s="30" t="s">
        <v>97</v>
      </c>
    </row>
    <row r="98" spans="1:7" ht="15" customHeight="1" x14ac:dyDescent="0.2">
      <c r="A98" s="31" t="s">
        <v>158</v>
      </c>
      <c r="B98" s="32" t="s">
        <v>159</v>
      </c>
      <c r="C98" s="31" t="s">
        <v>33</v>
      </c>
      <c r="D98" s="31" t="s">
        <v>29</v>
      </c>
      <c r="E98" s="39">
        <v>1</v>
      </c>
      <c r="F98" s="34">
        <v>31122.18</v>
      </c>
      <c r="G98" s="34">
        <v>31122.18</v>
      </c>
    </row>
    <row r="99" spans="1:7" ht="15" customHeight="1" x14ac:dyDescent="0.2">
      <c r="A99" s="24"/>
      <c r="B99" s="24"/>
      <c r="C99" s="24"/>
      <c r="D99" s="24"/>
      <c r="E99" s="35" t="s">
        <v>160</v>
      </c>
      <c r="F99" s="35"/>
      <c r="G99" s="36">
        <v>31122.18</v>
      </c>
    </row>
    <row r="100" spans="1:7" ht="15" customHeight="1" x14ac:dyDescent="0.2">
      <c r="A100" s="24"/>
      <c r="B100" s="24"/>
      <c r="C100" s="24"/>
      <c r="D100" s="24"/>
      <c r="E100" s="37" t="s">
        <v>99</v>
      </c>
      <c r="F100" s="37"/>
      <c r="G100" s="38">
        <v>32277.87</v>
      </c>
    </row>
    <row r="101" spans="1:7" ht="15" customHeight="1" x14ac:dyDescent="0.2">
      <c r="A101" s="24"/>
      <c r="B101" s="24"/>
      <c r="C101" s="24"/>
      <c r="D101" s="24"/>
      <c r="E101" s="37" t="s">
        <v>100</v>
      </c>
      <c r="F101" s="37"/>
      <c r="G101" s="38">
        <v>41990.28</v>
      </c>
    </row>
    <row r="102" spans="1:7" ht="9.9499999999999993" customHeight="1" x14ac:dyDescent="0.2">
      <c r="A102" s="24"/>
      <c r="B102" s="24"/>
      <c r="C102" s="24"/>
      <c r="D102" s="24"/>
      <c r="E102" s="27"/>
      <c r="F102" s="27"/>
      <c r="G102" s="27"/>
    </row>
    <row r="103" spans="1:7" ht="20.100000000000001" customHeight="1" x14ac:dyDescent="0.2">
      <c r="A103" s="28" t="s">
        <v>161</v>
      </c>
      <c r="B103" s="28"/>
      <c r="C103" s="28"/>
      <c r="D103" s="28"/>
      <c r="E103" s="28"/>
      <c r="F103" s="28"/>
      <c r="G103" s="28"/>
    </row>
    <row r="104" spans="1:7" ht="15" customHeight="1" x14ac:dyDescent="0.2">
      <c r="A104" s="29" t="s">
        <v>145</v>
      </c>
      <c r="B104" s="29"/>
      <c r="C104" s="30" t="s">
        <v>18</v>
      </c>
      <c r="D104" s="30" t="s">
        <v>19</v>
      </c>
      <c r="E104" s="30" t="s">
        <v>95</v>
      </c>
      <c r="F104" s="30" t="s">
        <v>96</v>
      </c>
      <c r="G104" s="30" t="s">
        <v>97</v>
      </c>
    </row>
    <row r="105" spans="1:7" ht="21" customHeight="1" x14ac:dyDescent="0.2">
      <c r="A105" s="31" t="s">
        <v>146</v>
      </c>
      <c r="B105" s="32" t="s">
        <v>147</v>
      </c>
      <c r="C105" s="31" t="s">
        <v>33</v>
      </c>
      <c r="D105" s="31" t="s">
        <v>29</v>
      </c>
      <c r="E105" s="39">
        <v>1</v>
      </c>
      <c r="F105" s="34">
        <v>743.12</v>
      </c>
      <c r="G105" s="34">
        <v>743.12</v>
      </c>
    </row>
    <row r="106" spans="1:7" ht="21" customHeight="1" x14ac:dyDescent="0.2">
      <c r="A106" s="31" t="s">
        <v>162</v>
      </c>
      <c r="B106" s="32" t="s">
        <v>163</v>
      </c>
      <c r="C106" s="31" t="s">
        <v>33</v>
      </c>
      <c r="D106" s="31" t="s">
        <v>29</v>
      </c>
      <c r="E106" s="39">
        <v>1</v>
      </c>
      <c r="F106" s="34">
        <v>124.49</v>
      </c>
      <c r="G106" s="34">
        <v>124.49</v>
      </c>
    </row>
    <row r="107" spans="1:7" ht="21" customHeight="1" x14ac:dyDescent="0.2">
      <c r="A107" s="31" t="s">
        <v>150</v>
      </c>
      <c r="B107" s="32" t="s">
        <v>151</v>
      </c>
      <c r="C107" s="31" t="s">
        <v>33</v>
      </c>
      <c r="D107" s="31" t="s">
        <v>29</v>
      </c>
      <c r="E107" s="39">
        <v>1</v>
      </c>
      <c r="F107" s="34">
        <v>237.03</v>
      </c>
      <c r="G107" s="34">
        <v>237.03</v>
      </c>
    </row>
    <row r="108" spans="1:7" ht="21" customHeight="1" x14ac:dyDescent="0.2">
      <c r="A108" s="31" t="s">
        <v>164</v>
      </c>
      <c r="B108" s="32" t="s">
        <v>165</v>
      </c>
      <c r="C108" s="31" t="s">
        <v>33</v>
      </c>
      <c r="D108" s="31" t="s">
        <v>29</v>
      </c>
      <c r="E108" s="39">
        <v>1</v>
      </c>
      <c r="F108" s="34">
        <v>9.52</v>
      </c>
      <c r="G108" s="34">
        <v>9.52</v>
      </c>
    </row>
    <row r="109" spans="1:7" ht="21" customHeight="1" x14ac:dyDescent="0.2">
      <c r="A109" s="31" t="s">
        <v>154</v>
      </c>
      <c r="B109" s="32" t="s">
        <v>155</v>
      </c>
      <c r="C109" s="31" t="s">
        <v>33</v>
      </c>
      <c r="D109" s="31" t="s">
        <v>29</v>
      </c>
      <c r="E109" s="39">
        <v>1</v>
      </c>
      <c r="F109" s="34">
        <v>18.28</v>
      </c>
      <c r="G109" s="34">
        <v>18.28</v>
      </c>
    </row>
    <row r="110" spans="1:7" ht="21" customHeight="1" x14ac:dyDescent="0.2">
      <c r="A110" s="31" t="s">
        <v>166</v>
      </c>
      <c r="B110" s="32" t="s">
        <v>167</v>
      </c>
      <c r="C110" s="31" t="s">
        <v>33</v>
      </c>
      <c r="D110" s="31" t="s">
        <v>29</v>
      </c>
      <c r="E110" s="39">
        <v>1</v>
      </c>
      <c r="F110" s="34">
        <v>176.94</v>
      </c>
      <c r="G110" s="34">
        <v>176.94</v>
      </c>
    </row>
    <row r="111" spans="1:7" ht="15" customHeight="1" x14ac:dyDescent="0.2">
      <c r="A111" s="24"/>
      <c r="B111" s="24"/>
      <c r="C111" s="24"/>
      <c r="D111" s="24"/>
      <c r="E111" s="35" t="s">
        <v>156</v>
      </c>
      <c r="F111" s="35"/>
      <c r="G111" s="36">
        <v>1309.3800000000001</v>
      </c>
    </row>
    <row r="112" spans="1:7" ht="15" customHeight="1" x14ac:dyDescent="0.2">
      <c r="A112" s="29" t="s">
        <v>157</v>
      </c>
      <c r="B112" s="29"/>
      <c r="C112" s="30" t="s">
        <v>18</v>
      </c>
      <c r="D112" s="30" t="s">
        <v>19</v>
      </c>
      <c r="E112" s="30" t="s">
        <v>95</v>
      </c>
      <c r="F112" s="30" t="s">
        <v>96</v>
      </c>
      <c r="G112" s="30" t="s">
        <v>97</v>
      </c>
    </row>
    <row r="113" spans="1:7" ht="15" customHeight="1" x14ac:dyDescent="0.2">
      <c r="A113" s="31" t="s">
        <v>168</v>
      </c>
      <c r="B113" s="32" t="s">
        <v>169</v>
      </c>
      <c r="C113" s="31" t="s">
        <v>33</v>
      </c>
      <c r="D113" s="31" t="s">
        <v>29</v>
      </c>
      <c r="E113" s="39">
        <v>1</v>
      </c>
      <c r="F113" s="34">
        <v>10299.48</v>
      </c>
      <c r="G113" s="34">
        <v>10299.48</v>
      </c>
    </row>
    <row r="114" spans="1:7" ht="15" customHeight="1" x14ac:dyDescent="0.2">
      <c r="A114" s="24"/>
      <c r="B114" s="24"/>
      <c r="C114" s="24"/>
      <c r="D114" s="24"/>
      <c r="E114" s="35" t="s">
        <v>160</v>
      </c>
      <c r="F114" s="35"/>
      <c r="G114" s="36">
        <v>10299.48</v>
      </c>
    </row>
    <row r="115" spans="1:7" ht="15" customHeight="1" x14ac:dyDescent="0.2">
      <c r="A115" s="24"/>
      <c r="B115" s="24"/>
      <c r="C115" s="24"/>
      <c r="D115" s="24"/>
      <c r="E115" s="37" t="s">
        <v>99</v>
      </c>
      <c r="F115" s="37"/>
      <c r="G115" s="38">
        <v>11608.86</v>
      </c>
    </row>
    <row r="116" spans="1:7" ht="15" customHeight="1" x14ac:dyDescent="0.2">
      <c r="A116" s="24"/>
      <c r="B116" s="24"/>
      <c r="C116" s="24"/>
      <c r="D116" s="24"/>
      <c r="E116" s="37" t="s">
        <v>100</v>
      </c>
      <c r="F116" s="37"/>
      <c r="G116" s="38">
        <v>15101.96</v>
      </c>
    </row>
    <row r="117" spans="1:7" ht="9.9499999999999993" customHeight="1" x14ac:dyDescent="0.2">
      <c r="A117" s="24"/>
      <c r="B117" s="24"/>
      <c r="C117" s="24"/>
      <c r="D117" s="24"/>
      <c r="E117" s="27"/>
      <c r="F117" s="27"/>
      <c r="G117" s="27"/>
    </row>
    <row r="118" spans="1:7" ht="20.100000000000001" customHeight="1" x14ac:dyDescent="0.2">
      <c r="A118" s="28" t="s">
        <v>170</v>
      </c>
      <c r="B118" s="28"/>
      <c r="C118" s="28"/>
      <c r="D118" s="28"/>
      <c r="E118" s="28"/>
      <c r="F118" s="28"/>
      <c r="G118" s="28"/>
    </row>
    <row r="119" spans="1:7" ht="15" customHeight="1" x14ac:dyDescent="0.2">
      <c r="A119" s="29" t="s">
        <v>145</v>
      </c>
      <c r="B119" s="29"/>
      <c r="C119" s="30" t="s">
        <v>18</v>
      </c>
      <c r="D119" s="30" t="s">
        <v>19</v>
      </c>
      <c r="E119" s="30" t="s">
        <v>95</v>
      </c>
      <c r="F119" s="30" t="s">
        <v>96</v>
      </c>
      <c r="G119" s="30" t="s">
        <v>97</v>
      </c>
    </row>
    <row r="120" spans="1:7" ht="21" customHeight="1" x14ac:dyDescent="0.2">
      <c r="A120" s="31" t="s">
        <v>146</v>
      </c>
      <c r="B120" s="32" t="s">
        <v>147</v>
      </c>
      <c r="C120" s="31" t="s">
        <v>33</v>
      </c>
      <c r="D120" s="31" t="s">
        <v>29</v>
      </c>
      <c r="E120" s="39">
        <v>1</v>
      </c>
      <c r="F120" s="34">
        <v>743.12</v>
      </c>
      <c r="G120" s="34">
        <v>743.12</v>
      </c>
    </row>
    <row r="121" spans="1:7" ht="21" customHeight="1" x14ac:dyDescent="0.2">
      <c r="A121" s="31" t="s">
        <v>162</v>
      </c>
      <c r="B121" s="32" t="s">
        <v>163</v>
      </c>
      <c r="C121" s="31" t="s">
        <v>33</v>
      </c>
      <c r="D121" s="31" t="s">
        <v>29</v>
      </c>
      <c r="E121" s="39">
        <v>1</v>
      </c>
      <c r="F121" s="34">
        <v>124.49</v>
      </c>
      <c r="G121" s="34">
        <v>124.49</v>
      </c>
    </row>
    <row r="122" spans="1:7" ht="21" customHeight="1" x14ac:dyDescent="0.2">
      <c r="A122" s="31" t="s">
        <v>150</v>
      </c>
      <c r="B122" s="32" t="s">
        <v>151</v>
      </c>
      <c r="C122" s="31" t="s">
        <v>33</v>
      </c>
      <c r="D122" s="31" t="s">
        <v>29</v>
      </c>
      <c r="E122" s="39">
        <v>1</v>
      </c>
      <c r="F122" s="34">
        <v>237.03</v>
      </c>
      <c r="G122" s="34">
        <v>237.03</v>
      </c>
    </row>
    <row r="123" spans="1:7" ht="21" customHeight="1" x14ac:dyDescent="0.2">
      <c r="A123" s="31" t="s">
        <v>164</v>
      </c>
      <c r="B123" s="32" t="s">
        <v>165</v>
      </c>
      <c r="C123" s="31" t="s">
        <v>33</v>
      </c>
      <c r="D123" s="31" t="s">
        <v>29</v>
      </c>
      <c r="E123" s="39">
        <v>1</v>
      </c>
      <c r="F123" s="34">
        <v>9.52</v>
      </c>
      <c r="G123" s="34">
        <v>9.52</v>
      </c>
    </row>
    <row r="124" spans="1:7" ht="21" customHeight="1" x14ac:dyDescent="0.2">
      <c r="A124" s="31" t="s">
        <v>154</v>
      </c>
      <c r="B124" s="32" t="s">
        <v>155</v>
      </c>
      <c r="C124" s="31" t="s">
        <v>33</v>
      </c>
      <c r="D124" s="31" t="s">
        <v>29</v>
      </c>
      <c r="E124" s="39">
        <v>1</v>
      </c>
      <c r="F124" s="34">
        <v>18.28</v>
      </c>
      <c r="G124" s="34">
        <v>18.28</v>
      </c>
    </row>
    <row r="125" spans="1:7" ht="21" customHeight="1" x14ac:dyDescent="0.2">
      <c r="A125" s="31" t="s">
        <v>166</v>
      </c>
      <c r="B125" s="32" t="s">
        <v>167</v>
      </c>
      <c r="C125" s="31" t="s">
        <v>33</v>
      </c>
      <c r="D125" s="31" t="s">
        <v>29</v>
      </c>
      <c r="E125" s="39">
        <v>1</v>
      </c>
      <c r="F125" s="34">
        <v>176.94</v>
      </c>
      <c r="G125" s="34">
        <v>176.94</v>
      </c>
    </row>
    <row r="126" spans="1:7" ht="15" customHeight="1" x14ac:dyDescent="0.2">
      <c r="A126" s="24"/>
      <c r="B126" s="24"/>
      <c r="C126" s="24"/>
      <c r="D126" s="24"/>
      <c r="E126" s="35" t="s">
        <v>156</v>
      </c>
      <c r="F126" s="35"/>
      <c r="G126" s="36">
        <v>1309.3800000000001</v>
      </c>
    </row>
    <row r="127" spans="1:7" ht="15" customHeight="1" x14ac:dyDescent="0.2">
      <c r="A127" s="29" t="s">
        <v>157</v>
      </c>
      <c r="B127" s="29"/>
      <c r="C127" s="30" t="s">
        <v>18</v>
      </c>
      <c r="D127" s="30" t="s">
        <v>19</v>
      </c>
      <c r="E127" s="30" t="s">
        <v>95</v>
      </c>
      <c r="F127" s="30" t="s">
        <v>96</v>
      </c>
      <c r="G127" s="30" t="s">
        <v>97</v>
      </c>
    </row>
    <row r="128" spans="1:7" ht="15" customHeight="1" x14ac:dyDescent="0.2">
      <c r="A128" s="31" t="s">
        <v>171</v>
      </c>
      <c r="B128" s="32" t="s">
        <v>172</v>
      </c>
      <c r="C128" s="31" t="s">
        <v>33</v>
      </c>
      <c r="D128" s="31" t="s">
        <v>29</v>
      </c>
      <c r="E128" s="39">
        <v>1</v>
      </c>
      <c r="F128" s="34">
        <v>11743.37</v>
      </c>
      <c r="G128" s="34">
        <v>11743.37</v>
      </c>
    </row>
    <row r="129" spans="1:7" ht="15" customHeight="1" x14ac:dyDescent="0.2">
      <c r="A129" s="24"/>
      <c r="B129" s="24"/>
      <c r="C129" s="24"/>
      <c r="D129" s="24"/>
      <c r="E129" s="35" t="s">
        <v>160</v>
      </c>
      <c r="F129" s="35"/>
      <c r="G129" s="36">
        <v>11743.37</v>
      </c>
    </row>
    <row r="130" spans="1:7" ht="15" customHeight="1" x14ac:dyDescent="0.2">
      <c r="A130" s="24"/>
      <c r="B130" s="24"/>
      <c r="C130" s="24"/>
      <c r="D130" s="24"/>
      <c r="E130" s="37" t="s">
        <v>99</v>
      </c>
      <c r="F130" s="37"/>
      <c r="G130" s="38">
        <v>13052.75</v>
      </c>
    </row>
    <row r="131" spans="1:7" ht="15" customHeight="1" x14ac:dyDescent="0.2">
      <c r="A131" s="24"/>
      <c r="B131" s="24"/>
      <c r="C131" s="24"/>
      <c r="D131" s="24"/>
      <c r="E131" s="37" t="s">
        <v>100</v>
      </c>
      <c r="F131" s="37"/>
      <c r="G131" s="38">
        <v>16980.32</v>
      </c>
    </row>
    <row r="132" spans="1:7" ht="9.9499999999999993" customHeight="1" x14ac:dyDescent="0.2">
      <c r="A132" s="24"/>
      <c r="B132" s="24"/>
      <c r="C132" s="24"/>
      <c r="D132" s="24"/>
      <c r="E132" s="27"/>
      <c r="F132" s="27"/>
      <c r="G132" s="27"/>
    </row>
    <row r="133" spans="1:7" ht="20.100000000000001" customHeight="1" x14ac:dyDescent="0.2">
      <c r="A133" s="28" t="s">
        <v>173</v>
      </c>
      <c r="B133" s="28"/>
      <c r="C133" s="28"/>
      <c r="D133" s="28"/>
      <c r="E133" s="28"/>
      <c r="F133" s="28"/>
      <c r="G133" s="28"/>
    </row>
    <row r="134" spans="1:7" ht="15" customHeight="1" x14ac:dyDescent="0.2">
      <c r="A134" s="29" t="s">
        <v>145</v>
      </c>
      <c r="B134" s="29"/>
      <c r="C134" s="30" t="s">
        <v>18</v>
      </c>
      <c r="D134" s="30" t="s">
        <v>19</v>
      </c>
      <c r="E134" s="30" t="s">
        <v>95</v>
      </c>
      <c r="F134" s="30" t="s">
        <v>96</v>
      </c>
      <c r="G134" s="30" t="s">
        <v>97</v>
      </c>
    </row>
    <row r="135" spans="1:7" ht="21" customHeight="1" x14ac:dyDescent="0.2">
      <c r="A135" s="31" t="s">
        <v>146</v>
      </c>
      <c r="B135" s="32" t="s">
        <v>147</v>
      </c>
      <c r="C135" s="31" t="s">
        <v>33</v>
      </c>
      <c r="D135" s="31" t="s">
        <v>29</v>
      </c>
      <c r="E135" s="39">
        <v>1</v>
      </c>
      <c r="F135" s="34">
        <v>743.12</v>
      </c>
      <c r="G135" s="34">
        <v>743.12</v>
      </c>
    </row>
    <row r="136" spans="1:7" ht="21" customHeight="1" x14ac:dyDescent="0.2">
      <c r="A136" s="31" t="s">
        <v>148</v>
      </c>
      <c r="B136" s="32" t="s">
        <v>149</v>
      </c>
      <c r="C136" s="31" t="s">
        <v>33</v>
      </c>
      <c r="D136" s="31" t="s">
        <v>29</v>
      </c>
      <c r="E136" s="39">
        <v>1</v>
      </c>
      <c r="F136" s="34">
        <v>152.93</v>
      </c>
      <c r="G136" s="34">
        <v>152.93</v>
      </c>
    </row>
    <row r="137" spans="1:7" ht="21" customHeight="1" x14ac:dyDescent="0.2">
      <c r="A137" s="31" t="s">
        <v>150</v>
      </c>
      <c r="B137" s="32" t="s">
        <v>151</v>
      </c>
      <c r="C137" s="31" t="s">
        <v>33</v>
      </c>
      <c r="D137" s="31" t="s">
        <v>29</v>
      </c>
      <c r="E137" s="39">
        <v>1</v>
      </c>
      <c r="F137" s="34">
        <v>237.03</v>
      </c>
      <c r="G137" s="34">
        <v>237.03</v>
      </c>
    </row>
    <row r="138" spans="1:7" ht="21" customHeight="1" x14ac:dyDescent="0.2">
      <c r="A138" s="31" t="s">
        <v>152</v>
      </c>
      <c r="B138" s="32" t="s">
        <v>153</v>
      </c>
      <c r="C138" s="31" t="s">
        <v>33</v>
      </c>
      <c r="D138" s="31" t="s">
        <v>29</v>
      </c>
      <c r="E138" s="39">
        <v>1</v>
      </c>
      <c r="F138" s="34">
        <v>4.33</v>
      </c>
      <c r="G138" s="34">
        <v>4.33</v>
      </c>
    </row>
    <row r="139" spans="1:7" ht="21" customHeight="1" x14ac:dyDescent="0.2">
      <c r="A139" s="31" t="s">
        <v>154</v>
      </c>
      <c r="B139" s="32" t="s">
        <v>155</v>
      </c>
      <c r="C139" s="31" t="s">
        <v>33</v>
      </c>
      <c r="D139" s="31" t="s">
        <v>29</v>
      </c>
      <c r="E139" s="39">
        <v>1</v>
      </c>
      <c r="F139" s="34">
        <v>18.28</v>
      </c>
      <c r="G139" s="34">
        <v>18.28</v>
      </c>
    </row>
    <row r="140" spans="1:7" ht="15" customHeight="1" x14ac:dyDescent="0.2">
      <c r="A140" s="24"/>
      <c r="B140" s="24"/>
      <c r="C140" s="24"/>
      <c r="D140" s="24"/>
      <c r="E140" s="35" t="s">
        <v>156</v>
      </c>
      <c r="F140" s="35"/>
      <c r="G140" s="36">
        <v>1155.69</v>
      </c>
    </row>
    <row r="141" spans="1:7" ht="15" customHeight="1" x14ac:dyDescent="0.2">
      <c r="A141" s="29" t="s">
        <v>157</v>
      </c>
      <c r="B141" s="29"/>
      <c r="C141" s="30" t="s">
        <v>18</v>
      </c>
      <c r="D141" s="30" t="s">
        <v>19</v>
      </c>
      <c r="E141" s="30" t="s">
        <v>95</v>
      </c>
      <c r="F141" s="30" t="s">
        <v>96</v>
      </c>
      <c r="G141" s="30" t="s">
        <v>97</v>
      </c>
    </row>
    <row r="142" spans="1:7" ht="15" customHeight="1" x14ac:dyDescent="0.2">
      <c r="A142" s="31" t="s">
        <v>174</v>
      </c>
      <c r="B142" s="32" t="s">
        <v>175</v>
      </c>
      <c r="C142" s="31" t="s">
        <v>33</v>
      </c>
      <c r="D142" s="31" t="s">
        <v>29</v>
      </c>
      <c r="E142" s="39">
        <v>1</v>
      </c>
      <c r="F142" s="34">
        <v>22217.49</v>
      </c>
      <c r="G142" s="34">
        <v>22217.49</v>
      </c>
    </row>
    <row r="143" spans="1:7" ht="15" customHeight="1" x14ac:dyDescent="0.2">
      <c r="A143" s="24"/>
      <c r="B143" s="24"/>
      <c r="C143" s="24"/>
      <c r="D143" s="24"/>
      <c r="E143" s="35" t="s">
        <v>160</v>
      </c>
      <c r="F143" s="35"/>
      <c r="G143" s="36">
        <v>22217.49</v>
      </c>
    </row>
    <row r="144" spans="1:7" ht="15" customHeight="1" x14ac:dyDescent="0.2">
      <c r="A144" s="24"/>
      <c r="B144" s="24"/>
      <c r="C144" s="24"/>
      <c r="D144" s="24"/>
      <c r="E144" s="37" t="s">
        <v>99</v>
      </c>
      <c r="F144" s="37"/>
      <c r="G144" s="38">
        <v>23373.18</v>
      </c>
    </row>
    <row r="145" spans="1:7" ht="15" customHeight="1" x14ac:dyDescent="0.2">
      <c r="A145" s="24"/>
      <c r="B145" s="24"/>
      <c r="C145" s="24"/>
      <c r="D145" s="24"/>
      <c r="E145" s="37" t="s">
        <v>100</v>
      </c>
      <c r="F145" s="37"/>
      <c r="G145" s="38">
        <v>30406.17</v>
      </c>
    </row>
    <row r="146" spans="1:7" ht="9.9499999999999993" customHeight="1" x14ac:dyDescent="0.2">
      <c r="A146" s="24"/>
      <c r="B146" s="24"/>
      <c r="C146" s="24"/>
      <c r="D146" s="24"/>
      <c r="E146" s="27"/>
      <c r="F146" s="27"/>
      <c r="G146" s="27"/>
    </row>
    <row r="147" spans="1:7" ht="20.100000000000001" customHeight="1" x14ac:dyDescent="0.2">
      <c r="A147" s="28" t="s">
        <v>176</v>
      </c>
      <c r="B147" s="28"/>
      <c r="C147" s="28"/>
      <c r="D147" s="28"/>
      <c r="E147" s="28"/>
      <c r="F147" s="28"/>
      <c r="G147" s="28"/>
    </row>
    <row r="148" spans="1:7" ht="15" customHeight="1" x14ac:dyDescent="0.2">
      <c r="A148" s="29" t="s">
        <v>145</v>
      </c>
      <c r="B148" s="29"/>
      <c r="C148" s="30" t="s">
        <v>18</v>
      </c>
      <c r="D148" s="30" t="s">
        <v>19</v>
      </c>
      <c r="E148" s="30" t="s">
        <v>95</v>
      </c>
      <c r="F148" s="30" t="s">
        <v>96</v>
      </c>
      <c r="G148" s="30" t="s">
        <v>97</v>
      </c>
    </row>
    <row r="149" spans="1:7" ht="21" customHeight="1" x14ac:dyDescent="0.2">
      <c r="A149" s="31" t="s">
        <v>146</v>
      </c>
      <c r="B149" s="32" t="s">
        <v>147</v>
      </c>
      <c r="C149" s="31" t="s">
        <v>33</v>
      </c>
      <c r="D149" s="31" t="s">
        <v>29</v>
      </c>
      <c r="E149" s="39">
        <v>1</v>
      </c>
      <c r="F149" s="34">
        <v>743.12</v>
      </c>
      <c r="G149" s="34">
        <v>743.12</v>
      </c>
    </row>
    <row r="150" spans="1:7" ht="21" customHeight="1" x14ac:dyDescent="0.2">
      <c r="A150" s="31" t="s">
        <v>162</v>
      </c>
      <c r="B150" s="32" t="s">
        <v>163</v>
      </c>
      <c r="C150" s="31" t="s">
        <v>33</v>
      </c>
      <c r="D150" s="31" t="s">
        <v>29</v>
      </c>
      <c r="E150" s="39">
        <v>1</v>
      </c>
      <c r="F150" s="34">
        <v>124.49</v>
      </c>
      <c r="G150" s="34">
        <v>124.49</v>
      </c>
    </row>
    <row r="151" spans="1:7" ht="21" customHeight="1" x14ac:dyDescent="0.2">
      <c r="A151" s="31" t="s">
        <v>150</v>
      </c>
      <c r="B151" s="32" t="s">
        <v>151</v>
      </c>
      <c r="C151" s="31" t="s">
        <v>33</v>
      </c>
      <c r="D151" s="31" t="s">
        <v>29</v>
      </c>
      <c r="E151" s="39">
        <v>1</v>
      </c>
      <c r="F151" s="34">
        <v>237.03</v>
      </c>
      <c r="G151" s="34">
        <v>237.03</v>
      </c>
    </row>
    <row r="152" spans="1:7" ht="21" customHeight="1" x14ac:dyDescent="0.2">
      <c r="A152" s="31" t="s">
        <v>164</v>
      </c>
      <c r="B152" s="32" t="s">
        <v>165</v>
      </c>
      <c r="C152" s="31" t="s">
        <v>33</v>
      </c>
      <c r="D152" s="31" t="s">
        <v>29</v>
      </c>
      <c r="E152" s="39">
        <v>1</v>
      </c>
      <c r="F152" s="34">
        <v>9.52</v>
      </c>
      <c r="G152" s="34">
        <v>9.52</v>
      </c>
    </row>
    <row r="153" spans="1:7" ht="21" customHeight="1" x14ac:dyDescent="0.2">
      <c r="A153" s="31" t="s">
        <v>154</v>
      </c>
      <c r="B153" s="32" t="s">
        <v>155</v>
      </c>
      <c r="C153" s="31" t="s">
        <v>33</v>
      </c>
      <c r="D153" s="31" t="s">
        <v>29</v>
      </c>
      <c r="E153" s="39">
        <v>1</v>
      </c>
      <c r="F153" s="34">
        <v>18.28</v>
      </c>
      <c r="G153" s="34">
        <v>18.28</v>
      </c>
    </row>
    <row r="154" spans="1:7" ht="21" customHeight="1" x14ac:dyDescent="0.2">
      <c r="A154" s="31" t="s">
        <v>166</v>
      </c>
      <c r="B154" s="32" t="s">
        <v>167</v>
      </c>
      <c r="C154" s="31" t="s">
        <v>33</v>
      </c>
      <c r="D154" s="31" t="s">
        <v>29</v>
      </c>
      <c r="E154" s="39">
        <v>1</v>
      </c>
      <c r="F154" s="34">
        <v>176.94</v>
      </c>
      <c r="G154" s="34">
        <v>176.94</v>
      </c>
    </row>
    <row r="155" spans="1:7" ht="15" customHeight="1" x14ac:dyDescent="0.2">
      <c r="A155" s="24"/>
      <c r="B155" s="24"/>
      <c r="C155" s="24"/>
      <c r="D155" s="24"/>
      <c r="E155" s="35" t="s">
        <v>156</v>
      </c>
      <c r="F155" s="35"/>
      <c r="G155" s="36">
        <v>1309.3800000000001</v>
      </c>
    </row>
    <row r="156" spans="1:7" ht="15" customHeight="1" x14ac:dyDescent="0.2">
      <c r="A156" s="29" t="s">
        <v>157</v>
      </c>
      <c r="B156" s="29"/>
      <c r="C156" s="30" t="s">
        <v>18</v>
      </c>
      <c r="D156" s="30" t="s">
        <v>19</v>
      </c>
      <c r="E156" s="30" t="s">
        <v>95</v>
      </c>
      <c r="F156" s="30" t="s">
        <v>96</v>
      </c>
      <c r="G156" s="30" t="s">
        <v>97</v>
      </c>
    </row>
    <row r="157" spans="1:7" ht="15" customHeight="1" x14ac:dyDescent="0.2">
      <c r="A157" s="31" t="s">
        <v>168</v>
      </c>
      <c r="B157" s="32" t="s">
        <v>169</v>
      </c>
      <c r="C157" s="31" t="s">
        <v>33</v>
      </c>
      <c r="D157" s="31" t="s">
        <v>29</v>
      </c>
      <c r="E157" s="39">
        <v>1</v>
      </c>
      <c r="F157" s="34">
        <v>10299.48</v>
      </c>
      <c r="G157" s="34">
        <v>10299.48</v>
      </c>
    </row>
    <row r="158" spans="1:7" ht="15" customHeight="1" x14ac:dyDescent="0.2">
      <c r="A158" s="24"/>
      <c r="B158" s="24"/>
      <c r="C158" s="24"/>
      <c r="D158" s="24"/>
      <c r="E158" s="35" t="s">
        <v>160</v>
      </c>
      <c r="F158" s="35"/>
      <c r="G158" s="36">
        <v>10299.48</v>
      </c>
    </row>
    <row r="159" spans="1:7" ht="15" customHeight="1" x14ac:dyDescent="0.2">
      <c r="A159" s="24"/>
      <c r="B159" s="24"/>
      <c r="C159" s="24"/>
      <c r="D159" s="24"/>
      <c r="E159" s="37" t="s">
        <v>99</v>
      </c>
      <c r="F159" s="37"/>
      <c r="G159" s="38">
        <v>11608.86</v>
      </c>
    </row>
    <row r="160" spans="1:7" ht="15" customHeight="1" x14ac:dyDescent="0.2">
      <c r="A160" s="24"/>
      <c r="B160" s="24"/>
      <c r="C160" s="24"/>
      <c r="D160" s="24"/>
      <c r="E160" s="37" t="s">
        <v>100</v>
      </c>
      <c r="F160" s="37"/>
      <c r="G160" s="38">
        <v>15101.96</v>
      </c>
    </row>
    <row r="161" spans="1:7" ht="9.9499999999999993" customHeight="1" x14ac:dyDescent="0.2">
      <c r="A161" s="24"/>
      <c r="B161" s="24"/>
      <c r="C161" s="24"/>
      <c r="D161" s="24"/>
      <c r="E161" s="27"/>
      <c r="F161" s="27"/>
      <c r="G161" s="27"/>
    </row>
    <row r="162" spans="1:7" ht="20.100000000000001" customHeight="1" x14ac:dyDescent="0.2">
      <c r="A162" s="28" t="s">
        <v>177</v>
      </c>
      <c r="B162" s="28"/>
      <c r="C162" s="28"/>
      <c r="D162" s="28"/>
      <c r="E162" s="28"/>
      <c r="F162" s="28"/>
      <c r="G162" s="28"/>
    </row>
    <row r="163" spans="1:7" ht="15" customHeight="1" x14ac:dyDescent="0.2">
      <c r="A163" s="29" t="s">
        <v>145</v>
      </c>
      <c r="B163" s="29"/>
      <c r="C163" s="30" t="s">
        <v>18</v>
      </c>
      <c r="D163" s="30" t="s">
        <v>19</v>
      </c>
      <c r="E163" s="30" t="s">
        <v>95</v>
      </c>
      <c r="F163" s="30" t="s">
        <v>96</v>
      </c>
      <c r="G163" s="30" t="s">
        <v>97</v>
      </c>
    </row>
    <row r="164" spans="1:7" ht="21" customHeight="1" x14ac:dyDescent="0.2">
      <c r="A164" s="31" t="s">
        <v>146</v>
      </c>
      <c r="B164" s="32" t="s">
        <v>147</v>
      </c>
      <c r="C164" s="31" t="s">
        <v>33</v>
      </c>
      <c r="D164" s="31" t="s">
        <v>29</v>
      </c>
      <c r="E164" s="39">
        <v>1</v>
      </c>
      <c r="F164" s="34">
        <v>743.12</v>
      </c>
      <c r="G164" s="34">
        <v>743.12</v>
      </c>
    </row>
    <row r="165" spans="1:7" ht="21" customHeight="1" x14ac:dyDescent="0.2">
      <c r="A165" s="31" t="s">
        <v>178</v>
      </c>
      <c r="B165" s="32" t="s">
        <v>179</v>
      </c>
      <c r="C165" s="31" t="s">
        <v>33</v>
      </c>
      <c r="D165" s="31" t="s">
        <v>29</v>
      </c>
      <c r="E165" s="39">
        <v>1</v>
      </c>
      <c r="F165" s="34">
        <v>229.76</v>
      </c>
      <c r="G165" s="34">
        <v>229.76</v>
      </c>
    </row>
    <row r="166" spans="1:7" ht="21" customHeight="1" x14ac:dyDescent="0.2">
      <c r="A166" s="31" t="s">
        <v>150</v>
      </c>
      <c r="B166" s="32" t="s">
        <v>151</v>
      </c>
      <c r="C166" s="31" t="s">
        <v>33</v>
      </c>
      <c r="D166" s="31" t="s">
        <v>29</v>
      </c>
      <c r="E166" s="39">
        <v>1</v>
      </c>
      <c r="F166" s="34">
        <v>237.03</v>
      </c>
      <c r="G166" s="34">
        <v>237.03</v>
      </c>
    </row>
    <row r="167" spans="1:7" ht="21" customHeight="1" x14ac:dyDescent="0.2">
      <c r="A167" s="31" t="s">
        <v>180</v>
      </c>
      <c r="B167" s="32" t="s">
        <v>181</v>
      </c>
      <c r="C167" s="31" t="s">
        <v>33</v>
      </c>
      <c r="D167" s="31" t="s">
        <v>29</v>
      </c>
      <c r="E167" s="39">
        <v>1</v>
      </c>
      <c r="F167" s="34">
        <v>139.4</v>
      </c>
      <c r="G167" s="34">
        <v>139.4</v>
      </c>
    </row>
    <row r="168" spans="1:7" ht="21" customHeight="1" x14ac:dyDescent="0.2">
      <c r="A168" s="31" t="s">
        <v>154</v>
      </c>
      <c r="B168" s="32" t="s">
        <v>155</v>
      </c>
      <c r="C168" s="31" t="s">
        <v>33</v>
      </c>
      <c r="D168" s="31" t="s">
        <v>29</v>
      </c>
      <c r="E168" s="39">
        <v>1</v>
      </c>
      <c r="F168" s="34">
        <v>18.28</v>
      </c>
      <c r="G168" s="34">
        <v>18.28</v>
      </c>
    </row>
    <row r="169" spans="1:7" ht="21" customHeight="1" x14ac:dyDescent="0.2">
      <c r="A169" s="31" t="s">
        <v>166</v>
      </c>
      <c r="B169" s="32" t="s">
        <v>167</v>
      </c>
      <c r="C169" s="31" t="s">
        <v>33</v>
      </c>
      <c r="D169" s="31" t="s">
        <v>29</v>
      </c>
      <c r="E169" s="39">
        <v>1</v>
      </c>
      <c r="F169" s="34">
        <v>176.94</v>
      </c>
      <c r="G169" s="34">
        <v>176.94</v>
      </c>
    </row>
    <row r="170" spans="1:7" ht="15" customHeight="1" x14ac:dyDescent="0.2">
      <c r="A170" s="24"/>
      <c r="B170" s="24"/>
      <c r="C170" s="24"/>
      <c r="D170" s="24"/>
      <c r="E170" s="35" t="s">
        <v>156</v>
      </c>
      <c r="F170" s="35"/>
      <c r="G170" s="36">
        <v>1544.53</v>
      </c>
    </row>
    <row r="171" spans="1:7" ht="15" customHeight="1" x14ac:dyDescent="0.2">
      <c r="A171" s="29" t="s">
        <v>157</v>
      </c>
      <c r="B171" s="29"/>
      <c r="C171" s="30" t="s">
        <v>18</v>
      </c>
      <c r="D171" s="30" t="s">
        <v>19</v>
      </c>
      <c r="E171" s="30" t="s">
        <v>95</v>
      </c>
      <c r="F171" s="30" t="s">
        <v>96</v>
      </c>
      <c r="G171" s="30" t="s">
        <v>97</v>
      </c>
    </row>
    <row r="172" spans="1:7" ht="15" customHeight="1" x14ac:dyDescent="0.2">
      <c r="A172" s="31" t="s">
        <v>182</v>
      </c>
      <c r="B172" s="32" t="s">
        <v>183</v>
      </c>
      <c r="C172" s="31" t="s">
        <v>33</v>
      </c>
      <c r="D172" s="31" t="s">
        <v>29</v>
      </c>
      <c r="E172" s="39">
        <v>1</v>
      </c>
      <c r="F172" s="34">
        <v>5673.53</v>
      </c>
      <c r="G172" s="34">
        <v>5673.53</v>
      </c>
    </row>
    <row r="173" spans="1:7" ht="15" customHeight="1" x14ac:dyDescent="0.2">
      <c r="A173" s="24"/>
      <c r="B173" s="24"/>
      <c r="C173" s="24"/>
      <c r="D173" s="24"/>
      <c r="E173" s="35" t="s">
        <v>160</v>
      </c>
      <c r="F173" s="35"/>
      <c r="G173" s="36">
        <v>5673.53</v>
      </c>
    </row>
    <row r="174" spans="1:7" ht="15" customHeight="1" x14ac:dyDescent="0.2">
      <c r="A174" s="24"/>
      <c r="B174" s="24"/>
      <c r="C174" s="24"/>
      <c r="D174" s="24"/>
      <c r="E174" s="37" t="s">
        <v>99</v>
      </c>
      <c r="F174" s="37"/>
      <c r="G174" s="38">
        <v>7218.06</v>
      </c>
    </row>
    <row r="175" spans="1:7" ht="15" customHeight="1" x14ac:dyDescent="0.2">
      <c r="A175" s="24"/>
      <c r="B175" s="24"/>
      <c r="C175" s="24"/>
      <c r="D175" s="24"/>
      <c r="E175" s="37" t="s">
        <v>100</v>
      </c>
      <c r="F175" s="37"/>
      <c r="G175" s="38">
        <v>9389.98</v>
      </c>
    </row>
    <row r="176" spans="1:7" ht="9.9499999999999993" customHeight="1" x14ac:dyDescent="0.2">
      <c r="A176" s="24"/>
      <c r="B176" s="24"/>
      <c r="C176" s="24"/>
      <c r="D176" s="24"/>
      <c r="E176" s="27"/>
      <c r="F176" s="27"/>
      <c r="G176" s="27"/>
    </row>
    <row r="177" spans="1:7" ht="20.100000000000001" customHeight="1" x14ac:dyDescent="0.2">
      <c r="A177" s="28" t="s">
        <v>184</v>
      </c>
      <c r="B177" s="28"/>
      <c r="C177" s="28"/>
      <c r="D177" s="28"/>
      <c r="E177" s="28"/>
      <c r="F177" s="28"/>
      <c r="G177" s="28"/>
    </row>
    <row r="178" spans="1:7" ht="15" customHeight="1" x14ac:dyDescent="0.2">
      <c r="A178" s="29" t="s">
        <v>145</v>
      </c>
      <c r="B178" s="29"/>
      <c r="C178" s="30" t="s">
        <v>18</v>
      </c>
      <c r="D178" s="30" t="s">
        <v>19</v>
      </c>
      <c r="E178" s="30" t="s">
        <v>95</v>
      </c>
      <c r="F178" s="30" t="s">
        <v>96</v>
      </c>
      <c r="G178" s="30" t="s">
        <v>97</v>
      </c>
    </row>
    <row r="179" spans="1:7" ht="21" customHeight="1" x14ac:dyDescent="0.2">
      <c r="A179" s="31" t="s">
        <v>146</v>
      </c>
      <c r="B179" s="32" t="s">
        <v>147</v>
      </c>
      <c r="C179" s="31" t="s">
        <v>33</v>
      </c>
      <c r="D179" s="31" t="s">
        <v>29</v>
      </c>
      <c r="E179" s="39">
        <v>1</v>
      </c>
      <c r="F179" s="34">
        <v>743.12</v>
      </c>
      <c r="G179" s="34">
        <v>743.12</v>
      </c>
    </row>
    <row r="180" spans="1:7" ht="21" customHeight="1" x14ac:dyDescent="0.2">
      <c r="A180" s="31" t="s">
        <v>178</v>
      </c>
      <c r="B180" s="32" t="s">
        <v>179</v>
      </c>
      <c r="C180" s="31" t="s">
        <v>33</v>
      </c>
      <c r="D180" s="31" t="s">
        <v>29</v>
      </c>
      <c r="E180" s="39">
        <v>1</v>
      </c>
      <c r="F180" s="34">
        <v>229.76</v>
      </c>
      <c r="G180" s="34">
        <v>229.76</v>
      </c>
    </row>
    <row r="181" spans="1:7" ht="21" customHeight="1" x14ac:dyDescent="0.2">
      <c r="A181" s="31" t="s">
        <v>150</v>
      </c>
      <c r="B181" s="32" t="s">
        <v>151</v>
      </c>
      <c r="C181" s="31" t="s">
        <v>33</v>
      </c>
      <c r="D181" s="31" t="s">
        <v>29</v>
      </c>
      <c r="E181" s="39">
        <v>1</v>
      </c>
      <c r="F181" s="34">
        <v>237.03</v>
      </c>
      <c r="G181" s="34">
        <v>237.03</v>
      </c>
    </row>
    <row r="182" spans="1:7" ht="21" customHeight="1" x14ac:dyDescent="0.2">
      <c r="A182" s="31" t="s">
        <v>180</v>
      </c>
      <c r="B182" s="32" t="s">
        <v>181</v>
      </c>
      <c r="C182" s="31" t="s">
        <v>33</v>
      </c>
      <c r="D182" s="31" t="s">
        <v>29</v>
      </c>
      <c r="E182" s="39">
        <v>1</v>
      </c>
      <c r="F182" s="34">
        <v>139.4</v>
      </c>
      <c r="G182" s="34">
        <v>139.4</v>
      </c>
    </row>
    <row r="183" spans="1:7" ht="21" customHeight="1" x14ac:dyDescent="0.2">
      <c r="A183" s="31" t="s">
        <v>154</v>
      </c>
      <c r="B183" s="32" t="s">
        <v>155</v>
      </c>
      <c r="C183" s="31" t="s">
        <v>33</v>
      </c>
      <c r="D183" s="31" t="s">
        <v>29</v>
      </c>
      <c r="E183" s="39">
        <v>1</v>
      </c>
      <c r="F183" s="34">
        <v>18.28</v>
      </c>
      <c r="G183" s="34">
        <v>18.28</v>
      </c>
    </row>
    <row r="184" spans="1:7" ht="21" customHeight="1" x14ac:dyDescent="0.2">
      <c r="A184" s="31" t="s">
        <v>166</v>
      </c>
      <c r="B184" s="32" t="s">
        <v>167</v>
      </c>
      <c r="C184" s="31" t="s">
        <v>33</v>
      </c>
      <c r="D184" s="31" t="s">
        <v>29</v>
      </c>
      <c r="E184" s="39">
        <v>1</v>
      </c>
      <c r="F184" s="34">
        <v>176.94</v>
      </c>
      <c r="G184" s="34">
        <v>176.94</v>
      </c>
    </row>
    <row r="185" spans="1:7" ht="15" customHeight="1" x14ac:dyDescent="0.2">
      <c r="A185" s="24"/>
      <c r="B185" s="24"/>
      <c r="C185" s="24"/>
      <c r="D185" s="24"/>
      <c r="E185" s="35" t="s">
        <v>156</v>
      </c>
      <c r="F185" s="35"/>
      <c r="G185" s="36">
        <v>1544.53</v>
      </c>
    </row>
    <row r="186" spans="1:7" ht="15" customHeight="1" x14ac:dyDescent="0.2">
      <c r="A186" s="29" t="s">
        <v>157</v>
      </c>
      <c r="B186" s="29"/>
      <c r="C186" s="30" t="s">
        <v>18</v>
      </c>
      <c r="D186" s="30" t="s">
        <v>19</v>
      </c>
      <c r="E186" s="30" t="s">
        <v>95</v>
      </c>
      <c r="F186" s="30" t="s">
        <v>96</v>
      </c>
      <c r="G186" s="30" t="s">
        <v>97</v>
      </c>
    </row>
    <row r="187" spans="1:7" ht="15" customHeight="1" x14ac:dyDescent="0.2">
      <c r="A187" s="31" t="s">
        <v>185</v>
      </c>
      <c r="B187" s="32" t="s">
        <v>186</v>
      </c>
      <c r="C187" s="31" t="s">
        <v>33</v>
      </c>
      <c r="D187" s="31" t="s">
        <v>29</v>
      </c>
      <c r="E187" s="39">
        <v>1</v>
      </c>
      <c r="F187" s="34">
        <v>6668.13</v>
      </c>
      <c r="G187" s="34">
        <v>6668.13</v>
      </c>
    </row>
    <row r="188" spans="1:7" ht="15" customHeight="1" x14ac:dyDescent="0.2">
      <c r="A188" s="24"/>
      <c r="B188" s="24"/>
      <c r="C188" s="24"/>
      <c r="D188" s="24"/>
      <c r="E188" s="35" t="s">
        <v>160</v>
      </c>
      <c r="F188" s="35"/>
      <c r="G188" s="36">
        <v>6668.13</v>
      </c>
    </row>
    <row r="189" spans="1:7" ht="15" customHeight="1" x14ac:dyDescent="0.2">
      <c r="A189" s="24"/>
      <c r="B189" s="24"/>
      <c r="C189" s="24"/>
      <c r="D189" s="24"/>
      <c r="E189" s="37" t="s">
        <v>99</v>
      </c>
      <c r="F189" s="37"/>
      <c r="G189" s="38">
        <v>8212.66</v>
      </c>
    </row>
    <row r="190" spans="1:7" ht="15" customHeight="1" x14ac:dyDescent="0.2">
      <c r="A190" s="24"/>
      <c r="B190" s="24"/>
      <c r="C190" s="24"/>
      <c r="D190" s="24"/>
      <c r="E190" s="37" t="s">
        <v>100</v>
      </c>
      <c r="F190" s="37"/>
      <c r="G190" s="38">
        <v>10683.85</v>
      </c>
    </row>
    <row r="191" spans="1:7" ht="9.9499999999999993" customHeight="1" x14ac:dyDescent="0.2">
      <c r="A191" s="24"/>
      <c r="B191" s="24"/>
      <c r="C191" s="24"/>
      <c r="D191" s="24"/>
      <c r="E191" s="27"/>
      <c r="F191" s="27"/>
      <c r="G191" s="27"/>
    </row>
    <row r="192" spans="1:7" ht="20.100000000000001" customHeight="1" x14ac:dyDescent="0.2">
      <c r="A192" s="28" t="s">
        <v>187</v>
      </c>
      <c r="B192" s="28"/>
      <c r="C192" s="28"/>
      <c r="D192" s="28"/>
      <c r="E192" s="28"/>
      <c r="F192" s="28"/>
      <c r="G192" s="28"/>
    </row>
    <row r="193" spans="1:7" ht="15" customHeight="1" x14ac:dyDescent="0.2">
      <c r="A193" s="29" t="s">
        <v>145</v>
      </c>
      <c r="B193" s="29"/>
      <c r="C193" s="30" t="s">
        <v>18</v>
      </c>
      <c r="D193" s="30" t="s">
        <v>19</v>
      </c>
      <c r="E193" s="30" t="s">
        <v>95</v>
      </c>
      <c r="F193" s="30" t="s">
        <v>96</v>
      </c>
      <c r="G193" s="30" t="s">
        <v>97</v>
      </c>
    </row>
    <row r="194" spans="1:7" ht="21" customHeight="1" x14ac:dyDescent="0.2">
      <c r="A194" s="31" t="s">
        <v>188</v>
      </c>
      <c r="B194" s="32" t="s">
        <v>189</v>
      </c>
      <c r="C194" s="31" t="s">
        <v>33</v>
      </c>
      <c r="D194" s="31" t="s">
        <v>87</v>
      </c>
      <c r="E194" s="39">
        <v>1</v>
      </c>
      <c r="F194" s="34">
        <v>4.4800000000000004</v>
      </c>
      <c r="G194" s="34">
        <v>4.4800000000000004</v>
      </c>
    </row>
    <row r="195" spans="1:7" ht="21" customHeight="1" x14ac:dyDescent="0.2">
      <c r="A195" s="31" t="s">
        <v>190</v>
      </c>
      <c r="B195" s="32" t="s">
        <v>191</v>
      </c>
      <c r="C195" s="31" t="s">
        <v>33</v>
      </c>
      <c r="D195" s="31" t="s">
        <v>87</v>
      </c>
      <c r="E195" s="39">
        <v>1</v>
      </c>
      <c r="F195" s="34">
        <v>0.92</v>
      </c>
      <c r="G195" s="34">
        <v>0.92</v>
      </c>
    </row>
    <row r="196" spans="1:7" ht="21" customHeight="1" x14ac:dyDescent="0.2">
      <c r="A196" s="31" t="s">
        <v>192</v>
      </c>
      <c r="B196" s="32" t="s">
        <v>193</v>
      </c>
      <c r="C196" s="31" t="s">
        <v>33</v>
      </c>
      <c r="D196" s="31" t="s">
        <v>87</v>
      </c>
      <c r="E196" s="39">
        <v>1</v>
      </c>
      <c r="F196" s="34">
        <v>1.43</v>
      </c>
      <c r="G196" s="34">
        <v>1.43</v>
      </c>
    </row>
    <row r="197" spans="1:7" ht="21" customHeight="1" x14ac:dyDescent="0.2">
      <c r="A197" s="31" t="s">
        <v>194</v>
      </c>
      <c r="B197" s="32" t="s">
        <v>195</v>
      </c>
      <c r="C197" s="31" t="s">
        <v>33</v>
      </c>
      <c r="D197" s="31" t="s">
        <v>87</v>
      </c>
      <c r="E197" s="39">
        <v>1</v>
      </c>
      <c r="F197" s="34">
        <v>0.02</v>
      </c>
      <c r="G197" s="34">
        <v>0.02</v>
      </c>
    </row>
    <row r="198" spans="1:7" ht="21" customHeight="1" x14ac:dyDescent="0.2">
      <c r="A198" s="31" t="s">
        <v>196</v>
      </c>
      <c r="B198" s="32" t="s">
        <v>197</v>
      </c>
      <c r="C198" s="31" t="s">
        <v>33</v>
      </c>
      <c r="D198" s="31" t="s">
        <v>87</v>
      </c>
      <c r="E198" s="39">
        <v>1</v>
      </c>
      <c r="F198" s="34">
        <v>0.11</v>
      </c>
      <c r="G198" s="34">
        <v>0.11</v>
      </c>
    </row>
    <row r="199" spans="1:7" ht="15" customHeight="1" x14ac:dyDescent="0.2">
      <c r="A199" s="24"/>
      <c r="B199" s="24"/>
      <c r="C199" s="24"/>
      <c r="D199" s="24"/>
      <c r="E199" s="35" t="s">
        <v>156</v>
      </c>
      <c r="F199" s="35"/>
      <c r="G199" s="36">
        <v>6.96</v>
      </c>
    </row>
    <row r="200" spans="1:7" ht="15" customHeight="1" x14ac:dyDescent="0.2">
      <c r="A200" s="29" t="s">
        <v>157</v>
      </c>
      <c r="B200" s="29"/>
      <c r="C200" s="30" t="s">
        <v>18</v>
      </c>
      <c r="D200" s="30" t="s">
        <v>19</v>
      </c>
      <c r="E200" s="30" t="s">
        <v>95</v>
      </c>
      <c r="F200" s="30" t="s">
        <v>96</v>
      </c>
      <c r="G200" s="30" t="s">
        <v>97</v>
      </c>
    </row>
    <row r="201" spans="1:7" ht="15" customHeight="1" x14ac:dyDescent="0.2">
      <c r="A201" s="31" t="s">
        <v>198</v>
      </c>
      <c r="B201" s="32" t="s">
        <v>199</v>
      </c>
      <c r="C201" s="31" t="s">
        <v>33</v>
      </c>
      <c r="D201" s="31" t="s">
        <v>87</v>
      </c>
      <c r="E201" s="39">
        <v>1</v>
      </c>
      <c r="F201" s="34">
        <v>177.66</v>
      </c>
      <c r="G201" s="34">
        <v>177.66</v>
      </c>
    </row>
    <row r="202" spans="1:7" ht="15" customHeight="1" x14ac:dyDescent="0.2">
      <c r="A202" s="24"/>
      <c r="B202" s="24"/>
      <c r="C202" s="24"/>
      <c r="D202" s="24"/>
      <c r="E202" s="35" t="s">
        <v>160</v>
      </c>
      <c r="F202" s="35"/>
      <c r="G202" s="36">
        <v>177.66</v>
      </c>
    </row>
    <row r="203" spans="1:7" ht="15" customHeight="1" x14ac:dyDescent="0.2">
      <c r="A203" s="29" t="s">
        <v>117</v>
      </c>
      <c r="B203" s="29"/>
      <c r="C203" s="30" t="s">
        <v>18</v>
      </c>
      <c r="D203" s="30" t="s">
        <v>19</v>
      </c>
      <c r="E203" s="30" t="s">
        <v>95</v>
      </c>
      <c r="F203" s="30" t="s">
        <v>96</v>
      </c>
      <c r="G203" s="30" t="s">
        <v>97</v>
      </c>
    </row>
    <row r="204" spans="1:7" ht="21" customHeight="1" x14ac:dyDescent="0.2">
      <c r="A204" s="31" t="s">
        <v>200</v>
      </c>
      <c r="B204" s="32" t="s">
        <v>201</v>
      </c>
      <c r="C204" s="31" t="s">
        <v>33</v>
      </c>
      <c r="D204" s="31" t="s">
        <v>87</v>
      </c>
      <c r="E204" s="39">
        <v>1</v>
      </c>
      <c r="F204" s="34">
        <v>2.62</v>
      </c>
      <c r="G204" s="34">
        <v>2.62</v>
      </c>
    </row>
    <row r="205" spans="1:7" ht="15" customHeight="1" x14ac:dyDescent="0.2">
      <c r="A205" s="24"/>
      <c r="B205" s="24"/>
      <c r="C205" s="24"/>
      <c r="D205" s="24"/>
      <c r="E205" s="35" t="s">
        <v>129</v>
      </c>
      <c r="F205" s="35"/>
      <c r="G205" s="36">
        <v>2.62</v>
      </c>
    </row>
    <row r="206" spans="1:7" ht="15" customHeight="1" x14ac:dyDescent="0.2">
      <c r="A206" s="24"/>
      <c r="B206" s="24"/>
      <c r="C206" s="24"/>
      <c r="D206" s="24"/>
      <c r="E206" s="37" t="s">
        <v>99</v>
      </c>
      <c r="F206" s="37"/>
      <c r="G206" s="38">
        <v>187.24</v>
      </c>
    </row>
    <row r="207" spans="1:7" ht="15" customHeight="1" x14ac:dyDescent="0.2">
      <c r="A207" s="24"/>
      <c r="B207" s="24"/>
      <c r="C207" s="24"/>
      <c r="D207" s="24"/>
      <c r="E207" s="37" t="s">
        <v>100</v>
      </c>
      <c r="F207" s="37"/>
      <c r="G207" s="38">
        <v>243.58</v>
      </c>
    </row>
    <row r="208" spans="1:7" ht="9.9499999999999993" customHeight="1" x14ac:dyDescent="0.2">
      <c r="A208" s="24"/>
      <c r="B208" s="24"/>
      <c r="C208" s="24"/>
      <c r="D208" s="24"/>
      <c r="E208" s="27"/>
      <c r="F208" s="27"/>
      <c r="G208" s="27"/>
    </row>
    <row r="209" spans="1:7" ht="20.100000000000001" customHeight="1" x14ac:dyDescent="0.2">
      <c r="A209" s="28" t="s">
        <v>202</v>
      </c>
      <c r="B209" s="28"/>
      <c r="C209" s="28"/>
      <c r="D209" s="28"/>
      <c r="E209" s="28"/>
      <c r="F209" s="28"/>
      <c r="G209" s="28"/>
    </row>
    <row r="210" spans="1:7" ht="15" customHeight="1" x14ac:dyDescent="0.2">
      <c r="A210" s="29" t="s">
        <v>145</v>
      </c>
      <c r="B210" s="29"/>
      <c r="C210" s="30" t="s">
        <v>18</v>
      </c>
      <c r="D210" s="30" t="s">
        <v>19</v>
      </c>
      <c r="E210" s="30" t="s">
        <v>95</v>
      </c>
      <c r="F210" s="30" t="s">
        <v>96</v>
      </c>
      <c r="G210" s="30" t="s">
        <v>97</v>
      </c>
    </row>
    <row r="211" spans="1:7" ht="21" customHeight="1" x14ac:dyDescent="0.2">
      <c r="A211" s="31" t="s">
        <v>188</v>
      </c>
      <c r="B211" s="32" t="s">
        <v>189</v>
      </c>
      <c r="C211" s="31" t="s">
        <v>33</v>
      </c>
      <c r="D211" s="31" t="s">
        <v>87</v>
      </c>
      <c r="E211" s="39">
        <v>1</v>
      </c>
      <c r="F211" s="34">
        <v>4.4800000000000004</v>
      </c>
      <c r="G211" s="34">
        <v>4.4800000000000004</v>
      </c>
    </row>
    <row r="212" spans="1:7" ht="21" customHeight="1" x14ac:dyDescent="0.2">
      <c r="A212" s="31" t="s">
        <v>190</v>
      </c>
      <c r="B212" s="32" t="s">
        <v>191</v>
      </c>
      <c r="C212" s="31" t="s">
        <v>33</v>
      </c>
      <c r="D212" s="31" t="s">
        <v>87</v>
      </c>
      <c r="E212" s="39">
        <v>1</v>
      </c>
      <c r="F212" s="34">
        <v>0.92</v>
      </c>
      <c r="G212" s="34">
        <v>0.92</v>
      </c>
    </row>
    <row r="213" spans="1:7" ht="21" customHeight="1" x14ac:dyDescent="0.2">
      <c r="A213" s="31" t="s">
        <v>192</v>
      </c>
      <c r="B213" s="32" t="s">
        <v>193</v>
      </c>
      <c r="C213" s="31" t="s">
        <v>33</v>
      </c>
      <c r="D213" s="31" t="s">
        <v>87</v>
      </c>
      <c r="E213" s="39">
        <v>1</v>
      </c>
      <c r="F213" s="34">
        <v>1.43</v>
      </c>
      <c r="G213" s="34">
        <v>1.43</v>
      </c>
    </row>
    <row r="214" spans="1:7" ht="21" customHeight="1" x14ac:dyDescent="0.2">
      <c r="A214" s="31" t="s">
        <v>194</v>
      </c>
      <c r="B214" s="32" t="s">
        <v>195</v>
      </c>
      <c r="C214" s="31" t="s">
        <v>33</v>
      </c>
      <c r="D214" s="31" t="s">
        <v>87</v>
      </c>
      <c r="E214" s="39">
        <v>1</v>
      </c>
      <c r="F214" s="34">
        <v>0.02</v>
      </c>
      <c r="G214" s="34">
        <v>0.02</v>
      </c>
    </row>
    <row r="215" spans="1:7" ht="21" customHeight="1" x14ac:dyDescent="0.2">
      <c r="A215" s="31" t="s">
        <v>196</v>
      </c>
      <c r="B215" s="32" t="s">
        <v>197</v>
      </c>
      <c r="C215" s="31" t="s">
        <v>33</v>
      </c>
      <c r="D215" s="31" t="s">
        <v>87</v>
      </c>
      <c r="E215" s="39">
        <v>1</v>
      </c>
      <c r="F215" s="34">
        <v>0.11</v>
      </c>
      <c r="G215" s="34">
        <v>0.11</v>
      </c>
    </row>
    <row r="216" spans="1:7" ht="15" customHeight="1" x14ac:dyDescent="0.2">
      <c r="A216" s="24"/>
      <c r="B216" s="24"/>
      <c r="C216" s="24"/>
      <c r="D216" s="24"/>
      <c r="E216" s="35" t="s">
        <v>156</v>
      </c>
      <c r="F216" s="35"/>
      <c r="G216" s="36">
        <v>6.96</v>
      </c>
    </row>
    <row r="217" spans="1:7" ht="15" customHeight="1" x14ac:dyDescent="0.2">
      <c r="A217" s="29" t="s">
        <v>157</v>
      </c>
      <c r="B217" s="29"/>
      <c r="C217" s="30" t="s">
        <v>18</v>
      </c>
      <c r="D217" s="30" t="s">
        <v>19</v>
      </c>
      <c r="E217" s="30" t="s">
        <v>95</v>
      </c>
      <c r="F217" s="30" t="s">
        <v>96</v>
      </c>
      <c r="G217" s="30" t="s">
        <v>97</v>
      </c>
    </row>
    <row r="218" spans="1:7" ht="15" customHeight="1" x14ac:dyDescent="0.2">
      <c r="A218" s="31" t="s">
        <v>198</v>
      </c>
      <c r="B218" s="32" t="s">
        <v>199</v>
      </c>
      <c r="C218" s="31" t="s">
        <v>33</v>
      </c>
      <c r="D218" s="31" t="s">
        <v>87</v>
      </c>
      <c r="E218" s="39">
        <v>1</v>
      </c>
      <c r="F218" s="34">
        <v>177.66</v>
      </c>
      <c r="G218" s="34">
        <v>177.66</v>
      </c>
    </row>
    <row r="219" spans="1:7" ht="15" customHeight="1" x14ac:dyDescent="0.2">
      <c r="A219" s="24"/>
      <c r="B219" s="24"/>
      <c r="C219" s="24"/>
      <c r="D219" s="24"/>
      <c r="E219" s="35" t="s">
        <v>160</v>
      </c>
      <c r="F219" s="35"/>
      <c r="G219" s="36">
        <v>177.66</v>
      </c>
    </row>
    <row r="220" spans="1:7" ht="15" customHeight="1" x14ac:dyDescent="0.2">
      <c r="A220" s="29" t="s">
        <v>117</v>
      </c>
      <c r="B220" s="29"/>
      <c r="C220" s="30" t="s">
        <v>18</v>
      </c>
      <c r="D220" s="30" t="s">
        <v>19</v>
      </c>
      <c r="E220" s="30" t="s">
        <v>95</v>
      </c>
      <c r="F220" s="30" t="s">
        <v>96</v>
      </c>
      <c r="G220" s="30" t="s">
        <v>97</v>
      </c>
    </row>
    <row r="221" spans="1:7" ht="21" customHeight="1" x14ac:dyDescent="0.2">
      <c r="A221" s="31" t="s">
        <v>200</v>
      </c>
      <c r="B221" s="32" t="s">
        <v>201</v>
      </c>
      <c r="C221" s="31" t="s">
        <v>33</v>
      </c>
      <c r="D221" s="31" t="s">
        <v>87</v>
      </c>
      <c r="E221" s="39">
        <v>1</v>
      </c>
      <c r="F221" s="34">
        <v>2.62</v>
      </c>
      <c r="G221" s="34">
        <v>2.62</v>
      </c>
    </row>
    <row r="222" spans="1:7" ht="15" customHeight="1" x14ac:dyDescent="0.2">
      <c r="A222" s="24"/>
      <c r="B222" s="24"/>
      <c r="C222" s="24"/>
      <c r="D222" s="24"/>
      <c r="E222" s="35" t="s">
        <v>129</v>
      </c>
      <c r="F222" s="35"/>
      <c r="G222" s="36">
        <v>2.62</v>
      </c>
    </row>
    <row r="223" spans="1:7" ht="15" customHeight="1" x14ac:dyDescent="0.2">
      <c r="A223" s="24"/>
      <c r="B223" s="24"/>
      <c r="C223" s="24"/>
      <c r="D223" s="24"/>
      <c r="E223" s="37" t="s">
        <v>99</v>
      </c>
      <c r="F223" s="37"/>
      <c r="G223" s="38">
        <v>187.24</v>
      </c>
    </row>
    <row r="224" spans="1:7" ht="15" customHeight="1" x14ac:dyDescent="0.2">
      <c r="A224" s="24"/>
      <c r="B224" s="24"/>
      <c r="C224" s="24"/>
      <c r="D224" s="24"/>
      <c r="E224" s="37" t="s">
        <v>100</v>
      </c>
      <c r="F224" s="37"/>
      <c r="G224" s="38">
        <v>243.58</v>
      </c>
    </row>
    <row r="225" spans="1:7" ht="9.9499999999999993" customHeight="1" x14ac:dyDescent="0.2">
      <c r="A225" s="24"/>
      <c r="B225" s="24"/>
      <c r="C225" s="24"/>
      <c r="D225" s="24"/>
      <c r="E225" s="27"/>
      <c r="F225" s="27"/>
      <c r="G225" s="27"/>
    </row>
    <row r="226" spans="1:7" ht="20.100000000000001" customHeight="1" x14ac:dyDescent="0.2">
      <c r="A226" s="28" t="s">
        <v>203</v>
      </c>
      <c r="B226" s="28"/>
      <c r="C226" s="28"/>
      <c r="D226" s="28"/>
      <c r="E226" s="28"/>
      <c r="F226" s="28"/>
      <c r="G226" s="28"/>
    </row>
    <row r="227" spans="1:7" ht="15" customHeight="1" x14ac:dyDescent="0.2">
      <c r="A227" s="29" t="s">
        <v>145</v>
      </c>
      <c r="B227" s="29"/>
      <c r="C227" s="30" t="s">
        <v>18</v>
      </c>
      <c r="D227" s="30" t="s">
        <v>19</v>
      </c>
      <c r="E227" s="30" t="s">
        <v>95</v>
      </c>
      <c r="F227" s="30" t="s">
        <v>96</v>
      </c>
      <c r="G227" s="30" t="s">
        <v>97</v>
      </c>
    </row>
    <row r="228" spans="1:7" ht="21" customHeight="1" x14ac:dyDescent="0.2">
      <c r="A228" s="31" t="s">
        <v>188</v>
      </c>
      <c r="B228" s="32" t="s">
        <v>189</v>
      </c>
      <c r="C228" s="31" t="s">
        <v>33</v>
      </c>
      <c r="D228" s="31" t="s">
        <v>87</v>
      </c>
      <c r="E228" s="39">
        <v>1</v>
      </c>
      <c r="F228" s="34">
        <v>4.4800000000000004</v>
      </c>
      <c r="G228" s="34">
        <v>4.4800000000000004</v>
      </c>
    </row>
    <row r="229" spans="1:7" ht="21" customHeight="1" x14ac:dyDescent="0.2">
      <c r="A229" s="31" t="s">
        <v>190</v>
      </c>
      <c r="B229" s="32" t="s">
        <v>191</v>
      </c>
      <c r="C229" s="31" t="s">
        <v>33</v>
      </c>
      <c r="D229" s="31" t="s">
        <v>87</v>
      </c>
      <c r="E229" s="39">
        <v>1</v>
      </c>
      <c r="F229" s="34">
        <v>0.92</v>
      </c>
      <c r="G229" s="34">
        <v>0.92</v>
      </c>
    </row>
    <row r="230" spans="1:7" ht="21" customHeight="1" x14ac:dyDescent="0.2">
      <c r="A230" s="31" t="s">
        <v>192</v>
      </c>
      <c r="B230" s="32" t="s">
        <v>193</v>
      </c>
      <c r="C230" s="31" t="s">
        <v>33</v>
      </c>
      <c r="D230" s="31" t="s">
        <v>87</v>
      </c>
      <c r="E230" s="39">
        <v>1</v>
      </c>
      <c r="F230" s="34">
        <v>1.43</v>
      </c>
      <c r="G230" s="34">
        <v>1.43</v>
      </c>
    </row>
    <row r="231" spans="1:7" ht="21" customHeight="1" x14ac:dyDescent="0.2">
      <c r="A231" s="31" t="s">
        <v>194</v>
      </c>
      <c r="B231" s="32" t="s">
        <v>195</v>
      </c>
      <c r="C231" s="31" t="s">
        <v>33</v>
      </c>
      <c r="D231" s="31" t="s">
        <v>87</v>
      </c>
      <c r="E231" s="39">
        <v>1</v>
      </c>
      <c r="F231" s="34">
        <v>0.02</v>
      </c>
      <c r="G231" s="34">
        <v>0.02</v>
      </c>
    </row>
    <row r="232" spans="1:7" ht="21" customHeight="1" x14ac:dyDescent="0.2">
      <c r="A232" s="31" t="s">
        <v>196</v>
      </c>
      <c r="B232" s="32" t="s">
        <v>197</v>
      </c>
      <c r="C232" s="31" t="s">
        <v>33</v>
      </c>
      <c r="D232" s="31" t="s">
        <v>87</v>
      </c>
      <c r="E232" s="39">
        <v>1</v>
      </c>
      <c r="F232" s="34">
        <v>0.11</v>
      </c>
      <c r="G232" s="34">
        <v>0.11</v>
      </c>
    </row>
    <row r="233" spans="1:7" ht="15" customHeight="1" x14ac:dyDescent="0.2">
      <c r="A233" s="24"/>
      <c r="B233" s="24"/>
      <c r="C233" s="24"/>
      <c r="D233" s="24"/>
      <c r="E233" s="35" t="s">
        <v>156</v>
      </c>
      <c r="F233" s="35"/>
      <c r="G233" s="36">
        <v>6.96</v>
      </c>
    </row>
    <row r="234" spans="1:7" ht="15" customHeight="1" x14ac:dyDescent="0.2">
      <c r="A234" s="29" t="s">
        <v>157</v>
      </c>
      <c r="B234" s="29"/>
      <c r="C234" s="30" t="s">
        <v>18</v>
      </c>
      <c r="D234" s="30" t="s">
        <v>19</v>
      </c>
      <c r="E234" s="30" t="s">
        <v>95</v>
      </c>
      <c r="F234" s="30" t="s">
        <v>96</v>
      </c>
      <c r="G234" s="30" t="s">
        <v>97</v>
      </c>
    </row>
    <row r="235" spans="1:7" ht="15" customHeight="1" x14ac:dyDescent="0.2">
      <c r="A235" s="31" t="s">
        <v>198</v>
      </c>
      <c r="B235" s="32" t="s">
        <v>199</v>
      </c>
      <c r="C235" s="31" t="s">
        <v>33</v>
      </c>
      <c r="D235" s="31" t="s">
        <v>87</v>
      </c>
      <c r="E235" s="39">
        <v>1</v>
      </c>
      <c r="F235" s="34">
        <v>177.66</v>
      </c>
      <c r="G235" s="34">
        <v>177.66</v>
      </c>
    </row>
    <row r="236" spans="1:7" ht="15" customHeight="1" x14ac:dyDescent="0.2">
      <c r="A236" s="24"/>
      <c r="B236" s="24"/>
      <c r="C236" s="24"/>
      <c r="D236" s="24"/>
      <c r="E236" s="35" t="s">
        <v>160</v>
      </c>
      <c r="F236" s="35"/>
      <c r="G236" s="36">
        <v>177.66</v>
      </c>
    </row>
    <row r="237" spans="1:7" ht="15" customHeight="1" x14ac:dyDescent="0.2">
      <c r="A237" s="29" t="s">
        <v>117</v>
      </c>
      <c r="B237" s="29"/>
      <c r="C237" s="30" t="s">
        <v>18</v>
      </c>
      <c r="D237" s="30" t="s">
        <v>19</v>
      </c>
      <c r="E237" s="30" t="s">
        <v>95</v>
      </c>
      <c r="F237" s="30" t="s">
        <v>96</v>
      </c>
      <c r="G237" s="30" t="s">
        <v>97</v>
      </c>
    </row>
    <row r="238" spans="1:7" ht="21" customHeight="1" x14ac:dyDescent="0.2">
      <c r="A238" s="31" t="s">
        <v>200</v>
      </c>
      <c r="B238" s="32" t="s">
        <v>201</v>
      </c>
      <c r="C238" s="31" t="s">
        <v>33</v>
      </c>
      <c r="D238" s="31" t="s">
        <v>87</v>
      </c>
      <c r="E238" s="39">
        <v>1</v>
      </c>
      <c r="F238" s="34">
        <v>2.62</v>
      </c>
      <c r="G238" s="34">
        <v>2.62</v>
      </c>
    </row>
    <row r="239" spans="1:7" ht="15" customHeight="1" x14ac:dyDescent="0.2">
      <c r="A239" s="24"/>
      <c r="B239" s="24"/>
      <c r="C239" s="24"/>
      <c r="D239" s="24"/>
      <c r="E239" s="35" t="s">
        <v>129</v>
      </c>
      <c r="F239" s="35"/>
      <c r="G239" s="36">
        <v>2.62</v>
      </c>
    </row>
    <row r="240" spans="1:7" ht="15" customHeight="1" x14ac:dyDescent="0.2">
      <c r="A240" s="24"/>
      <c r="B240" s="24"/>
      <c r="C240" s="24"/>
      <c r="D240" s="24"/>
      <c r="E240" s="37" t="s">
        <v>99</v>
      </c>
      <c r="F240" s="37"/>
      <c r="G240" s="38">
        <v>187.24</v>
      </c>
    </row>
    <row r="241" spans="1:7" ht="15" customHeight="1" x14ac:dyDescent="0.2">
      <c r="A241" s="24"/>
      <c r="B241" s="24"/>
      <c r="C241" s="24"/>
      <c r="D241" s="24"/>
      <c r="E241" s="37" t="s">
        <v>100</v>
      </c>
      <c r="F241" s="37"/>
      <c r="G241" s="38">
        <v>243.58</v>
      </c>
    </row>
    <row r="257" s="14" customFormat="1" x14ac:dyDescent="0.2"/>
    <row r="258" s="14" customFormat="1" x14ac:dyDescent="0.2"/>
    <row r="259" s="14" customFormat="1" x14ac:dyDescent="0.2"/>
    <row r="260" s="14" customFormat="1" x14ac:dyDescent="0.2"/>
    <row r="261" s="14" customFormat="1" x14ac:dyDescent="0.2"/>
    <row r="262" s="14" customFormat="1" x14ac:dyDescent="0.2"/>
    <row r="263" s="14" customFormat="1" x14ac:dyDescent="0.2"/>
    <row r="264" s="14" customFormat="1" x14ac:dyDescent="0.2"/>
    <row r="265" s="14" customFormat="1" x14ac:dyDescent="0.2"/>
    <row r="266" s="14" customFormat="1" x14ac:dyDescent="0.2"/>
    <row r="267" s="14" customFormat="1" x14ac:dyDescent="0.2"/>
    <row r="268" s="14" customFormat="1" x14ac:dyDescent="0.2"/>
    <row r="269" s="14" customFormat="1" x14ac:dyDescent="0.2"/>
    <row r="270" s="14" customFormat="1" x14ac:dyDescent="0.2"/>
    <row r="271" s="14" customFormat="1" x14ac:dyDescent="0.2"/>
    <row r="272" s="14" customFormat="1" x14ac:dyDescent="0.2"/>
    <row r="273" s="14" customFormat="1" x14ac:dyDescent="0.2"/>
    <row r="274" s="14" customFormat="1" x14ac:dyDescent="0.2"/>
    <row r="275" s="14" customFormat="1" x14ac:dyDescent="0.2"/>
    <row r="276" s="14" customFormat="1" x14ac:dyDescent="0.2"/>
    <row r="277" s="14" customFormat="1" x14ac:dyDescent="0.2"/>
    <row r="278" s="14" customFormat="1" x14ac:dyDescent="0.2"/>
    <row r="279" s="14" customFormat="1" x14ac:dyDescent="0.2"/>
    <row r="280" s="14" customFormat="1" x14ac:dyDescent="0.2"/>
    <row r="281" s="14" customFormat="1" x14ac:dyDescent="0.2"/>
    <row r="282" s="14" customFormat="1" x14ac:dyDescent="0.2"/>
    <row r="283" s="14" customFormat="1" x14ac:dyDescent="0.2"/>
    <row r="284" s="14" customFormat="1" x14ac:dyDescent="0.2"/>
    <row r="285" s="14" customFormat="1" x14ac:dyDescent="0.2"/>
    <row r="286" s="14" customFormat="1" x14ac:dyDescent="0.2"/>
    <row r="287" s="14" customFormat="1" x14ac:dyDescent="0.2"/>
    <row r="288" s="14" customFormat="1" x14ac:dyDescent="0.2"/>
    <row r="289" s="14" customFormat="1" x14ac:dyDescent="0.2"/>
    <row r="290" s="14" customFormat="1" x14ac:dyDescent="0.2"/>
    <row r="291" s="14" customFormat="1" x14ac:dyDescent="0.2"/>
    <row r="292" s="14" customFormat="1" x14ac:dyDescent="0.2"/>
    <row r="293" s="14" customFormat="1" x14ac:dyDescent="0.2"/>
    <row r="294" s="14" customFormat="1" x14ac:dyDescent="0.2"/>
    <row r="295" s="14" customFormat="1" x14ac:dyDescent="0.2"/>
    <row r="296" s="14" customFormat="1" x14ac:dyDescent="0.2"/>
    <row r="297" s="14" customFormat="1" x14ac:dyDescent="0.2"/>
    <row r="298" s="14" customFormat="1" x14ac:dyDescent="0.2"/>
    <row r="299" s="14" customFormat="1" x14ac:dyDescent="0.2"/>
    <row r="300" s="14" customFormat="1" x14ac:dyDescent="0.2"/>
    <row r="301" s="14" customFormat="1" x14ac:dyDescent="0.2"/>
    <row r="302" s="14" customFormat="1" x14ac:dyDescent="0.2"/>
    <row r="303" s="14" customFormat="1" x14ac:dyDescent="0.2"/>
    <row r="304" s="14" customFormat="1" x14ac:dyDescent="0.2"/>
    <row r="305" s="14" customFormat="1" x14ac:dyDescent="0.2"/>
    <row r="306" s="14" customFormat="1" x14ac:dyDescent="0.2"/>
    <row r="307" s="14" customFormat="1" x14ac:dyDescent="0.2"/>
    <row r="308" s="14" customFormat="1" x14ac:dyDescent="0.2"/>
    <row r="309" s="14" customFormat="1" x14ac:dyDescent="0.2"/>
    <row r="310" s="14" customFormat="1" x14ac:dyDescent="0.2"/>
    <row r="311" s="14" customFormat="1" x14ac:dyDescent="0.2"/>
    <row r="312" s="14" customFormat="1" x14ac:dyDescent="0.2"/>
    <row r="313" s="14" customFormat="1" x14ac:dyDescent="0.2"/>
    <row r="314" s="14" customFormat="1" x14ac:dyDescent="0.2"/>
    <row r="315" s="14" customFormat="1" x14ac:dyDescent="0.2"/>
    <row r="316" s="14" customFormat="1" x14ac:dyDescent="0.2"/>
    <row r="317" s="14" customFormat="1" x14ac:dyDescent="0.2"/>
    <row r="318" s="14" customFormat="1" x14ac:dyDescent="0.2"/>
    <row r="319" s="14" customFormat="1" x14ac:dyDescent="0.2"/>
    <row r="320" s="14" customFormat="1" x14ac:dyDescent="0.2"/>
    <row r="321" s="14" customFormat="1" x14ac:dyDescent="0.2"/>
    <row r="322" s="14" customFormat="1" x14ac:dyDescent="0.2"/>
    <row r="323" s="14" customFormat="1" x14ac:dyDescent="0.2"/>
    <row r="324" s="14" customFormat="1" x14ac:dyDescent="0.2"/>
    <row r="325" s="14" customFormat="1" x14ac:dyDescent="0.2"/>
    <row r="326" s="14" customFormat="1" x14ac:dyDescent="0.2"/>
    <row r="327" s="14" customFormat="1" x14ac:dyDescent="0.2"/>
    <row r="328" s="14" customFormat="1" x14ac:dyDescent="0.2"/>
    <row r="329" s="14" customFormat="1" x14ac:dyDescent="0.2"/>
    <row r="330" s="14" customFormat="1" x14ac:dyDescent="0.2"/>
    <row r="331" s="14" customFormat="1" x14ac:dyDescent="0.2"/>
    <row r="332" s="14" customFormat="1" x14ac:dyDescent="0.2"/>
    <row r="333" s="14" customFormat="1" x14ac:dyDescent="0.2"/>
    <row r="334" s="14" customFormat="1" x14ac:dyDescent="0.2"/>
    <row r="335" s="14" customFormat="1" x14ac:dyDescent="0.2"/>
    <row r="336" s="14" customFormat="1" x14ac:dyDescent="0.2"/>
    <row r="337" s="14" customFormat="1" x14ac:dyDescent="0.2"/>
    <row r="338" s="14" customFormat="1" x14ac:dyDescent="0.2"/>
    <row r="339" s="14" customFormat="1" x14ac:dyDescent="0.2"/>
  </sheetData>
  <mergeCells count="155">
    <mergeCell ref="E236:F236"/>
    <mergeCell ref="A237:B237"/>
    <mergeCell ref="E239:F239"/>
    <mergeCell ref="E240:F240"/>
    <mergeCell ref="E241:F241"/>
    <mergeCell ref="E225:G225"/>
    <mergeCell ref="A226:G226"/>
    <mergeCell ref="A227:B227"/>
    <mergeCell ref="E233:F233"/>
    <mergeCell ref="A234:B234"/>
    <mergeCell ref="E219:F219"/>
    <mergeCell ref="A220:B220"/>
    <mergeCell ref="E222:F222"/>
    <mergeCell ref="E223:F223"/>
    <mergeCell ref="E224:F224"/>
    <mergeCell ref="E208:G208"/>
    <mergeCell ref="A209:G209"/>
    <mergeCell ref="A210:B210"/>
    <mergeCell ref="E216:F216"/>
    <mergeCell ref="A217:B217"/>
    <mergeCell ref="E202:F202"/>
    <mergeCell ref="A203:B203"/>
    <mergeCell ref="E205:F205"/>
    <mergeCell ref="E206:F206"/>
    <mergeCell ref="E207:F207"/>
    <mergeCell ref="E191:G191"/>
    <mergeCell ref="A192:G192"/>
    <mergeCell ref="A193:B193"/>
    <mergeCell ref="E199:F199"/>
    <mergeCell ref="A200:B200"/>
    <mergeCell ref="E185:F185"/>
    <mergeCell ref="A186:B186"/>
    <mergeCell ref="E188:F188"/>
    <mergeCell ref="E189:F189"/>
    <mergeCell ref="E190:F190"/>
    <mergeCell ref="E174:F174"/>
    <mergeCell ref="E175:F175"/>
    <mergeCell ref="E176:G176"/>
    <mergeCell ref="A177:G177"/>
    <mergeCell ref="A178:B178"/>
    <mergeCell ref="A162:G162"/>
    <mergeCell ref="A163:B163"/>
    <mergeCell ref="E170:F170"/>
    <mergeCell ref="A171:B171"/>
    <mergeCell ref="E173:F173"/>
    <mergeCell ref="A156:B156"/>
    <mergeCell ref="E158:F158"/>
    <mergeCell ref="E159:F159"/>
    <mergeCell ref="E160:F160"/>
    <mergeCell ref="E161:G161"/>
    <mergeCell ref="E145:F145"/>
    <mergeCell ref="E146:G146"/>
    <mergeCell ref="A147:G147"/>
    <mergeCell ref="A148:B148"/>
    <mergeCell ref="E155:F155"/>
    <mergeCell ref="A134:B134"/>
    <mergeCell ref="E140:F140"/>
    <mergeCell ref="A141:B141"/>
    <mergeCell ref="E143:F143"/>
    <mergeCell ref="E144:F144"/>
    <mergeCell ref="E129:F129"/>
    <mergeCell ref="E130:F130"/>
    <mergeCell ref="E131:F131"/>
    <mergeCell ref="E132:G132"/>
    <mergeCell ref="A133:G133"/>
    <mergeCell ref="E117:G117"/>
    <mergeCell ref="A118:G118"/>
    <mergeCell ref="A119:B119"/>
    <mergeCell ref="E126:F126"/>
    <mergeCell ref="A127:B127"/>
    <mergeCell ref="E111:F111"/>
    <mergeCell ref="A112:B112"/>
    <mergeCell ref="E114:F114"/>
    <mergeCell ref="E115:F115"/>
    <mergeCell ref="E116:F116"/>
    <mergeCell ref="E100:F100"/>
    <mergeCell ref="E101:F101"/>
    <mergeCell ref="E102:G102"/>
    <mergeCell ref="A103:G103"/>
    <mergeCell ref="A104:B104"/>
    <mergeCell ref="A89:G89"/>
    <mergeCell ref="A90:B90"/>
    <mergeCell ref="E96:F96"/>
    <mergeCell ref="A97:B97"/>
    <mergeCell ref="E99:F99"/>
    <mergeCell ref="A83:B83"/>
    <mergeCell ref="E85:F85"/>
    <mergeCell ref="E86:F86"/>
    <mergeCell ref="E87:F87"/>
    <mergeCell ref="E88:G88"/>
    <mergeCell ref="E78:F78"/>
    <mergeCell ref="E79:F79"/>
    <mergeCell ref="E80:F80"/>
    <mergeCell ref="E81:G81"/>
    <mergeCell ref="A82:G82"/>
    <mergeCell ref="E72:F72"/>
    <mergeCell ref="E73:F73"/>
    <mergeCell ref="E74:G74"/>
    <mergeCell ref="A75:G75"/>
    <mergeCell ref="A76:B76"/>
    <mergeCell ref="E66:F66"/>
    <mergeCell ref="E67:G67"/>
    <mergeCell ref="A68:G68"/>
    <mergeCell ref="A69:B69"/>
    <mergeCell ref="E71:F71"/>
    <mergeCell ref="E60:G60"/>
    <mergeCell ref="A61:G61"/>
    <mergeCell ref="A62:B62"/>
    <mergeCell ref="E64:F64"/>
    <mergeCell ref="E65:F65"/>
    <mergeCell ref="A54:G54"/>
    <mergeCell ref="A55:B55"/>
    <mergeCell ref="E57:F57"/>
    <mergeCell ref="E58:F58"/>
    <mergeCell ref="E59:F59"/>
    <mergeCell ref="A48:B48"/>
    <mergeCell ref="E50:F50"/>
    <mergeCell ref="E51:F51"/>
    <mergeCell ref="E52:F52"/>
    <mergeCell ref="E53:G53"/>
    <mergeCell ref="E43:F43"/>
    <mergeCell ref="E44:F44"/>
    <mergeCell ref="E45:F45"/>
    <mergeCell ref="E46:G46"/>
    <mergeCell ref="A47:G47"/>
    <mergeCell ref="E37:F37"/>
    <mergeCell ref="E38:F38"/>
    <mergeCell ref="E39:G39"/>
    <mergeCell ref="A40:G40"/>
    <mergeCell ref="A41:B41"/>
    <mergeCell ref="E31:F31"/>
    <mergeCell ref="E32:G32"/>
    <mergeCell ref="A33:G33"/>
    <mergeCell ref="A34:B34"/>
    <mergeCell ref="E36:F36"/>
    <mergeCell ref="E21:G21"/>
    <mergeCell ref="A22:G22"/>
    <mergeCell ref="A23:B23"/>
    <mergeCell ref="E29:F29"/>
    <mergeCell ref="E30:F30"/>
    <mergeCell ref="E14:F14"/>
    <mergeCell ref="A15:B15"/>
    <mergeCell ref="E18:F18"/>
    <mergeCell ref="E19:F19"/>
    <mergeCell ref="E20:F20"/>
    <mergeCell ref="E7:F7"/>
    <mergeCell ref="E8:F8"/>
    <mergeCell ref="E9:G9"/>
    <mergeCell ref="A10:G10"/>
    <mergeCell ref="A11:B11"/>
    <mergeCell ref="A1:G1"/>
    <mergeCell ref="E2:G2"/>
    <mergeCell ref="A3:G3"/>
    <mergeCell ref="A4:B4"/>
    <mergeCell ref="E6:F6"/>
  </mergeCells>
  <pageMargins left="0.5" right="0.5" top="0.5" bottom="0.5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AT15"/>
  <sheetViews>
    <sheetView workbookViewId="0">
      <selection activeCell="E20" sqref="E20"/>
    </sheetView>
  </sheetViews>
  <sheetFormatPr defaultRowHeight="15" x14ac:dyDescent="0.2"/>
  <cols>
    <col min="1" max="1" width="6.42578125" style="14" bestFit="1" customWidth="1"/>
    <col min="2" max="2" width="26.7109375" style="14" bestFit="1" customWidth="1"/>
    <col min="3" max="3" width="32.5703125" style="14" customWidth="1"/>
    <col min="4" max="4" width="15" style="14" bestFit="1" customWidth="1"/>
    <col min="5" max="13" width="16.28515625" style="14" bestFit="1" customWidth="1"/>
    <col min="14" max="45" width="18.28515625" style="14" bestFit="1" customWidth="1"/>
    <col min="46" max="46" width="18.42578125" style="14" bestFit="1" customWidth="1"/>
    <col min="47" max="16384" width="9.140625" style="14"/>
  </cols>
  <sheetData>
    <row r="1" spans="1:46" ht="171" customHeight="1" x14ac:dyDescent="0.2">
      <c r="A1" s="52"/>
      <c r="B1" s="52"/>
      <c r="C1" s="52"/>
      <c r="D1" s="52"/>
      <c r="E1" s="52"/>
      <c r="F1" s="52"/>
      <c r="G1" s="52"/>
      <c r="H1" s="52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</row>
    <row r="2" spans="1:46" s="59" customFormat="1" ht="15.95" customHeight="1" x14ac:dyDescent="0.25">
      <c r="A2" s="56" t="s">
        <v>15</v>
      </c>
      <c r="B2" s="56" t="s">
        <v>17</v>
      </c>
      <c r="C2" s="56" t="s">
        <v>205</v>
      </c>
      <c r="D2" s="56" t="s">
        <v>206</v>
      </c>
      <c r="E2" s="56" t="s">
        <v>207</v>
      </c>
      <c r="F2" s="56" t="s">
        <v>208</v>
      </c>
      <c r="G2" s="56" t="s">
        <v>209</v>
      </c>
      <c r="H2" s="57" t="s">
        <v>210</v>
      </c>
      <c r="I2" s="56" t="s">
        <v>211</v>
      </c>
      <c r="J2" s="56" t="s">
        <v>212</v>
      </c>
      <c r="K2" s="56" t="s">
        <v>213</v>
      </c>
      <c r="L2" s="56" t="s">
        <v>214</v>
      </c>
      <c r="M2" s="56" t="s">
        <v>215</v>
      </c>
      <c r="N2" s="56" t="s">
        <v>216</v>
      </c>
      <c r="O2" s="56" t="s">
        <v>217</v>
      </c>
      <c r="P2" s="56" t="s">
        <v>218</v>
      </c>
      <c r="Q2" s="56" t="s">
        <v>219</v>
      </c>
      <c r="R2" s="56" t="s">
        <v>220</v>
      </c>
      <c r="S2" s="56" t="s">
        <v>221</v>
      </c>
      <c r="T2" s="56" t="s">
        <v>222</v>
      </c>
      <c r="U2" s="56" t="s">
        <v>223</v>
      </c>
      <c r="V2" s="56" t="s">
        <v>224</v>
      </c>
      <c r="W2" s="56" t="s">
        <v>225</v>
      </c>
      <c r="X2" s="56" t="s">
        <v>226</v>
      </c>
      <c r="Y2" s="56" t="s">
        <v>227</v>
      </c>
      <c r="Z2" s="56" t="s">
        <v>228</v>
      </c>
      <c r="AA2" s="56" t="s">
        <v>229</v>
      </c>
      <c r="AB2" s="56" t="s">
        <v>230</v>
      </c>
      <c r="AC2" s="56" t="s">
        <v>231</v>
      </c>
      <c r="AD2" s="56" t="s">
        <v>232</v>
      </c>
      <c r="AE2" s="56" t="s">
        <v>233</v>
      </c>
      <c r="AF2" s="56" t="s">
        <v>234</v>
      </c>
      <c r="AG2" s="56" t="s">
        <v>235</v>
      </c>
      <c r="AH2" s="56" t="s">
        <v>236</v>
      </c>
      <c r="AI2" s="56" t="s">
        <v>237</v>
      </c>
      <c r="AJ2" s="56" t="s">
        <v>238</v>
      </c>
      <c r="AK2" s="56" t="s">
        <v>239</v>
      </c>
      <c r="AL2" s="56" t="s">
        <v>240</v>
      </c>
      <c r="AM2" s="56" t="s">
        <v>241</v>
      </c>
      <c r="AN2" s="56" t="s">
        <v>242</v>
      </c>
      <c r="AO2" s="56" t="s">
        <v>243</v>
      </c>
      <c r="AP2" s="56" t="s">
        <v>244</v>
      </c>
      <c r="AQ2" s="56" t="s">
        <v>245</v>
      </c>
      <c r="AR2" s="56" t="s">
        <v>246</v>
      </c>
      <c r="AS2" s="56" t="s">
        <v>247</v>
      </c>
      <c r="AT2" s="58" t="s">
        <v>248</v>
      </c>
    </row>
    <row r="3" spans="1:46" ht="12" customHeight="1" x14ac:dyDescent="0.2">
      <c r="A3" s="60" t="s">
        <v>0</v>
      </c>
      <c r="B3" s="61" t="s">
        <v>1</v>
      </c>
      <c r="C3" s="62">
        <v>42581.49</v>
      </c>
      <c r="D3" s="41">
        <v>0.5</v>
      </c>
      <c r="E3" s="42"/>
      <c r="F3" s="42"/>
      <c r="G3" s="42"/>
      <c r="H3" s="4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1">
        <v>0.5</v>
      </c>
      <c r="AT3" s="44">
        <v>1</v>
      </c>
    </row>
    <row r="4" spans="1:46" ht="12.95" customHeight="1" x14ac:dyDescent="0.2">
      <c r="A4" s="60"/>
      <c r="B4" s="61"/>
      <c r="C4" s="62"/>
      <c r="D4" s="45">
        <v>21290.75</v>
      </c>
      <c r="E4" s="46"/>
      <c r="F4" s="46"/>
      <c r="G4" s="46"/>
      <c r="H4" s="47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5">
        <v>21290.74</v>
      </c>
      <c r="AT4" s="48">
        <v>42581.49</v>
      </c>
    </row>
    <row r="5" spans="1:46" ht="12" customHeight="1" x14ac:dyDescent="0.2">
      <c r="A5" s="60" t="s">
        <v>2</v>
      </c>
      <c r="B5" s="61" t="s">
        <v>3</v>
      </c>
      <c r="C5" s="62">
        <v>79741.86</v>
      </c>
      <c r="D5" s="41">
        <v>0.35</v>
      </c>
      <c r="E5" s="41">
        <v>0.35</v>
      </c>
      <c r="F5" s="42"/>
      <c r="G5" s="42"/>
      <c r="H5" s="43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1">
        <v>0.3</v>
      </c>
      <c r="AT5" s="44">
        <v>1</v>
      </c>
    </row>
    <row r="6" spans="1:46" ht="12.95" customHeight="1" x14ac:dyDescent="0.2">
      <c r="A6" s="60"/>
      <c r="B6" s="61"/>
      <c r="C6" s="62"/>
      <c r="D6" s="45">
        <v>27909.65</v>
      </c>
      <c r="E6" s="45">
        <v>27909.65</v>
      </c>
      <c r="F6" s="46"/>
      <c r="G6" s="46"/>
      <c r="H6" s="47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5">
        <v>23922.560000000001</v>
      </c>
      <c r="AT6" s="48">
        <v>79741.86</v>
      </c>
    </row>
    <row r="7" spans="1:46" ht="12" customHeight="1" x14ac:dyDescent="0.2">
      <c r="A7" s="60" t="s">
        <v>4</v>
      </c>
      <c r="B7" s="61" t="s">
        <v>5</v>
      </c>
      <c r="C7" s="62">
        <v>47318.879999999997</v>
      </c>
      <c r="D7" s="41">
        <v>9.3999999999999986E-3</v>
      </c>
      <c r="E7" s="41">
        <v>9.3999999999999986E-3</v>
      </c>
      <c r="F7" s="41">
        <v>1.1200000000000002E-2</v>
      </c>
      <c r="G7" s="41">
        <v>1.5800000000000002E-2</v>
      </c>
      <c r="H7" s="55">
        <v>1.7000000000000001E-2</v>
      </c>
      <c r="I7" s="41">
        <v>2.2200000000000001E-2</v>
      </c>
      <c r="J7" s="41">
        <v>2.0899999999999998E-2</v>
      </c>
      <c r="K7" s="41">
        <v>2.2099999999999998E-2</v>
      </c>
      <c r="L7" s="41">
        <v>2.0899999999999998E-2</v>
      </c>
      <c r="M7" s="41">
        <v>2.1099999999999997E-2</v>
      </c>
      <c r="N7" s="41">
        <v>2.1099999999999997E-2</v>
      </c>
      <c r="O7" s="41">
        <v>2.3599999999999999E-2</v>
      </c>
      <c r="P7" s="41">
        <v>2.76E-2</v>
      </c>
      <c r="Q7" s="41">
        <v>2.8500000000000001E-2</v>
      </c>
      <c r="R7" s="41">
        <v>0.03</v>
      </c>
      <c r="S7" s="41">
        <v>3.1200000000000002E-2</v>
      </c>
      <c r="T7" s="41">
        <v>3.1600000000000003E-2</v>
      </c>
      <c r="U7" s="41">
        <v>3.3700000000000001E-2</v>
      </c>
      <c r="V7" s="41">
        <v>3.3300000000000003E-2</v>
      </c>
      <c r="W7" s="41">
        <v>3.6299999999999999E-2</v>
      </c>
      <c r="X7" s="41">
        <v>3.56E-2</v>
      </c>
      <c r="Y7" s="41">
        <v>3.5400000000000001E-2</v>
      </c>
      <c r="Z7" s="41">
        <v>3.5400000000000001E-2</v>
      </c>
      <c r="AA7" s="41">
        <v>3.4799999999999998E-2</v>
      </c>
      <c r="AB7" s="41">
        <v>3.3799999999999997E-2</v>
      </c>
      <c r="AC7" s="41">
        <v>3.3099999999999997E-2</v>
      </c>
      <c r="AD7" s="41">
        <v>3.1800000000000002E-2</v>
      </c>
      <c r="AE7" s="41">
        <v>2.76E-2</v>
      </c>
      <c r="AF7" s="41">
        <v>2.5699999999999997E-2</v>
      </c>
      <c r="AG7" s="41">
        <v>2.5899999999999999E-2</v>
      </c>
      <c r="AH7" s="41">
        <v>2.4500000000000001E-2</v>
      </c>
      <c r="AI7" s="41">
        <v>2.4500000000000001E-2</v>
      </c>
      <c r="AJ7" s="41">
        <v>2.1600000000000001E-2</v>
      </c>
      <c r="AK7" s="41">
        <v>2.1600000000000001E-2</v>
      </c>
      <c r="AL7" s="41">
        <v>2.23E-2</v>
      </c>
      <c r="AM7" s="41">
        <v>2.18E-2</v>
      </c>
      <c r="AN7" s="41">
        <v>0.02</v>
      </c>
      <c r="AO7" s="41">
        <v>1.78E-2</v>
      </c>
      <c r="AP7" s="41">
        <v>1.46E-2</v>
      </c>
      <c r="AQ7" s="41">
        <v>1.0500000000000001E-2</v>
      </c>
      <c r="AR7" s="41">
        <v>0.01</v>
      </c>
      <c r="AS7" s="41">
        <v>4.7999999999999996E-3</v>
      </c>
      <c r="AT7" s="44">
        <v>1</v>
      </c>
    </row>
    <row r="8" spans="1:46" ht="12.95" customHeight="1" x14ac:dyDescent="0.2">
      <c r="A8" s="60"/>
      <c r="B8" s="61"/>
      <c r="C8" s="62"/>
      <c r="D8" s="45">
        <v>444.8</v>
      </c>
      <c r="E8" s="45">
        <v>444.8</v>
      </c>
      <c r="F8" s="45">
        <v>529.97</v>
      </c>
      <c r="G8" s="45">
        <v>747.64</v>
      </c>
      <c r="H8" s="54">
        <v>804.42</v>
      </c>
      <c r="I8" s="45">
        <v>1050.48</v>
      </c>
      <c r="J8" s="45">
        <v>988.96</v>
      </c>
      <c r="K8" s="45">
        <v>1045.75</v>
      </c>
      <c r="L8" s="45">
        <v>988.96</v>
      </c>
      <c r="M8" s="45">
        <v>998.43</v>
      </c>
      <c r="N8" s="45">
        <v>998.43</v>
      </c>
      <c r="O8" s="45">
        <v>1116.73</v>
      </c>
      <c r="P8" s="45">
        <v>1306</v>
      </c>
      <c r="Q8" s="45">
        <v>1348.59</v>
      </c>
      <c r="R8" s="45">
        <v>1419.57</v>
      </c>
      <c r="S8" s="45">
        <v>1476.35</v>
      </c>
      <c r="T8" s="45">
        <v>1495.28</v>
      </c>
      <c r="U8" s="45">
        <v>1594.65</v>
      </c>
      <c r="V8" s="45">
        <v>1575.72</v>
      </c>
      <c r="W8" s="45">
        <v>1717.68</v>
      </c>
      <c r="X8" s="45">
        <v>1684.55</v>
      </c>
      <c r="Y8" s="45">
        <v>1675.09</v>
      </c>
      <c r="Z8" s="45">
        <v>1675.09</v>
      </c>
      <c r="AA8" s="45">
        <v>1646.7</v>
      </c>
      <c r="AB8" s="45">
        <v>1599.38</v>
      </c>
      <c r="AC8" s="45">
        <v>1566.25</v>
      </c>
      <c r="AD8" s="45">
        <v>1504.74</v>
      </c>
      <c r="AE8" s="45">
        <v>1306</v>
      </c>
      <c r="AF8" s="45">
        <v>1216.0999999999999</v>
      </c>
      <c r="AG8" s="45">
        <v>1225.56</v>
      </c>
      <c r="AH8" s="45">
        <v>1159.31</v>
      </c>
      <c r="AI8" s="45">
        <v>1159.31</v>
      </c>
      <c r="AJ8" s="45">
        <v>1022.09</v>
      </c>
      <c r="AK8" s="45">
        <v>1022.09</v>
      </c>
      <c r="AL8" s="45">
        <v>1055.21</v>
      </c>
      <c r="AM8" s="45">
        <v>1031.55</v>
      </c>
      <c r="AN8" s="45">
        <v>946.38</v>
      </c>
      <c r="AO8" s="45">
        <v>842.28</v>
      </c>
      <c r="AP8" s="45">
        <v>690.86</v>
      </c>
      <c r="AQ8" s="45">
        <v>496.85</v>
      </c>
      <c r="AR8" s="45">
        <v>473.19</v>
      </c>
      <c r="AS8" s="45">
        <v>227.09</v>
      </c>
      <c r="AT8" s="48">
        <v>47318.879999999997</v>
      </c>
    </row>
    <row r="9" spans="1:46" ht="12" customHeight="1" x14ac:dyDescent="0.2">
      <c r="A9" s="60" t="s">
        <v>6</v>
      </c>
      <c r="B9" s="61" t="s">
        <v>7</v>
      </c>
      <c r="C9" s="67">
        <v>4789260.74</v>
      </c>
      <c r="D9" s="41">
        <v>9.3999999999999986E-3</v>
      </c>
      <c r="E9" s="41">
        <v>9.3999999999999986E-3</v>
      </c>
      <c r="F9" s="41">
        <v>1.1200000000000002E-2</v>
      </c>
      <c r="G9" s="41">
        <v>1.5800000000000002E-2</v>
      </c>
      <c r="H9" s="55">
        <v>1.7000000000000001E-2</v>
      </c>
      <c r="I9" s="41">
        <v>2.2200000000000001E-2</v>
      </c>
      <c r="J9" s="41">
        <v>2.0899999999999998E-2</v>
      </c>
      <c r="K9" s="41">
        <v>2.2099999999999998E-2</v>
      </c>
      <c r="L9" s="41">
        <v>2.0899999999999998E-2</v>
      </c>
      <c r="M9" s="41">
        <v>2.1099999999999997E-2</v>
      </c>
      <c r="N9" s="41">
        <v>2.1099999999999997E-2</v>
      </c>
      <c r="O9" s="41">
        <v>2.3599999999999999E-2</v>
      </c>
      <c r="P9" s="41">
        <v>2.76E-2</v>
      </c>
      <c r="Q9" s="41">
        <v>2.8500000000000001E-2</v>
      </c>
      <c r="R9" s="41">
        <v>0.03</v>
      </c>
      <c r="S9" s="41">
        <v>3.1200000000000002E-2</v>
      </c>
      <c r="T9" s="41">
        <v>3.1600000000000003E-2</v>
      </c>
      <c r="U9" s="41">
        <v>3.3700000000000001E-2</v>
      </c>
      <c r="V9" s="41">
        <v>3.3300000000000003E-2</v>
      </c>
      <c r="W9" s="41">
        <v>3.6299999999999999E-2</v>
      </c>
      <c r="X9" s="41">
        <v>3.56E-2</v>
      </c>
      <c r="Y9" s="41">
        <v>3.5400000000000001E-2</v>
      </c>
      <c r="Z9" s="41">
        <v>3.5400000000000001E-2</v>
      </c>
      <c r="AA9" s="41">
        <v>3.4799999999999998E-2</v>
      </c>
      <c r="AB9" s="41">
        <v>3.3799999999999997E-2</v>
      </c>
      <c r="AC9" s="41">
        <v>3.3099999999999997E-2</v>
      </c>
      <c r="AD9" s="41">
        <v>3.1800000000000002E-2</v>
      </c>
      <c r="AE9" s="41">
        <v>2.76E-2</v>
      </c>
      <c r="AF9" s="41">
        <v>2.5699999999999997E-2</v>
      </c>
      <c r="AG9" s="41">
        <v>2.5899999999999999E-2</v>
      </c>
      <c r="AH9" s="41">
        <v>2.4500000000000001E-2</v>
      </c>
      <c r="AI9" s="41">
        <v>2.4500000000000001E-2</v>
      </c>
      <c r="AJ9" s="41">
        <v>2.1600000000000001E-2</v>
      </c>
      <c r="AK9" s="41">
        <v>2.1600000000000001E-2</v>
      </c>
      <c r="AL9" s="41">
        <v>2.23E-2</v>
      </c>
      <c r="AM9" s="41">
        <v>2.18E-2</v>
      </c>
      <c r="AN9" s="41">
        <v>0.02</v>
      </c>
      <c r="AO9" s="41">
        <v>1.78E-2</v>
      </c>
      <c r="AP9" s="41">
        <v>1.46E-2</v>
      </c>
      <c r="AQ9" s="41">
        <v>1.0500000000000001E-2</v>
      </c>
      <c r="AR9" s="41">
        <v>0.01</v>
      </c>
      <c r="AS9" s="41">
        <v>4.7999999999999996E-3</v>
      </c>
      <c r="AT9" s="44">
        <v>1</v>
      </c>
    </row>
    <row r="10" spans="1:46" ht="12.95" customHeight="1" x14ac:dyDescent="0.2">
      <c r="A10" s="65"/>
      <c r="B10" s="66"/>
      <c r="C10" s="68">
        <v>4958902.97</v>
      </c>
      <c r="D10" s="64">
        <v>45019.05</v>
      </c>
      <c r="E10" s="45">
        <v>45019.05</v>
      </c>
      <c r="F10" s="45">
        <v>53639.72</v>
      </c>
      <c r="G10" s="45">
        <v>75670.320000000007</v>
      </c>
      <c r="H10" s="54">
        <v>81417.429999999993</v>
      </c>
      <c r="I10" s="45">
        <v>106321.58</v>
      </c>
      <c r="J10" s="45">
        <v>100095.55</v>
      </c>
      <c r="K10" s="45">
        <v>105842.66</v>
      </c>
      <c r="L10" s="45">
        <v>100095.55</v>
      </c>
      <c r="M10" s="45">
        <v>101053.4</v>
      </c>
      <c r="N10" s="45">
        <v>101053.4</v>
      </c>
      <c r="O10" s="45">
        <v>113026.55</v>
      </c>
      <c r="P10" s="45">
        <v>132183.59</v>
      </c>
      <c r="Q10" s="45">
        <v>136493.93</v>
      </c>
      <c r="R10" s="45">
        <v>143677.82999999999</v>
      </c>
      <c r="S10" s="45">
        <v>149424.93</v>
      </c>
      <c r="T10" s="45">
        <v>151340.64000000001</v>
      </c>
      <c r="U10" s="45">
        <v>161398.09</v>
      </c>
      <c r="V10" s="45">
        <v>159482.38</v>
      </c>
      <c r="W10" s="45">
        <v>173850.16</v>
      </c>
      <c r="X10" s="45">
        <v>170497.68</v>
      </c>
      <c r="Y10" s="45">
        <v>169539.83</v>
      </c>
      <c r="Z10" s="45">
        <v>169539.83</v>
      </c>
      <c r="AA10" s="45">
        <v>166666.26999999999</v>
      </c>
      <c r="AB10" s="45">
        <v>161877.01999999999</v>
      </c>
      <c r="AC10" s="45">
        <v>158524.53</v>
      </c>
      <c r="AD10" s="45">
        <v>152298.49</v>
      </c>
      <c r="AE10" s="45">
        <v>132183.59</v>
      </c>
      <c r="AF10" s="45">
        <v>123084</v>
      </c>
      <c r="AG10" s="45">
        <v>124041.85</v>
      </c>
      <c r="AH10" s="45">
        <v>117336.88</v>
      </c>
      <c r="AI10" s="45">
        <v>117336.88</v>
      </c>
      <c r="AJ10" s="45">
        <v>103448.04</v>
      </c>
      <c r="AK10" s="45">
        <v>103448.04</v>
      </c>
      <c r="AL10" s="45">
        <v>106800.51</v>
      </c>
      <c r="AM10" s="45">
        <v>104405.89</v>
      </c>
      <c r="AN10" s="45">
        <v>95785.21</v>
      </c>
      <c r="AO10" s="45">
        <v>85248.85</v>
      </c>
      <c r="AP10" s="45">
        <v>69923.199999999997</v>
      </c>
      <c r="AQ10" s="45">
        <v>50287.24</v>
      </c>
      <c r="AR10" s="45">
        <v>47892.61</v>
      </c>
      <c r="AS10" s="45">
        <v>22988.49</v>
      </c>
      <c r="AT10" s="49">
        <v>4789260.74</v>
      </c>
    </row>
    <row r="11" spans="1:46" customFormat="1" ht="12.95" customHeight="1" x14ac:dyDescent="0.25"/>
    <row r="12" spans="1:46" ht="16.5" customHeight="1" x14ac:dyDescent="0.25">
      <c r="A12"/>
      <c r="B12"/>
      <c r="C12" s="68" t="s">
        <v>334</v>
      </c>
      <c r="D12" s="63">
        <v>94664.25</v>
      </c>
      <c r="E12" s="50">
        <v>73373.5</v>
      </c>
      <c r="F12" s="50">
        <v>54169.69</v>
      </c>
      <c r="G12" s="50">
        <v>76417.960000000006</v>
      </c>
      <c r="H12" s="53">
        <v>82221.850000000006</v>
      </c>
      <c r="I12" s="50">
        <v>107372.06</v>
      </c>
      <c r="J12" s="50">
        <v>101084.51</v>
      </c>
      <c r="K12" s="50">
        <v>106888.41</v>
      </c>
      <c r="L12" s="50">
        <v>101084.51</v>
      </c>
      <c r="M12" s="50">
        <v>102051.83</v>
      </c>
      <c r="N12" s="50">
        <v>102051.83</v>
      </c>
      <c r="O12" s="50">
        <v>114143.28</v>
      </c>
      <c r="P12" s="50">
        <v>133489.59</v>
      </c>
      <c r="Q12" s="50">
        <v>137842.51999999999</v>
      </c>
      <c r="R12" s="50">
        <v>145097.4</v>
      </c>
      <c r="S12" s="50">
        <v>150901.28</v>
      </c>
      <c r="T12" s="50">
        <v>152835.92000000001</v>
      </c>
      <c r="U12" s="50">
        <v>162992.74</v>
      </c>
      <c r="V12" s="50">
        <v>161058.1</v>
      </c>
      <c r="W12" s="50">
        <v>175567.84</v>
      </c>
      <c r="X12" s="50">
        <v>172182.23</v>
      </c>
      <c r="Y12" s="50">
        <v>171214.92</v>
      </c>
      <c r="Z12" s="50">
        <v>171214.92</v>
      </c>
      <c r="AA12" s="50">
        <v>168312.97</v>
      </c>
      <c r="AB12" s="50">
        <v>163476.4</v>
      </c>
      <c r="AC12" s="50">
        <v>160090.78</v>
      </c>
      <c r="AD12" s="50">
        <v>153803.23000000001</v>
      </c>
      <c r="AE12" s="50">
        <v>133489.59</v>
      </c>
      <c r="AF12" s="50">
        <v>124300.1</v>
      </c>
      <c r="AG12" s="50">
        <v>125267.41</v>
      </c>
      <c r="AH12" s="50">
        <v>118496.19</v>
      </c>
      <c r="AI12" s="50">
        <v>118496.19</v>
      </c>
      <c r="AJ12" s="50">
        <v>104470.13</v>
      </c>
      <c r="AK12" s="50">
        <v>104470.13</v>
      </c>
      <c r="AL12" s="50">
        <v>107855.72</v>
      </c>
      <c r="AM12" s="50">
        <v>105437.44</v>
      </c>
      <c r="AN12" s="50">
        <v>96731.59</v>
      </c>
      <c r="AO12" s="50">
        <v>86091.13</v>
      </c>
      <c r="AP12" s="50">
        <v>70614.06</v>
      </c>
      <c r="AQ12" s="50">
        <v>50784.09</v>
      </c>
      <c r="AR12" s="50">
        <v>48365.8</v>
      </c>
      <c r="AS12" s="72">
        <v>68428.88</v>
      </c>
      <c r="AT12" s="75">
        <v>4958902.97</v>
      </c>
    </row>
    <row r="13" spans="1:46" ht="16.5" customHeight="1" x14ac:dyDescent="0.25">
      <c r="A13"/>
      <c r="B13"/>
      <c r="C13" s="69" t="s">
        <v>335</v>
      </c>
      <c r="D13" s="70">
        <f>D12/$AT$12</f>
        <v>1.9089756458775801E-2</v>
      </c>
      <c r="E13" s="70">
        <f t="shared" ref="E13:AS13" si="0">E12/$AT$12</f>
        <v>1.4796316936203332E-2</v>
      </c>
      <c r="F13" s="70">
        <f t="shared" si="0"/>
        <v>1.0923724526918905E-2</v>
      </c>
      <c r="G13" s="70">
        <f t="shared" si="0"/>
        <v>1.5410255143588746E-2</v>
      </c>
      <c r="H13" s="70">
        <f t="shared" si="0"/>
        <v>1.6580653119736281E-2</v>
      </c>
      <c r="I13" s="70">
        <f t="shared" si="0"/>
        <v>2.1652381716192364E-2</v>
      </c>
      <c r="J13" s="70">
        <f t="shared" si="0"/>
        <v>2.0384450071222103E-2</v>
      </c>
      <c r="K13" s="70">
        <f t="shared" si="0"/>
        <v>2.155485006394469E-2</v>
      </c>
      <c r="L13" s="70">
        <f t="shared" si="0"/>
        <v>2.0384450071222103E-2</v>
      </c>
      <c r="M13" s="70">
        <f t="shared" si="0"/>
        <v>2.0579517408867553E-2</v>
      </c>
      <c r="N13" s="70">
        <f t="shared" si="0"/>
        <v>2.0579517408867553E-2</v>
      </c>
      <c r="O13" s="70">
        <f t="shared" si="0"/>
        <v>2.3017849046560394E-2</v>
      </c>
      <c r="P13" s="70">
        <f t="shared" si="0"/>
        <v>2.6919177650293891E-2</v>
      </c>
      <c r="Q13" s="70">
        <f t="shared" si="0"/>
        <v>2.7796978653123354E-2</v>
      </c>
      <c r="R13" s="70">
        <f t="shared" si="0"/>
        <v>2.9259979652314107E-2</v>
      </c>
      <c r="S13" s="70">
        <f t="shared" si="0"/>
        <v>3.0430375611886596E-2</v>
      </c>
      <c r="T13" s="70">
        <f t="shared" si="0"/>
        <v>3.0820510287177492E-2</v>
      </c>
      <c r="U13" s="70">
        <f t="shared" si="0"/>
        <v>3.2868709266154483E-2</v>
      </c>
      <c r="V13" s="70">
        <f t="shared" si="0"/>
        <v>3.2478574590863597E-2</v>
      </c>
      <c r="W13" s="70">
        <f t="shared" si="0"/>
        <v>3.5404572556095006E-2</v>
      </c>
      <c r="X13" s="70">
        <f t="shared" si="0"/>
        <v>3.4721838890910989E-2</v>
      </c>
      <c r="Y13" s="70">
        <f t="shared" si="0"/>
        <v>3.4526773569840595E-2</v>
      </c>
      <c r="Z13" s="70">
        <f t="shared" si="0"/>
        <v>3.4526773569840595E-2</v>
      </c>
      <c r="AA13" s="70">
        <f t="shared" si="0"/>
        <v>3.3941573573479301E-2</v>
      </c>
      <c r="AB13" s="70">
        <f t="shared" si="0"/>
        <v>3.2966242934977207E-2</v>
      </c>
      <c r="AC13" s="70">
        <f t="shared" si="0"/>
        <v>3.2283507253218144E-2</v>
      </c>
      <c r="AD13" s="70">
        <f t="shared" si="0"/>
        <v>3.101557560824789E-2</v>
      </c>
      <c r="AE13" s="70">
        <f t="shared" si="0"/>
        <v>2.6919177650293891E-2</v>
      </c>
      <c r="AF13" s="70">
        <f t="shared" si="0"/>
        <v>2.5066048025537392E-2</v>
      </c>
      <c r="AG13" s="70">
        <f t="shared" si="0"/>
        <v>2.5261113346607789E-2</v>
      </c>
      <c r="AH13" s="70">
        <f t="shared" si="0"/>
        <v>2.3895646016239759E-2</v>
      </c>
      <c r="AI13" s="70">
        <f t="shared" si="0"/>
        <v>2.3895646016239759E-2</v>
      </c>
      <c r="AJ13" s="70">
        <f t="shared" si="0"/>
        <v>2.1067185752981169E-2</v>
      </c>
      <c r="AK13" s="70">
        <f t="shared" si="0"/>
        <v>2.1067185752981169E-2</v>
      </c>
      <c r="AL13" s="70">
        <f t="shared" si="0"/>
        <v>2.1749915385015087E-2</v>
      </c>
      <c r="AM13" s="70">
        <f t="shared" si="0"/>
        <v>2.1262251074051566E-2</v>
      </c>
      <c r="AN13" s="70">
        <f t="shared" si="0"/>
        <v>1.9506651084967689E-2</v>
      </c>
      <c r="AO13" s="70">
        <f t="shared" si="0"/>
        <v>1.736092247031807E-2</v>
      </c>
      <c r="AP13" s="70">
        <f t="shared" si="0"/>
        <v>1.4239855150866161E-2</v>
      </c>
      <c r="AQ13" s="70">
        <f t="shared" si="0"/>
        <v>1.0240992878309938E-2</v>
      </c>
      <c r="AR13" s="70">
        <f t="shared" si="0"/>
        <v>9.7533265507713709E-3</v>
      </c>
      <c r="AS13" s="73">
        <f t="shared" si="0"/>
        <v>1.3799197204296176E-2</v>
      </c>
      <c r="AT13" s="75"/>
    </row>
    <row r="14" spans="1:46" ht="16.5" customHeight="1" x14ac:dyDescent="0.25">
      <c r="A14"/>
      <c r="B14"/>
      <c r="C14" s="68" t="s">
        <v>336</v>
      </c>
      <c r="D14" s="64">
        <v>94664.25</v>
      </c>
      <c r="E14" s="45">
        <v>168037.75</v>
      </c>
      <c r="F14" s="45">
        <v>222207.44</v>
      </c>
      <c r="G14" s="45">
        <v>298625.40000000002</v>
      </c>
      <c r="H14" s="54">
        <v>380847.25</v>
      </c>
      <c r="I14" s="45">
        <v>488219.31</v>
      </c>
      <c r="J14" s="45">
        <v>589303.81999999995</v>
      </c>
      <c r="K14" s="45">
        <v>696192.23</v>
      </c>
      <c r="L14" s="45">
        <v>797276.74</v>
      </c>
      <c r="M14" s="45">
        <v>899328.57</v>
      </c>
      <c r="N14" s="51">
        <v>1001380.4</v>
      </c>
      <c r="O14" s="51">
        <v>1115523.68</v>
      </c>
      <c r="P14" s="51">
        <v>1249013.27</v>
      </c>
      <c r="Q14" s="51">
        <v>1386855.79</v>
      </c>
      <c r="R14" s="51">
        <v>1531953.19</v>
      </c>
      <c r="S14" s="51">
        <v>1682854.47</v>
      </c>
      <c r="T14" s="51">
        <v>1835690.39</v>
      </c>
      <c r="U14" s="51">
        <v>1998683.13</v>
      </c>
      <c r="V14" s="51">
        <v>2159741.23</v>
      </c>
      <c r="W14" s="51">
        <v>2335309.0699999998</v>
      </c>
      <c r="X14" s="51">
        <v>2507491.2999999998</v>
      </c>
      <c r="Y14" s="51">
        <v>2678706.2200000002</v>
      </c>
      <c r="Z14" s="51">
        <v>2849921.14</v>
      </c>
      <c r="AA14" s="51">
        <v>3018234.11</v>
      </c>
      <c r="AB14" s="51">
        <v>3181710.51</v>
      </c>
      <c r="AC14" s="51">
        <v>3341801.29</v>
      </c>
      <c r="AD14" s="51">
        <v>3495604.52</v>
      </c>
      <c r="AE14" s="51">
        <v>3629094.11</v>
      </c>
      <c r="AF14" s="51">
        <v>3753394.21</v>
      </c>
      <c r="AG14" s="51">
        <v>3878661.62</v>
      </c>
      <c r="AH14" s="51">
        <v>3997157.81</v>
      </c>
      <c r="AI14" s="51">
        <v>4115654</v>
      </c>
      <c r="AJ14" s="51">
        <v>4220124.13</v>
      </c>
      <c r="AK14" s="51">
        <v>4324594.26</v>
      </c>
      <c r="AL14" s="51">
        <v>4432449.9800000004</v>
      </c>
      <c r="AM14" s="51">
        <v>4537887.42</v>
      </c>
      <c r="AN14" s="51">
        <v>4634619.01</v>
      </c>
      <c r="AO14" s="51">
        <v>4720710.1399999997</v>
      </c>
      <c r="AP14" s="51">
        <v>4791324.2</v>
      </c>
      <c r="AQ14" s="51">
        <v>4842108.29</v>
      </c>
      <c r="AR14" s="51">
        <v>4890474.09</v>
      </c>
      <c r="AS14" s="74">
        <v>4958902.97</v>
      </c>
      <c r="AT14" s="75"/>
    </row>
    <row r="15" spans="1:46" ht="15.75" x14ac:dyDescent="0.2">
      <c r="C15" s="69" t="s">
        <v>337</v>
      </c>
      <c r="D15" s="70">
        <f>D14/$AT$12</f>
        <v>1.9089756458775801E-2</v>
      </c>
      <c r="E15" s="70">
        <f t="shared" ref="E15" si="1">E14/$AT$12</f>
        <v>3.3886073394979135E-2</v>
      </c>
      <c r="F15" s="70">
        <f t="shared" ref="F15" si="2">F14/$AT$12</f>
        <v>4.4809797921898042E-2</v>
      </c>
      <c r="G15" s="70">
        <f t="shared" ref="G15" si="3">G14/$AT$12</f>
        <v>6.0220053065486785E-2</v>
      </c>
      <c r="H15" s="70">
        <f t="shared" ref="H15" si="4">H14/$AT$12</f>
        <v>7.6800706185223069E-2</v>
      </c>
      <c r="I15" s="70">
        <f t="shared" ref="I15" si="5">I14/$AT$12</f>
        <v>9.8453087901415423E-2</v>
      </c>
      <c r="J15" s="70">
        <f t="shared" ref="J15" si="6">J14/$AT$12</f>
        <v>0.11883753797263752</v>
      </c>
      <c r="K15" s="70">
        <f t="shared" ref="K15" si="7">K14/$AT$12</f>
        <v>0.14039238803658222</v>
      </c>
      <c r="L15" s="70">
        <f t="shared" ref="L15" si="8">L14/$AT$12</f>
        <v>0.16077683810780433</v>
      </c>
      <c r="M15" s="70">
        <f t="shared" ref="M15" si="9">M14/$AT$12</f>
        <v>0.18135635551667187</v>
      </c>
      <c r="N15" s="70">
        <f t="shared" ref="N15" si="10">N14/$AT$12</f>
        <v>0.20193587292553944</v>
      </c>
      <c r="O15" s="70">
        <f t="shared" ref="O15" si="11">O14/$AT$12</f>
        <v>0.22495372197209981</v>
      </c>
      <c r="P15" s="70">
        <f t="shared" ref="P15" si="12">P14/$AT$12</f>
        <v>0.25187289962239373</v>
      </c>
      <c r="Q15" s="70">
        <f t="shared" ref="Q15" si="13">Q14/$AT$12</f>
        <v>0.27966987827551709</v>
      </c>
      <c r="R15" s="70">
        <f t="shared" ref="R15" si="14">R14/$AT$12</f>
        <v>0.30892985792783118</v>
      </c>
      <c r="S15" s="70">
        <f t="shared" ref="S15" si="15">S14/$AT$12</f>
        <v>0.33936023353971778</v>
      </c>
      <c r="T15" s="70">
        <f t="shared" ref="T15" si="16">T14/$AT$12</f>
        <v>0.37018074382689525</v>
      </c>
      <c r="U15" s="70">
        <f t="shared" ref="U15" si="17">U14/$AT$12</f>
        <v>0.40304945309304974</v>
      </c>
      <c r="V15" s="70">
        <f t="shared" ref="V15" si="18">V14/$AT$12</f>
        <v>0.43552802768391335</v>
      </c>
      <c r="W15" s="70">
        <f t="shared" ref="W15" si="19">W14/$AT$12</f>
        <v>0.47093260024000833</v>
      </c>
      <c r="X15" s="70">
        <f t="shared" ref="X15" si="20">X14/$AT$12</f>
        <v>0.50565443913091934</v>
      </c>
      <c r="Y15" s="70">
        <f t="shared" ref="Y15" si="21">Y14/$AT$12</f>
        <v>0.54018121270076003</v>
      </c>
      <c r="Z15" s="70">
        <f t="shared" ref="Z15" si="22">Z14/$AT$12</f>
        <v>0.5747079862706006</v>
      </c>
      <c r="AA15" s="70">
        <f t="shared" ref="AA15" si="23">AA14/$AT$12</f>
        <v>0.60864955984407976</v>
      </c>
      <c r="AB15" s="70">
        <f t="shared" ref="AB15" si="24">AB14/$AT$12</f>
        <v>0.64161580277905694</v>
      </c>
      <c r="AC15" s="70">
        <f t="shared" ref="AC15" si="25">AC14/$AT$12</f>
        <v>0.67389931003227521</v>
      </c>
      <c r="AD15" s="70">
        <f t="shared" ref="AD15" si="26">AD14/$AT$12</f>
        <v>0.70491488564052307</v>
      </c>
      <c r="AE15" s="70">
        <f t="shared" ref="AE15" si="27">AE14/$AT$12</f>
        <v>0.73183406329081691</v>
      </c>
      <c r="AF15" s="70">
        <f t="shared" ref="AF15" si="28">AF14/$AT$12</f>
        <v>0.75690011131635437</v>
      </c>
      <c r="AG15" s="70">
        <f t="shared" ref="AG15" si="29">AG14/$AT$12</f>
        <v>0.78216122466296212</v>
      </c>
      <c r="AH15" s="70">
        <f t="shared" ref="AH15" si="30">AH14/$AT$12</f>
        <v>0.80605687067920195</v>
      </c>
      <c r="AI15" s="70">
        <f t="shared" ref="AI15" si="31">AI14/$AT$12</f>
        <v>0.82995251669544168</v>
      </c>
      <c r="AJ15" s="70">
        <f t="shared" ref="AJ15" si="32">AJ14/$AT$12</f>
        <v>0.85101970244842284</v>
      </c>
      <c r="AK15" s="70">
        <f t="shared" ref="AK15" si="33">AK14/$AT$12</f>
        <v>0.8720868882014039</v>
      </c>
      <c r="AL15" s="70">
        <f t="shared" ref="AL15" si="34">AL14/$AT$12</f>
        <v>0.89383680358641915</v>
      </c>
      <c r="AM15" s="70">
        <f t="shared" ref="AM15" si="35">AM14/$AT$12</f>
        <v>0.91509905466047059</v>
      </c>
      <c r="AN15" s="70">
        <f t="shared" ref="AN15" si="36">AN14/$AT$12</f>
        <v>0.93460570574543833</v>
      </c>
      <c r="AO15" s="70">
        <f t="shared" ref="AO15" si="37">AO14/$AT$12</f>
        <v>0.95196662821575639</v>
      </c>
      <c r="AP15" s="70">
        <f t="shared" ref="AP15" si="38">AP14/$AT$12</f>
        <v>0.96620648336662263</v>
      </c>
      <c r="AQ15" s="70">
        <f t="shared" ref="AQ15" si="39">AQ14/$AT$12</f>
        <v>0.97644747624493256</v>
      </c>
      <c r="AR15" s="70">
        <f t="shared" ref="AR15" si="40">AR14/$AT$12</f>
        <v>0.98620080279570388</v>
      </c>
      <c r="AS15" s="73">
        <f t="shared" ref="AS15" si="41">AS14/$AT$12</f>
        <v>1</v>
      </c>
      <c r="AT15" s="75"/>
    </row>
  </sheetData>
  <mergeCells count="1">
    <mergeCell ref="AT12:AT15"/>
  </mergeCells>
  <pageMargins left="0.5" right="0.5" top="0.5" bottom="0.5" header="0" footer="0"/>
  <pageSetup paperSize="77" scale="85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C16"/>
  <sheetViews>
    <sheetView zoomScaleNormal="100" workbookViewId="0"/>
  </sheetViews>
  <sheetFormatPr defaultRowHeight="15" x14ac:dyDescent="0.2"/>
  <cols>
    <col min="1" max="1" width="9.28515625" style="14" customWidth="1"/>
    <col min="2" max="2" width="97.5703125" style="14" customWidth="1"/>
    <col min="3" max="3" width="8.28515625" style="104" customWidth="1"/>
    <col min="4" max="16384" width="9.140625" style="14"/>
  </cols>
  <sheetData>
    <row r="1" spans="1:3" ht="171" customHeight="1" x14ac:dyDescent="0.2">
      <c r="A1" s="52"/>
      <c r="B1" s="52"/>
      <c r="C1" s="101"/>
    </row>
    <row r="2" spans="1:3" ht="12" customHeight="1" x14ac:dyDescent="0.2">
      <c r="A2" s="24"/>
      <c r="B2" s="76" t="s">
        <v>249</v>
      </c>
      <c r="C2" s="76"/>
    </row>
    <row r="3" spans="1:3" ht="15.75" x14ac:dyDescent="0.2">
      <c r="A3" s="78" t="s">
        <v>250</v>
      </c>
      <c r="B3" s="78" t="s">
        <v>17</v>
      </c>
      <c r="C3" s="78" t="s">
        <v>251</v>
      </c>
    </row>
    <row r="4" spans="1:3" ht="15.75" x14ac:dyDescent="0.2">
      <c r="A4" s="79" t="s">
        <v>252</v>
      </c>
      <c r="B4" s="80" t="s">
        <v>253</v>
      </c>
      <c r="C4" s="105">
        <v>4</v>
      </c>
    </row>
    <row r="5" spans="1:3" ht="15.75" x14ac:dyDescent="0.2">
      <c r="A5" s="79" t="s">
        <v>255</v>
      </c>
      <c r="B5" s="80" t="s">
        <v>256</v>
      </c>
      <c r="C5" s="105">
        <v>1.27</v>
      </c>
    </row>
    <row r="6" spans="1:3" ht="15.75" x14ac:dyDescent="0.2">
      <c r="A6" s="79" t="s">
        <v>257</v>
      </c>
      <c r="B6" s="80" t="s">
        <v>258</v>
      </c>
      <c r="C6" s="105">
        <v>0.8</v>
      </c>
    </row>
    <row r="7" spans="1:3" ht="15.75" x14ac:dyDescent="0.2">
      <c r="A7" s="79" t="s">
        <v>259</v>
      </c>
      <c r="B7" s="80" t="s">
        <v>260</v>
      </c>
      <c r="C7" s="105">
        <v>1.23</v>
      </c>
    </row>
    <row r="8" spans="1:3" ht="15.75" x14ac:dyDescent="0.2">
      <c r="A8" s="79" t="s">
        <v>204</v>
      </c>
      <c r="B8" s="80" t="s">
        <v>261</v>
      </c>
      <c r="C8" s="105">
        <v>7.4</v>
      </c>
    </row>
    <row r="9" spans="1:3" ht="15.75" x14ac:dyDescent="0.2">
      <c r="A9" s="79" t="s">
        <v>262</v>
      </c>
      <c r="B9" s="81" t="s">
        <v>263</v>
      </c>
      <c r="C9" s="81"/>
    </row>
    <row r="10" spans="1:3" x14ac:dyDescent="0.2">
      <c r="A10" s="82" t="s">
        <v>264</v>
      </c>
      <c r="B10" s="83" t="s">
        <v>265</v>
      </c>
      <c r="C10" s="106">
        <v>3</v>
      </c>
    </row>
    <row r="11" spans="1:3" x14ac:dyDescent="0.2">
      <c r="A11" s="82" t="s">
        <v>266</v>
      </c>
      <c r="B11" s="83" t="s">
        <v>267</v>
      </c>
      <c r="C11" s="106">
        <v>0.65</v>
      </c>
    </row>
    <row r="12" spans="1:3" ht="30" x14ac:dyDescent="0.2">
      <c r="A12" s="82" t="s">
        <v>268</v>
      </c>
      <c r="B12" s="83" t="s">
        <v>338</v>
      </c>
      <c r="C12" s="106">
        <v>5</v>
      </c>
    </row>
    <row r="13" spans="1:3" x14ac:dyDescent="0.2">
      <c r="A13" s="82" t="s">
        <v>269</v>
      </c>
      <c r="B13" s="83" t="s">
        <v>341</v>
      </c>
      <c r="C13" s="106">
        <v>2.7</v>
      </c>
    </row>
    <row r="14" spans="1:3" ht="15.75" x14ac:dyDescent="0.2">
      <c r="A14" s="77"/>
      <c r="B14" s="84" t="s">
        <v>254</v>
      </c>
      <c r="C14" s="107">
        <v>11.350000000000001</v>
      </c>
    </row>
    <row r="15" spans="1:3" ht="26.1" customHeight="1" x14ac:dyDescent="0.2">
      <c r="A15" s="85" t="s">
        <v>270</v>
      </c>
      <c r="B15" s="85"/>
      <c r="C15" s="85"/>
    </row>
    <row r="16" spans="1:3" ht="53.25" customHeight="1" x14ac:dyDescent="0.2">
      <c r="A16" s="87"/>
      <c r="B16" s="88"/>
      <c r="C16" s="89"/>
    </row>
  </sheetData>
  <mergeCells count="4">
    <mergeCell ref="A16:C16"/>
    <mergeCell ref="B9:C9"/>
    <mergeCell ref="A15:C15"/>
    <mergeCell ref="B2:C2"/>
  </mergeCells>
  <pageMargins left="0.5" right="0.5" top="0.5" bottom="0.5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7"/>
  <sheetViews>
    <sheetView workbookViewId="0"/>
  </sheetViews>
  <sheetFormatPr defaultRowHeight="15" x14ac:dyDescent="0.2"/>
  <cols>
    <col min="1" max="1" width="6.42578125" style="14" bestFit="1" customWidth="1"/>
    <col min="2" max="2" width="65.7109375" style="14" bestFit="1" customWidth="1"/>
    <col min="3" max="3" width="9.7109375" style="71" customWidth="1"/>
    <col min="4" max="4" width="7.85546875" style="71" customWidth="1"/>
    <col min="5" max="5" width="7.7109375" style="104" customWidth="1"/>
    <col min="6" max="6" width="12" style="104" customWidth="1"/>
    <col min="7" max="7" width="14.42578125" style="14" customWidth="1"/>
    <col min="8" max="16384" width="9.140625" style="14"/>
  </cols>
  <sheetData>
    <row r="1" spans="1:7" ht="152.25" customHeight="1" x14ac:dyDescent="0.2">
      <c r="A1" s="52"/>
      <c r="B1" s="52"/>
      <c r="C1" s="96"/>
      <c r="D1" s="96"/>
      <c r="E1" s="101"/>
      <c r="F1" s="101"/>
      <c r="G1" s="52"/>
    </row>
    <row r="2" spans="1:7" ht="15.75" customHeight="1" x14ac:dyDescent="0.2">
      <c r="A2" s="78" t="s">
        <v>250</v>
      </c>
      <c r="B2" s="78" t="s">
        <v>17</v>
      </c>
      <c r="C2" s="90" t="s">
        <v>271</v>
      </c>
      <c r="D2" s="90"/>
      <c r="E2" s="90" t="s">
        <v>272</v>
      </c>
      <c r="F2" s="90"/>
      <c r="G2" s="24"/>
    </row>
    <row r="3" spans="1:7" ht="15.75" x14ac:dyDescent="0.2">
      <c r="A3" s="79" t="s">
        <v>273</v>
      </c>
      <c r="B3" s="81" t="s">
        <v>274</v>
      </c>
      <c r="C3" s="81"/>
      <c r="D3" s="81"/>
      <c r="E3" s="81"/>
      <c r="F3" s="81"/>
      <c r="G3" s="24"/>
    </row>
    <row r="4" spans="1:7" x14ac:dyDescent="0.2">
      <c r="A4" s="82" t="s">
        <v>275</v>
      </c>
      <c r="B4" s="83" t="s">
        <v>276</v>
      </c>
      <c r="C4" s="97">
        <v>10</v>
      </c>
      <c r="D4" s="97"/>
      <c r="E4" s="102">
        <v>10</v>
      </c>
      <c r="F4" s="102"/>
      <c r="G4" s="24"/>
    </row>
    <row r="5" spans="1:7" x14ac:dyDescent="0.2">
      <c r="A5" s="82" t="s">
        <v>277</v>
      </c>
      <c r="B5" s="83" t="s">
        <v>278</v>
      </c>
      <c r="C5" s="97">
        <v>1.5</v>
      </c>
      <c r="D5" s="97"/>
      <c r="E5" s="102">
        <v>1.5</v>
      </c>
      <c r="F5" s="102"/>
      <c r="G5" s="24"/>
    </row>
    <row r="6" spans="1:7" x14ac:dyDescent="0.2">
      <c r="A6" s="82" t="s">
        <v>279</v>
      </c>
      <c r="B6" s="83" t="s">
        <v>280</v>
      </c>
      <c r="C6" s="97">
        <v>1</v>
      </c>
      <c r="D6" s="97"/>
      <c r="E6" s="102">
        <v>1</v>
      </c>
      <c r="F6" s="102"/>
      <c r="G6" s="24"/>
    </row>
    <row r="7" spans="1:7" x14ac:dyDescent="0.2">
      <c r="A7" s="82" t="s">
        <v>281</v>
      </c>
      <c r="B7" s="83" t="s">
        <v>282</v>
      </c>
      <c r="C7" s="97">
        <v>0.2</v>
      </c>
      <c r="D7" s="97"/>
      <c r="E7" s="102">
        <v>0.2</v>
      </c>
      <c r="F7" s="102"/>
      <c r="G7" s="24"/>
    </row>
    <row r="8" spans="1:7" x14ac:dyDescent="0.2">
      <c r="A8" s="82" t="s">
        <v>283</v>
      </c>
      <c r="B8" s="83" t="s">
        <v>284</v>
      </c>
      <c r="C8" s="97">
        <v>0.6</v>
      </c>
      <c r="D8" s="97"/>
      <c r="E8" s="102">
        <v>0.6</v>
      </c>
      <c r="F8" s="102"/>
      <c r="G8" s="24"/>
    </row>
    <row r="9" spans="1:7" x14ac:dyDescent="0.2">
      <c r="A9" s="82" t="s">
        <v>285</v>
      </c>
      <c r="B9" s="83" t="s">
        <v>286</v>
      </c>
      <c r="C9" s="97">
        <v>2.5</v>
      </c>
      <c r="D9" s="97"/>
      <c r="E9" s="102">
        <v>2.5</v>
      </c>
      <c r="F9" s="102"/>
      <c r="G9" s="24"/>
    </row>
    <row r="10" spans="1:7" x14ac:dyDescent="0.2">
      <c r="A10" s="82" t="s">
        <v>287</v>
      </c>
      <c r="B10" s="83" t="s">
        <v>288</v>
      </c>
      <c r="C10" s="97">
        <v>3</v>
      </c>
      <c r="D10" s="97"/>
      <c r="E10" s="102">
        <v>3</v>
      </c>
      <c r="F10" s="102"/>
      <c r="G10" s="24"/>
    </row>
    <row r="11" spans="1:7" x14ac:dyDescent="0.2">
      <c r="A11" s="82" t="s">
        <v>289</v>
      </c>
      <c r="B11" s="83" t="s">
        <v>290</v>
      </c>
      <c r="C11" s="97">
        <v>8</v>
      </c>
      <c r="D11" s="97"/>
      <c r="E11" s="102">
        <v>8</v>
      </c>
      <c r="F11" s="102"/>
      <c r="G11" s="24"/>
    </row>
    <row r="12" spans="1:7" x14ac:dyDescent="0.2">
      <c r="A12" s="82" t="s">
        <v>291</v>
      </c>
      <c r="B12" s="83" t="s">
        <v>292</v>
      </c>
      <c r="C12" s="97">
        <v>1</v>
      </c>
      <c r="D12" s="97"/>
      <c r="E12" s="102">
        <v>1</v>
      </c>
      <c r="F12" s="102"/>
      <c r="G12" s="24"/>
    </row>
    <row r="13" spans="1:7" ht="15.75" x14ac:dyDescent="0.2">
      <c r="A13" s="86"/>
      <c r="B13" s="91" t="s">
        <v>254</v>
      </c>
      <c r="C13" s="98">
        <v>27.799999999999997</v>
      </c>
      <c r="D13" s="98"/>
      <c r="E13" s="103">
        <v>27.799999999999997</v>
      </c>
      <c r="F13" s="103"/>
      <c r="G13" s="24"/>
    </row>
    <row r="14" spans="1:7" ht="15.75" x14ac:dyDescent="0.2">
      <c r="A14" s="79" t="s">
        <v>293</v>
      </c>
      <c r="B14" s="81" t="s">
        <v>294</v>
      </c>
      <c r="C14" s="81"/>
      <c r="D14" s="81"/>
      <c r="E14" s="81"/>
      <c r="F14" s="81"/>
      <c r="G14" s="24"/>
    </row>
    <row r="15" spans="1:7" x14ac:dyDescent="0.2">
      <c r="A15" s="82" t="s">
        <v>295</v>
      </c>
      <c r="B15" s="83" t="s">
        <v>296</v>
      </c>
      <c r="C15" s="97">
        <v>17.829999999999998</v>
      </c>
      <c r="D15" s="97"/>
      <c r="E15" s="102">
        <v>0</v>
      </c>
      <c r="F15" s="102"/>
      <c r="G15" s="24"/>
    </row>
    <row r="16" spans="1:7" x14ac:dyDescent="0.2">
      <c r="A16" s="82" t="s">
        <v>297</v>
      </c>
      <c r="B16" s="83" t="s">
        <v>298</v>
      </c>
      <c r="C16" s="97">
        <v>4.6500000000000004</v>
      </c>
      <c r="D16" s="97"/>
      <c r="E16" s="102">
        <v>0</v>
      </c>
      <c r="F16" s="102"/>
      <c r="G16" s="24"/>
    </row>
    <row r="17" spans="1:7" x14ac:dyDescent="0.2">
      <c r="A17" s="82" t="s">
        <v>299</v>
      </c>
      <c r="B17" s="83" t="s">
        <v>300</v>
      </c>
      <c r="C17" s="97">
        <v>0.89</v>
      </c>
      <c r="D17" s="97"/>
      <c r="E17" s="102">
        <v>0.67</v>
      </c>
      <c r="F17" s="102"/>
      <c r="G17" s="24"/>
    </row>
    <row r="18" spans="1:7" x14ac:dyDescent="0.2">
      <c r="A18" s="82" t="s">
        <v>301</v>
      </c>
      <c r="B18" s="83" t="s">
        <v>302</v>
      </c>
      <c r="C18" s="97">
        <v>10.95</v>
      </c>
      <c r="D18" s="97"/>
      <c r="E18" s="102">
        <v>8.26</v>
      </c>
      <c r="F18" s="102"/>
      <c r="G18" s="24"/>
    </row>
    <row r="19" spans="1:7" x14ac:dyDescent="0.2">
      <c r="A19" s="82" t="s">
        <v>303</v>
      </c>
      <c r="B19" s="83" t="s">
        <v>304</v>
      </c>
      <c r="C19" s="97">
        <v>7.0000000000000007E-2</v>
      </c>
      <c r="D19" s="97"/>
      <c r="E19" s="102">
        <v>0.05</v>
      </c>
      <c r="F19" s="102"/>
      <c r="G19" s="24"/>
    </row>
    <row r="20" spans="1:7" x14ac:dyDescent="0.2">
      <c r="A20" s="82" t="s">
        <v>305</v>
      </c>
      <c r="B20" s="83" t="s">
        <v>306</v>
      </c>
      <c r="C20" s="97">
        <v>0.74</v>
      </c>
      <c r="D20" s="97"/>
      <c r="E20" s="102">
        <v>0.56000000000000005</v>
      </c>
      <c r="F20" s="102"/>
      <c r="G20" s="24"/>
    </row>
    <row r="21" spans="1:7" x14ac:dyDescent="0.2">
      <c r="A21" s="82" t="s">
        <v>307</v>
      </c>
      <c r="B21" s="83" t="s">
        <v>308</v>
      </c>
      <c r="C21" s="97">
        <v>1.43</v>
      </c>
      <c r="D21" s="97"/>
      <c r="E21" s="102">
        <v>0</v>
      </c>
      <c r="F21" s="102"/>
      <c r="G21" s="24"/>
    </row>
    <row r="22" spans="1:7" x14ac:dyDescent="0.2">
      <c r="A22" s="82" t="s">
        <v>309</v>
      </c>
      <c r="B22" s="83" t="s">
        <v>310</v>
      </c>
      <c r="C22" s="97">
        <v>0.03</v>
      </c>
      <c r="D22" s="97"/>
      <c r="E22" s="102">
        <v>0.02</v>
      </c>
      <c r="F22" s="102"/>
      <c r="G22" s="24"/>
    </row>
    <row r="23" spans="1:7" x14ac:dyDescent="0.2">
      <c r="A23" s="82" t="s">
        <v>311</v>
      </c>
      <c r="B23" s="83" t="s">
        <v>312</v>
      </c>
      <c r="C23" s="97">
        <v>11.58</v>
      </c>
      <c r="D23" s="97"/>
      <c r="E23" s="102">
        <v>8.74</v>
      </c>
      <c r="F23" s="102"/>
      <c r="G23" s="24"/>
    </row>
    <row r="24" spans="1:7" x14ac:dyDescent="0.2">
      <c r="A24" s="82" t="s">
        <v>313</v>
      </c>
      <c r="B24" s="83" t="s">
        <v>314</v>
      </c>
      <c r="C24" s="97">
        <v>0.04</v>
      </c>
      <c r="D24" s="97"/>
      <c r="E24" s="102">
        <v>0.03</v>
      </c>
      <c r="F24" s="102"/>
      <c r="G24" s="24"/>
    </row>
    <row r="25" spans="1:7" ht="15.75" x14ac:dyDescent="0.2">
      <c r="A25" s="86"/>
      <c r="B25" s="91" t="s">
        <v>254</v>
      </c>
      <c r="C25" s="98">
        <v>48.209999999999994</v>
      </c>
      <c r="D25" s="98"/>
      <c r="E25" s="103">
        <v>18.330000000000002</v>
      </c>
      <c r="F25" s="103"/>
      <c r="G25" s="24"/>
    </row>
    <row r="26" spans="1:7" ht="15.75" x14ac:dyDescent="0.2">
      <c r="A26" s="79" t="s">
        <v>315</v>
      </c>
      <c r="B26" s="81" t="s">
        <v>316</v>
      </c>
      <c r="C26" s="81"/>
      <c r="D26" s="81"/>
      <c r="E26" s="81"/>
      <c r="F26" s="81"/>
      <c r="G26" s="24"/>
    </row>
    <row r="27" spans="1:7" x14ac:dyDescent="0.2">
      <c r="A27" s="82" t="s">
        <v>317</v>
      </c>
      <c r="B27" s="83" t="s">
        <v>318</v>
      </c>
      <c r="C27" s="97">
        <v>4.92</v>
      </c>
      <c r="D27" s="97"/>
      <c r="E27" s="102">
        <v>3.71</v>
      </c>
      <c r="F27" s="102"/>
      <c r="G27" s="24"/>
    </row>
    <row r="28" spans="1:7" x14ac:dyDescent="0.2">
      <c r="A28" s="82" t="s">
        <v>319</v>
      </c>
      <c r="B28" s="83" t="s">
        <v>320</v>
      </c>
      <c r="C28" s="97">
        <v>0.13</v>
      </c>
      <c r="D28" s="97"/>
      <c r="E28" s="102">
        <v>0.1</v>
      </c>
      <c r="F28" s="102"/>
      <c r="G28" s="24"/>
    </row>
    <row r="29" spans="1:7" x14ac:dyDescent="0.2">
      <c r="A29" s="82" t="s">
        <v>321</v>
      </c>
      <c r="B29" s="83" t="s">
        <v>322</v>
      </c>
      <c r="C29" s="97">
        <v>2.78</v>
      </c>
      <c r="D29" s="97"/>
      <c r="E29" s="102">
        <v>2.09</v>
      </c>
      <c r="F29" s="102"/>
      <c r="G29" s="24"/>
    </row>
    <row r="30" spans="1:7" x14ac:dyDescent="0.2">
      <c r="A30" s="82" t="s">
        <v>323</v>
      </c>
      <c r="B30" s="83" t="s">
        <v>324</v>
      </c>
      <c r="C30" s="97">
        <v>2.1</v>
      </c>
      <c r="D30" s="97"/>
      <c r="E30" s="102">
        <v>1.58</v>
      </c>
      <c r="F30" s="102"/>
      <c r="G30" s="24"/>
    </row>
    <row r="31" spans="1:7" x14ac:dyDescent="0.2">
      <c r="A31" s="82" t="s">
        <v>325</v>
      </c>
      <c r="B31" s="83" t="s">
        <v>326</v>
      </c>
      <c r="C31" s="97">
        <v>0.41</v>
      </c>
      <c r="D31" s="97"/>
      <c r="E31" s="102">
        <v>0.31</v>
      </c>
      <c r="F31" s="102"/>
      <c r="G31" s="24"/>
    </row>
    <row r="32" spans="1:7" ht="15.75" x14ac:dyDescent="0.2">
      <c r="A32" s="86"/>
      <c r="B32" s="91" t="s">
        <v>254</v>
      </c>
      <c r="C32" s="98">
        <v>10.34</v>
      </c>
      <c r="D32" s="98"/>
      <c r="E32" s="103">
        <v>7.79</v>
      </c>
      <c r="F32" s="103"/>
      <c r="G32" s="24"/>
    </row>
    <row r="33" spans="1:7" ht="15.75" x14ac:dyDescent="0.2">
      <c r="A33" s="79" t="s">
        <v>327</v>
      </c>
      <c r="B33" s="81" t="s">
        <v>328</v>
      </c>
      <c r="C33" s="81"/>
      <c r="D33" s="81"/>
      <c r="E33" s="81"/>
      <c r="F33" s="81"/>
      <c r="G33" s="24"/>
    </row>
    <row r="34" spans="1:7" ht="30" x14ac:dyDescent="0.2">
      <c r="A34" s="82" t="s">
        <v>329</v>
      </c>
      <c r="B34" s="83" t="s">
        <v>330</v>
      </c>
      <c r="C34" s="97">
        <v>12.31</v>
      </c>
      <c r="D34" s="97"/>
      <c r="E34" s="102">
        <v>4.2699999999999996</v>
      </c>
      <c r="F34" s="102"/>
      <c r="G34" s="24"/>
    </row>
    <row r="35" spans="1:7" ht="30" x14ac:dyDescent="0.2">
      <c r="A35" s="82" t="s">
        <v>331</v>
      </c>
      <c r="B35" s="83" t="s">
        <v>332</v>
      </c>
      <c r="C35" s="97">
        <v>0.43</v>
      </c>
      <c r="D35" s="97"/>
      <c r="E35" s="102">
        <v>0.32</v>
      </c>
      <c r="F35" s="102"/>
      <c r="G35" s="24"/>
    </row>
    <row r="36" spans="1:7" ht="15.75" x14ac:dyDescent="0.2">
      <c r="A36" s="92" t="s">
        <v>254</v>
      </c>
      <c r="B36" s="93"/>
      <c r="C36" s="98">
        <v>12.74</v>
      </c>
      <c r="D36" s="98"/>
      <c r="E36" s="103">
        <v>4.59</v>
      </c>
      <c r="F36" s="103"/>
      <c r="G36" s="24"/>
    </row>
    <row r="37" spans="1:7" ht="15.75" x14ac:dyDescent="0.2">
      <c r="A37" s="94" t="s">
        <v>333</v>
      </c>
      <c r="B37" s="95"/>
      <c r="C37" s="99" t="s">
        <v>339</v>
      </c>
      <c r="D37" s="100"/>
      <c r="E37" s="99" t="s">
        <v>340</v>
      </c>
      <c r="F37" s="100"/>
      <c r="G37" s="24"/>
    </row>
  </sheetData>
  <mergeCells count="70">
    <mergeCell ref="B3:F3"/>
    <mergeCell ref="A36:B36"/>
    <mergeCell ref="A37:B37"/>
    <mergeCell ref="C37:D37"/>
    <mergeCell ref="E37:F37"/>
    <mergeCell ref="B33:F33"/>
    <mergeCell ref="B26:F26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5:D15"/>
    <mergeCell ref="E15:F15"/>
    <mergeCell ref="B14:F14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C2:D2"/>
    <mergeCell ref="E2:F2"/>
  </mergeCells>
  <pageMargins left="0.5" right="0.5" top="0.5" bottom="0.5" header="0" footer="0"/>
  <pageSetup paperSize="9"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PLANILHA ORC. - SINTETICA</vt:lpstr>
      <vt:lpstr>COMPOSICOES</vt:lpstr>
      <vt:lpstr>CRONOGRAMA</vt:lpstr>
      <vt:lpstr>BDI</vt:lpstr>
      <vt:lpstr>ENCARGOS SOCIAIS</vt:lpstr>
      <vt:lpstr>JR_PAGE_ANCHOR_0_1</vt:lpstr>
      <vt:lpstr>JR_PAGE_ANCHOR_1_1</vt:lpstr>
      <vt:lpstr>JR_PAGE_ANCHOR_4_1</vt:lpstr>
      <vt:lpstr>JR_PAGE_ANCHOR_6_1</vt:lpstr>
      <vt:lpstr>JR_PAGE_ANCHOR_7_1</vt:lpstr>
      <vt:lpstr>JR_PAGE_ANCHOR_8_1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2026-07-20T14:52:49Z</dcterms:modified>
</cp:coreProperties>
</file>