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threadedComments/threadedComment3.xml" ContentType="application/vnd.ms-excel.threadedcomments+xml"/>
  <Override PartName="/xl/comments8.xml" ContentType="application/vnd.openxmlformats-officedocument.spreadsheetml.comments+xml"/>
  <Override PartName="/xl/threadedComments/threadedComment4.xml" ContentType="application/vnd.ms-excel.threadedcomments+xml"/>
  <Override PartName="/xl/comments9.xml" ContentType="application/vnd.openxmlformats-officedocument.spreadsheetml.comments+xml"/>
  <Override PartName="/xl/threadedComments/threadedComment5.xml" ContentType="application/vnd.ms-excel.threadedcomments+xml"/>
  <Override PartName="/xl/comments10.xml" ContentType="application/vnd.openxmlformats-officedocument.spreadsheetml.comments+xml"/>
  <Override PartName="/xl/threadedComments/threadedComment6.xml" ContentType="application/vnd.ms-excel.threadedcomments+xml"/>
  <Override PartName="/xl/comments11.xml" ContentType="application/vnd.openxmlformats-officedocument.spreadsheetml.comments+xml"/>
  <Override PartName="/xl/threadedComments/threadedComment7.xml" ContentType="application/vnd.ms-excel.threadedcomments+xml"/>
  <Override PartName="/xl/comments12.xml" ContentType="application/vnd.openxmlformats-officedocument.spreadsheetml.comments+xml"/>
  <Override PartName="/xl/threadedComments/threadedComment8.xml" ContentType="application/vnd.ms-excel.threadedcomments+xml"/>
  <Override PartName="/xl/comments13.xml" ContentType="application/vnd.openxmlformats-officedocument.spreadsheetml.comments+xml"/>
  <Override PartName="/xl/threadedComments/threadedComment9.xml" ContentType="application/vnd.ms-excel.threadedcomments+xml"/>
  <Override PartName="/xl/comments14.xml" ContentType="application/vnd.openxmlformats-officedocument.spreadsheetml.comments+xml"/>
  <Override PartName="/xl/threadedComments/threadedComment10.xml" ContentType="application/vnd.ms-excel.threadedcomments+xml"/>
  <Override PartName="/xl/comments15.xml" ContentType="application/vnd.openxmlformats-officedocument.spreadsheetml.comments+xml"/>
  <Override PartName="/xl/threadedComments/threadedComment11.xml" ContentType="application/vnd.ms-excel.threadedcomments+xml"/>
  <Override PartName="/xl/comments16.xml" ContentType="application/vnd.openxmlformats-officedocument.spreadsheetml.comments+xml"/>
  <Override PartName="/xl/threadedComments/threadedComment12.xml" ContentType="application/vnd.ms-excel.threadedcomments+xml"/>
  <Override PartName="/xl/comments17.xml" ContentType="application/vnd.openxmlformats-officedocument.spreadsheetml.comments+xml"/>
  <Override PartName="/xl/threadedComments/threadedComment13.xml" ContentType="application/vnd.ms-excel.threadedcomments+xml"/>
  <Override PartName="/xl/comments18.xml" ContentType="application/vnd.openxmlformats-officedocument.spreadsheetml.comments+xml"/>
  <Override PartName="/xl/threadedComments/threadedComment14.xml" ContentType="application/vnd.ms-excel.threadedcomments+xml"/>
  <Override PartName="/xl/comments19.xml" ContentType="application/vnd.openxmlformats-officedocument.spreadsheetml.comments+xml"/>
  <Override PartName="/xl/threadedComments/threadedComment15.xml" ContentType="application/vnd.ms-excel.threadedcomments+xml"/>
  <Override PartName="/xl/comments20.xml" ContentType="application/vnd.openxmlformats-officedocument.spreadsheetml.comments+xml"/>
  <Override PartName="/xl/threadedComments/threadedComment16.xml" ContentType="application/vnd.ms-excel.threadedcomments+xml"/>
  <Override PartName="/xl/comments21.xml" ContentType="application/vnd.openxmlformats-officedocument.spreadsheetml.comments+xml"/>
  <Override PartName="/xl/threadedComments/threadedComment17.xml" ContentType="application/vnd.ms-excel.threadedcomments+xml"/>
  <Override PartName="/xl/comments22.xml" ContentType="application/vnd.openxmlformats-officedocument.spreadsheetml.comments+xml"/>
  <Override PartName="/xl/threadedComments/threadedComment18.xml" ContentType="application/vnd.ms-excel.threadedcomments+xml"/>
  <Override PartName="/xl/comments23.xml" ContentType="application/vnd.openxmlformats-officedocument.spreadsheetml.comments+xml"/>
  <Override PartName="/xl/threadedComments/threadedComment19.xml" ContentType="application/vnd.ms-excel.threadedcomments+xml"/>
  <Override PartName="/xl/comments24.xml" ContentType="application/vnd.openxmlformats-officedocument.spreadsheetml.comments+xml"/>
  <Override PartName="/xl/threadedComments/threadedComment20.xml" ContentType="application/vnd.ms-excel.threadedcomments+xml"/>
  <Override PartName="/xl/comments25.xml" ContentType="application/vnd.openxmlformats-officedocument.spreadsheetml.comments+xml"/>
  <Override PartName="/xl/threadedComments/threadedComment21.xml" ContentType="application/vnd.ms-excel.threadedcomments+xml"/>
  <Override PartName="/xl/comments26.xml" ContentType="application/vnd.openxmlformats-officedocument.spreadsheetml.comments+xml"/>
  <Override PartName="/xl/threadedComments/threadedComment22.xml" ContentType="application/vnd.ms-excel.threadedcomments+xml"/>
  <Override PartName="/xl/comments27.xml" ContentType="application/vnd.openxmlformats-officedocument.spreadsheetml.comments+xml"/>
  <Override PartName="/xl/threadedComments/threadedComment23.xml" ContentType="application/vnd.ms-excel.threadedcomments+xml"/>
  <Override PartName="/xl/comments28.xml" ContentType="application/vnd.openxmlformats-officedocument.spreadsheetml.comments+xml"/>
  <Override PartName="/xl/threadedComments/threadedComment24.xml" ContentType="application/vnd.ms-excel.threadedcomments+xml"/>
  <Override PartName="/xl/comments29.xml" ContentType="application/vnd.openxmlformats-officedocument.spreadsheetml.comments+xml"/>
  <Override PartName="/xl/threadedComments/threadedComment25.xml" ContentType="application/vnd.ms-excel.threadedcomments+xml"/>
  <Override PartName="/xl/comments30.xml" ContentType="application/vnd.openxmlformats-officedocument.spreadsheetml.comments+xml"/>
  <Override PartName="/xl/threadedComments/threadedComment26.xml" ContentType="application/vnd.ms-excel.threadedcomments+xml"/>
  <Override PartName="/xl/comments31.xml" ContentType="application/vnd.openxmlformats-officedocument.spreadsheetml.comments+xml"/>
  <Override PartName="/xl/threadedComments/threadedComment27.xml" ContentType="application/vnd.ms-excel.threadedcomments+xml"/>
  <Override PartName="/xl/comments32.xml" ContentType="application/vnd.openxmlformats-officedocument.spreadsheetml.comments+xml"/>
  <Override PartName="/xl/threadedComments/threadedComment28.xml" ContentType="application/vnd.ms-excel.threadedcomments+xml"/>
  <Override PartName="/xl/comments33.xml" ContentType="application/vnd.openxmlformats-officedocument.spreadsheetml.comments+xml"/>
  <Override PartName="/xl/threadedComments/threadedComment29.xml" ContentType="application/vnd.ms-excel.threadedcomments+xml"/>
  <Override PartName="/xl/comments34.xml" ContentType="application/vnd.openxmlformats-officedocument.spreadsheetml.comments+xml"/>
  <Override PartName="/xl/threadedComments/threadedComment30.xml" ContentType="application/vnd.ms-excel.threadedcomments+xml"/>
  <Override PartName="/xl/comments35.xml" ContentType="application/vnd.openxmlformats-officedocument.spreadsheetml.comments+xml"/>
  <Override PartName="/xl/threadedComments/threadedComment31.xml" ContentType="application/vnd.ms-excel.threadedcomments+xml"/>
  <Override PartName="/xl/comments36.xml" ContentType="application/vnd.openxmlformats-officedocument.spreadsheetml.comments+xml"/>
  <Override PartName="/xl/threadedComments/threadedComment32.xml" ContentType="application/vnd.ms-excel.threadedcomments+xml"/>
  <Override PartName="/xl/comments37.xml" ContentType="application/vnd.openxmlformats-officedocument.spreadsheetml.comments+xml"/>
  <Override PartName="/xl/threadedComments/threadedComment33.xml" ContentType="application/vnd.ms-excel.threadedcomments+xml"/>
  <Override PartName="/xl/comments38.xml" ContentType="application/vnd.openxmlformats-officedocument.spreadsheetml.comments+xml"/>
  <Override PartName="/xl/threadedComments/threadedComment34.xml" ContentType="application/vnd.ms-excel.threadedcomments+xml"/>
  <Override PartName="/xl/comments39.xml" ContentType="application/vnd.openxmlformats-officedocument.spreadsheetml.comments+xml"/>
  <Override PartName="/xl/threadedComments/threadedComment35.xml" ContentType="application/vnd.ms-excel.threadedcomments+xml"/>
  <Override PartName="/xl/comments40.xml" ContentType="application/vnd.openxmlformats-officedocument.spreadsheetml.comments+xml"/>
  <Override PartName="/xl/threadedComments/threadedComment36.xml" ContentType="application/vnd.ms-excel.threadedcomments+xml"/>
  <Override PartName="/xl/comments41.xml" ContentType="application/vnd.openxmlformats-officedocument.spreadsheetml.comments+xml"/>
  <Override PartName="/xl/threadedComments/threadedComment37.xml" ContentType="application/vnd.ms-excel.threadedcomments+xml"/>
  <Override PartName="/xl/comments42.xml" ContentType="application/vnd.openxmlformats-officedocument.spreadsheetml.comments+xml"/>
  <Override PartName="/xl/threadedComments/threadedComment38.xml" ContentType="application/vnd.ms-excel.threadedcomments+xml"/>
  <Override PartName="/xl/comments43.xml" ContentType="application/vnd.openxmlformats-officedocument.spreadsheetml.comments+xml"/>
  <Override PartName="/xl/threadedComments/threadedComment39.xml" ContentType="application/vnd.ms-excel.threadedcomments+xml"/>
  <Override PartName="/xl/comments44.xml" ContentType="application/vnd.openxmlformats-officedocument.spreadsheetml.comments+xml"/>
  <Override PartName="/xl/threadedComments/threadedComment40.xml" ContentType="application/vnd.ms-excel.threadedcomments+xml"/>
  <Override PartName="/xl/comments45.xml" ContentType="application/vnd.openxmlformats-officedocument.spreadsheetml.comments+xml"/>
  <Override PartName="/xl/threadedComments/threadedComment41.xml" ContentType="application/vnd.ms-excel.threadedcomments+xml"/>
  <Override PartName="/xl/comments46.xml" ContentType="application/vnd.openxmlformats-officedocument.spreadsheetml.comments+xml"/>
  <Override PartName="/xl/threadedComments/threadedComment42.xml" ContentType="application/vnd.ms-excel.threadedcomments+xml"/>
  <Override PartName="/xl/comments47.xml" ContentType="application/vnd.openxmlformats-officedocument.spreadsheetml.comments+xml"/>
  <Override PartName="/xl/threadedComments/threadedComment43.xml" ContentType="application/vnd.ms-excel.threadedcomments+xml"/>
  <Override PartName="/xl/comments48.xml" ContentType="application/vnd.openxmlformats-officedocument.spreadsheetml.comments+xml"/>
  <Override PartName="/xl/threadedComments/threadedComment44.xml" ContentType="application/vnd.ms-excel.threadedcomments+xml"/>
  <Override PartName="/xl/comments49.xml" ContentType="application/vnd.openxmlformats-officedocument.spreadsheetml.comments+xml"/>
  <Override PartName="/xl/threadedComments/threadedComment45.xml" ContentType="application/vnd.ms-excel.threadedcomments+xml"/>
  <Override PartName="/xl/comments50.xml" ContentType="application/vnd.openxmlformats-officedocument.spreadsheetml.comments+xml"/>
  <Override PartName="/xl/threadedComments/threadedComment46.xml" ContentType="application/vnd.ms-excel.threadedcomments+xml"/>
  <Override PartName="/xl/comments51.xml" ContentType="application/vnd.openxmlformats-officedocument.spreadsheetml.comments+xml"/>
  <Override PartName="/xl/threadedComments/threadedComment47.xml" ContentType="application/vnd.ms-excel.threadedcomments+xml"/>
  <Override PartName="/xl/comments52.xml" ContentType="application/vnd.openxmlformats-officedocument.spreadsheetml.comments+xml"/>
  <Override PartName="/xl/threadedComments/threadedComment48.xml" ContentType="application/vnd.ms-excel.threadedcomments+xml"/>
  <Override PartName="/xl/comments53.xml" ContentType="application/vnd.openxmlformats-officedocument.spreadsheetml.comments+xml"/>
  <Override PartName="/xl/threadedComments/threadedComment49.xml" ContentType="application/vnd.ms-excel.threadedcomments+xml"/>
  <Override PartName="/xl/comments54.xml" ContentType="application/vnd.openxmlformats-officedocument.spreadsheetml.comments+xml"/>
  <Override PartName="/xl/threadedComments/threadedComment50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ricardo.silveira\Downloads\"/>
    </mc:Choice>
  </mc:AlternateContent>
  <xr:revisionPtr revIDLastSave="0" documentId="13_ncr:1_{E5906E42-1645-4FD8-B893-995091ED38BC}" xr6:coauthVersionLast="47" xr6:coauthVersionMax="47" xr10:uidLastSave="{00000000-0000-0000-0000-000000000000}"/>
  <bookViews>
    <workbookView xWindow="-120" yWindow="-120" windowWidth="29040" windowHeight="15720" tabRatio="933" xr2:uid="{00000000-000D-0000-FFFF-FFFF00000000}"/>
  </bookViews>
  <sheets>
    <sheet name="Consolidado" sheetId="28" r:id="rId1"/>
    <sheet name="TOTAIS" sheetId="18" r:id="rId2"/>
    <sheet name="Matriz" sheetId="17" r:id="rId3"/>
    <sheet name="CCT" sheetId="16" r:id="rId4"/>
    <sheet name="Hora extra_Sobreaviso" sheetId="98" r:id="rId5"/>
    <sheet name="Uniformes" sheetId="14" r:id="rId6"/>
    <sheet name="EPI's" sheetId="15" r:id="rId7"/>
    <sheet name="Materiais de Escritório" sheetId="47" r:id="rId8"/>
    <sheet name="Equipamentos" sheetId="52" r:id="rId9"/>
    <sheet name="Ferramentas" sheetId="99" r:id="rId10"/>
    <sheet name="Gestor Geral de Manutenção 44h" sheetId="53" r:id="rId11"/>
    <sheet name="Superv. Geral Manut. Obras 44h" sheetId="54" r:id="rId12"/>
    <sheet name="Enc Eletrica 44h" sheetId="55" r:id="rId13"/>
    <sheet name="Enc Refrigeração 44h" sheetId="56" r:id="rId14"/>
    <sheet name="Enc Gases Medicinais Serra 44h" sheetId="57" r:id="rId15"/>
    <sheet name="Enc Manun Predial Civil 44h" sheetId="58" r:id="rId16"/>
    <sheet name="Designer de Interiores 44h" sheetId="59" r:id="rId17"/>
    <sheet name="Técnico Const Civil 44h" sheetId="60" r:id="rId18"/>
    <sheet name="Téc em Eletrônica Sênior 44h" sheetId="61" r:id="rId19"/>
    <sheet name="Tec Planej e Prog da Man 44h" sheetId="62" r:id="rId20"/>
    <sheet name="Tec Segurança Trabalho 44h" sheetId="63" r:id="rId21"/>
    <sheet name="Tec Manunt Sistemas 44h" sheetId="64" r:id="rId22"/>
    <sheet name="Téc Manut de Sistemas 12x36 D" sheetId="65" r:id="rId23"/>
    <sheet name="Ferramenteiro 44h" sheetId="66" r:id="rId24"/>
    <sheet name="Estoq Manutenção 44h" sheetId="67" r:id="rId25"/>
    <sheet name="Assistente de Compras 44h" sheetId="68" r:id="rId26"/>
    <sheet name="Comprador 44H" sheetId="69" r:id="rId27"/>
    <sheet name="Orçamentista 44H" sheetId="70" r:id="rId28"/>
    <sheet name="Aux. Administrativo Manunt 44h" sheetId="71" r:id="rId29"/>
    <sheet name="Aux. Manut Predial 44h" sheetId="72" r:id="rId30"/>
    <sheet name="Aux Manunt Predial 12x36 D" sheetId="73" r:id="rId31"/>
    <sheet name="Aux Manut Predial 12x36 N" sheetId="74" r:id="rId32"/>
    <sheet name="Oficial de Manut Predial 44h" sheetId="75" r:id="rId33"/>
    <sheet name="Of Man Alpinista (N1) 44h" sheetId="76" r:id="rId34"/>
    <sheet name="Of Man Alpinista (N3) 44h" sheetId="77" r:id="rId35"/>
    <sheet name="Meio Of de Man. Civil 44h" sheetId="78" r:id="rId36"/>
    <sheet name="Carpinteiro 44h" sheetId="79" r:id="rId37"/>
    <sheet name="Op de Maquina de Jardinagem 44h" sheetId="80" r:id="rId38"/>
    <sheet name="Pintor Pistola 44h" sheetId="81" r:id="rId39"/>
    <sheet name="Bombeiro Hidrául. Indust 44h" sheetId="82" r:id="rId40"/>
    <sheet name="Bombeiro Hidrául. Ind. 12x36 D" sheetId="83" r:id="rId41"/>
    <sheet name="Bombeiro Hidrául. Ind. 12x36 N" sheetId="84" r:id="rId42"/>
    <sheet name="Encanador 44h" sheetId="85" r:id="rId43"/>
    <sheet name="Soldador 44h" sheetId="86" r:id="rId44"/>
    <sheet name="Serralheiro|Vidraceiro 44h" sheetId="87" r:id="rId45"/>
    <sheet name="Mecânico de ar cond. e ref 44h" sheetId="88" r:id="rId46"/>
    <sheet name="Téc. Mecanico 12x36 D" sheetId="89" r:id="rId47"/>
    <sheet name="Meio Oficial Mec. Refrig. 44h" sheetId="90" r:id="rId48"/>
    <sheet name="Estofador 44h" sheetId="91" r:id="rId49"/>
    <sheet name="Marceneiro 44h" sheetId="92" r:id="rId50"/>
    <sheet name="Marceneiro|Chaveiro 44h" sheetId="93" r:id="rId51"/>
    <sheet name="Of. Gases Medicinais 44h" sheetId="94" r:id="rId52"/>
    <sheet name="Of. Gases Medicinais 12x36 D" sheetId="42" r:id="rId53"/>
    <sheet name="Mecânico Industrial 44h" sheetId="40" r:id="rId54"/>
    <sheet name="Eletricista Industrial 12x36 D" sheetId="41" r:id="rId55"/>
    <sheet name="Plantonista Elét|Ga|Mec 12x36 N" sheetId="95" r:id="rId56"/>
    <sheet name="Eletricista Predial 44h" sheetId="96" r:id="rId57"/>
    <sheet name="Meio Of. Eletr. Predial 44h" sheetId="97" r:id="rId58"/>
  </sheets>
  <definedNames>
    <definedName name="_xlnm._FilterDatabase" localSheetId="2" hidden="1">Matriz!$A$6:$K$54</definedName>
    <definedName name="_xlnm._FilterDatabase" localSheetId="1" hidden="1">TOTAIS!$A$16:$K$65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18" l="1"/>
  <c r="H25" i="52" l="1"/>
  <c r="H24" i="52"/>
  <c r="H23" i="52"/>
  <c r="H22" i="52"/>
  <c r="H21" i="52"/>
  <c r="H20" i="52"/>
  <c r="E28" i="14"/>
  <c r="E27" i="14"/>
  <c r="E26" i="14"/>
  <c r="E29" i="14"/>
  <c r="E24" i="14"/>
  <c r="E23" i="14"/>
  <c r="E22" i="14"/>
  <c r="F17" i="99"/>
  <c r="E31" i="14"/>
  <c r="E30" i="14"/>
  <c r="E25" i="14"/>
  <c r="E21" i="14"/>
  <c r="E20" i="14"/>
  <c r="F17" i="15" l="1"/>
  <c r="F17" i="47" l="1"/>
  <c r="D23" i="28" l="1"/>
  <c r="D20" i="28"/>
  <c r="A16" i="71"/>
  <c r="D43" i="97"/>
  <c r="D34" i="97"/>
  <c r="D33" i="97"/>
  <c r="D43" i="96"/>
  <c r="D34" i="96"/>
  <c r="D33" i="96"/>
  <c r="D43" i="95"/>
  <c r="D34" i="95"/>
  <c r="D33" i="95"/>
  <c r="D43" i="41"/>
  <c r="D34" i="41"/>
  <c r="D33" i="41"/>
  <c r="D43" i="40"/>
  <c r="D34" i="40"/>
  <c r="D33" i="40"/>
  <c r="D43" i="42"/>
  <c r="D34" i="42"/>
  <c r="D33" i="42"/>
  <c r="D43" i="94"/>
  <c r="D34" i="94"/>
  <c r="D33" i="94"/>
  <c r="D43" i="93"/>
  <c r="D34" i="93"/>
  <c r="D33" i="93"/>
  <c r="D43" i="92"/>
  <c r="D34" i="92"/>
  <c r="D33" i="92"/>
  <c r="D43" i="91"/>
  <c r="D34" i="91"/>
  <c r="D33" i="91"/>
  <c r="D43" i="90"/>
  <c r="D34" i="90"/>
  <c r="D33" i="90"/>
  <c r="D43" i="89"/>
  <c r="D34" i="89"/>
  <c r="D33" i="89"/>
  <c r="D43" i="88"/>
  <c r="D34" i="88"/>
  <c r="D33" i="88"/>
  <c r="D43" i="87"/>
  <c r="D34" i="87"/>
  <c r="D33" i="87"/>
  <c r="D43" i="86"/>
  <c r="D34" i="86"/>
  <c r="D33" i="86"/>
  <c r="D43" i="85"/>
  <c r="D34" i="85"/>
  <c r="D33" i="85"/>
  <c r="D43" i="84"/>
  <c r="D34" i="84"/>
  <c r="D33" i="84"/>
  <c r="D72" i="83"/>
  <c r="D71" i="83"/>
  <c r="D70" i="83"/>
  <c r="D69" i="83"/>
  <c r="D68" i="83"/>
  <c r="D43" i="83"/>
  <c r="D34" i="83"/>
  <c r="D33" i="83"/>
  <c r="D43" i="82"/>
  <c r="D34" i="82"/>
  <c r="D33" i="82"/>
  <c r="D43" i="81"/>
  <c r="D34" i="81"/>
  <c r="D33" i="81"/>
  <c r="D43" i="80"/>
  <c r="D34" i="80"/>
  <c r="D33" i="80"/>
  <c r="D43" i="79"/>
  <c r="D34" i="79"/>
  <c r="D33" i="79"/>
  <c r="D43" i="78"/>
  <c r="D34" i="78"/>
  <c r="D33" i="78"/>
  <c r="D34" i="77"/>
  <c r="D33" i="77"/>
  <c r="D43" i="77"/>
  <c r="D43" i="76"/>
  <c r="D34" i="76"/>
  <c r="D33" i="76"/>
  <c r="D43" i="75"/>
  <c r="D34" i="75"/>
  <c r="D33" i="75"/>
  <c r="D43" i="73"/>
  <c r="D34" i="73"/>
  <c r="D33" i="73"/>
  <c r="D43" i="72"/>
  <c r="D34" i="72"/>
  <c r="D33" i="72"/>
  <c r="D43" i="71"/>
  <c r="D34" i="71"/>
  <c r="D33" i="71"/>
  <c r="D34" i="70"/>
  <c r="D33" i="70"/>
  <c r="D34" i="69"/>
  <c r="D33" i="69"/>
  <c r="D43" i="70"/>
  <c r="D43" i="69"/>
  <c r="D43" i="68"/>
  <c r="D43" i="67"/>
  <c r="D43" i="66"/>
  <c r="D43" i="64"/>
  <c r="D43" i="63"/>
  <c r="D43" i="62"/>
  <c r="D43" i="61"/>
  <c r="D20" i="55"/>
  <c r="D43" i="74" l="1"/>
  <c r="D34" i="74"/>
  <c r="D33" i="74"/>
  <c r="D43" i="65"/>
  <c r="D43" i="60"/>
  <c r="D43" i="59"/>
  <c r="D43" i="58"/>
  <c r="D43" i="57"/>
  <c r="D43" i="56"/>
  <c r="D43" i="55"/>
  <c r="D43" i="54"/>
  <c r="D43" i="53"/>
  <c r="D34" i="68"/>
  <c r="D33" i="68"/>
  <c r="D34" i="67"/>
  <c r="D33" i="67"/>
  <c r="D34" i="66"/>
  <c r="D33" i="66"/>
  <c r="D34" i="65"/>
  <c r="D33" i="65"/>
  <c r="D34" i="64"/>
  <c r="D33" i="64"/>
  <c r="D34" i="63"/>
  <c r="D33" i="63"/>
  <c r="D34" i="62"/>
  <c r="D33" i="62"/>
  <c r="D34" i="61"/>
  <c r="D33" i="61"/>
  <c r="D34" i="60"/>
  <c r="D33" i="60"/>
  <c r="D34" i="59"/>
  <c r="D33" i="59"/>
  <c r="D34" i="58"/>
  <c r="D33" i="58"/>
  <c r="D34" i="57"/>
  <c r="D33" i="57"/>
  <c r="D34" i="56"/>
  <c r="D33" i="56"/>
  <c r="D34" i="55"/>
  <c r="D33" i="55"/>
  <c r="D34" i="54"/>
  <c r="D33" i="54"/>
  <c r="D34" i="53"/>
  <c r="D33" i="53"/>
  <c r="G17" i="99"/>
  <c r="G18" i="99" s="1"/>
  <c r="D13" i="99"/>
  <c r="A13" i="99"/>
  <c r="D12" i="99"/>
  <c r="A12" i="99"/>
  <c r="D11" i="99"/>
  <c r="A11" i="99"/>
  <c r="D10" i="99"/>
  <c r="A10" i="99"/>
  <c r="D9" i="99"/>
  <c r="A9" i="99"/>
  <c r="D8" i="99"/>
  <c r="A8" i="99"/>
  <c r="D7" i="99"/>
  <c r="A7" i="99"/>
  <c r="D6" i="99"/>
  <c r="A6" i="99"/>
  <c r="A5" i="99"/>
  <c r="A3" i="99"/>
  <c r="A2" i="99"/>
  <c r="A58" i="17"/>
  <c r="D20" i="54"/>
  <c r="D72" i="97" l="1"/>
  <c r="D71" i="97"/>
  <c r="D70" i="97"/>
  <c r="D69" i="97"/>
  <c r="D68" i="97"/>
  <c r="D21" i="97"/>
  <c r="E21" i="97" s="1"/>
  <c r="D20" i="97"/>
  <c r="E19" i="97"/>
  <c r="A16" i="97"/>
  <c r="D123" i="97"/>
  <c r="D122" i="97"/>
  <c r="D121" i="97"/>
  <c r="D119" i="97"/>
  <c r="D118" i="97"/>
  <c r="B79" i="97"/>
  <c r="B78" i="97"/>
  <c r="B77" i="97"/>
  <c r="B72" i="97"/>
  <c r="B71" i="97"/>
  <c r="B70" i="97"/>
  <c r="B69" i="97"/>
  <c r="B68" i="97"/>
  <c r="D57" i="97"/>
  <c r="D63" i="97" s="1"/>
  <c r="D35" i="97" s="1"/>
  <c r="D13" i="97"/>
  <c r="A13" i="97"/>
  <c r="D12" i="97"/>
  <c r="A12" i="97"/>
  <c r="D11" i="97"/>
  <c r="A11" i="97"/>
  <c r="D10" i="97"/>
  <c r="A10" i="97"/>
  <c r="D9" i="97"/>
  <c r="A9" i="97"/>
  <c r="D8" i="97"/>
  <c r="A8" i="97"/>
  <c r="D7" i="97"/>
  <c r="A7" i="97"/>
  <c r="D6" i="97"/>
  <c r="A6" i="97"/>
  <c r="A5" i="97"/>
  <c r="A3" i="97"/>
  <c r="A2" i="97"/>
  <c r="D72" i="95"/>
  <c r="D71" i="95"/>
  <c r="D70" i="95"/>
  <c r="D69" i="95"/>
  <c r="D68" i="95"/>
  <c r="D21" i="96"/>
  <c r="E21" i="96" s="1"/>
  <c r="D20" i="96"/>
  <c r="E19" i="96"/>
  <c r="A16" i="96"/>
  <c r="D123" i="96"/>
  <c r="D122" i="96"/>
  <c r="D121" i="96"/>
  <c r="D119" i="96"/>
  <c r="D118" i="96"/>
  <c r="B79" i="96"/>
  <c r="B78" i="96"/>
  <c r="B77" i="96"/>
  <c r="D72" i="96"/>
  <c r="B72" i="96"/>
  <c r="D71" i="96"/>
  <c r="B71" i="96"/>
  <c r="D70" i="96"/>
  <c r="B70" i="96"/>
  <c r="D69" i="96"/>
  <c r="B69" i="96"/>
  <c r="D68" i="96"/>
  <c r="B68" i="96"/>
  <c r="D57" i="96"/>
  <c r="D63" i="96" s="1"/>
  <c r="D35" i="96" s="1"/>
  <c r="D13" i="96"/>
  <c r="A13" i="96"/>
  <c r="D12" i="96"/>
  <c r="A12" i="96"/>
  <c r="D11" i="96"/>
  <c r="A11" i="96"/>
  <c r="D10" i="96"/>
  <c r="A10" i="96"/>
  <c r="D9" i="96"/>
  <c r="A9" i="96"/>
  <c r="D8" i="96"/>
  <c r="A8" i="96"/>
  <c r="D7" i="96"/>
  <c r="A7" i="96"/>
  <c r="D6" i="96"/>
  <c r="A6" i="96"/>
  <c r="A5" i="96"/>
  <c r="A3" i="96"/>
  <c r="A2" i="96"/>
  <c r="D21" i="95"/>
  <c r="E21" i="95" s="1"/>
  <c r="D20" i="95"/>
  <c r="E19" i="95"/>
  <c r="A16" i="95"/>
  <c r="D123" i="95"/>
  <c r="D122" i="95"/>
  <c r="D121" i="95"/>
  <c r="D119" i="95"/>
  <c r="D118" i="95"/>
  <c r="B79" i="95"/>
  <c r="B78" i="95"/>
  <c r="B77" i="95"/>
  <c r="B72" i="95"/>
  <c r="B71" i="95"/>
  <c r="B70" i="95"/>
  <c r="B69" i="95"/>
  <c r="B68" i="95"/>
  <c r="D57" i="95"/>
  <c r="D63" i="95" s="1"/>
  <c r="D35" i="95" s="1"/>
  <c r="D13" i="95"/>
  <c r="A13" i="95"/>
  <c r="D12" i="95"/>
  <c r="A12" i="95"/>
  <c r="D11" i="95"/>
  <c r="A11" i="95"/>
  <c r="D10" i="95"/>
  <c r="A10" i="95"/>
  <c r="D9" i="95"/>
  <c r="A9" i="95"/>
  <c r="D8" i="95"/>
  <c r="A8" i="95"/>
  <c r="D7" i="95"/>
  <c r="A7" i="95"/>
  <c r="D6" i="95"/>
  <c r="A6" i="95"/>
  <c r="A5" i="95"/>
  <c r="A3" i="95"/>
  <c r="A2" i="95"/>
  <c r="D72" i="41"/>
  <c r="D71" i="41"/>
  <c r="D70" i="41"/>
  <c r="D69" i="41"/>
  <c r="D68" i="41"/>
  <c r="D21" i="41"/>
  <c r="E21" i="41" s="1"/>
  <c r="D20" i="41"/>
  <c r="E19" i="41"/>
  <c r="A16" i="41"/>
  <c r="D123" i="41"/>
  <c r="D122" i="41"/>
  <c r="D121" i="41"/>
  <c r="D119" i="41"/>
  <c r="D118" i="41"/>
  <c r="B79" i="41"/>
  <c r="B78" i="41"/>
  <c r="B77" i="41"/>
  <c r="B72" i="41"/>
  <c r="B71" i="41"/>
  <c r="B70" i="41"/>
  <c r="B69" i="41"/>
  <c r="B68" i="41"/>
  <c r="D57" i="41"/>
  <c r="D63" i="41" s="1"/>
  <c r="D35" i="41" s="1"/>
  <c r="D13" i="41"/>
  <c r="A13" i="41"/>
  <c r="D12" i="41"/>
  <c r="A12" i="41"/>
  <c r="D11" i="41"/>
  <c r="A11" i="41"/>
  <c r="D10" i="41"/>
  <c r="A10" i="41"/>
  <c r="D9" i="41"/>
  <c r="A9" i="41"/>
  <c r="D8" i="41"/>
  <c r="A8" i="41"/>
  <c r="D7" i="41"/>
  <c r="A7" i="41"/>
  <c r="D6" i="41"/>
  <c r="A6" i="41"/>
  <c r="A5" i="41"/>
  <c r="A3" i="41"/>
  <c r="A2" i="41"/>
  <c r="D72" i="40"/>
  <c r="D71" i="40"/>
  <c r="D70" i="40"/>
  <c r="D69" i="40"/>
  <c r="D68" i="40"/>
  <c r="D21" i="40"/>
  <c r="E21" i="40" s="1"/>
  <c r="D20" i="40"/>
  <c r="E19" i="40"/>
  <c r="A16" i="40"/>
  <c r="D123" i="40"/>
  <c r="D122" i="40"/>
  <c r="D121" i="40"/>
  <c r="D119" i="40"/>
  <c r="D118" i="40"/>
  <c r="B79" i="40"/>
  <c r="B78" i="40"/>
  <c r="B77" i="40"/>
  <c r="B72" i="40"/>
  <c r="B71" i="40"/>
  <c r="B70" i="40"/>
  <c r="B69" i="40"/>
  <c r="B68" i="40"/>
  <c r="D57" i="40"/>
  <c r="D63" i="40" s="1"/>
  <c r="D35" i="40" s="1"/>
  <c r="D13" i="40"/>
  <c r="A13" i="40"/>
  <c r="D12" i="40"/>
  <c r="A12" i="40"/>
  <c r="D11" i="40"/>
  <c r="A11" i="40"/>
  <c r="D10" i="40"/>
  <c r="A10" i="40"/>
  <c r="D9" i="40"/>
  <c r="A9" i="40"/>
  <c r="D8" i="40"/>
  <c r="A8" i="40"/>
  <c r="D7" i="40"/>
  <c r="A7" i="40"/>
  <c r="D6" i="40"/>
  <c r="A6" i="40"/>
  <c r="A5" i="40"/>
  <c r="A3" i="40"/>
  <c r="A2" i="40"/>
  <c r="D72" i="42"/>
  <c r="D71" i="42"/>
  <c r="D70" i="42"/>
  <c r="D69" i="42"/>
  <c r="D68" i="42"/>
  <c r="D21" i="42"/>
  <c r="E21" i="42" s="1"/>
  <c r="D20" i="42"/>
  <c r="E19" i="42"/>
  <c r="A16" i="42"/>
  <c r="D123" i="42"/>
  <c r="D122" i="42"/>
  <c r="D121" i="42"/>
  <c r="D119" i="42"/>
  <c r="D118" i="42"/>
  <c r="B79" i="42"/>
  <c r="B78" i="42"/>
  <c r="B77" i="42"/>
  <c r="B72" i="42"/>
  <c r="B71" i="42"/>
  <c r="B70" i="42"/>
  <c r="B69" i="42"/>
  <c r="B68" i="42"/>
  <c r="D57" i="42"/>
  <c r="D63" i="42" s="1"/>
  <c r="D35" i="42" s="1"/>
  <c r="D13" i="42"/>
  <c r="A13" i="42"/>
  <c r="D12" i="42"/>
  <c r="A12" i="42"/>
  <c r="D11" i="42"/>
  <c r="A11" i="42"/>
  <c r="D10" i="42"/>
  <c r="A10" i="42"/>
  <c r="D9" i="42"/>
  <c r="A9" i="42"/>
  <c r="D8" i="42"/>
  <c r="A8" i="42"/>
  <c r="D7" i="42"/>
  <c r="A7" i="42"/>
  <c r="D6" i="42"/>
  <c r="A6" i="42"/>
  <c r="A5" i="42"/>
  <c r="A3" i="42"/>
  <c r="A2" i="42"/>
  <c r="D72" i="94"/>
  <c r="D71" i="94"/>
  <c r="D70" i="94"/>
  <c r="D69" i="94"/>
  <c r="D68" i="94"/>
  <c r="D21" i="94"/>
  <c r="E21" i="94" s="1"/>
  <c r="D20" i="94"/>
  <c r="D21" i="93"/>
  <c r="E21" i="93" s="1"/>
  <c r="D20" i="93"/>
  <c r="E19" i="93"/>
  <c r="E19" i="94"/>
  <c r="E20" i="94" s="1"/>
  <c r="A16" i="94"/>
  <c r="D123" i="94"/>
  <c r="D122" i="94"/>
  <c r="D121" i="94"/>
  <c r="D119" i="94"/>
  <c r="D118" i="94"/>
  <c r="B79" i="94"/>
  <c r="B78" i="94"/>
  <c r="B77" i="94"/>
  <c r="B72" i="94"/>
  <c r="B71" i="94"/>
  <c r="B70" i="94"/>
  <c r="B69" i="94"/>
  <c r="B68" i="94"/>
  <c r="D57" i="94"/>
  <c r="D63" i="94" s="1"/>
  <c r="D35" i="94" s="1"/>
  <c r="D13" i="94"/>
  <c r="A13" i="94"/>
  <c r="D12" i="94"/>
  <c r="A12" i="94"/>
  <c r="D11" i="94"/>
  <c r="A11" i="94"/>
  <c r="D10" i="94"/>
  <c r="A10" i="94"/>
  <c r="D9" i="94"/>
  <c r="A9" i="94"/>
  <c r="D8" i="94"/>
  <c r="A8" i="94"/>
  <c r="D7" i="94"/>
  <c r="A7" i="94"/>
  <c r="D6" i="94"/>
  <c r="A6" i="94"/>
  <c r="A5" i="94"/>
  <c r="A3" i="94"/>
  <c r="A2" i="94"/>
  <c r="D72" i="93"/>
  <c r="D71" i="93"/>
  <c r="D70" i="93"/>
  <c r="D69" i="93"/>
  <c r="D68" i="93"/>
  <c r="A16" i="93"/>
  <c r="D123" i="93"/>
  <c r="D122" i="93"/>
  <c r="D121" i="93"/>
  <c r="D119" i="93"/>
  <c r="D118" i="93"/>
  <c r="B79" i="93"/>
  <c r="B78" i="93"/>
  <c r="B77" i="93"/>
  <c r="B72" i="93"/>
  <c r="B71" i="93"/>
  <c r="B70" i="93"/>
  <c r="B69" i="93"/>
  <c r="B68" i="93"/>
  <c r="D57" i="93"/>
  <c r="D63" i="93" s="1"/>
  <c r="D35" i="93" s="1"/>
  <c r="D13" i="93"/>
  <c r="A13" i="93"/>
  <c r="D12" i="93"/>
  <c r="A12" i="93"/>
  <c r="D11" i="93"/>
  <c r="A11" i="93"/>
  <c r="D10" i="93"/>
  <c r="A10" i="93"/>
  <c r="D9" i="93"/>
  <c r="A9" i="93"/>
  <c r="D8" i="93"/>
  <c r="A8" i="93"/>
  <c r="D7" i="93"/>
  <c r="A7" i="93"/>
  <c r="D6" i="93"/>
  <c r="A6" i="93"/>
  <c r="A5" i="93"/>
  <c r="A3" i="93"/>
  <c r="A2" i="93"/>
  <c r="D72" i="92"/>
  <c r="D71" i="92"/>
  <c r="D70" i="92"/>
  <c r="D69" i="92"/>
  <c r="D68" i="92"/>
  <c r="D21" i="92"/>
  <c r="E21" i="92" s="1"/>
  <c r="D20" i="92"/>
  <c r="D21" i="91"/>
  <c r="E21" i="91" s="1"/>
  <c r="D20" i="91"/>
  <c r="D21" i="90"/>
  <c r="E21" i="90" s="1"/>
  <c r="D20" i="90"/>
  <c r="E19" i="92"/>
  <c r="A16" i="92"/>
  <c r="D123" i="92"/>
  <c r="D122" i="92"/>
  <c r="D121" i="92"/>
  <c r="D119" i="92"/>
  <c r="D118" i="92"/>
  <c r="B79" i="92"/>
  <c r="B78" i="92"/>
  <c r="B77" i="92"/>
  <c r="B72" i="92"/>
  <c r="B71" i="92"/>
  <c r="B70" i="92"/>
  <c r="B69" i="92"/>
  <c r="B68" i="92"/>
  <c r="D57" i="92"/>
  <c r="D63" i="92" s="1"/>
  <c r="D35" i="92" s="1"/>
  <c r="D13" i="92"/>
  <c r="A13" i="92"/>
  <c r="D12" i="92"/>
  <c r="A12" i="92"/>
  <c r="D11" i="92"/>
  <c r="A11" i="92"/>
  <c r="D10" i="92"/>
  <c r="A10" i="92"/>
  <c r="D9" i="92"/>
  <c r="A9" i="92"/>
  <c r="D8" i="92"/>
  <c r="A8" i="92"/>
  <c r="D7" i="92"/>
  <c r="A7" i="92"/>
  <c r="D6" i="92"/>
  <c r="A6" i="92"/>
  <c r="A5" i="92"/>
  <c r="A3" i="92"/>
  <c r="A2" i="92"/>
  <c r="D72" i="91"/>
  <c r="D71" i="91"/>
  <c r="D70" i="91"/>
  <c r="D69" i="91"/>
  <c r="D68" i="91"/>
  <c r="E19" i="90"/>
  <c r="E19" i="89"/>
  <c r="E19" i="88"/>
  <c r="E19" i="91"/>
  <c r="A16" i="91"/>
  <c r="D123" i="91"/>
  <c r="D122" i="91"/>
  <c r="D121" i="91"/>
  <c r="D119" i="91"/>
  <c r="D118" i="91"/>
  <c r="B79" i="91"/>
  <c r="B78" i="91"/>
  <c r="B77" i="91"/>
  <c r="B72" i="91"/>
  <c r="B71" i="91"/>
  <c r="B70" i="91"/>
  <c r="B69" i="91"/>
  <c r="B68" i="91"/>
  <c r="D57" i="91"/>
  <c r="D63" i="91" s="1"/>
  <c r="D35" i="91" s="1"/>
  <c r="D13" i="91"/>
  <c r="A13" i="91"/>
  <c r="D12" i="91"/>
  <c r="A12" i="91"/>
  <c r="D11" i="91"/>
  <c r="A11" i="91"/>
  <c r="D10" i="91"/>
  <c r="A10" i="91"/>
  <c r="D9" i="91"/>
  <c r="A9" i="91"/>
  <c r="D8" i="91"/>
  <c r="A8" i="91"/>
  <c r="D7" i="91"/>
  <c r="A7" i="91"/>
  <c r="D6" i="91"/>
  <c r="A6" i="91"/>
  <c r="A5" i="91"/>
  <c r="A3" i="91"/>
  <c r="A2" i="91"/>
  <c r="D72" i="90"/>
  <c r="D71" i="90"/>
  <c r="D70" i="90"/>
  <c r="D69" i="90"/>
  <c r="D68" i="90"/>
  <c r="A16" i="90"/>
  <c r="D123" i="90"/>
  <c r="D122" i="90"/>
  <c r="D121" i="90"/>
  <c r="D119" i="90"/>
  <c r="D118" i="90"/>
  <c r="B79" i="90"/>
  <c r="B78" i="90"/>
  <c r="B77" i="90"/>
  <c r="B72" i="90"/>
  <c r="B71" i="90"/>
  <c r="B70" i="90"/>
  <c r="B69" i="90"/>
  <c r="B68" i="90"/>
  <c r="D57" i="90"/>
  <c r="D63" i="90" s="1"/>
  <c r="D35" i="90" s="1"/>
  <c r="D13" i="90"/>
  <c r="A13" i="90"/>
  <c r="D12" i="90"/>
  <c r="A12" i="90"/>
  <c r="D11" i="90"/>
  <c r="A11" i="90"/>
  <c r="D10" i="90"/>
  <c r="A10" i="90"/>
  <c r="D9" i="90"/>
  <c r="A9" i="90"/>
  <c r="D8" i="90"/>
  <c r="A8" i="90"/>
  <c r="D7" i="90"/>
  <c r="A7" i="90"/>
  <c r="D6" i="90"/>
  <c r="A6" i="90"/>
  <c r="A5" i="90"/>
  <c r="A3" i="90"/>
  <c r="A2" i="90"/>
  <c r="D72" i="89"/>
  <c r="D71" i="89"/>
  <c r="D70" i="89"/>
  <c r="D69" i="89"/>
  <c r="D68" i="89"/>
  <c r="D21" i="89"/>
  <c r="E21" i="89" s="1"/>
  <c r="D20" i="89"/>
  <c r="A16" i="89"/>
  <c r="D123" i="89"/>
  <c r="D122" i="89"/>
  <c r="D121" i="89"/>
  <c r="D119" i="89"/>
  <c r="D118" i="89"/>
  <c r="B79" i="89"/>
  <c r="B78" i="89"/>
  <c r="B77" i="89"/>
  <c r="B72" i="89"/>
  <c r="B71" i="89"/>
  <c r="B70" i="89"/>
  <c r="B69" i="89"/>
  <c r="B68" i="89"/>
  <c r="D57" i="89"/>
  <c r="D63" i="89" s="1"/>
  <c r="D35" i="89" s="1"/>
  <c r="D13" i="89"/>
  <c r="A13" i="89"/>
  <c r="D12" i="89"/>
  <c r="A12" i="89"/>
  <c r="D11" i="89"/>
  <c r="A11" i="89"/>
  <c r="D10" i="89"/>
  <c r="A10" i="89"/>
  <c r="D9" i="89"/>
  <c r="A9" i="89"/>
  <c r="D8" i="89"/>
  <c r="A8" i="89"/>
  <c r="D7" i="89"/>
  <c r="A7" i="89"/>
  <c r="D6" i="89"/>
  <c r="A6" i="89"/>
  <c r="A5" i="89"/>
  <c r="A3" i="89"/>
  <c r="A2" i="89"/>
  <c r="D72" i="88"/>
  <c r="D71" i="88"/>
  <c r="D70" i="88"/>
  <c r="D69" i="88"/>
  <c r="D68" i="88"/>
  <c r="D21" i="88"/>
  <c r="E21" i="88" s="1"/>
  <c r="D20" i="88"/>
  <c r="A16" i="88"/>
  <c r="D123" i="88"/>
  <c r="D122" i="88"/>
  <c r="D121" i="88"/>
  <c r="D119" i="88"/>
  <c r="D118" i="88"/>
  <c r="B79" i="88"/>
  <c r="B78" i="88"/>
  <c r="B77" i="88"/>
  <c r="B72" i="88"/>
  <c r="B71" i="88"/>
  <c r="B70" i="88"/>
  <c r="B69" i="88"/>
  <c r="B68" i="88"/>
  <c r="D57" i="88"/>
  <c r="D63" i="88" s="1"/>
  <c r="D35" i="88" s="1"/>
  <c r="D13" i="88"/>
  <c r="A13" i="88"/>
  <c r="D12" i="88"/>
  <c r="A12" i="88"/>
  <c r="D11" i="88"/>
  <c r="A11" i="88"/>
  <c r="D10" i="88"/>
  <c r="A10" i="88"/>
  <c r="D9" i="88"/>
  <c r="A9" i="88"/>
  <c r="D8" i="88"/>
  <c r="A8" i="88"/>
  <c r="D7" i="88"/>
  <c r="A7" i="88"/>
  <c r="D6" i="88"/>
  <c r="A6" i="88"/>
  <c r="A5" i="88"/>
  <c r="A3" i="88"/>
  <c r="A2" i="88"/>
  <c r="D72" i="87"/>
  <c r="D71" i="87"/>
  <c r="D70" i="87"/>
  <c r="D69" i="87"/>
  <c r="D68" i="87"/>
  <c r="D21" i="87"/>
  <c r="E21" i="87" s="1"/>
  <c r="D20" i="87"/>
  <c r="E19" i="87"/>
  <c r="A16" i="87"/>
  <c r="D123" i="87"/>
  <c r="D122" i="87"/>
  <c r="D121" i="87"/>
  <c r="D119" i="87"/>
  <c r="D118" i="87"/>
  <c r="B79" i="87"/>
  <c r="B78" i="87"/>
  <c r="B77" i="87"/>
  <c r="B72" i="87"/>
  <c r="B71" i="87"/>
  <c r="B70" i="87"/>
  <c r="B69" i="87"/>
  <c r="B68" i="87"/>
  <c r="D57" i="87"/>
  <c r="D63" i="87" s="1"/>
  <c r="D35" i="87" s="1"/>
  <c r="D13" i="87"/>
  <c r="A13" i="87"/>
  <c r="D12" i="87"/>
  <c r="A12" i="87"/>
  <c r="D11" i="87"/>
  <c r="A11" i="87"/>
  <c r="D10" i="87"/>
  <c r="A10" i="87"/>
  <c r="D9" i="87"/>
  <c r="A9" i="87"/>
  <c r="D8" i="87"/>
  <c r="A8" i="87"/>
  <c r="D7" i="87"/>
  <c r="A7" i="87"/>
  <c r="D6" i="87"/>
  <c r="A6" i="87"/>
  <c r="A5" i="87"/>
  <c r="A3" i="87"/>
  <c r="A2" i="87"/>
  <c r="D72" i="86"/>
  <c r="D71" i="86"/>
  <c r="D70" i="86"/>
  <c r="D69" i="86"/>
  <c r="D68" i="86"/>
  <c r="D21" i="86"/>
  <c r="E21" i="86" s="1"/>
  <c r="D20" i="86"/>
  <c r="E19" i="86"/>
  <c r="A16" i="86"/>
  <c r="D123" i="86"/>
  <c r="D122" i="86"/>
  <c r="D121" i="86"/>
  <c r="D119" i="86"/>
  <c r="D118" i="86"/>
  <c r="B79" i="86"/>
  <c r="B78" i="86"/>
  <c r="B77" i="86"/>
  <c r="B72" i="86"/>
  <c r="B71" i="86"/>
  <c r="B70" i="86"/>
  <c r="B69" i="86"/>
  <c r="B68" i="86"/>
  <c r="D57" i="86"/>
  <c r="D63" i="86" s="1"/>
  <c r="D13" i="86"/>
  <c r="A13" i="86"/>
  <c r="D12" i="86"/>
  <c r="A12" i="86"/>
  <c r="D11" i="86"/>
  <c r="A11" i="86"/>
  <c r="D10" i="86"/>
  <c r="A10" i="86"/>
  <c r="D9" i="86"/>
  <c r="A9" i="86"/>
  <c r="D8" i="86"/>
  <c r="A8" i="86"/>
  <c r="D7" i="86"/>
  <c r="A7" i="86"/>
  <c r="D6" i="86"/>
  <c r="A6" i="86"/>
  <c r="A5" i="86"/>
  <c r="A3" i="86"/>
  <c r="A2" i="86"/>
  <c r="D72" i="85"/>
  <c r="D71" i="85"/>
  <c r="D70" i="85"/>
  <c r="D69" i="85"/>
  <c r="D68" i="85"/>
  <c r="D21" i="85"/>
  <c r="E21" i="85" s="1"/>
  <c r="D20" i="85"/>
  <c r="E19" i="85"/>
  <c r="A16" i="85"/>
  <c r="D123" i="85"/>
  <c r="D122" i="85"/>
  <c r="D121" i="85"/>
  <c r="D119" i="85"/>
  <c r="D118" i="85"/>
  <c r="B79" i="85"/>
  <c r="B78" i="85"/>
  <c r="B77" i="85"/>
  <c r="B72" i="85"/>
  <c r="B71" i="85"/>
  <c r="B70" i="85"/>
  <c r="B69" i="85"/>
  <c r="B68" i="85"/>
  <c r="D57" i="85"/>
  <c r="D63" i="85" s="1"/>
  <c r="D35" i="85" s="1"/>
  <c r="D13" i="85"/>
  <c r="A13" i="85"/>
  <c r="D12" i="85"/>
  <c r="A12" i="85"/>
  <c r="D11" i="85"/>
  <c r="A11" i="85"/>
  <c r="D10" i="85"/>
  <c r="A10" i="85"/>
  <c r="D9" i="85"/>
  <c r="A9" i="85"/>
  <c r="D8" i="85"/>
  <c r="A8" i="85"/>
  <c r="D7" i="85"/>
  <c r="A7" i="85"/>
  <c r="D6" i="85"/>
  <c r="A6" i="85"/>
  <c r="A5" i="85"/>
  <c r="A3" i="85"/>
  <c r="A2" i="85"/>
  <c r="D72" i="84"/>
  <c r="D71" i="84"/>
  <c r="D70" i="84"/>
  <c r="D69" i="84"/>
  <c r="D68" i="84"/>
  <c r="D21" i="84"/>
  <c r="E21" i="84" s="1"/>
  <c r="D20" i="84"/>
  <c r="E19" i="84"/>
  <c r="A16" i="84"/>
  <c r="D123" i="84"/>
  <c r="D122" i="84"/>
  <c r="D121" i="84"/>
  <c r="D119" i="84"/>
  <c r="D118" i="84"/>
  <c r="B79" i="84"/>
  <c r="B78" i="84"/>
  <c r="B77" i="84"/>
  <c r="B72" i="84"/>
  <c r="B71" i="84"/>
  <c r="B70" i="84"/>
  <c r="B69" i="84"/>
  <c r="B68" i="84"/>
  <c r="D57" i="84"/>
  <c r="D63" i="84" s="1"/>
  <c r="D35" i="84" s="1"/>
  <c r="D13" i="84"/>
  <c r="A13" i="84"/>
  <c r="D12" i="84"/>
  <c r="A12" i="84"/>
  <c r="D11" i="84"/>
  <c r="A11" i="84"/>
  <c r="D10" i="84"/>
  <c r="A10" i="84"/>
  <c r="D9" i="84"/>
  <c r="A9" i="84"/>
  <c r="D8" i="84"/>
  <c r="A8" i="84"/>
  <c r="D7" i="84"/>
  <c r="A7" i="84"/>
  <c r="D6" i="84"/>
  <c r="A6" i="84"/>
  <c r="A5" i="84"/>
  <c r="A3" i="84"/>
  <c r="A2" i="84"/>
  <c r="D21" i="83"/>
  <c r="E21" i="83" s="1"/>
  <c r="D20" i="83"/>
  <c r="E19" i="83"/>
  <c r="A16" i="83"/>
  <c r="D123" i="83"/>
  <c r="D122" i="83"/>
  <c r="D121" i="83"/>
  <c r="D119" i="83"/>
  <c r="D118" i="83"/>
  <c r="B79" i="83"/>
  <c r="B78" i="83"/>
  <c r="B77" i="83"/>
  <c r="B72" i="83"/>
  <c r="B71" i="83"/>
  <c r="B70" i="83"/>
  <c r="B69" i="83"/>
  <c r="B68" i="83"/>
  <c r="D57" i="83"/>
  <c r="D63" i="83" s="1"/>
  <c r="D35" i="83" s="1"/>
  <c r="D13" i="83"/>
  <c r="A13" i="83"/>
  <c r="D12" i="83"/>
  <c r="A12" i="83"/>
  <c r="D11" i="83"/>
  <c r="A11" i="83"/>
  <c r="D10" i="83"/>
  <c r="A10" i="83"/>
  <c r="D9" i="83"/>
  <c r="A9" i="83"/>
  <c r="D8" i="83"/>
  <c r="A8" i="83"/>
  <c r="D7" i="83"/>
  <c r="A7" i="83"/>
  <c r="D6" i="83"/>
  <c r="A6" i="83"/>
  <c r="A5" i="83"/>
  <c r="A3" i="83"/>
  <c r="A2" i="83"/>
  <c r="D72" i="82"/>
  <c r="D71" i="82"/>
  <c r="D70" i="82"/>
  <c r="D69" i="82"/>
  <c r="D68" i="82"/>
  <c r="D21" i="82"/>
  <c r="E21" i="82" s="1"/>
  <c r="D20" i="82"/>
  <c r="E19" i="82"/>
  <c r="A16" i="82"/>
  <c r="D123" i="82"/>
  <c r="D122" i="82"/>
  <c r="D121" i="82"/>
  <c r="D119" i="82"/>
  <c r="D118" i="82"/>
  <c r="B79" i="82"/>
  <c r="B78" i="82"/>
  <c r="B77" i="82"/>
  <c r="B72" i="82"/>
  <c r="B71" i="82"/>
  <c r="B70" i="82"/>
  <c r="B69" i="82"/>
  <c r="B68" i="82"/>
  <c r="D57" i="82"/>
  <c r="D63" i="82" s="1"/>
  <c r="D13" i="82"/>
  <c r="A13" i="82"/>
  <c r="D12" i="82"/>
  <c r="A12" i="82"/>
  <c r="D11" i="82"/>
  <c r="A11" i="82"/>
  <c r="D10" i="82"/>
  <c r="A10" i="82"/>
  <c r="D9" i="82"/>
  <c r="A9" i="82"/>
  <c r="D8" i="82"/>
  <c r="A8" i="82"/>
  <c r="D7" i="82"/>
  <c r="A7" i="82"/>
  <c r="D6" i="82"/>
  <c r="A6" i="82"/>
  <c r="A5" i="82"/>
  <c r="A3" i="82"/>
  <c r="A2" i="82"/>
  <c r="D72" i="81"/>
  <c r="D71" i="81"/>
  <c r="D70" i="81"/>
  <c r="D69" i="81"/>
  <c r="D68" i="81"/>
  <c r="D21" i="81"/>
  <c r="E21" i="81" s="1"/>
  <c r="D20" i="81"/>
  <c r="E19" i="81"/>
  <c r="A16" i="81"/>
  <c r="D123" i="81"/>
  <c r="D122" i="81"/>
  <c r="D121" i="81"/>
  <c r="D119" i="81"/>
  <c r="D118" i="81"/>
  <c r="B79" i="81"/>
  <c r="B78" i="81"/>
  <c r="B77" i="81"/>
  <c r="B72" i="81"/>
  <c r="B71" i="81"/>
  <c r="B70" i="81"/>
  <c r="B69" i="81"/>
  <c r="B68" i="81"/>
  <c r="D57" i="81"/>
  <c r="D63" i="81" s="1"/>
  <c r="D44" i="81" s="1"/>
  <c r="D13" i="81"/>
  <c r="A13" i="81"/>
  <c r="D12" i="81"/>
  <c r="A12" i="81"/>
  <c r="D11" i="81"/>
  <c r="A11" i="81"/>
  <c r="D10" i="81"/>
  <c r="A10" i="81"/>
  <c r="D9" i="81"/>
  <c r="A9" i="81"/>
  <c r="D8" i="81"/>
  <c r="A8" i="81"/>
  <c r="D7" i="81"/>
  <c r="A7" i="81"/>
  <c r="D6" i="81"/>
  <c r="A6" i="81"/>
  <c r="A5" i="81"/>
  <c r="A3" i="81"/>
  <c r="A2" i="81"/>
  <c r="D72" i="80"/>
  <c r="D71" i="80"/>
  <c r="D70" i="80"/>
  <c r="D69" i="80"/>
  <c r="D68" i="80"/>
  <c r="D21" i="80"/>
  <c r="E21" i="80" s="1"/>
  <c r="D20" i="80"/>
  <c r="E19" i="80"/>
  <c r="A16" i="80"/>
  <c r="D123" i="80"/>
  <c r="D122" i="80"/>
  <c r="D121" i="80"/>
  <c r="D119" i="80"/>
  <c r="D118" i="80"/>
  <c r="B79" i="80"/>
  <c r="B78" i="80"/>
  <c r="B77" i="80"/>
  <c r="B72" i="80"/>
  <c r="B71" i="80"/>
  <c r="B70" i="80"/>
  <c r="B69" i="80"/>
  <c r="B68" i="80"/>
  <c r="D57" i="80"/>
  <c r="D63" i="80" s="1"/>
  <c r="D35" i="80" s="1"/>
  <c r="D13" i="80"/>
  <c r="A13" i="80"/>
  <c r="D12" i="80"/>
  <c r="A12" i="80"/>
  <c r="D11" i="80"/>
  <c r="A11" i="80"/>
  <c r="D10" i="80"/>
  <c r="A10" i="80"/>
  <c r="D9" i="80"/>
  <c r="A9" i="80"/>
  <c r="D8" i="80"/>
  <c r="A8" i="80"/>
  <c r="D7" i="80"/>
  <c r="A7" i="80"/>
  <c r="D6" i="80"/>
  <c r="A6" i="80"/>
  <c r="A5" i="80"/>
  <c r="A3" i="80"/>
  <c r="A2" i="80"/>
  <c r="D72" i="79"/>
  <c r="D71" i="79"/>
  <c r="D70" i="79"/>
  <c r="D69" i="79"/>
  <c r="D68" i="79"/>
  <c r="D20" i="79"/>
  <c r="D21" i="79"/>
  <c r="E21" i="79" s="1"/>
  <c r="E19" i="79"/>
  <c r="A16" i="79"/>
  <c r="D123" i="79"/>
  <c r="D122" i="79"/>
  <c r="D121" i="79"/>
  <c r="D119" i="79"/>
  <c r="D118" i="79"/>
  <c r="B79" i="79"/>
  <c r="B78" i="79"/>
  <c r="B77" i="79"/>
  <c r="B72" i="79"/>
  <c r="B71" i="79"/>
  <c r="B70" i="79"/>
  <c r="B69" i="79"/>
  <c r="B68" i="79"/>
  <c r="D57" i="79"/>
  <c r="D63" i="79" s="1"/>
  <c r="D35" i="79" s="1"/>
  <c r="D13" i="79"/>
  <c r="A13" i="79"/>
  <c r="D12" i="79"/>
  <c r="A12" i="79"/>
  <c r="D11" i="79"/>
  <c r="A11" i="79"/>
  <c r="D10" i="79"/>
  <c r="A10" i="79"/>
  <c r="D9" i="79"/>
  <c r="A9" i="79"/>
  <c r="D8" i="79"/>
  <c r="A8" i="79"/>
  <c r="D7" i="79"/>
  <c r="A7" i="79"/>
  <c r="D6" i="79"/>
  <c r="A6" i="79"/>
  <c r="A5" i="79"/>
  <c r="A3" i="79"/>
  <c r="A2" i="79"/>
  <c r="D72" i="78"/>
  <c r="D71" i="78"/>
  <c r="D70" i="78"/>
  <c r="D69" i="78"/>
  <c r="D68" i="78"/>
  <c r="D21" i="78"/>
  <c r="E21" i="78" s="1"/>
  <c r="D20" i="78"/>
  <c r="E19" i="78"/>
  <c r="A16" i="78"/>
  <c r="D123" i="78"/>
  <c r="D122" i="78"/>
  <c r="D121" i="78"/>
  <c r="D119" i="78"/>
  <c r="D118" i="78"/>
  <c r="B79" i="78"/>
  <c r="B78" i="78"/>
  <c r="B77" i="78"/>
  <c r="B72" i="78"/>
  <c r="B71" i="78"/>
  <c r="B70" i="78"/>
  <c r="B69" i="78"/>
  <c r="B68" i="78"/>
  <c r="D57" i="78"/>
  <c r="D63" i="78" s="1"/>
  <c r="D44" i="78" s="1"/>
  <c r="D13" i="78"/>
  <c r="A13" i="78"/>
  <c r="D12" i="78"/>
  <c r="A12" i="78"/>
  <c r="D11" i="78"/>
  <c r="A11" i="78"/>
  <c r="D10" i="78"/>
  <c r="A10" i="78"/>
  <c r="D9" i="78"/>
  <c r="A9" i="78"/>
  <c r="D8" i="78"/>
  <c r="A8" i="78"/>
  <c r="D7" i="78"/>
  <c r="A7" i="78"/>
  <c r="D6" i="78"/>
  <c r="A6" i="78"/>
  <c r="A5" i="78"/>
  <c r="A3" i="78"/>
  <c r="A2" i="78"/>
  <c r="D72" i="77"/>
  <c r="D71" i="77"/>
  <c r="D70" i="77"/>
  <c r="D69" i="77"/>
  <c r="D68" i="77"/>
  <c r="D21" i="77"/>
  <c r="E21" i="77" s="1"/>
  <c r="D20" i="77"/>
  <c r="E19" i="77"/>
  <c r="E19" i="76"/>
  <c r="A16" i="77"/>
  <c r="D123" i="77"/>
  <c r="D122" i="77"/>
  <c r="D121" i="77"/>
  <c r="D119" i="77"/>
  <c r="D118" i="77"/>
  <c r="B79" i="77"/>
  <c r="B78" i="77"/>
  <c r="B77" i="77"/>
  <c r="B72" i="77"/>
  <c r="B71" i="77"/>
  <c r="B70" i="77"/>
  <c r="B69" i="77"/>
  <c r="B68" i="77"/>
  <c r="D57" i="77"/>
  <c r="D63" i="77" s="1"/>
  <c r="D35" i="77" s="1"/>
  <c r="D13" i="77"/>
  <c r="A13" i="77"/>
  <c r="D12" i="77"/>
  <c r="A12" i="77"/>
  <c r="D11" i="77"/>
  <c r="A11" i="77"/>
  <c r="D10" i="77"/>
  <c r="A10" i="77"/>
  <c r="D9" i="77"/>
  <c r="A9" i="77"/>
  <c r="D8" i="77"/>
  <c r="A8" i="77"/>
  <c r="D7" i="77"/>
  <c r="A7" i="77"/>
  <c r="D6" i="77"/>
  <c r="A6" i="77"/>
  <c r="A5" i="77"/>
  <c r="A3" i="77"/>
  <c r="A2" i="77"/>
  <c r="D72" i="76"/>
  <c r="D71" i="76"/>
  <c r="D70" i="76"/>
  <c r="D69" i="76"/>
  <c r="D68" i="76"/>
  <c r="D21" i="76"/>
  <c r="E21" i="76" s="1"/>
  <c r="D20" i="76"/>
  <c r="A16" i="76"/>
  <c r="D123" i="76"/>
  <c r="D122" i="76"/>
  <c r="D121" i="76"/>
  <c r="D119" i="76"/>
  <c r="D118" i="76"/>
  <c r="B79" i="76"/>
  <c r="B78" i="76"/>
  <c r="B77" i="76"/>
  <c r="B72" i="76"/>
  <c r="B71" i="76"/>
  <c r="B70" i="76"/>
  <c r="B69" i="76"/>
  <c r="B68" i="76"/>
  <c r="D57" i="76"/>
  <c r="D63" i="76" s="1"/>
  <c r="D35" i="76" s="1"/>
  <c r="D13" i="76"/>
  <c r="A13" i="76"/>
  <c r="D12" i="76"/>
  <c r="A12" i="76"/>
  <c r="D11" i="76"/>
  <c r="A11" i="76"/>
  <c r="D10" i="76"/>
  <c r="A10" i="76"/>
  <c r="D9" i="76"/>
  <c r="A9" i="76"/>
  <c r="D8" i="76"/>
  <c r="A8" i="76"/>
  <c r="D7" i="76"/>
  <c r="A7" i="76"/>
  <c r="D6" i="76"/>
  <c r="A6" i="76"/>
  <c r="A5" i="76"/>
  <c r="A3" i="76"/>
  <c r="A2" i="76"/>
  <c r="E20" i="90" l="1"/>
  <c r="E22" i="90" s="1"/>
  <c r="E23" i="90" s="1"/>
  <c r="D120" i="96"/>
  <c r="D120" i="84"/>
  <c r="D124" i="84" s="1"/>
  <c r="D120" i="86"/>
  <c r="D124" i="86" s="1"/>
  <c r="D120" i="85"/>
  <c r="D124" i="85" s="1"/>
  <c r="D120" i="41"/>
  <c r="D124" i="41" s="1"/>
  <c r="D120" i="82"/>
  <c r="D124" i="82" s="1"/>
  <c r="D120" i="92"/>
  <c r="D124" i="92" s="1"/>
  <c r="E20" i="92"/>
  <c r="E22" i="92" s="1"/>
  <c r="E23" i="92" s="1"/>
  <c r="E20" i="76"/>
  <c r="E22" i="76" s="1"/>
  <c r="E23" i="76" s="1"/>
  <c r="D35" i="78"/>
  <c r="E20" i="80"/>
  <c r="E22" i="80" s="1"/>
  <c r="E23" i="80" s="1"/>
  <c r="D120" i="87"/>
  <c r="D124" i="87" s="1"/>
  <c r="E20" i="83"/>
  <c r="E22" i="83" s="1"/>
  <c r="E23" i="83" s="1"/>
  <c r="D120" i="88"/>
  <c r="D124" i="88" s="1"/>
  <c r="E20" i="93"/>
  <c r="E22" i="93" s="1"/>
  <c r="E23" i="93" s="1"/>
  <c r="E25" i="93" s="1"/>
  <c r="D120" i="90"/>
  <c r="D124" i="90" s="1"/>
  <c r="D120" i="91"/>
  <c r="D124" i="91" s="1"/>
  <c r="E20" i="91"/>
  <c r="E22" i="91" s="1"/>
  <c r="E23" i="91" s="1"/>
  <c r="D120" i="89"/>
  <c r="D124" i="89" s="1"/>
  <c r="E20" i="89"/>
  <c r="E22" i="89" s="1"/>
  <c r="E23" i="89" s="1"/>
  <c r="D120" i="93"/>
  <c r="D124" i="93" s="1"/>
  <c r="D120" i="94"/>
  <c r="D124" i="94" s="1"/>
  <c r="D120" i="95"/>
  <c r="D124" i="95" s="1"/>
  <c r="D120" i="40"/>
  <c r="D124" i="40" s="1"/>
  <c r="D124" i="96"/>
  <c r="D120" i="97"/>
  <c r="D124" i="97" s="1"/>
  <c r="D120" i="42"/>
  <c r="D124" i="42" s="1"/>
  <c r="E20" i="40"/>
  <c r="E22" i="40" s="1"/>
  <c r="E23" i="40" s="1"/>
  <c r="E20" i="97"/>
  <c r="E22" i="97" s="1"/>
  <c r="E23" i="97" s="1"/>
  <c r="D44" i="97"/>
  <c r="E20" i="96"/>
  <c r="E22" i="96" s="1"/>
  <c r="E23" i="96" s="1"/>
  <c r="D44" i="96"/>
  <c r="E20" i="95"/>
  <c r="E22" i="95" s="1"/>
  <c r="E23" i="95" s="1"/>
  <c r="D44" i="95"/>
  <c r="E20" i="41"/>
  <c r="E22" i="41" s="1"/>
  <c r="E23" i="41" s="1"/>
  <c r="D44" i="41"/>
  <c r="D44" i="40"/>
  <c r="E20" i="42"/>
  <c r="E22" i="42" s="1"/>
  <c r="D44" i="42"/>
  <c r="E22" i="94"/>
  <c r="E23" i="94" s="1"/>
  <c r="D44" i="94"/>
  <c r="D44" i="93"/>
  <c r="D44" i="92"/>
  <c r="D44" i="91"/>
  <c r="D44" i="90"/>
  <c r="D44" i="89"/>
  <c r="E20" i="88"/>
  <c r="E22" i="88" s="1"/>
  <c r="E23" i="88" s="1"/>
  <c r="D44" i="88"/>
  <c r="E20" i="87"/>
  <c r="E22" i="87" s="1"/>
  <c r="E23" i="87" s="1"/>
  <c r="D44" i="87"/>
  <c r="D35" i="86"/>
  <c r="D44" i="86"/>
  <c r="E20" i="86"/>
  <c r="E22" i="86" s="1"/>
  <c r="E23" i="86" s="1"/>
  <c r="E20" i="85"/>
  <c r="E22" i="85" s="1"/>
  <c r="E23" i="85" s="1"/>
  <c r="D44" i="85"/>
  <c r="D120" i="76"/>
  <c r="D124" i="76" s="1"/>
  <c r="D120" i="77"/>
  <c r="D124" i="77" s="1"/>
  <c r="D120" i="80"/>
  <c r="D124" i="80" s="1"/>
  <c r="D120" i="79"/>
  <c r="D124" i="79" s="1"/>
  <c r="D35" i="81"/>
  <c r="D120" i="83"/>
  <c r="D124" i="83" s="1"/>
  <c r="D120" i="78"/>
  <c r="D124" i="78" s="1"/>
  <c r="D120" i="81"/>
  <c r="D124" i="81" s="1"/>
  <c r="E20" i="84"/>
  <c r="E22" i="84" s="1"/>
  <c r="E23" i="84" s="1"/>
  <c r="D44" i="84"/>
  <c r="D44" i="83"/>
  <c r="D44" i="82"/>
  <c r="D35" i="82"/>
  <c r="E20" i="82"/>
  <c r="E20" i="81"/>
  <c r="E22" i="81" s="1"/>
  <c r="E23" i="81" s="1"/>
  <c r="D44" i="80"/>
  <c r="E20" i="79"/>
  <c r="E22" i="79" s="1"/>
  <c r="E23" i="79" s="1"/>
  <c r="D44" i="79"/>
  <c r="E20" i="78"/>
  <c r="E22" i="78" s="1"/>
  <c r="E23" i="78" s="1"/>
  <c r="E20" i="77"/>
  <c r="E22" i="77" s="1"/>
  <c r="E23" i="77" s="1"/>
  <c r="D44" i="77"/>
  <c r="D44" i="76"/>
  <c r="D72" i="75"/>
  <c r="D71" i="75"/>
  <c r="D70" i="75"/>
  <c r="D69" i="75"/>
  <c r="D68" i="75"/>
  <c r="D21" i="75"/>
  <c r="E21" i="75" s="1"/>
  <c r="D20" i="75"/>
  <c r="E19" i="75"/>
  <c r="A16" i="75"/>
  <c r="D123" i="75"/>
  <c r="D122" i="75"/>
  <c r="D121" i="75"/>
  <c r="D119" i="75"/>
  <c r="D118" i="75"/>
  <c r="B79" i="75"/>
  <c r="B78" i="75"/>
  <c r="B77" i="75"/>
  <c r="B72" i="75"/>
  <c r="B71" i="75"/>
  <c r="B70" i="75"/>
  <c r="B69" i="75"/>
  <c r="B68" i="75"/>
  <c r="D57" i="75"/>
  <c r="D63" i="75" s="1"/>
  <c r="D35" i="75" s="1"/>
  <c r="D13" i="75"/>
  <c r="A13" i="75"/>
  <c r="D12" i="75"/>
  <c r="A12" i="75"/>
  <c r="D11" i="75"/>
  <c r="A11" i="75"/>
  <c r="D10" i="75"/>
  <c r="A10" i="75"/>
  <c r="D9" i="75"/>
  <c r="A9" i="75"/>
  <c r="D8" i="75"/>
  <c r="A8" i="75"/>
  <c r="D7" i="75"/>
  <c r="A7" i="75"/>
  <c r="D6" i="75"/>
  <c r="A6" i="75"/>
  <c r="A5" i="75"/>
  <c r="A3" i="75"/>
  <c r="A2" i="75"/>
  <c r="D72" i="74"/>
  <c r="D71" i="74"/>
  <c r="D70" i="74"/>
  <c r="D69" i="74"/>
  <c r="D68" i="74"/>
  <c r="D21" i="74"/>
  <c r="E21" i="74" s="1"/>
  <c r="D20" i="74"/>
  <c r="E19" i="74"/>
  <c r="A16" i="74"/>
  <c r="D123" i="74"/>
  <c r="D122" i="74"/>
  <c r="D121" i="74"/>
  <c r="D119" i="74"/>
  <c r="D118" i="74"/>
  <c r="B79" i="74"/>
  <c r="B78" i="74"/>
  <c r="B77" i="74"/>
  <c r="B72" i="74"/>
  <c r="B71" i="74"/>
  <c r="B70" i="74"/>
  <c r="B69" i="74"/>
  <c r="B68" i="74"/>
  <c r="D57" i="74"/>
  <c r="D63" i="74" s="1"/>
  <c r="D35" i="74" s="1"/>
  <c r="D13" i="74"/>
  <c r="A13" i="74"/>
  <c r="D12" i="74"/>
  <c r="A12" i="74"/>
  <c r="D11" i="74"/>
  <c r="A11" i="74"/>
  <c r="D10" i="74"/>
  <c r="A10" i="74"/>
  <c r="D9" i="74"/>
  <c r="A9" i="74"/>
  <c r="D8" i="74"/>
  <c r="A8" i="74"/>
  <c r="D7" i="74"/>
  <c r="A7" i="74"/>
  <c r="D6" i="74"/>
  <c r="A6" i="74"/>
  <c r="A5" i="74"/>
  <c r="A3" i="74"/>
  <c r="A2" i="74"/>
  <c r="D72" i="73"/>
  <c r="D71" i="73"/>
  <c r="D70" i="73"/>
  <c r="D69" i="73"/>
  <c r="D68" i="73"/>
  <c r="D21" i="73"/>
  <c r="E21" i="73" s="1"/>
  <c r="D20" i="73"/>
  <c r="E19" i="73"/>
  <c r="A16" i="73"/>
  <c r="D123" i="73"/>
  <c r="D122" i="73"/>
  <c r="D121" i="73"/>
  <c r="D119" i="73"/>
  <c r="D118" i="73"/>
  <c r="B79" i="73"/>
  <c r="B78" i="73"/>
  <c r="B77" i="73"/>
  <c r="B72" i="73"/>
  <c r="B71" i="73"/>
  <c r="B70" i="73"/>
  <c r="B69" i="73"/>
  <c r="B68" i="73"/>
  <c r="D57" i="73"/>
  <c r="D63" i="73" s="1"/>
  <c r="D35" i="73" s="1"/>
  <c r="D13" i="73"/>
  <c r="A13" i="73"/>
  <c r="D12" i="73"/>
  <c r="A12" i="73"/>
  <c r="D11" i="73"/>
  <c r="A11" i="73"/>
  <c r="D10" i="73"/>
  <c r="A10" i="73"/>
  <c r="D9" i="73"/>
  <c r="A9" i="73"/>
  <c r="D8" i="73"/>
  <c r="A8" i="73"/>
  <c r="D7" i="73"/>
  <c r="A7" i="73"/>
  <c r="D6" i="73"/>
  <c r="A6" i="73"/>
  <c r="A5" i="73"/>
  <c r="A3" i="73"/>
  <c r="A2" i="73"/>
  <c r="D72" i="72"/>
  <c r="D71" i="72"/>
  <c r="D70" i="72"/>
  <c r="D69" i="72"/>
  <c r="D68" i="72"/>
  <c r="D21" i="72"/>
  <c r="E21" i="72" s="1"/>
  <c r="D20" i="72"/>
  <c r="E19" i="72"/>
  <c r="A16" i="72"/>
  <c r="D123" i="72"/>
  <c r="D122" i="72"/>
  <c r="D121" i="72"/>
  <c r="D119" i="72"/>
  <c r="D118" i="72"/>
  <c r="B79" i="72"/>
  <c r="B78" i="72"/>
  <c r="B77" i="72"/>
  <c r="B72" i="72"/>
  <c r="B71" i="72"/>
  <c r="B70" i="72"/>
  <c r="B69" i="72"/>
  <c r="B68" i="72"/>
  <c r="D57" i="72"/>
  <c r="D63" i="72" s="1"/>
  <c r="D35" i="72" s="1"/>
  <c r="D13" i="72"/>
  <c r="A13" i="72"/>
  <c r="D12" i="72"/>
  <c r="A12" i="72"/>
  <c r="D11" i="72"/>
  <c r="A11" i="72"/>
  <c r="D10" i="72"/>
  <c r="A10" i="72"/>
  <c r="D9" i="72"/>
  <c r="A9" i="72"/>
  <c r="D8" i="72"/>
  <c r="A8" i="72"/>
  <c r="D7" i="72"/>
  <c r="A7" i="72"/>
  <c r="D6" i="72"/>
  <c r="A6" i="72"/>
  <c r="A5" i="72"/>
  <c r="A3" i="72"/>
  <c r="A2" i="72"/>
  <c r="D72" i="71"/>
  <c r="D71" i="71"/>
  <c r="D70" i="71"/>
  <c r="D69" i="71"/>
  <c r="D68" i="71"/>
  <c r="D21" i="71"/>
  <c r="E21" i="71" s="1"/>
  <c r="D20" i="71"/>
  <c r="E19" i="71"/>
  <c r="D123" i="71"/>
  <c r="D122" i="71"/>
  <c r="D121" i="71"/>
  <c r="D119" i="71"/>
  <c r="D118" i="71"/>
  <c r="B79" i="71"/>
  <c r="B78" i="71"/>
  <c r="B77" i="71"/>
  <c r="B72" i="71"/>
  <c r="B71" i="71"/>
  <c r="B70" i="71"/>
  <c r="B69" i="71"/>
  <c r="B68" i="71"/>
  <c r="D57" i="71"/>
  <c r="D63" i="71" s="1"/>
  <c r="D13" i="71"/>
  <c r="A13" i="71"/>
  <c r="D12" i="71"/>
  <c r="A12" i="71"/>
  <c r="D11" i="71"/>
  <c r="A11" i="71"/>
  <c r="D10" i="71"/>
  <c r="A10" i="71"/>
  <c r="D9" i="71"/>
  <c r="A9" i="71"/>
  <c r="D8" i="71"/>
  <c r="A8" i="71"/>
  <c r="D7" i="71"/>
  <c r="A7" i="71"/>
  <c r="D6" i="71"/>
  <c r="A6" i="71"/>
  <c r="A5" i="71"/>
  <c r="A3" i="71"/>
  <c r="A2" i="71"/>
  <c r="D72" i="70"/>
  <c r="D71" i="70"/>
  <c r="D70" i="70"/>
  <c r="D69" i="70"/>
  <c r="D68" i="70"/>
  <c r="D21" i="70"/>
  <c r="E21" i="70" s="1"/>
  <c r="D20" i="70"/>
  <c r="E19" i="70"/>
  <c r="A16" i="70"/>
  <c r="D123" i="70"/>
  <c r="D122" i="70"/>
  <c r="D121" i="70"/>
  <c r="D119" i="70"/>
  <c r="D118" i="70"/>
  <c r="B79" i="70"/>
  <c r="B78" i="70"/>
  <c r="B77" i="70"/>
  <c r="B72" i="70"/>
  <c r="B71" i="70"/>
  <c r="B70" i="70"/>
  <c r="B69" i="70"/>
  <c r="B68" i="70"/>
  <c r="D57" i="70"/>
  <c r="D63" i="70" s="1"/>
  <c r="D35" i="70" s="1"/>
  <c r="D13" i="70"/>
  <c r="A13" i="70"/>
  <c r="D12" i="70"/>
  <c r="A12" i="70"/>
  <c r="D11" i="70"/>
  <c r="A11" i="70"/>
  <c r="D10" i="70"/>
  <c r="A10" i="70"/>
  <c r="D9" i="70"/>
  <c r="A9" i="70"/>
  <c r="D8" i="70"/>
  <c r="A8" i="70"/>
  <c r="D7" i="70"/>
  <c r="A7" i="70"/>
  <c r="D6" i="70"/>
  <c r="A6" i="70"/>
  <c r="A5" i="70"/>
  <c r="A3" i="70"/>
  <c r="A2" i="70"/>
  <c r="D72" i="69"/>
  <c r="D71" i="69"/>
  <c r="D70" i="69"/>
  <c r="D69" i="69"/>
  <c r="D68" i="69"/>
  <c r="D21" i="69"/>
  <c r="E21" i="69" s="1"/>
  <c r="D20" i="69"/>
  <c r="E19" i="69"/>
  <c r="A16" i="69"/>
  <c r="D123" i="69"/>
  <c r="D122" i="69"/>
  <c r="D121" i="69"/>
  <c r="D119" i="69"/>
  <c r="D118" i="69"/>
  <c r="B79" i="69"/>
  <c r="B78" i="69"/>
  <c r="B77" i="69"/>
  <c r="B72" i="69"/>
  <c r="B71" i="69"/>
  <c r="B70" i="69"/>
  <c r="B69" i="69"/>
  <c r="B68" i="69"/>
  <c r="D57" i="69"/>
  <c r="D63" i="69" s="1"/>
  <c r="D35" i="69" s="1"/>
  <c r="D13" i="69"/>
  <c r="A13" i="69"/>
  <c r="D12" i="69"/>
  <c r="A12" i="69"/>
  <c r="D11" i="69"/>
  <c r="A11" i="69"/>
  <c r="D10" i="69"/>
  <c r="A10" i="69"/>
  <c r="D9" i="69"/>
  <c r="A9" i="69"/>
  <c r="D8" i="69"/>
  <c r="A8" i="69"/>
  <c r="D7" i="69"/>
  <c r="A7" i="69"/>
  <c r="D6" i="69"/>
  <c r="A6" i="69"/>
  <c r="A5" i="69"/>
  <c r="A3" i="69"/>
  <c r="A2" i="69"/>
  <c r="D72" i="68"/>
  <c r="D71" i="68"/>
  <c r="D70" i="68"/>
  <c r="D69" i="68"/>
  <c r="D68" i="68"/>
  <c r="D21" i="68"/>
  <c r="E21" i="68" s="1"/>
  <c r="D20" i="68"/>
  <c r="E19" i="68"/>
  <c r="A16" i="68"/>
  <c r="D123" i="68"/>
  <c r="D122" i="68"/>
  <c r="D121" i="68"/>
  <c r="D119" i="68"/>
  <c r="D118" i="68"/>
  <c r="B79" i="68"/>
  <c r="B78" i="68"/>
  <c r="B77" i="68"/>
  <c r="B72" i="68"/>
  <c r="B71" i="68"/>
  <c r="B70" i="68"/>
  <c r="B69" i="68"/>
  <c r="B68" i="68"/>
  <c r="D57" i="68"/>
  <c r="D63" i="68" s="1"/>
  <c r="D35" i="68" s="1"/>
  <c r="D13" i="68"/>
  <c r="A13" i="68"/>
  <c r="D12" i="68"/>
  <c r="A12" i="68"/>
  <c r="D11" i="68"/>
  <c r="A11" i="68"/>
  <c r="D10" i="68"/>
  <c r="A10" i="68"/>
  <c r="D9" i="68"/>
  <c r="A9" i="68"/>
  <c r="D8" i="68"/>
  <c r="A8" i="68"/>
  <c r="D7" i="68"/>
  <c r="A7" i="68"/>
  <c r="D6" i="68"/>
  <c r="A6" i="68"/>
  <c r="A5" i="68"/>
  <c r="A3" i="68"/>
  <c r="A2" i="68"/>
  <c r="D72" i="67"/>
  <c r="D71" i="67"/>
  <c r="D70" i="67"/>
  <c r="D69" i="67"/>
  <c r="D68" i="67"/>
  <c r="D21" i="67"/>
  <c r="E21" i="67" s="1"/>
  <c r="D20" i="67"/>
  <c r="E19" i="67"/>
  <c r="A16" i="67"/>
  <c r="D123" i="67"/>
  <c r="D122" i="67"/>
  <c r="D121" i="67"/>
  <c r="D119" i="67"/>
  <c r="D118" i="67"/>
  <c r="B79" i="67"/>
  <c r="B78" i="67"/>
  <c r="B77" i="67"/>
  <c r="B72" i="67"/>
  <c r="B71" i="67"/>
  <c r="B70" i="67"/>
  <c r="B69" i="67"/>
  <c r="B68" i="67"/>
  <c r="D57" i="67"/>
  <c r="D63" i="67" s="1"/>
  <c r="D35" i="67" s="1"/>
  <c r="D13" i="67"/>
  <c r="A13" i="67"/>
  <c r="D12" i="67"/>
  <c r="A12" i="67"/>
  <c r="D11" i="67"/>
  <c r="A11" i="67"/>
  <c r="D10" i="67"/>
  <c r="A10" i="67"/>
  <c r="D9" i="67"/>
  <c r="A9" i="67"/>
  <c r="D8" i="67"/>
  <c r="A8" i="67"/>
  <c r="D7" i="67"/>
  <c r="A7" i="67"/>
  <c r="D6" i="67"/>
  <c r="A6" i="67"/>
  <c r="A5" i="67"/>
  <c r="A3" i="67"/>
  <c r="A2" i="67"/>
  <c r="D72" i="66"/>
  <c r="D71" i="66"/>
  <c r="D70" i="66"/>
  <c r="D69" i="66"/>
  <c r="D68" i="66"/>
  <c r="D20" i="66"/>
  <c r="D21" i="66"/>
  <c r="E21" i="66" s="1"/>
  <c r="E19" i="66"/>
  <c r="A16" i="66"/>
  <c r="D123" i="66"/>
  <c r="D122" i="66"/>
  <c r="D121" i="66"/>
  <c r="D119" i="66"/>
  <c r="D118" i="66"/>
  <c r="B79" i="66"/>
  <c r="B78" i="66"/>
  <c r="B77" i="66"/>
  <c r="B72" i="66"/>
  <c r="B71" i="66"/>
  <c r="B70" i="66"/>
  <c r="B69" i="66"/>
  <c r="B68" i="66"/>
  <c r="D57" i="66"/>
  <c r="D63" i="66" s="1"/>
  <c r="D13" i="66"/>
  <c r="A13" i="66"/>
  <c r="D12" i="66"/>
  <c r="A12" i="66"/>
  <c r="D11" i="66"/>
  <c r="A11" i="66"/>
  <c r="D10" i="66"/>
  <c r="A10" i="66"/>
  <c r="D9" i="66"/>
  <c r="A9" i="66"/>
  <c r="D8" i="66"/>
  <c r="A8" i="66"/>
  <c r="D7" i="66"/>
  <c r="A7" i="66"/>
  <c r="D6" i="66"/>
  <c r="A6" i="66"/>
  <c r="A5" i="66"/>
  <c r="A3" i="66"/>
  <c r="A2" i="66"/>
  <c r="D72" i="65"/>
  <c r="D71" i="65"/>
  <c r="D70" i="65"/>
  <c r="D69" i="65"/>
  <c r="D68" i="65"/>
  <c r="D21" i="65"/>
  <c r="E21" i="65" s="1"/>
  <c r="D20" i="65"/>
  <c r="E19" i="65"/>
  <c r="A16" i="65"/>
  <c r="D123" i="65"/>
  <c r="D122" i="65"/>
  <c r="D121" i="65"/>
  <c r="D119" i="65"/>
  <c r="D118" i="65"/>
  <c r="B79" i="65"/>
  <c r="B78" i="65"/>
  <c r="B77" i="65"/>
  <c r="B72" i="65"/>
  <c r="B71" i="65"/>
  <c r="B70" i="65"/>
  <c r="B69" i="65"/>
  <c r="B68" i="65"/>
  <c r="D57" i="65"/>
  <c r="D63" i="65" s="1"/>
  <c r="D35" i="65" s="1"/>
  <c r="D13" i="65"/>
  <c r="A13" i="65"/>
  <c r="D12" i="65"/>
  <c r="A12" i="65"/>
  <c r="D11" i="65"/>
  <c r="A11" i="65"/>
  <c r="D10" i="65"/>
  <c r="A10" i="65"/>
  <c r="D9" i="65"/>
  <c r="A9" i="65"/>
  <c r="D8" i="65"/>
  <c r="A8" i="65"/>
  <c r="D7" i="65"/>
  <c r="A7" i="65"/>
  <c r="D6" i="65"/>
  <c r="A6" i="65"/>
  <c r="A5" i="65"/>
  <c r="A3" i="65"/>
  <c r="A2" i="65"/>
  <c r="D72" i="64"/>
  <c r="D71" i="64"/>
  <c r="D70" i="64"/>
  <c r="D69" i="64"/>
  <c r="D68" i="64"/>
  <c r="E19" i="64"/>
  <c r="E19" i="63"/>
  <c r="D21" i="64"/>
  <c r="E21" i="64" s="1"/>
  <c r="D20" i="64"/>
  <c r="A16" i="64"/>
  <c r="D123" i="64"/>
  <c r="D122" i="64"/>
  <c r="D121" i="64"/>
  <c r="D119" i="64"/>
  <c r="D118" i="64"/>
  <c r="B79" i="64"/>
  <c r="B78" i="64"/>
  <c r="B77" i="64"/>
  <c r="B72" i="64"/>
  <c r="B71" i="64"/>
  <c r="B70" i="64"/>
  <c r="B69" i="64"/>
  <c r="B68" i="64"/>
  <c r="D57" i="64"/>
  <c r="D63" i="64" s="1"/>
  <c r="D35" i="64" s="1"/>
  <c r="D13" i="64"/>
  <c r="A13" i="64"/>
  <c r="D12" i="64"/>
  <c r="A12" i="64"/>
  <c r="D11" i="64"/>
  <c r="A11" i="64"/>
  <c r="D10" i="64"/>
  <c r="A10" i="64"/>
  <c r="D9" i="64"/>
  <c r="A9" i="64"/>
  <c r="D8" i="64"/>
  <c r="A8" i="64"/>
  <c r="D7" i="64"/>
  <c r="A7" i="64"/>
  <c r="D6" i="64"/>
  <c r="A6" i="64"/>
  <c r="A5" i="64"/>
  <c r="A3" i="64"/>
  <c r="A2" i="64"/>
  <c r="D72" i="63"/>
  <c r="D71" i="63"/>
  <c r="D70" i="63"/>
  <c r="D69" i="63"/>
  <c r="D68" i="63"/>
  <c r="D20" i="63"/>
  <c r="D21" i="63"/>
  <c r="E21" i="63" s="1"/>
  <c r="A16" i="63"/>
  <c r="D123" i="63"/>
  <c r="D122" i="63"/>
  <c r="D121" i="63"/>
  <c r="D119" i="63"/>
  <c r="D118" i="63"/>
  <c r="B79" i="63"/>
  <c r="B78" i="63"/>
  <c r="B77" i="63"/>
  <c r="B72" i="63"/>
  <c r="B71" i="63"/>
  <c r="B70" i="63"/>
  <c r="B69" i="63"/>
  <c r="B68" i="63"/>
  <c r="D57" i="63"/>
  <c r="D63" i="63" s="1"/>
  <c r="D35" i="63" s="1"/>
  <c r="D13" i="63"/>
  <c r="A13" i="63"/>
  <c r="D12" i="63"/>
  <c r="A12" i="63"/>
  <c r="D11" i="63"/>
  <c r="A11" i="63"/>
  <c r="D10" i="63"/>
  <c r="A10" i="63"/>
  <c r="D9" i="63"/>
  <c r="A9" i="63"/>
  <c r="D8" i="63"/>
  <c r="A8" i="63"/>
  <c r="D7" i="63"/>
  <c r="A7" i="63"/>
  <c r="D6" i="63"/>
  <c r="A6" i="63"/>
  <c r="A5" i="63"/>
  <c r="A3" i="63"/>
  <c r="A2" i="63"/>
  <c r="D72" i="62"/>
  <c r="D71" i="62"/>
  <c r="D70" i="62"/>
  <c r="D69" i="62"/>
  <c r="D68" i="62"/>
  <c r="D21" i="62"/>
  <c r="E21" i="62" s="1"/>
  <c r="D20" i="62"/>
  <c r="E19" i="62"/>
  <c r="A16" i="62"/>
  <c r="D123" i="62"/>
  <c r="D122" i="62"/>
  <c r="D121" i="62"/>
  <c r="D119" i="62"/>
  <c r="D118" i="62"/>
  <c r="B79" i="62"/>
  <c r="B78" i="62"/>
  <c r="B77" i="62"/>
  <c r="B72" i="62"/>
  <c r="B71" i="62"/>
  <c r="B70" i="62"/>
  <c r="B69" i="62"/>
  <c r="B68" i="62"/>
  <c r="D57" i="62"/>
  <c r="D63" i="62" s="1"/>
  <c r="D35" i="62" s="1"/>
  <c r="D13" i="62"/>
  <c r="A13" i="62"/>
  <c r="D12" i="62"/>
  <c r="A12" i="62"/>
  <c r="D11" i="62"/>
  <c r="A11" i="62"/>
  <c r="D10" i="62"/>
  <c r="A10" i="62"/>
  <c r="D9" i="62"/>
  <c r="A9" i="62"/>
  <c r="D8" i="62"/>
  <c r="A8" i="62"/>
  <c r="D7" i="62"/>
  <c r="A7" i="62"/>
  <c r="D6" i="62"/>
  <c r="A6" i="62"/>
  <c r="A5" i="62"/>
  <c r="A3" i="62"/>
  <c r="A2" i="62"/>
  <c r="D72" i="61"/>
  <c r="D71" i="61"/>
  <c r="D70" i="61"/>
  <c r="D69" i="61"/>
  <c r="D68" i="61"/>
  <c r="D21" i="61"/>
  <c r="E21" i="61" s="1"/>
  <c r="D20" i="61"/>
  <c r="E19" i="61"/>
  <c r="A16" i="61"/>
  <c r="D123" i="61"/>
  <c r="D122" i="61"/>
  <c r="D121" i="61"/>
  <c r="D119" i="61"/>
  <c r="D118" i="61"/>
  <c r="B79" i="61"/>
  <c r="B78" i="61"/>
  <c r="B77" i="61"/>
  <c r="B72" i="61"/>
  <c r="B71" i="61"/>
  <c r="B70" i="61"/>
  <c r="B69" i="61"/>
  <c r="B68" i="61"/>
  <c r="D57" i="61"/>
  <c r="D63" i="61" s="1"/>
  <c r="D35" i="61" s="1"/>
  <c r="D13" i="61"/>
  <c r="A13" i="61"/>
  <c r="D12" i="61"/>
  <c r="A12" i="61"/>
  <c r="D11" i="61"/>
  <c r="A11" i="61"/>
  <c r="D10" i="61"/>
  <c r="A10" i="61"/>
  <c r="D9" i="61"/>
  <c r="A9" i="61"/>
  <c r="D8" i="61"/>
  <c r="A8" i="61"/>
  <c r="D7" i="61"/>
  <c r="A7" i="61"/>
  <c r="D6" i="61"/>
  <c r="A6" i="61"/>
  <c r="A5" i="61"/>
  <c r="A3" i="61"/>
  <c r="A2" i="61"/>
  <c r="D72" i="60"/>
  <c r="D71" i="60"/>
  <c r="D70" i="60"/>
  <c r="D69" i="60"/>
  <c r="D68" i="60"/>
  <c r="D21" i="60"/>
  <c r="E21" i="60" s="1"/>
  <c r="D20" i="60"/>
  <c r="E19" i="60"/>
  <c r="A16" i="60"/>
  <c r="D123" i="60"/>
  <c r="D122" i="60"/>
  <c r="D121" i="60"/>
  <c r="D119" i="60"/>
  <c r="D118" i="60"/>
  <c r="B79" i="60"/>
  <c r="B78" i="60"/>
  <c r="B77" i="60"/>
  <c r="B72" i="60"/>
  <c r="B71" i="60"/>
  <c r="B70" i="60"/>
  <c r="B69" i="60"/>
  <c r="B68" i="60"/>
  <c r="D57" i="60"/>
  <c r="D63" i="60" s="1"/>
  <c r="D35" i="60" s="1"/>
  <c r="D13" i="60"/>
  <c r="A13" i="60"/>
  <c r="D12" i="60"/>
  <c r="A12" i="60"/>
  <c r="D11" i="60"/>
  <c r="A11" i="60"/>
  <c r="D10" i="60"/>
  <c r="A10" i="60"/>
  <c r="D9" i="60"/>
  <c r="A9" i="60"/>
  <c r="D8" i="60"/>
  <c r="A8" i="60"/>
  <c r="D7" i="60"/>
  <c r="A7" i="60"/>
  <c r="D6" i="60"/>
  <c r="A6" i="60"/>
  <c r="A5" i="60"/>
  <c r="A3" i="60"/>
  <c r="A2" i="60"/>
  <c r="D120" i="66" l="1"/>
  <c r="D124" i="66" s="1"/>
  <c r="D120" i="63"/>
  <c r="D124" i="63" s="1"/>
  <c r="D120" i="70"/>
  <c r="D124" i="70" s="1"/>
  <c r="E20" i="73"/>
  <c r="E22" i="73" s="1"/>
  <c r="E23" i="73" s="1"/>
  <c r="E20" i="68"/>
  <c r="E22" i="68" s="1"/>
  <c r="E23" i="68" s="1"/>
  <c r="E25" i="91"/>
  <c r="D120" i="73"/>
  <c r="D124" i="73" s="1"/>
  <c r="D120" i="72"/>
  <c r="D124" i="72" s="1"/>
  <c r="D120" i="75"/>
  <c r="D124" i="75" s="1"/>
  <c r="E20" i="63"/>
  <c r="E22" i="63" s="1"/>
  <c r="E23" i="63" s="1"/>
  <c r="E20" i="62"/>
  <c r="E22" i="62" s="1"/>
  <c r="E23" i="62" s="1"/>
  <c r="E20" i="64"/>
  <c r="E22" i="64" s="1"/>
  <c r="E23" i="64" s="1"/>
  <c r="D120" i="67"/>
  <c r="D124" i="67" s="1"/>
  <c r="E20" i="69"/>
  <c r="E22" i="69" s="1"/>
  <c r="E23" i="69" s="1"/>
  <c r="E25" i="88"/>
  <c r="E25" i="89"/>
  <c r="E25" i="97"/>
  <c r="E25" i="96"/>
  <c r="E25" i="94"/>
  <c r="E25" i="95"/>
  <c r="E25" i="41"/>
  <c r="E25" i="40"/>
  <c r="E23" i="42"/>
  <c r="E25" i="42" s="1"/>
  <c r="D84" i="93"/>
  <c r="E41" i="93"/>
  <c r="E42" i="93" s="1"/>
  <c r="E43" i="93" s="1"/>
  <c r="E30" i="93"/>
  <c r="D128" i="93"/>
  <c r="D139" i="93" s="1"/>
  <c r="D50" i="93"/>
  <c r="D87" i="93"/>
  <c r="D88" i="93" s="1"/>
  <c r="D51" i="93"/>
  <c r="E25" i="92"/>
  <c r="E25" i="90"/>
  <c r="E25" i="87"/>
  <c r="E25" i="86"/>
  <c r="E25" i="85"/>
  <c r="D44" i="66"/>
  <c r="D35" i="66"/>
  <c r="D120" i="64"/>
  <c r="D124" i="64" s="1"/>
  <c r="D120" i="65"/>
  <c r="D124" i="65" s="1"/>
  <c r="D120" i="71"/>
  <c r="D124" i="71" s="1"/>
  <c r="E20" i="72"/>
  <c r="E22" i="72" s="1"/>
  <c r="E23" i="72" s="1"/>
  <c r="D120" i="74"/>
  <c r="D124" i="74" s="1"/>
  <c r="D120" i="61"/>
  <c r="D124" i="61" s="1"/>
  <c r="D120" i="60"/>
  <c r="D124" i="60" s="1"/>
  <c r="D120" i="62"/>
  <c r="D124" i="62" s="1"/>
  <c r="D120" i="68"/>
  <c r="D124" i="68" s="1"/>
  <c r="D120" i="69"/>
  <c r="D124" i="69" s="1"/>
  <c r="E25" i="76"/>
  <c r="E41" i="76" s="1"/>
  <c r="E42" i="76" s="1"/>
  <c r="E43" i="76" s="1"/>
  <c r="E25" i="84"/>
  <c r="E25" i="83"/>
  <c r="E22" i="82"/>
  <c r="E23" i="82" s="1"/>
  <c r="E25" i="81"/>
  <c r="E25" i="80"/>
  <c r="E25" i="79"/>
  <c r="D128" i="79" s="1"/>
  <c r="D139" i="79" s="1"/>
  <c r="E25" i="78"/>
  <c r="E25" i="77"/>
  <c r="E20" i="75"/>
  <c r="E22" i="75" s="1"/>
  <c r="E23" i="75" s="1"/>
  <c r="D44" i="75"/>
  <c r="E20" i="74"/>
  <c r="E22" i="74" s="1"/>
  <c r="E23" i="74" s="1"/>
  <c r="D44" i="74"/>
  <c r="D44" i="73"/>
  <c r="D44" i="72"/>
  <c r="D35" i="71"/>
  <c r="D44" i="71"/>
  <c r="E20" i="71"/>
  <c r="E22" i="71" s="1"/>
  <c r="E20" i="70"/>
  <c r="E22" i="70" s="1"/>
  <c r="E23" i="70" s="1"/>
  <c r="D44" i="70"/>
  <c r="D44" i="69"/>
  <c r="D44" i="68"/>
  <c r="E20" i="67"/>
  <c r="E22" i="67" s="1"/>
  <c r="E23" i="67" s="1"/>
  <c r="D44" i="67"/>
  <c r="E20" i="66"/>
  <c r="E22" i="66" s="1"/>
  <c r="E23" i="66" s="1"/>
  <c r="E20" i="65"/>
  <c r="E22" i="65" s="1"/>
  <c r="E23" i="65" s="1"/>
  <c r="D44" i="65"/>
  <c r="D44" i="64"/>
  <c r="D44" i="63"/>
  <c r="D44" i="62"/>
  <c r="E20" i="61"/>
  <c r="E22" i="61" s="1"/>
  <c r="D44" i="61"/>
  <c r="E20" i="60"/>
  <c r="E22" i="60" s="1"/>
  <c r="E23" i="60" s="1"/>
  <c r="D44" i="60"/>
  <c r="E41" i="96" l="1"/>
  <c r="E42" i="96" s="1"/>
  <c r="E43" i="96" s="1"/>
  <c r="E44" i="96" s="1"/>
  <c r="E45" i="96" s="1"/>
  <c r="I63" i="18" s="1"/>
  <c r="D87" i="97"/>
  <c r="D88" i="97" s="1"/>
  <c r="D84" i="94"/>
  <c r="D85" i="94" s="1"/>
  <c r="D86" i="94" s="1"/>
  <c r="E41" i="91"/>
  <c r="E42" i="91" s="1"/>
  <c r="E43" i="91" s="1"/>
  <c r="E44" i="91" s="1"/>
  <c r="E45" i="91" s="1"/>
  <c r="I55" i="18" s="1"/>
  <c r="D87" i="84"/>
  <c r="D88" i="84" s="1"/>
  <c r="D50" i="87"/>
  <c r="E41" i="89"/>
  <c r="E42" i="89" s="1"/>
  <c r="E43" i="89" s="1"/>
  <c r="E44" i="89" s="1"/>
  <c r="E45" i="89" s="1"/>
  <c r="I53" i="18" s="1"/>
  <c r="D84" i="88"/>
  <c r="D85" i="88" s="1"/>
  <c r="D86" i="88" s="1"/>
  <c r="D84" i="91"/>
  <c r="D85" i="91" s="1"/>
  <c r="D86" i="91" s="1"/>
  <c r="D84" i="89"/>
  <c r="D85" i="89" s="1"/>
  <c r="D86" i="89" s="1"/>
  <c r="D87" i="91"/>
  <c r="D88" i="91" s="1"/>
  <c r="E30" i="96"/>
  <c r="E31" i="96" s="1"/>
  <c r="E33" i="96" s="1"/>
  <c r="D50" i="91"/>
  <c r="D128" i="88"/>
  <c r="D139" i="88" s="1"/>
  <c r="D128" i="89"/>
  <c r="D139" i="89" s="1"/>
  <c r="E25" i="65"/>
  <c r="D51" i="87"/>
  <c r="E41" i="88"/>
  <c r="E42" i="88" s="1"/>
  <c r="E43" i="88" s="1"/>
  <c r="E44" i="88" s="1"/>
  <c r="E45" i="88" s="1"/>
  <c r="I52" i="18" s="1"/>
  <c r="E41" i="87"/>
  <c r="E42" i="87" s="1"/>
  <c r="E43" i="87" s="1"/>
  <c r="E44" i="87" s="1"/>
  <c r="E45" i="87" s="1"/>
  <c r="I51" i="18" s="1"/>
  <c r="D87" i="89"/>
  <c r="D88" i="89" s="1"/>
  <c r="D51" i="91"/>
  <c r="D128" i="94"/>
  <c r="D139" i="94" s="1"/>
  <c r="D51" i="76"/>
  <c r="D50" i="89"/>
  <c r="D50" i="76"/>
  <c r="E30" i="76"/>
  <c r="E32" i="76" s="1"/>
  <c r="E34" i="76" s="1"/>
  <c r="E30" i="89"/>
  <c r="E32" i="89" s="1"/>
  <c r="E34" i="89" s="1"/>
  <c r="E30" i="94"/>
  <c r="E32" i="94" s="1"/>
  <c r="E34" i="94" s="1"/>
  <c r="D51" i="88"/>
  <c r="D87" i="88"/>
  <c r="D88" i="88" s="1"/>
  <c r="E30" i="91"/>
  <c r="E32" i="91" s="1"/>
  <c r="E34" i="91" s="1"/>
  <c r="D128" i="91"/>
  <c r="D139" i="91" s="1"/>
  <c r="D50" i="88"/>
  <c r="E30" i="88"/>
  <c r="E31" i="88" s="1"/>
  <c r="E33" i="88" s="1"/>
  <c r="D87" i="94"/>
  <c r="D88" i="94" s="1"/>
  <c r="D87" i="96"/>
  <c r="D88" i="96" s="1"/>
  <c r="D84" i="76"/>
  <c r="D85" i="76" s="1"/>
  <c r="D86" i="76" s="1"/>
  <c r="D87" i="76"/>
  <c r="D88" i="76" s="1"/>
  <c r="D84" i="87"/>
  <c r="D85" i="87" s="1"/>
  <c r="D86" i="87" s="1"/>
  <c r="D84" i="85"/>
  <c r="D85" i="85" s="1"/>
  <c r="D86" i="85" s="1"/>
  <c r="D128" i="87"/>
  <c r="D139" i="87" s="1"/>
  <c r="E30" i="87"/>
  <c r="E31" i="87" s="1"/>
  <c r="E33" i="87" s="1"/>
  <c r="D50" i="94"/>
  <c r="E41" i="94"/>
  <c r="E42" i="94" s="1"/>
  <c r="E43" i="94" s="1"/>
  <c r="E44" i="94" s="1"/>
  <c r="E45" i="94" s="1"/>
  <c r="I58" i="18" s="1"/>
  <c r="D51" i="89"/>
  <c r="D51" i="94"/>
  <c r="D51" i="96"/>
  <c r="D50" i="97"/>
  <c r="D51" i="97"/>
  <c r="E30" i="97"/>
  <c r="E31" i="97" s="1"/>
  <c r="E33" i="97" s="1"/>
  <c r="D84" i="97"/>
  <c r="D85" i="97" s="1"/>
  <c r="D86" i="97" s="1"/>
  <c r="E41" i="97"/>
  <c r="E42" i="97" s="1"/>
  <c r="E43" i="97" s="1"/>
  <c r="E44" i="97" s="1"/>
  <c r="E45" i="97" s="1"/>
  <c r="I64" i="18" s="1"/>
  <c r="D128" i="97"/>
  <c r="D139" i="97" s="1"/>
  <c r="D50" i="96"/>
  <c r="D84" i="96"/>
  <c r="D85" i="96" s="1"/>
  <c r="D86" i="96" s="1"/>
  <c r="D128" i="96"/>
  <c r="D139" i="96" s="1"/>
  <c r="D87" i="95"/>
  <c r="D88" i="95" s="1"/>
  <c r="D50" i="95"/>
  <c r="D84" i="95"/>
  <c r="E41" i="95"/>
  <c r="E42" i="95" s="1"/>
  <c r="E43" i="95" s="1"/>
  <c r="E30" i="95"/>
  <c r="D51" i="95"/>
  <c r="D128" i="95"/>
  <c r="D139" i="95" s="1"/>
  <c r="D87" i="41"/>
  <c r="D88" i="41" s="1"/>
  <c r="D51" i="41"/>
  <c r="D50" i="41"/>
  <c r="D84" i="41"/>
  <c r="E41" i="41"/>
  <c r="E42" i="41" s="1"/>
  <c r="E43" i="41" s="1"/>
  <c r="E30" i="41"/>
  <c r="D128" i="41"/>
  <c r="D139" i="41" s="1"/>
  <c r="D87" i="40"/>
  <c r="D88" i="40" s="1"/>
  <c r="D51" i="40"/>
  <c r="D84" i="40"/>
  <c r="E41" i="40"/>
  <c r="E42" i="40" s="1"/>
  <c r="E43" i="40" s="1"/>
  <c r="E30" i="40"/>
  <c r="D128" i="40"/>
  <c r="D139" i="40" s="1"/>
  <c r="D50" i="40"/>
  <c r="D84" i="42"/>
  <c r="E41" i="42"/>
  <c r="E42" i="42" s="1"/>
  <c r="E43" i="42" s="1"/>
  <c r="E30" i="42"/>
  <c r="D87" i="42"/>
  <c r="D88" i="42" s="1"/>
  <c r="D51" i="42"/>
  <c r="D128" i="42"/>
  <c r="D139" i="42" s="1"/>
  <c r="D50" i="42"/>
  <c r="D52" i="93"/>
  <c r="E31" i="93"/>
  <c r="E33" i="93" s="1"/>
  <c r="E32" i="93"/>
  <c r="E34" i="93" s="1"/>
  <c r="D85" i="93"/>
  <c r="D86" i="93" s="1"/>
  <c r="E44" i="93"/>
  <c r="E45" i="93" s="1"/>
  <c r="I57" i="18" s="1"/>
  <c r="D84" i="92"/>
  <c r="E41" i="92"/>
  <c r="E42" i="92" s="1"/>
  <c r="E43" i="92" s="1"/>
  <c r="E30" i="92"/>
  <c r="D87" i="92"/>
  <c r="D88" i="92" s="1"/>
  <c r="D51" i="92"/>
  <c r="D128" i="92"/>
  <c r="D139" i="92" s="1"/>
  <c r="D50" i="92"/>
  <c r="D87" i="90"/>
  <c r="D88" i="90" s="1"/>
  <c r="D51" i="90"/>
  <c r="D50" i="90"/>
  <c r="D84" i="90"/>
  <c r="E41" i="90"/>
  <c r="E42" i="90" s="1"/>
  <c r="E43" i="90" s="1"/>
  <c r="E30" i="90"/>
  <c r="D128" i="90"/>
  <c r="D139" i="90" s="1"/>
  <c r="D87" i="87"/>
  <c r="D88" i="87" s="1"/>
  <c r="D84" i="86"/>
  <c r="E41" i="86"/>
  <c r="E42" i="86" s="1"/>
  <c r="E43" i="86" s="1"/>
  <c r="E30" i="86"/>
  <c r="D87" i="86"/>
  <c r="D88" i="86" s="1"/>
  <c r="D51" i="86"/>
  <c r="D128" i="86"/>
  <c r="D139" i="86" s="1"/>
  <c r="D50" i="86"/>
  <c r="D51" i="85"/>
  <c r="D87" i="85"/>
  <c r="D88" i="85" s="1"/>
  <c r="D50" i="85"/>
  <c r="E30" i="85"/>
  <c r="E32" i="85" s="1"/>
  <c r="E34" i="85" s="1"/>
  <c r="D128" i="85"/>
  <c r="D139" i="85" s="1"/>
  <c r="E41" i="85"/>
  <c r="E42" i="85" s="1"/>
  <c r="E43" i="85" s="1"/>
  <c r="E44" i="85" s="1"/>
  <c r="E45" i="85" s="1"/>
  <c r="I49" i="18" s="1"/>
  <c r="D84" i="84"/>
  <c r="D85" i="84" s="1"/>
  <c r="D86" i="84" s="1"/>
  <c r="D128" i="76"/>
  <c r="D139" i="76" s="1"/>
  <c r="D50" i="77"/>
  <c r="D84" i="79"/>
  <c r="D85" i="79" s="1"/>
  <c r="D86" i="79" s="1"/>
  <c r="D128" i="80"/>
  <c r="D139" i="80" s="1"/>
  <c r="D51" i="84"/>
  <c r="D50" i="84"/>
  <c r="E30" i="84"/>
  <c r="E31" i="84" s="1"/>
  <c r="E33" i="84" s="1"/>
  <c r="D128" i="84"/>
  <c r="D139" i="84" s="1"/>
  <c r="E41" i="84"/>
  <c r="E42" i="84" s="1"/>
  <c r="E43" i="84" s="1"/>
  <c r="E44" i="84" s="1"/>
  <c r="E45" i="84" s="1"/>
  <c r="I48" i="18" s="1"/>
  <c r="D87" i="83"/>
  <c r="D88" i="83" s="1"/>
  <c r="D50" i="83"/>
  <c r="D84" i="83"/>
  <c r="E41" i="83"/>
  <c r="E42" i="83" s="1"/>
  <c r="E43" i="83" s="1"/>
  <c r="E30" i="83"/>
  <c r="D51" i="83"/>
  <c r="D128" i="83"/>
  <c r="D139" i="83" s="1"/>
  <c r="E25" i="82"/>
  <c r="D84" i="81"/>
  <c r="E41" i="81"/>
  <c r="E42" i="81" s="1"/>
  <c r="E43" i="81" s="1"/>
  <c r="E30" i="81"/>
  <c r="D87" i="81"/>
  <c r="D88" i="81" s="1"/>
  <c r="D51" i="81"/>
  <c r="D128" i="81"/>
  <c r="D139" i="81" s="1"/>
  <c r="D50" i="81"/>
  <c r="D51" i="80"/>
  <c r="D50" i="80"/>
  <c r="D84" i="80"/>
  <c r="E41" i="80"/>
  <c r="E42" i="80" s="1"/>
  <c r="E43" i="80" s="1"/>
  <c r="E30" i="80"/>
  <c r="D87" i="80"/>
  <c r="D88" i="80" s="1"/>
  <c r="D50" i="79"/>
  <c r="E30" i="79"/>
  <c r="E32" i="79" s="1"/>
  <c r="E34" i="79" s="1"/>
  <c r="D51" i="79"/>
  <c r="E41" i="79"/>
  <c r="E42" i="79" s="1"/>
  <c r="E43" i="79" s="1"/>
  <c r="E44" i="79" s="1"/>
  <c r="E45" i="79" s="1"/>
  <c r="I43" i="18" s="1"/>
  <c r="D87" i="79"/>
  <c r="D88" i="79" s="1"/>
  <c r="D84" i="78"/>
  <c r="E41" i="78"/>
  <c r="E42" i="78" s="1"/>
  <c r="E43" i="78" s="1"/>
  <c r="E30" i="78"/>
  <c r="D87" i="78"/>
  <c r="D88" i="78" s="1"/>
  <c r="D51" i="78"/>
  <c r="D128" i="78"/>
  <c r="D139" i="78" s="1"/>
  <c r="D50" i="78"/>
  <c r="E41" i="77"/>
  <c r="E42" i="77" s="1"/>
  <c r="E43" i="77" s="1"/>
  <c r="E44" i="77" s="1"/>
  <c r="E45" i="77" s="1"/>
  <c r="I41" i="18" s="1"/>
  <c r="D51" i="77"/>
  <c r="D84" i="77"/>
  <c r="D85" i="77" s="1"/>
  <c r="D86" i="77" s="1"/>
  <c r="E30" i="77"/>
  <c r="E31" i="77" s="1"/>
  <c r="E33" i="77" s="1"/>
  <c r="D128" i="77"/>
  <c r="D139" i="77" s="1"/>
  <c r="D87" i="77"/>
  <c r="D88" i="77" s="1"/>
  <c r="E44" i="76"/>
  <c r="E45" i="76" s="1"/>
  <c r="I40" i="18" s="1"/>
  <c r="E25" i="75"/>
  <c r="D50" i="75" s="1"/>
  <c r="E25" i="74"/>
  <c r="D84" i="74" s="1"/>
  <c r="E25" i="73"/>
  <c r="E30" i="73" s="1"/>
  <c r="E25" i="72"/>
  <c r="E23" i="71"/>
  <c r="E25" i="71" s="1"/>
  <c r="E25" i="70"/>
  <c r="E25" i="69"/>
  <c r="E25" i="68"/>
  <c r="E25" i="67"/>
  <c r="E25" i="66"/>
  <c r="E25" i="64"/>
  <c r="E30" i="64" s="1"/>
  <c r="E25" i="63"/>
  <c r="E25" i="62"/>
  <c r="D50" i="62" s="1"/>
  <c r="E23" i="61"/>
  <c r="E25" i="61" s="1"/>
  <c r="E25" i="60"/>
  <c r="D52" i="88" l="1"/>
  <c r="D52" i="87"/>
  <c r="E57" i="87" s="1"/>
  <c r="D128" i="65"/>
  <c r="D139" i="65" s="1"/>
  <c r="D128" i="66"/>
  <c r="D139" i="66" s="1"/>
  <c r="D84" i="67"/>
  <c r="D85" i="67" s="1"/>
  <c r="D86" i="67" s="1"/>
  <c r="E31" i="89"/>
  <c r="E33" i="89" s="1"/>
  <c r="E35" i="89" s="1"/>
  <c r="E36" i="89" s="1"/>
  <c r="H53" i="18" s="1"/>
  <c r="J53" i="18" s="1"/>
  <c r="D87" i="67"/>
  <c r="D88" i="67" s="1"/>
  <c r="E31" i="91"/>
  <c r="E33" i="91" s="1"/>
  <c r="E35" i="91" s="1"/>
  <c r="E36" i="91" s="1"/>
  <c r="H55" i="18" s="1"/>
  <c r="J55" i="18" s="1"/>
  <c r="E32" i="96"/>
  <c r="E34" i="96" s="1"/>
  <c r="E35" i="96" s="1"/>
  <c r="E36" i="96" s="1"/>
  <c r="H63" i="18" s="1"/>
  <c r="J63" i="18" s="1"/>
  <c r="D52" i="76"/>
  <c r="E55" i="76" s="1"/>
  <c r="E31" i="79"/>
  <c r="E33" i="79" s="1"/>
  <c r="E35" i="79" s="1"/>
  <c r="E36" i="79" s="1"/>
  <c r="H43" i="18" s="1"/>
  <c r="J43" i="18" s="1"/>
  <c r="D51" i="62"/>
  <c r="D52" i="62" s="1"/>
  <c r="D52" i="91"/>
  <c r="E55" i="91" s="1"/>
  <c r="D50" i="65"/>
  <c r="D52" i="89"/>
  <c r="D77" i="89" s="1"/>
  <c r="E30" i="65"/>
  <c r="E31" i="65" s="1"/>
  <c r="E33" i="65" s="1"/>
  <c r="D51" i="65"/>
  <c r="E41" i="65"/>
  <c r="E42" i="65" s="1"/>
  <c r="E43" i="65" s="1"/>
  <c r="E44" i="65" s="1"/>
  <c r="E45" i="65" s="1"/>
  <c r="I29" i="18" s="1"/>
  <c r="E31" i="94"/>
  <c r="E33" i="94" s="1"/>
  <c r="E35" i="94" s="1"/>
  <c r="E36" i="94" s="1"/>
  <c r="H58" i="18" s="1"/>
  <c r="J58" i="18" s="1"/>
  <c r="D87" i="65"/>
  <c r="D88" i="65" s="1"/>
  <c r="D84" i="65"/>
  <c r="D85" i="65" s="1"/>
  <c r="D86" i="65" s="1"/>
  <c r="D52" i="96"/>
  <c r="D77" i="96" s="1"/>
  <c r="E31" i="76"/>
  <c r="E33" i="76" s="1"/>
  <c r="E35" i="76" s="1"/>
  <c r="E36" i="76" s="1"/>
  <c r="H40" i="18" s="1"/>
  <c r="J40" i="18" s="1"/>
  <c r="E32" i="87"/>
  <c r="E34" i="87" s="1"/>
  <c r="E35" i="87" s="1"/>
  <c r="E36" i="87" s="1"/>
  <c r="H51" i="18" s="1"/>
  <c r="J51" i="18" s="1"/>
  <c r="E32" i="88"/>
  <c r="E34" i="88" s="1"/>
  <c r="E35" i="88" s="1"/>
  <c r="E36" i="88" s="1"/>
  <c r="H52" i="18" s="1"/>
  <c r="J52" i="18" s="1"/>
  <c r="D128" i="75"/>
  <c r="D139" i="75" s="1"/>
  <c r="D52" i="90"/>
  <c r="D77" i="90" s="1"/>
  <c r="D52" i="92"/>
  <c r="D77" i="92" s="1"/>
  <c r="D52" i="42"/>
  <c r="D77" i="42" s="1"/>
  <c r="D52" i="81"/>
  <c r="D77" i="81" s="1"/>
  <c r="E30" i="75"/>
  <c r="E32" i="75" s="1"/>
  <c r="E34" i="75" s="1"/>
  <c r="D52" i="77"/>
  <c r="D77" i="77" s="1"/>
  <c r="D87" i="75"/>
  <c r="D88" i="75" s="1"/>
  <c r="E41" i="62"/>
  <c r="E42" i="62" s="1"/>
  <c r="E43" i="62" s="1"/>
  <c r="E44" i="62" s="1"/>
  <c r="E45" i="62" s="1"/>
  <c r="I26" i="18" s="1"/>
  <c r="D87" i="66"/>
  <c r="D88" i="66" s="1"/>
  <c r="E41" i="67"/>
  <c r="E42" i="67" s="1"/>
  <c r="E43" i="67" s="1"/>
  <c r="E44" i="67" s="1"/>
  <c r="E45" i="67" s="1"/>
  <c r="I31" i="18" s="1"/>
  <c r="E30" i="62"/>
  <c r="E31" i="62" s="1"/>
  <c r="E33" i="62" s="1"/>
  <c r="D128" i="62"/>
  <c r="D139" i="62" s="1"/>
  <c r="D84" i="62"/>
  <c r="D85" i="62" s="1"/>
  <c r="D86" i="62" s="1"/>
  <c r="E41" i="66"/>
  <c r="E42" i="66" s="1"/>
  <c r="E43" i="66" s="1"/>
  <c r="E44" i="66" s="1"/>
  <c r="E45" i="66" s="1"/>
  <c r="I30" i="18" s="1"/>
  <c r="E31" i="85"/>
  <c r="E33" i="85" s="1"/>
  <c r="E35" i="85" s="1"/>
  <c r="E36" i="85" s="1"/>
  <c r="H49" i="18" s="1"/>
  <c r="J49" i="18" s="1"/>
  <c r="D52" i="84"/>
  <c r="D77" i="84" s="1"/>
  <c r="D52" i="94"/>
  <c r="D52" i="97"/>
  <c r="D77" i="97" s="1"/>
  <c r="E32" i="97"/>
  <c r="E34" i="97" s="1"/>
  <c r="E35" i="97" s="1"/>
  <c r="E36" i="97" s="1"/>
  <c r="H64" i="18" s="1"/>
  <c r="J64" i="18" s="1"/>
  <c r="E31" i="95"/>
  <c r="E33" i="95" s="1"/>
  <c r="E32" i="95"/>
  <c r="E34" i="95" s="1"/>
  <c r="D85" i="95"/>
  <c r="D86" i="95" s="1"/>
  <c r="E44" i="95"/>
  <c r="E45" i="95" s="1"/>
  <c r="I62" i="18" s="1"/>
  <c r="D52" i="95"/>
  <c r="E44" i="41"/>
  <c r="E45" i="41" s="1"/>
  <c r="I61" i="18" s="1"/>
  <c r="D52" i="41"/>
  <c r="E31" i="41"/>
  <c r="E33" i="41" s="1"/>
  <c r="E32" i="41"/>
  <c r="E34" i="41" s="1"/>
  <c r="D85" i="41"/>
  <c r="D86" i="41" s="1"/>
  <c r="D52" i="40"/>
  <c r="E31" i="40"/>
  <c r="E33" i="40" s="1"/>
  <c r="E32" i="40"/>
  <c r="E34" i="40" s="1"/>
  <c r="D85" i="40"/>
  <c r="D86" i="40" s="1"/>
  <c r="E44" i="40"/>
  <c r="E45" i="40" s="1"/>
  <c r="I60" i="18" s="1"/>
  <c r="E31" i="42"/>
  <c r="E33" i="42" s="1"/>
  <c r="E32" i="42"/>
  <c r="E34" i="42" s="1"/>
  <c r="D85" i="42"/>
  <c r="D86" i="42" s="1"/>
  <c r="E44" i="42"/>
  <c r="E45" i="42" s="1"/>
  <c r="I59" i="18" s="1"/>
  <c r="E35" i="93"/>
  <c r="E36" i="93" s="1"/>
  <c r="H57" i="18" s="1"/>
  <c r="J57" i="18" s="1"/>
  <c r="D77" i="93"/>
  <c r="E59" i="93"/>
  <c r="E57" i="93"/>
  <c r="E62" i="93"/>
  <c r="D89" i="93" s="1"/>
  <c r="D90" i="93" s="1"/>
  <c r="D130" i="93" s="1"/>
  <c r="D141" i="93" s="1"/>
  <c r="E56" i="93"/>
  <c r="E61" i="93"/>
  <c r="E58" i="93"/>
  <c r="E60" i="93"/>
  <c r="E55" i="93"/>
  <c r="E31" i="92"/>
  <c r="E33" i="92" s="1"/>
  <c r="E32" i="92"/>
  <c r="E34" i="92" s="1"/>
  <c r="D85" i="92"/>
  <c r="D86" i="92" s="1"/>
  <c r="E44" i="92"/>
  <c r="E45" i="92" s="1"/>
  <c r="I56" i="18" s="1"/>
  <c r="E31" i="90"/>
  <c r="E33" i="90" s="1"/>
  <c r="E32" i="90"/>
  <c r="E34" i="90" s="1"/>
  <c r="D85" i="90"/>
  <c r="D86" i="90" s="1"/>
  <c r="E44" i="90"/>
  <c r="E45" i="90" s="1"/>
  <c r="I54" i="18" s="1"/>
  <c r="D52" i="86"/>
  <c r="E62" i="86" s="1"/>
  <c r="D89" i="86" s="1"/>
  <c r="E32" i="86"/>
  <c r="E34" i="86" s="1"/>
  <c r="E31" i="86"/>
  <c r="E33" i="86" s="1"/>
  <c r="D85" i="86"/>
  <c r="D86" i="86" s="1"/>
  <c r="E44" i="86"/>
  <c r="E45" i="86" s="1"/>
  <c r="I50" i="18" s="1"/>
  <c r="D52" i="85"/>
  <c r="D128" i="64"/>
  <c r="D139" i="64" s="1"/>
  <c r="D50" i="73"/>
  <c r="E32" i="84"/>
  <c r="E34" i="84" s="1"/>
  <c r="E35" i="84" s="1"/>
  <c r="E36" i="84" s="1"/>
  <c r="H48" i="18" s="1"/>
  <c r="J48" i="18" s="1"/>
  <c r="D84" i="60"/>
  <c r="D85" i="60" s="1"/>
  <c r="D86" i="60" s="1"/>
  <c r="D87" i="62"/>
  <c r="D88" i="62" s="1"/>
  <c r="D128" i="67"/>
  <c r="D139" i="67" s="1"/>
  <c r="D50" i="64"/>
  <c r="D51" i="75"/>
  <c r="D52" i="75" s="1"/>
  <c r="D84" i="75"/>
  <c r="D85" i="75" s="1"/>
  <c r="D86" i="75" s="1"/>
  <c r="E44" i="83"/>
  <c r="E45" i="83" s="1"/>
  <c r="I47" i="18" s="1"/>
  <c r="E31" i="83"/>
  <c r="E33" i="83" s="1"/>
  <c r="E32" i="83"/>
  <c r="E34" i="83" s="1"/>
  <c r="D85" i="83"/>
  <c r="D86" i="83" s="1"/>
  <c r="D52" i="83"/>
  <c r="D87" i="82"/>
  <c r="D88" i="82" s="1"/>
  <c r="D51" i="82"/>
  <c r="D84" i="82"/>
  <c r="E30" i="82"/>
  <c r="D128" i="82"/>
  <c r="D139" i="82" s="1"/>
  <c r="D50" i="82"/>
  <c r="E41" i="82"/>
  <c r="E42" i="82" s="1"/>
  <c r="E43" i="82" s="1"/>
  <c r="E32" i="81"/>
  <c r="E34" i="81" s="1"/>
  <c r="E31" i="81"/>
  <c r="E33" i="81" s="1"/>
  <c r="D85" i="81"/>
  <c r="D86" i="81" s="1"/>
  <c r="E44" i="81"/>
  <c r="E45" i="81" s="1"/>
  <c r="I45" i="18" s="1"/>
  <c r="D52" i="80"/>
  <c r="D77" i="80" s="1"/>
  <c r="E44" i="80"/>
  <c r="E45" i="80" s="1"/>
  <c r="I44" i="18" s="1"/>
  <c r="E31" i="80"/>
  <c r="E33" i="80" s="1"/>
  <c r="E32" i="80"/>
  <c r="E34" i="80" s="1"/>
  <c r="D85" i="80"/>
  <c r="D86" i="80" s="1"/>
  <c r="D52" i="79"/>
  <c r="D52" i="78"/>
  <c r="E61" i="78" s="1"/>
  <c r="D85" i="78"/>
  <c r="D86" i="78" s="1"/>
  <c r="E44" i="78"/>
  <c r="E45" i="78" s="1"/>
  <c r="I42" i="18" s="1"/>
  <c r="E32" i="78"/>
  <c r="E34" i="78" s="1"/>
  <c r="E31" i="78"/>
  <c r="E33" i="78" s="1"/>
  <c r="E32" i="77"/>
  <c r="E34" i="77" s="1"/>
  <c r="E41" i="75"/>
  <c r="E42" i="75" s="1"/>
  <c r="E43" i="75" s="1"/>
  <c r="E44" i="75" s="1"/>
  <c r="E45" i="75" s="1"/>
  <c r="I39" i="18" s="1"/>
  <c r="D51" i="74"/>
  <c r="D87" i="74"/>
  <c r="D88" i="74" s="1"/>
  <c r="E30" i="74"/>
  <c r="E31" i="74" s="1"/>
  <c r="E33" i="74" s="1"/>
  <c r="D128" i="74"/>
  <c r="D139" i="74" s="1"/>
  <c r="D50" i="74"/>
  <c r="E41" i="74"/>
  <c r="E42" i="74" s="1"/>
  <c r="E43" i="74" s="1"/>
  <c r="E44" i="74" s="1"/>
  <c r="E45" i="74" s="1"/>
  <c r="I38" i="18" s="1"/>
  <c r="D85" i="74"/>
  <c r="D86" i="74" s="1"/>
  <c r="D51" i="73"/>
  <c r="E41" i="73"/>
  <c r="E42" i="73" s="1"/>
  <c r="E43" i="73" s="1"/>
  <c r="E44" i="73" s="1"/>
  <c r="E45" i="73" s="1"/>
  <c r="I37" i="18" s="1"/>
  <c r="D87" i="73"/>
  <c r="D88" i="73" s="1"/>
  <c r="D84" i="73"/>
  <c r="D85" i="73" s="1"/>
  <c r="D86" i="73" s="1"/>
  <c r="D128" i="73"/>
  <c r="D139" i="73" s="1"/>
  <c r="E31" i="73"/>
  <c r="E33" i="73" s="1"/>
  <c r="E32" i="73"/>
  <c r="E34" i="73" s="1"/>
  <c r="D51" i="72"/>
  <c r="D128" i="72"/>
  <c r="D139" i="72" s="1"/>
  <c r="D84" i="72"/>
  <c r="E41" i="72"/>
  <c r="E42" i="72" s="1"/>
  <c r="E43" i="72" s="1"/>
  <c r="E30" i="72"/>
  <c r="D87" i="72"/>
  <c r="D88" i="72" s="1"/>
  <c r="D50" i="72"/>
  <c r="D84" i="71"/>
  <c r="D87" i="71"/>
  <c r="D88" i="71" s="1"/>
  <c r="D51" i="71"/>
  <c r="D128" i="71"/>
  <c r="D139" i="71" s="1"/>
  <c r="D50" i="71"/>
  <c r="E41" i="71"/>
  <c r="E42" i="71" s="1"/>
  <c r="E43" i="71" s="1"/>
  <c r="E30" i="71"/>
  <c r="D87" i="70"/>
  <c r="D88" i="70" s="1"/>
  <c r="D128" i="70"/>
  <c r="D139" i="70" s="1"/>
  <c r="D84" i="70"/>
  <c r="E41" i="70"/>
  <c r="E42" i="70" s="1"/>
  <c r="E43" i="70" s="1"/>
  <c r="E30" i="70"/>
  <c r="D51" i="70"/>
  <c r="D50" i="70"/>
  <c r="D84" i="69"/>
  <c r="E41" i="69"/>
  <c r="E42" i="69" s="1"/>
  <c r="E43" i="69" s="1"/>
  <c r="E30" i="69"/>
  <c r="D87" i="69"/>
  <c r="D88" i="69" s="1"/>
  <c r="D51" i="69"/>
  <c r="D128" i="69"/>
  <c r="D139" i="69" s="1"/>
  <c r="D50" i="69"/>
  <c r="D87" i="68"/>
  <c r="D88" i="68" s="1"/>
  <c r="E41" i="68"/>
  <c r="E42" i="68" s="1"/>
  <c r="E43" i="68" s="1"/>
  <c r="E44" i="68" s="1"/>
  <c r="E45" i="68" s="1"/>
  <c r="I32" i="18" s="1"/>
  <c r="D50" i="68"/>
  <c r="D84" i="68"/>
  <c r="D85" i="68" s="1"/>
  <c r="D86" i="68" s="1"/>
  <c r="D51" i="68"/>
  <c r="D128" i="68"/>
  <c r="D139" i="68" s="1"/>
  <c r="E30" i="68"/>
  <c r="E31" i="68" s="1"/>
  <c r="E33" i="68" s="1"/>
  <c r="D51" i="67"/>
  <c r="D50" i="67"/>
  <c r="E30" i="67"/>
  <c r="E31" i="67" s="1"/>
  <c r="E33" i="67" s="1"/>
  <c r="D50" i="66"/>
  <c r="D51" i="66"/>
  <c r="D84" i="66"/>
  <c r="D85" i="66" s="1"/>
  <c r="D86" i="66" s="1"/>
  <c r="E30" i="66"/>
  <c r="E41" i="64"/>
  <c r="E42" i="64" s="1"/>
  <c r="E43" i="64" s="1"/>
  <c r="E44" i="64" s="1"/>
  <c r="E45" i="64" s="1"/>
  <c r="I28" i="18" s="1"/>
  <c r="D87" i="63"/>
  <c r="D88" i="63" s="1"/>
  <c r="D128" i="63"/>
  <c r="D139" i="63" s="1"/>
  <c r="D51" i="64"/>
  <c r="D84" i="64"/>
  <c r="D85" i="64" s="1"/>
  <c r="D86" i="64" s="1"/>
  <c r="E30" i="63"/>
  <c r="E32" i="63" s="1"/>
  <c r="E34" i="63" s="1"/>
  <c r="D87" i="64"/>
  <c r="D88" i="64" s="1"/>
  <c r="E31" i="64"/>
  <c r="E33" i="64" s="1"/>
  <c r="E32" i="64"/>
  <c r="E34" i="64" s="1"/>
  <c r="E41" i="63"/>
  <c r="E42" i="63" s="1"/>
  <c r="E43" i="63" s="1"/>
  <c r="E44" i="63" s="1"/>
  <c r="E45" i="63" s="1"/>
  <c r="I27" i="18" s="1"/>
  <c r="D50" i="63"/>
  <c r="D84" i="63"/>
  <c r="D85" i="63" s="1"/>
  <c r="D86" i="63" s="1"/>
  <c r="D51" i="63"/>
  <c r="D84" i="61"/>
  <c r="D85" i="61" s="1"/>
  <c r="D86" i="61" s="1"/>
  <c r="D87" i="61"/>
  <c r="D88" i="61" s="1"/>
  <c r="D50" i="61"/>
  <c r="E30" i="61"/>
  <c r="E31" i="61" s="1"/>
  <c r="E33" i="61" s="1"/>
  <c r="D128" i="61"/>
  <c r="D139" i="61" s="1"/>
  <c r="E41" i="61"/>
  <c r="E42" i="61" s="1"/>
  <c r="E43" i="61" s="1"/>
  <c r="E44" i="61" s="1"/>
  <c r="E45" i="61" s="1"/>
  <c r="I25" i="18" s="1"/>
  <c r="D51" i="61"/>
  <c r="E30" i="60"/>
  <c r="E32" i="60" s="1"/>
  <c r="E34" i="60" s="1"/>
  <c r="D51" i="60"/>
  <c r="D128" i="60"/>
  <c r="D139" i="60" s="1"/>
  <c r="D87" i="60"/>
  <c r="D88" i="60" s="1"/>
  <c r="E41" i="60"/>
  <c r="E42" i="60" s="1"/>
  <c r="E43" i="60" s="1"/>
  <c r="E44" i="60" s="1"/>
  <c r="E45" i="60" s="1"/>
  <c r="I24" i="18" s="1"/>
  <c r="D50" i="60"/>
  <c r="E57" i="88" l="1"/>
  <c r="E59" i="88"/>
  <c r="E60" i="88"/>
  <c r="E61" i="88"/>
  <c r="D52" i="60"/>
  <c r="E60" i="87"/>
  <c r="E55" i="88"/>
  <c r="E62" i="87"/>
  <c r="D89" i="87" s="1"/>
  <c r="D90" i="87" s="1"/>
  <c r="D130" i="87" s="1"/>
  <c r="D141" i="87" s="1"/>
  <c r="E56" i="87"/>
  <c r="E61" i="87"/>
  <c r="E62" i="88"/>
  <c r="D89" i="88" s="1"/>
  <c r="D90" i="88" s="1"/>
  <c r="D130" i="88" s="1"/>
  <c r="D141" i="88" s="1"/>
  <c r="E58" i="88"/>
  <c r="E58" i="87"/>
  <c r="E59" i="87"/>
  <c r="D77" i="87"/>
  <c r="D77" i="88"/>
  <c r="E56" i="88"/>
  <c r="E55" i="87"/>
  <c r="D52" i="64"/>
  <c r="D52" i="74"/>
  <c r="E61" i="74" s="1"/>
  <c r="E62" i="89"/>
  <c r="D89" i="89" s="1"/>
  <c r="D90" i="89" s="1"/>
  <c r="D130" i="89" s="1"/>
  <c r="D141" i="89" s="1"/>
  <c r="D77" i="91"/>
  <c r="E58" i="91"/>
  <c r="E62" i="91"/>
  <c r="D89" i="91" s="1"/>
  <c r="D90" i="91" s="1"/>
  <c r="D130" i="91" s="1"/>
  <c r="D141" i="91" s="1"/>
  <c r="E57" i="91"/>
  <c r="D52" i="65"/>
  <c r="D77" i="65" s="1"/>
  <c r="E58" i="96"/>
  <c r="E56" i="76"/>
  <c r="D77" i="76"/>
  <c r="E62" i="76"/>
  <c r="D89" i="76" s="1"/>
  <c r="D90" i="76" s="1"/>
  <c r="D130" i="76" s="1"/>
  <c r="D141" i="76" s="1"/>
  <c r="E60" i="76"/>
  <c r="E55" i="89"/>
  <c r="E61" i="76"/>
  <c r="E55" i="81"/>
  <c r="E60" i="89"/>
  <c r="E57" i="76"/>
  <c r="E59" i="76"/>
  <c r="E58" i="76"/>
  <c r="E59" i="89"/>
  <c r="E61" i="91"/>
  <c r="E59" i="86"/>
  <c r="E61" i="84"/>
  <c r="E56" i="91"/>
  <c r="E56" i="90"/>
  <c r="E32" i="74"/>
  <c r="E34" i="74" s="1"/>
  <c r="E35" i="74" s="1"/>
  <c r="E36" i="74" s="1"/>
  <c r="H38" i="18" s="1"/>
  <c r="J38" i="18" s="1"/>
  <c r="E57" i="84"/>
  <c r="E60" i="96"/>
  <c r="E61" i="81"/>
  <c r="E60" i="91"/>
  <c r="E59" i="91"/>
  <c r="E58" i="81"/>
  <c r="E60" i="81"/>
  <c r="E59" i="77"/>
  <c r="E57" i="77"/>
  <c r="E57" i="81"/>
  <c r="E62" i="77"/>
  <c r="D89" i="77" s="1"/>
  <c r="D90" i="77" s="1"/>
  <c r="D130" i="77" s="1"/>
  <c r="D141" i="77" s="1"/>
  <c r="D52" i="82"/>
  <c r="D77" i="82" s="1"/>
  <c r="E58" i="90"/>
  <c r="E61" i="96"/>
  <c r="E60" i="97"/>
  <c r="E59" i="96"/>
  <c r="E57" i="96"/>
  <c r="E32" i="65"/>
  <c r="E34" i="65" s="1"/>
  <c r="E35" i="65" s="1"/>
  <c r="E36" i="65" s="1"/>
  <c r="H29" i="18" s="1"/>
  <c r="J29" i="18" s="1"/>
  <c r="E58" i="89"/>
  <c r="E61" i="89"/>
  <c r="E58" i="92"/>
  <c r="E32" i="62"/>
  <c r="E34" i="62" s="1"/>
  <c r="E35" i="62" s="1"/>
  <c r="E36" i="62" s="1"/>
  <c r="H26" i="18" s="1"/>
  <c r="J26" i="18" s="1"/>
  <c r="E56" i="89"/>
  <c r="E57" i="89"/>
  <c r="E55" i="92"/>
  <c r="E55" i="42"/>
  <c r="E59" i="84"/>
  <c r="E62" i="84"/>
  <c r="D89" i="84" s="1"/>
  <c r="D90" i="84" s="1"/>
  <c r="D130" i="84" s="1"/>
  <c r="D141" i="84" s="1"/>
  <c r="E59" i="90"/>
  <c r="E62" i="90"/>
  <c r="D89" i="90" s="1"/>
  <c r="D90" i="90" s="1"/>
  <c r="D130" i="90" s="1"/>
  <c r="D141" i="90" s="1"/>
  <c r="E55" i="90"/>
  <c r="E61" i="77"/>
  <c r="E59" i="81"/>
  <c r="E60" i="84"/>
  <c r="E56" i="84"/>
  <c r="E61" i="90"/>
  <c r="E56" i="81"/>
  <c r="E58" i="84"/>
  <c r="E55" i="84"/>
  <c r="E57" i="90"/>
  <c r="E62" i="96"/>
  <c r="D89" i="96" s="1"/>
  <c r="D90" i="96" s="1"/>
  <c r="D130" i="96" s="1"/>
  <c r="D141" i="96" s="1"/>
  <c r="E55" i="96"/>
  <c r="E56" i="96"/>
  <c r="E62" i="81"/>
  <c r="D89" i="81" s="1"/>
  <c r="D90" i="81" s="1"/>
  <c r="D130" i="81" s="1"/>
  <c r="D141" i="81" s="1"/>
  <c r="E55" i="77"/>
  <c r="E31" i="75"/>
  <c r="E33" i="75" s="1"/>
  <c r="E35" i="75" s="1"/>
  <c r="E36" i="75" s="1"/>
  <c r="H39" i="18" s="1"/>
  <c r="J39" i="18" s="1"/>
  <c r="E57" i="92"/>
  <c r="E56" i="97"/>
  <c r="E31" i="60"/>
  <c r="E33" i="60" s="1"/>
  <c r="E35" i="60" s="1"/>
  <c r="E36" i="60" s="1"/>
  <c r="H24" i="18" s="1"/>
  <c r="J24" i="18" s="1"/>
  <c r="E60" i="90"/>
  <c r="E59" i="92"/>
  <c r="E59" i="42"/>
  <c r="E59" i="97"/>
  <c r="D52" i="67"/>
  <c r="E62" i="67" s="1"/>
  <c r="D89" i="67" s="1"/>
  <c r="D90" i="67" s="1"/>
  <c r="D130" i="67" s="1"/>
  <c r="D141" i="67" s="1"/>
  <c r="D52" i="73"/>
  <c r="E62" i="73" s="1"/>
  <c r="D89" i="73" s="1"/>
  <c r="D90" i="73" s="1"/>
  <c r="D130" i="73" s="1"/>
  <c r="D141" i="73" s="1"/>
  <c r="E61" i="92"/>
  <c r="E61" i="42"/>
  <c r="E55" i="97"/>
  <c r="E58" i="42"/>
  <c r="E57" i="42"/>
  <c r="E62" i="92"/>
  <c r="D89" i="92" s="1"/>
  <c r="D90" i="92" s="1"/>
  <c r="D130" i="92" s="1"/>
  <c r="D141" i="92" s="1"/>
  <c r="E60" i="92"/>
  <c r="E56" i="92"/>
  <c r="E62" i="42"/>
  <c r="D89" i="42" s="1"/>
  <c r="D90" i="42" s="1"/>
  <c r="D130" i="42" s="1"/>
  <c r="D141" i="42" s="1"/>
  <c r="E60" i="42"/>
  <c r="E56" i="42"/>
  <c r="E61" i="97"/>
  <c r="E58" i="97"/>
  <c r="E57" i="80"/>
  <c r="E56" i="77"/>
  <c r="E58" i="77"/>
  <c r="E60" i="77"/>
  <c r="E57" i="75"/>
  <c r="E59" i="75"/>
  <c r="E60" i="75"/>
  <c r="E61" i="75"/>
  <c r="E56" i="86"/>
  <c r="E61" i="86"/>
  <c r="E58" i="86"/>
  <c r="D77" i="94"/>
  <c r="E55" i="94"/>
  <c r="E60" i="94"/>
  <c r="E62" i="94"/>
  <c r="D89" i="94" s="1"/>
  <c r="D90" i="94" s="1"/>
  <c r="D130" i="94" s="1"/>
  <c r="D141" i="94" s="1"/>
  <c r="E59" i="94"/>
  <c r="E58" i="94"/>
  <c r="E56" i="94"/>
  <c r="E57" i="94"/>
  <c r="E61" i="94"/>
  <c r="E62" i="97"/>
  <c r="D89" i="97" s="1"/>
  <c r="D90" i="97" s="1"/>
  <c r="D130" i="97" s="1"/>
  <c r="D141" i="97" s="1"/>
  <c r="E57" i="97"/>
  <c r="D77" i="95"/>
  <c r="E57" i="95"/>
  <c r="E55" i="95"/>
  <c r="E56" i="95"/>
  <c r="E62" i="95"/>
  <c r="D89" i="95" s="1"/>
  <c r="D90" i="95" s="1"/>
  <c r="D130" i="95" s="1"/>
  <c r="D141" i="95" s="1"/>
  <c r="E58" i="95"/>
  <c r="E59" i="95"/>
  <c r="E60" i="95"/>
  <c r="E61" i="95"/>
  <c r="E35" i="95"/>
  <c r="E36" i="95" s="1"/>
  <c r="H62" i="18" s="1"/>
  <c r="J62" i="18" s="1"/>
  <c r="D77" i="41"/>
  <c r="E57" i="41"/>
  <c r="E55" i="41"/>
  <c r="E56" i="41"/>
  <c r="E62" i="41"/>
  <c r="D89" i="41" s="1"/>
  <c r="D90" i="41" s="1"/>
  <c r="D130" i="41" s="1"/>
  <c r="D141" i="41" s="1"/>
  <c r="E59" i="41"/>
  <c r="E61" i="41"/>
  <c r="E60" i="41"/>
  <c r="E58" i="41"/>
  <c r="E35" i="41"/>
  <c r="E36" i="41" s="1"/>
  <c r="H61" i="18" s="1"/>
  <c r="J61" i="18" s="1"/>
  <c r="E35" i="40"/>
  <c r="E36" i="40" s="1"/>
  <c r="H60" i="18" s="1"/>
  <c r="J60" i="18" s="1"/>
  <c r="D77" i="40"/>
  <c r="E62" i="40"/>
  <c r="D89" i="40" s="1"/>
  <c r="D90" i="40" s="1"/>
  <c r="D130" i="40" s="1"/>
  <c r="D141" i="40" s="1"/>
  <c r="E59" i="40"/>
  <c r="E55" i="40"/>
  <c r="E61" i="40"/>
  <c r="E57" i="40"/>
  <c r="E58" i="40"/>
  <c r="E56" i="40"/>
  <c r="E60" i="40"/>
  <c r="E35" i="42"/>
  <c r="E36" i="42" s="1"/>
  <c r="H59" i="18" s="1"/>
  <c r="J59" i="18" s="1"/>
  <c r="E63" i="93"/>
  <c r="D78" i="93" s="1"/>
  <c r="E35" i="92"/>
  <c r="E36" i="92" s="1"/>
  <c r="H56" i="18" s="1"/>
  <c r="J56" i="18" s="1"/>
  <c r="E35" i="90"/>
  <c r="E36" i="90" s="1"/>
  <c r="H54" i="18" s="1"/>
  <c r="J54" i="18" s="1"/>
  <c r="D77" i="86"/>
  <c r="E55" i="86"/>
  <c r="E60" i="86"/>
  <c r="E57" i="86"/>
  <c r="D90" i="86"/>
  <c r="D130" i="86" s="1"/>
  <c r="D141" i="86" s="1"/>
  <c r="E35" i="86"/>
  <c r="E36" i="86" s="1"/>
  <c r="H50" i="18" s="1"/>
  <c r="J50" i="18" s="1"/>
  <c r="D77" i="85"/>
  <c r="E61" i="85"/>
  <c r="E59" i="85"/>
  <c r="E55" i="85"/>
  <c r="E60" i="85"/>
  <c r="E62" i="85"/>
  <c r="D89" i="85" s="1"/>
  <c r="D90" i="85" s="1"/>
  <c r="D130" i="85" s="1"/>
  <c r="D141" i="85" s="1"/>
  <c r="E56" i="85"/>
  <c r="E57" i="85"/>
  <c r="E58" i="85"/>
  <c r="E31" i="63"/>
  <c r="E33" i="63" s="1"/>
  <c r="E35" i="63" s="1"/>
  <c r="E36" i="63" s="1"/>
  <c r="H27" i="18" s="1"/>
  <c r="J27" i="18" s="1"/>
  <c r="E56" i="80"/>
  <c r="D52" i="69"/>
  <c r="D77" i="69" s="1"/>
  <c r="E60" i="80"/>
  <c r="E58" i="80"/>
  <c r="E61" i="80"/>
  <c r="E62" i="75"/>
  <c r="D89" i="75" s="1"/>
  <c r="D90" i="75" s="1"/>
  <c r="D130" i="75" s="1"/>
  <c r="D141" i="75" s="1"/>
  <c r="E56" i="78"/>
  <c r="E55" i="78"/>
  <c r="D77" i="83"/>
  <c r="E57" i="83"/>
  <c r="E58" i="83"/>
  <c r="E60" i="83"/>
  <c r="E62" i="83"/>
  <c r="D89" i="83" s="1"/>
  <c r="D90" i="83" s="1"/>
  <c r="D130" i="83" s="1"/>
  <c r="D141" i="83" s="1"/>
  <c r="E59" i="83"/>
  <c r="E55" i="83"/>
  <c r="E61" i="83"/>
  <c r="E56" i="83"/>
  <c r="E35" i="83"/>
  <c r="E36" i="83" s="1"/>
  <c r="H47" i="18" s="1"/>
  <c r="J47" i="18" s="1"/>
  <c r="E44" i="82"/>
  <c r="E45" i="82" s="1"/>
  <c r="I46" i="18" s="1"/>
  <c r="D85" i="82"/>
  <c r="D86" i="82" s="1"/>
  <c r="E31" i="82"/>
  <c r="E33" i="82" s="1"/>
  <c r="E32" i="82"/>
  <c r="E34" i="82" s="1"/>
  <c r="E35" i="81"/>
  <c r="E36" i="81" s="1"/>
  <c r="H45" i="18" s="1"/>
  <c r="J45" i="18" s="1"/>
  <c r="E59" i="80"/>
  <c r="E62" i="80"/>
  <c r="D89" i="80" s="1"/>
  <c r="D90" i="80" s="1"/>
  <c r="D130" i="80" s="1"/>
  <c r="D141" i="80" s="1"/>
  <c r="E55" i="80"/>
  <c r="E35" i="80"/>
  <c r="E36" i="80" s="1"/>
  <c r="H44" i="18" s="1"/>
  <c r="J44" i="18" s="1"/>
  <c r="D77" i="79"/>
  <c r="E59" i="79"/>
  <c r="E61" i="79"/>
  <c r="E60" i="79"/>
  <c r="E57" i="79"/>
  <c r="E62" i="79"/>
  <c r="D89" i="79" s="1"/>
  <c r="D90" i="79" s="1"/>
  <c r="D130" i="79" s="1"/>
  <c r="D141" i="79" s="1"/>
  <c r="E55" i="79"/>
  <c r="E58" i="79"/>
  <c r="E56" i="79"/>
  <c r="E57" i="78"/>
  <c r="D77" i="78"/>
  <c r="E60" i="78"/>
  <c r="E58" i="78"/>
  <c r="E59" i="78"/>
  <c r="E62" i="78"/>
  <c r="D89" i="78" s="1"/>
  <c r="D90" i="78" s="1"/>
  <c r="D130" i="78" s="1"/>
  <c r="D141" i="78" s="1"/>
  <c r="E35" i="78"/>
  <c r="E36" i="78" s="1"/>
  <c r="H42" i="18" s="1"/>
  <c r="J42" i="18" s="1"/>
  <c r="E35" i="77"/>
  <c r="E36" i="77" s="1"/>
  <c r="H41" i="18" s="1"/>
  <c r="J41" i="18" s="1"/>
  <c r="E56" i="75"/>
  <c r="E55" i="75"/>
  <c r="D77" i="75"/>
  <c r="E58" i="75"/>
  <c r="E35" i="73"/>
  <c r="E36" i="73" s="1"/>
  <c r="H37" i="18" s="1"/>
  <c r="J37" i="18" s="1"/>
  <c r="D52" i="72"/>
  <c r="D77" i="72" s="1"/>
  <c r="E31" i="72"/>
  <c r="E33" i="72" s="1"/>
  <c r="E32" i="72"/>
  <c r="E34" i="72" s="1"/>
  <c r="D85" i="72"/>
  <c r="D86" i="72" s="1"/>
  <c r="E44" i="72"/>
  <c r="E45" i="72" s="1"/>
  <c r="I36" i="18" s="1"/>
  <c r="D52" i="71"/>
  <c r="E56" i="71" s="1"/>
  <c r="E31" i="71"/>
  <c r="E33" i="71" s="1"/>
  <c r="E32" i="71"/>
  <c r="E34" i="71" s="1"/>
  <c r="E44" i="71"/>
  <c r="E45" i="71" s="1"/>
  <c r="I35" i="18" s="1"/>
  <c r="D85" i="71"/>
  <c r="D86" i="71" s="1"/>
  <c r="D52" i="70"/>
  <c r="E31" i="70"/>
  <c r="E33" i="70" s="1"/>
  <c r="E32" i="70"/>
  <c r="E34" i="70" s="1"/>
  <c r="D85" i="70"/>
  <c r="D86" i="70" s="1"/>
  <c r="E44" i="70"/>
  <c r="E45" i="70" s="1"/>
  <c r="I34" i="18" s="1"/>
  <c r="E31" i="69"/>
  <c r="E33" i="69" s="1"/>
  <c r="E32" i="69"/>
  <c r="E34" i="69" s="1"/>
  <c r="D85" i="69"/>
  <c r="D86" i="69" s="1"/>
  <c r="E44" i="69"/>
  <c r="E45" i="69" s="1"/>
  <c r="I33" i="18" s="1"/>
  <c r="D52" i="68"/>
  <c r="E55" i="68" s="1"/>
  <c r="E32" i="68"/>
  <c r="E34" i="68" s="1"/>
  <c r="E35" i="68" s="1"/>
  <c r="E36" i="68" s="1"/>
  <c r="H32" i="18" s="1"/>
  <c r="J32" i="18" s="1"/>
  <c r="E32" i="67"/>
  <c r="E34" i="67" s="1"/>
  <c r="E35" i="67" s="1"/>
  <c r="E36" i="67" s="1"/>
  <c r="H31" i="18" s="1"/>
  <c r="J31" i="18" s="1"/>
  <c r="D52" i="66"/>
  <c r="E31" i="66"/>
  <c r="E33" i="66" s="1"/>
  <c r="E32" i="66"/>
  <c r="E34" i="66" s="1"/>
  <c r="D52" i="63"/>
  <c r="E62" i="63" s="1"/>
  <c r="D89" i="63" s="1"/>
  <c r="D90" i="63" s="1"/>
  <c r="D130" i="63" s="1"/>
  <c r="D141" i="63" s="1"/>
  <c r="E35" i="64"/>
  <c r="E36" i="64" s="1"/>
  <c r="H28" i="18" s="1"/>
  <c r="J28" i="18" s="1"/>
  <c r="D77" i="62"/>
  <c r="E58" i="62"/>
  <c r="E55" i="62"/>
  <c r="E59" i="62"/>
  <c r="E56" i="62"/>
  <c r="E61" i="62"/>
  <c r="E60" i="62"/>
  <c r="E62" i="62"/>
  <c r="D89" i="62" s="1"/>
  <c r="D90" i="62" s="1"/>
  <c r="D130" i="62" s="1"/>
  <c r="D141" i="62" s="1"/>
  <c r="E57" i="62"/>
  <c r="D52" i="61"/>
  <c r="E32" i="61"/>
  <c r="E34" i="61" s="1"/>
  <c r="E35" i="61" s="1"/>
  <c r="D77" i="60" l="1"/>
  <c r="E57" i="60"/>
  <c r="E62" i="60"/>
  <c r="D89" i="60" s="1"/>
  <c r="D90" i="60" s="1"/>
  <c r="D130" i="60" s="1"/>
  <c r="D141" i="60" s="1"/>
  <c r="E60" i="60"/>
  <c r="E59" i="60"/>
  <c r="E58" i="60"/>
  <c r="E61" i="60"/>
  <c r="E56" i="60"/>
  <c r="E55" i="60"/>
  <c r="E56" i="64"/>
  <c r="E57" i="64"/>
  <c r="E55" i="64"/>
  <c r="D77" i="64"/>
  <c r="E56" i="74"/>
  <c r="E63" i="88"/>
  <c r="D78" i="88" s="1"/>
  <c r="E63" i="87"/>
  <c r="D78" i="87" s="1"/>
  <c r="E55" i="74"/>
  <c r="E59" i="64"/>
  <c r="E62" i="64"/>
  <c r="D89" i="64" s="1"/>
  <c r="D90" i="64" s="1"/>
  <c r="D130" i="64" s="1"/>
  <c r="D141" i="64" s="1"/>
  <c r="E59" i="74"/>
  <c r="E61" i="71"/>
  <c r="D77" i="74"/>
  <c r="E58" i="74"/>
  <c r="E62" i="65"/>
  <c r="D89" i="65" s="1"/>
  <c r="D90" i="65" s="1"/>
  <c r="D130" i="65" s="1"/>
  <c r="D141" i="65" s="1"/>
  <c r="E62" i="74"/>
  <c r="D89" i="74" s="1"/>
  <c r="D90" i="74" s="1"/>
  <c r="D130" i="74" s="1"/>
  <c r="D141" i="74" s="1"/>
  <c r="E57" i="74"/>
  <c r="E61" i="64"/>
  <c r="E60" i="64"/>
  <c r="E58" i="64"/>
  <c r="E60" i="74"/>
  <c r="E60" i="65"/>
  <c r="E61" i="65"/>
  <c r="E57" i="65"/>
  <c r="E55" i="65"/>
  <c r="E58" i="65"/>
  <c r="E59" i="65"/>
  <c r="E56" i="65"/>
  <c r="E57" i="82"/>
  <c r="E63" i="76"/>
  <c r="D78" i="76" s="1"/>
  <c r="E60" i="67"/>
  <c r="E61" i="82"/>
  <c r="E55" i="82"/>
  <c r="E58" i="82"/>
  <c r="E62" i="82"/>
  <c r="D89" i="82" s="1"/>
  <c r="D90" i="82" s="1"/>
  <c r="D130" i="82" s="1"/>
  <c r="D141" i="82" s="1"/>
  <c r="E59" i="82"/>
  <c r="E63" i="84"/>
  <c r="D78" i="84" s="1"/>
  <c r="E63" i="89"/>
  <c r="D78" i="89" s="1"/>
  <c r="E63" i="96"/>
  <c r="D78" i="96" s="1"/>
  <c r="E63" i="91"/>
  <c r="D78" i="91" s="1"/>
  <c r="E55" i="67"/>
  <c r="E56" i="82"/>
  <c r="E60" i="82"/>
  <c r="E57" i="73"/>
  <c r="E58" i="67"/>
  <c r="D77" i="73"/>
  <c r="D77" i="67"/>
  <c r="E58" i="69"/>
  <c r="E63" i="90"/>
  <c r="D78" i="90" s="1"/>
  <c r="E55" i="73"/>
  <c r="E63" i="81"/>
  <c r="D78" i="81" s="1"/>
  <c r="E60" i="73"/>
  <c r="E61" i="73"/>
  <c r="E59" i="67"/>
  <c r="E58" i="73"/>
  <c r="E59" i="73"/>
  <c r="E63" i="42"/>
  <c r="D78" i="42" s="1"/>
  <c r="E60" i="69"/>
  <c r="E61" i="67"/>
  <c r="E57" i="67"/>
  <c r="E56" i="67"/>
  <c r="E55" i="63"/>
  <c r="E63" i="97"/>
  <c r="D78" i="97" s="1"/>
  <c r="E63" i="92"/>
  <c r="D78" i="92" s="1"/>
  <c r="E56" i="73"/>
  <c r="E62" i="69"/>
  <c r="D89" i="69" s="1"/>
  <c r="D90" i="69" s="1"/>
  <c r="D130" i="69" s="1"/>
  <c r="D141" i="69" s="1"/>
  <c r="E61" i="69"/>
  <c r="E59" i="69"/>
  <c r="E55" i="69"/>
  <c r="E56" i="69"/>
  <c r="E57" i="69"/>
  <c r="E63" i="77"/>
  <c r="D78" i="77" s="1"/>
  <c r="E57" i="71"/>
  <c r="E58" i="71"/>
  <c r="E57" i="72"/>
  <c r="E63" i="80"/>
  <c r="D78" i="80" s="1"/>
  <c r="E59" i="72"/>
  <c r="E60" i="72"/>
  <c r="E56" i="72"/>
  <c r="E59" i="71"/>
  <c r="E62" i="72"/>
  <c r="D89" i="72" s="1"/>
  <c r="D90" i="72" s="1"/>
  <c r="D130" i="72" s="1"/>
  <c r="D141" i="72" s="1"/>
  <c r="E62" i="71"/>
  <c r="D89" i="71" s="1"/>
  <c r="D90" i="71" s="1"/>
  <c r="D130" i="71" s="1"/>
  <c r="D141" i="71" s="1"/>
  <c r="E60" i="71"/>
  <c r="D77" i="63"/>
  <c r="E63" i="85"/>
  <c r="D78" i="85" s="1"/>
  <c r="E63" i="94"/>
  <c r="D78" i="94" s="1"/>
  <c r="E63" i="95"/>
  <c r="D78" i="95" s="1"/>
  <c r="E63" i="41"/>
  <c r="D78" i="41" s="1"/>
  <c r="E63" i="40"/>
  <c r="D78" i="40" s="1"/>
  <c r="E63" i="86"/>
  <c r="D78" i="86" s="1"/>
  <c r="E60" i="63"/>
  <c r="E63" i="75"/>
  <c r="D78" i="75" s="1"/>
  <c r="E58" i="72"/>
  <c r="E55" i="72"/>
  <c r="E61" i="72"/>
  <c r="E63" i="83"/>
  <c r="D78" i="83" s="1"/>
  <c r="E35" i="82"/>
  <c r="E36" i="82" s="1"/>
  <c r="H46" i="18" s="1"/>
  <c r="J46" i="18" s="1"/>
  <c r="E63" i="79"/>
  <c r="D78" i="79" s="1"/>
  <c r="E63" i="78"/>
  <c r="D78" i="78" s="1"/>
  <c r="E35" i="72"/>
  <c r="E36" i="72" s="1"/>
  <c r="H36" i="18" s="1"/>
  <c r="J36" i="18" s="1"/>
  <c r="D77" i="71"/>
  <c r="E55" i="71"/>
  <c r="E35" i="71"/>
  <c r="E36" i="71" s="1"/>
  <c r="H35" i="18" s="1"/>
  <c r="J35" i="18" s="1"/>
  <c r="D77" i="70"/>
  <c r="E62" i="70"/>
  <c r="D89" i="70" s="1"/>
  <c r="D90" i="70" s="1"/>
  <c r="D130" i="70" s="1"/>
  <c r="D141" i="70" s="1"/>
  <c r="E58" i="70"/>
  <c r="E59" i="70"/>
  <c r="E55" i="70"/>
  <c r="E61" i="70"/>
  <c r="E60" i="70"/>
  <c r="E56" i="70"/>
  <c r="E57" i="70"/>
  <c r="E35" i="70"/>
  <c r="E36" i="70" s="1"/>
  <c r="H34" i="18" s="1"/>
  <c r="J34" i="18" s="1"/>
  <c r="E35" i="69"/>
  <c r="E36" i="69" s="1"/>
  <c r="H33" i="18" s="1"/>
  <c r="J33" i="18" s="1"/>
  <c r="D77" i="68"/>
  <c r="E60" i="68"/>
  <c r="E56" i="68"/>
  <c r="E62" i="68"/>
  <c r="D89" i="68" s="1"/>
  <c r="D90" i="68" s="1"/>
  <c r="D130" i="68" s="1"/>
  <c r="D141" i="68" s="1"/>
  <c r="E58" i="68"/>
  <c r="E59" i="68"/>
  <c r="E61" i="68"/>
  <c r="E57" i="68"/>
  <c r="E35" i="66"/>
  <c r="E36" i="66" s="1"/>
  <c r="H30" i="18" s="1"/>
  <c r="J30" i="18" s="1"/>
  <c r="D77" i="66"/>
  <c r="E60" i="66"/>
  <c r="E62" i="66"/>
  <c r="D89" i="66" s="1"/>
  <c r="D90" i="66" s="1"/>
  <c r="D130" i="66" s="1"/>
  <c r="D141" i="66" s="1"/>
  <c r="E56" i="66"/>
  <c r="E59" i="66"/>
  <c r="E58" i="66"/>
  <c r="E61" i="66"/>
  <c r="E55" i="66"/>
  <c r="E57" i="66"/>
  <c r="E58" i="63"/>
  <c r="E61" i="63"/>
  <c r="E57" i="63"/>
  <c r="E59" i="63"/>
  <c r="E56" i="63"/>
  <c r="E63" i="62"/>
  <c r="D78" i="62" s="1"/>
  <c r="D77" i="61"/>
  <c r="E61" i="61"/>
  <c r="E57" i="61"/>
  <c r="E58" i="61"/>
  <c r="E55" i="61"/>
  <c r="E59" i="61"/>
  <c r="E56" i="61"/>
  <c r="E60" i="61"/>
  <c r="E62" i="61"/>
  <c r="D89" i="61" s="1"/>
  <c r="D90" i="61" s="1"/>
  <c r="D130" i="61" s="1"/>
  <c r="D141" i="61" s="1"/>
  <c r="E36" i="61"/>
  <c r="H25" i="18" s="1"/>
  <c r="J25" i="18" s="1"/>
  <c r="E63" i="60" l="1"/>
  <c r="D78" i="60" s="1"/>
  <c r="E63" i="74"/>
  <c r="D78" i="74" s="1"/>
  <c r="E63" i="64"/>
  <c r="D78" i="64" s="1"/>
  <c r="E63" i="65"/>
  <c r="D78" i="65" s="1"/>
  <c r="E63" i="82"/>
  <c r="D78" i="82" s="1"/>
  <c r="E63" i="73"/>
  <c r="D78" i="73" s="1"/>
  <c r="E63" i="67"/>
  <c r="D78" i="67" s="1"/>
  <c r="E63" i="69"/>
  <c r="D78" i="69" s="1"/>
  <c r="E63" i="71"/>
  <c r="D78" i="71" s="1"/>
  <c r="E63" i="72"/>
  <c r="D78" i="72" s="1"/>
  <c r="E63" i="63"/>
  <c r="D78" i="63" s="1"/>
  <c r="E63" i="68"/>
  <c r="D78" i="68" s="1"/>
  <c r="E63" i="70"/>
  <c r="D78" i="70" s="1"/>
  <c r="E63" i="66"/>
  <c r="D78" i="66" s="1"/>
  <c r="E63" i="61"/>
  <c r="D78" i="61" s="1"/>
  <c r="D72" i="59" l="1"/>
  <c r="D71" i="59"/>
  <c r="D70" i="59"/>
  <c r="D69" i="59"/>
  <c r="D68" i="59"/>
  <c r="D21" i="59"/>
  <c r="E21" i="59" s="1"/>
  <c r="D20" i="59"/>
  <c r="E19" i="59"/>
  <c r="A16" i="59"/>
  <c r="D123" i="59"/>
  <c r="D122" i="59"/>
  <c r="D121" i="59"/>
  <c r="D119" i="59"/>
  <c r="D118" i="59"/>
  <c r="B79" i="59"/>
  <c r="B78" i="59"/>
  <c r="B77" i="59"/>
  <c r="B72" i="59"/>
  <c r="B71" i="59"/>
  <c r="B70" i="59"/>
  <c r="B69" i="59"/>
  <c r="B68" i="59"/>
  <c r="D57" i="59"/>
  <c r="D63" i="59" s="1"/>
  <c r="D35" i="59" s="1"/>
  <c r="D13" i="59"/>
  <c r="A13" i="59"/>
  <c r="D12" i="59"/>
  <c r="A12" i="59"/>
  <c r="D11" i="59"/>
  <c r="A11" i="59"/>
  <c r="D10" i="59"/>
  <c r="A10" i="59"/>
  <c r="D9" i="59"/>
  <c r="A9" i="59"/>
  <c r="D8" i="59"/>
  <c r="A8" i="59"/>
  <c r="D7" i="59"/>
  <c r="A7" i="59"/>
  <c r="D6" i="59"/>
  <c r="A6" i="59"/>
  <c r="A5" i="59"/>
  <c r="A3" i="59"/>
  <c r="A2" i="59"/>
  <c r="D72" i="58"/>
  <c r="D71" i="58"/>
  <c r="D70" i="58"/>
  <c r="D69" i="58"/>
  <c r="D68" i="58"/>
  <c r="D21" i="58"/>
  <c r="E21" i="58" s="1"/>
  <c r="D20" i="58"/>
  <c r="E19" i="58"/>
  <c r="A16" i="58"/>
  <c r="D123" i="58"/>
  <c r="D122" i="58"/>
  <c r="D121" i="58"/>
  <c r="D119" i="58"/>
  <c r="D118" i="58"/>
  <c r="B79" i="58"/>
  <c r="B78" i="58"/>
  <c r="B77" i="58"/>
  <c r="B72" i="58"/>
  <c r="B71" i="58"/>
  <c r="B70" i="58"/>
  <c r="B69" i="58"/>
  <c r="B68" i="58"/>
  <c r="D57" i="58"/>
  <c r="D63" i="58" s="1"/>
  <c r="D35" i="58" s="1"/>
  <c r="D13" i="58"/>
  <c r="A13" i="58"/>
  <c r="D12" i="58"/>
  <c r="A12" i="58"/>
  <c r="D11" i="58"/>
  <c r="A11" i="58"/>
  <c r="D10" i="58"/>
  <c r="A10" i="58"/>
  <c r="D9" i="58"/>
  <c r="A9" i="58"/>
  <c r="D8" i="58"/>
  <c r="A8" i="58"/>
  <c r="D7" i="58"/>
  <c r="A7" i="58"/>
  <c r="D6" i="58"/>
  <c r="A6" i="58"/>
  <c r="A5" i="58"/>
  <c r="A3" i="58"/>
  <c r="A2" i="58"/>
  <c r="D72" i="57"/>
  <c r="D71" i="57"/>
  <c r="D70" i="57"/>
  <c r="D69" i="57"/>
  <c r="D68" i="57"/>
  <c r="D21" i="57"/>
  <c r="E21" i="57" s="1"/>
  <c r="D20" i="57"/>
  <c r="E19" i="57"/>
  <c r="A16" i="57"/>
  <c r="D123" i="57"/>
  <c r="D122" i="57"/>
  <c r="D121" i="57"/>
  <c r="D119" i="57"/>
  <c r="D118" i="57"/>
  <c r="B79" i="57"/>
  <c r="B78" i="57"/>
  <c r="B77" i="57"/>
  <c r="B72" i="57"/>
  <c r="B71" i="57"/>
  <c r="B70" i="57"/>
  <c r="B69" i="57"/>
  <c r="B68" i="57"/>
  <c r="D57" i="57"/>
  <c r="D63" i="57" s="1"/>
  <c r="D35" i="57" s="1"/>
  <c r="D13" i="57"/>
  <c r="A13" i="57"/>
  <c r="D12" i="57"/>
  <c r="A12" i="57"/>
  <c r="D11" i="57"/>
  <c r="A11" i="57"/>
  <c r="D10" i="57"/>
  <c r="A10" i="57"/>
  <c r="D9" i="57"/>
  <c r="A9" i="57"/>
  <c r="D8" i="57"/>
  <c r="A8" i="57"/>
  <c r="D7" i="57"/>
  <c r="A7" i="57"/>
  <c r="D6" i="57"/>
  <c r="A6" i="57"/>
  <c r="A5" i="57"/>
  <c r="A3" i="57"/>
  <c r="A2" i="57"/>
  <c r="D20" i="56"/>
  <c r="D20" i="53"/>
  <c r="D72" i="56"/>
  <c r="D71" i="56"/>
  <c r="D70" i="56"/>
  <c r="D69" i="56"/>
  <c r="D68" i="56"/>
  <c r="D21" i="56"/>
  <c r="E21" i="56" s="1"/>
  <c r="E19" i="56"/>
  <c r="A16" i="56"/>
  <c r="D123" i="56"/>
  <c r="D122" i="56"/>
  <c r="D121" i="56"/>
  <c r="D119" i="56"/>
  <c r="D118" i="56"/>
  <c r="B79" i="56"/>
  <c r="B78" i="56"/>
  <c r="B77" i="56"/>
  <c r="B72" i="56"/>
  <c r="B71" i="56"/>
  <c r="B70" i="56"/>
  <c r="B69" i="56"/>
  <c r="B68" i="56"/>
  <c r="D57" i="56"/>
  <c r="D63" i="56" s="1"/>
  <c r="D13" i="56"/>
  <c r="A13" i="56"/>
  <c r="D12" i="56"/>
  <c r="A12" i="56"/>
  <c r="D11" i="56"/>
  <c r="A11" i="56"/>
  <c r="D10" i="56"/>
  <c r="A10" i="56"/>
  <c r="D9" i="56"/>
  <c r="A9" i="56"/>
  <c r="D8" i="56"/>
  <c r="A8" i="56"/>
  <c r="D7" i="56"/>
  <c r="A7" i="56"/>
  <c r="D6" i="56"/>
  <c r="A6" i="56"/>
  <c r="A5" i="56"/>
  <c r="A3" i="56"/>
  <c r="A2" i="56"/>
  <c r="D72" i="54"/>
  <c r="D71" i="54"/>
  <c r="D70" i="54"/>
  <c r="D69" i="54"/>
  <c r="D68" i="54"/>
  <c r="D72" i="55"/>
  <c r="D71" i="55"/>
  <c r="D70" i="55"/>
  <c r="D69" i="55"/>
  <c r="D68" i="55"/>
  <c r="D21" i="55"/>
  <c r="E21" i="55" s="1"/>
  <c r="E19" i="55"/>
  <c r="A16" i="55"/>
  <c r="D123" i="55"/>
  <c r="D122" i="55"/>
  <c r="D121" i="55"/>
  <c r="D119" i="55"/>
  <c r="D118" i="55"/>
  <c r="B79" i="55"/>
  <c r="B78" i="55"/>
  <c r="B77" i="55"/>
  <c r="B72" i="55"/>
  <c r="B71" i="55"/>
  <c r="B70" i="55"/>
  <c r="B69" i="55"/>
  <c r="B68" i="55"/>
  <c r="D57" i="55"/>
  <c r="D63" i="55" s="1"/>
  <c r="D35" i="55" s="1"/>
  <c r="D13" i="55"/>
  <c r="A13" i="55"/>
  <c r="D12" i="55"/>
  <c r="A12" i="55"/>
  <c r="D11" i="55"/>
  <c r="A11" i="55"/>
  <c r="D10" i="55"/>
  <c r="A10" i="55"/>
  <c r="D9" i="55"/>
  <c r="A9" i="55"/>
  <c r="D8" i="55"/>
  <c r="A8" i="55"/>
  <c r="D7" i="55"/>
  <c r="A7" i="55"/>
  <c r="D6" i="55"/>
  <c r="A6" i="55"/>
  <c r="A5" i="55"/>
  <c r="A3" i="55"/>
  <c r="A2" i="55"/>
  <c r="D21" i="54"/>
  <c r="E21" i="54" s="1"/>
  <c r="D21" i="53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7" i="16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A104" i="17"/>
  <c r="A105" i="17"/>
  <c r="A106" i="17"/>
  <c r="A107" i="17"/>
  <c r="A60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8" i="17"/>
  <c r="A7" i="17"/>
  <c r="E19" i="54"/>
  <c r="E20" i="54" s="1"/>
  <c r="A16" i="54"/>
  <c r="A16" i="53"/>
  <c r="D123" i="54"/>
  <c r="D122" i="54"/>
  <c r="D121" i="54"/>
  <c r="D119" i="54"/>
  <c r="D118" i="54"/>
  <c r="B79" i="54"/>
  <c r="B78" i="54"/>
  <c r="B77" i="54"/>
  <c r="B72" i="54"/>
  <c r="B71" i="54"/>
  <c r="B70" i="54"/>
  <c r="B69" i="54"/>
  <c r="B68" i="54"/>
  <c r="D57" i="54"/>
  <c r="D63" i="54" s="1"/>
  <c r="D35" i="54" s="1"/>
  <c r="D13" i="54"/>
  <c r="A13" i="54"/>
  <c r="D12" i="54"/>
  <c r="A12" i="54"/>
  <c r="D11" i="54"/>
  <c r="A11" i="54"/>
  <c r="D10" i="54"/>
  <c r="A10" i="54"/>
  <c r="D9" i="54"/>
  <c r="A9" i="54"/>
  <c r="D8" i="54"/>
  <c r="A8" i="54"/>
  <c r="D7" i="54"/>
  <c r="A7" i="54"/>
  <c r="D6" i="54"/>
  <c r="A6" i="54"/>
  <c r="A5" i="54"/>
  <c r="A3" i="54"/>
  <c r="A2" i="54"/>
  <c r="D72" i="53"/>
  <c r="D71" i="53"/>
  <c r="D70" i="53"/>
  <c r="D69" i="53"/>
  <c r="D68" i="53"/>
  <c r="E19" i="53"/>
  <c r="D120" i="56" l="1"/>
  <c r="D124" i="56" s="1"/>
  <c r="E20" i="55"/>
  <c r="E22" i="55" s="1"/>
  <c r="E23" i="55" s="1"/>
  <c r="D120" i="59"/>
  <c r="D124" i="59" s="1"/>
  <c r="D120" i="57"/>
  <c r="D124" i="57" s="1"/>
  <c r="D120" i="54"/>
  <c r="D124" i="54" s="1"/>
  <c r="D120" i="55"/>
  <c r="D124" i="55" s="1"/>
  <c r="D120" i="58"/>
  <c r="D124" i="58" s="1"/>
  <c r="E20" i="59"/>
  <c r="E22" i="59" s="1"/>
  <c r="E23" i="59" s="1"/>
  <c r="D44" i="59"/>
  <c r="E20" i="58"/>
  <c r="E22" i="58" s="1"/>
  <c r="E23" i="58" s="1"/>
  <c r="D44" i="58"/>
  <c r="E20" i="57"/>
  <c r="E22" i="57" s="1"/>
  <c r="E23" i="57" s="1"/>
  <c r="D44" i="57"/>
  <c r="D35" i="56"/>
  <c r="D44" i="56"/>
  <c r="E20" i="56"/>
  <c r="D44" i="55"/>
  <c r="E22" i="54"/>
  <c r="E23" i="54" s="1"/>
  <c r="E25" i="54" s="1"/>
  <c r="D44" i="54"/>
  <c r="E25" i="59" l="1"/>
  <c r="E25" i="58"/>
  <c r="D87" i="58" s="1"/>
  <c r="D88" i="58" s="1"/>
  <c r="E25" i="57"/>
  <c r="E25" i="55"/>
  <c r="D128" i="55" s="1"/>
  <c r="D139" i="55" s="1"/>
  <c r="E22" i="56"/>
  <c r="E23" i="56" s="1"/>
  <c r="D84" i="54"/>
  <c r="E41" i="54"/>
  <c r="E42" i="54" s="1"/>
  <c r="E43" i="54" s="1"/>
  <c r="E30" i="54"/>
  <c r="D50" i="54"/>
  <c r="D87" i="54"/>
  <c r="D88" i="54" s="1"/>
  <c r="D51" i="54"/>
  <c r="D128" i="54"/>
  <c r="D139" i="54" s="1"/>
  <c r="E30" i="55" l="1"/>
  <c r="E31" i="55" s="1"/>
  <c r="E33" i="55" s="1"/>
  <c r="D51" i="55"/>
  <c r="D84" i="55"/>
  <c r="D85" i="55" s="1"/>
  <c r="D86" i="55" s="1"/>
  <c r="D87" i="55"/>
  <c r="D88" i="55" s="1"/>
  <c r="E41" i="55"/>
  <c r="E42" i="55" s="1"/>
  <c r="E43" i="55" s="1"/>
  <c r="E44" i="55" s="1"/>
  <c r="E45" i="55" s="1"/>
  <c r="I19" i="18" s="1"/>
  <c r="D84" i="58"/>
  <c r="D85" i="58" s="1"/>
  <c r="D86" i="58" s="1"/>
  <c r="D128" i="57"/>
  <c r="D139" i="57" s="1"/>
  <c r="D50" i="59"/>
  <c r="D50" i="55"/>
  <c r="E30" i="59"/>
  <c r="E31" i="59" s="1"/>
  <c r="E33" i="59" s="1"/>
  <c r="D128" i="59"/>
  <c r="D139" i="59" s="1"/>
  <c r="E41" i="59"/>
  <c r="E42" i="59" s="1"/>
  <c r="E43" i="59" s="1"/>
  <c r="E44" i="59" s="1"/>
  <c r="E45" i="59" s="1"/>
  <c r="I23" i="18" s="1"/>
  <c r="D51" i="59"/>
  <c r="D84" i="59"/>
  <c r="D85" i="59" s="1"/>
  <c r="D86" i="59" s="1"/>
  <c r="D87" i="59"/>
  <c r="D88" i="59" s="1"/>
  <c r="D128" i="58"/>
  <c r="D139" i="58" s="1"/>
  <c r="E30" i="58"/>
  <c r="D51" i="58"/>
  <c r="E41" i="58"/>
  <c r="E42" i="58" s="1"/>
  <c r="E43" i="58" s="1"/>
  <c r="E44" i="58" s="1"/>
  <c r="E45" i="58" s="1"/>
  <c r="I22" i="18" s="1"/>
  <c r="D50" i="58"/>
  <c r="D50" i="57"/>
  <c r="E30" i="57"/>
  <c r="E32" i="57" s="1"/>
  <c r="E34" i="57" s="1"/>
  <c r="D51" i="57"/>
  <c r="E41" i="57"/>
  <c r="E42" i="57" s="1"/>
  <c r="E43" i="57" s="1"/>
  <c r="E44" i="57" s="1"/>
  <c r="E45" i="57" s="1"/>
  <c r="I21" i="18" s="1"/>
  <c r="D87" i="57"/>
  <c r="D88" i="57" s="1"/>
  <c r="D84" i="57"/>
  <c r="D85" i="57" s="1"/>
  <c r="D86" i="57" s="1"/>
  <c r="E25" i="56"/>
  <c r="E31" i="54"/>
  <c r="E33" i="54" s="1"/>
  <c r="E32" i="54"/>
  <c r="E34" i="54" s="1"/>
  <c r="E44" i="54"/>
  <c r="E45" i="54" s="1"/>
  <c r="I18" i="18" s="1"/>
  <c r="D85" i="54"/>
  <c r="D86" i="54" s="1"/>
  <c r="D52" i="54"/>
  <c r="E31" i="58" l="1"/>
  <c r="E33" i="58" s="1"/>
  <c r="E35" i="58" s="1"/>
  <c r="E36" i="58" s="1"/>
  <c r="H22" i="18" s="1"/>
  <c r="J22" i="18" s="1"/>
  <c r="E32" i="58"/>
  <c r="E34" i="58" s="1"/>
  <c r="E32" i="55"/>
  <c r="E34" i="55" s="1"/>
  <c r="E35" i="55" s="1"/>
  <c r="E36" i="55" s="1"/>
  <c r="H19" i="18" s="1"/>
  <c r="J19" i="18" s="1"/>
  <c r="D52" i="55"/>
  <c r="D77" i="55" s="1"/>
  <c r="D52" i="58"/>
  <c r="E61" i="58" s="1"/>
  <c r="D52" i="59"/>
  <c r="E57" i="59" s="1"/>
  <c r="E31" i="57"/>
  <c r="E33" i="57" s="1"/>
  <c r="E35" i="57" s="1"/>
  <c r="E36" i="57" s="1"/>
  <c r="H21" i="18" s="1"/>
  <c r="J21" i="18" s="1"/>
  <c r="E32" i="59"/>
  <c r="E34" i="59" s="1"/>
  <c r="E35" i="59" s="1"/>
  <c r="E36" i="59" s="1"/>
  <c r="H23" i="18" s="1"/>
  <c r="J23" i="18" s="1"/>
  <c r="D52" i="57"/>
  <c r="D84" i="56"/>
  <c r="E41" i="56"/>
  <c r="E42" i="56" s="1"/>
  <c r="E43" i="56" s="1"/>
  <c r="E30" i="56"/>
  <c r="D87" i="56"/>
  <c r="D88" i="56" s="1"/>
  <c r="D128" i="56"/>
  <c r="D139" i="56" s="1"/>
  <c r="D50" i="56"/>
  <c r="D51" i="56"/>
  <c r="E35" i="54"/>
  <c r="E36" i="54" s="1"/>
  <c r="H18" i="18" s="1"/>
  <c r="J18" i="18" s="1"/>
  <c r="D77" i="54"/>
  <c r="E59" i="54"/>
  <c r="E61" i="54"/>
  <c r="E62" i="54"/>
  <c r="D89" i="54" s="1"/>
  <c r="D90" i="54" s="1"/>
  <c r="D130" i="54" s="1"/>
  <c r="D141" i="54" s="1"/>
  <c r="E56" i="54"/>
  <c r="E57" i="54"/>
  <c r="E60" i="54"/>
  <c r="E55" i="54"/>
  <c r="E58" i="54"/>
  <c r="E57" i="58" l="1"/>
  <c r="E56" i="58"/>
  <c r="E60" i="59"/>
  <c r="E62" i="55"/>
  <c r="D89" i="55" s="1"/>
  <c r="D90" i="55" s="1"/>
  <c r="D130" i="55" s="1"/>
  <c r="D141" i="55" s="1"/>
  <c r="E61" i="55"/>
  <c r="E56" i="55"/>
  <c r="D77" i="59"/>
  <c r="E58" i="55"/>
  <c r="E55" i="55"/>
  <c r="E57" i="55"/>
  <c r="E60" i="55"/>
  <c r="E59" i="55"/>
  <c r="E59" i="59"/>
  <c r="E58" i="58"/>
  <c r="E55" i="59"/>
  <c r="E56" i="59"/>
  <c r="E58" i="59"/>
  <c r="E62" i="58"/>
  <c r="D89" i="58" s="1"/>
  <c r="D90" i="58" s="1"/>
  <c r="D130" i="58" s="1"/>
  <c r="D141" i="58" s="1"/>
  <c r="D77" i="58"/>
  <c r="E61" i="59"/>
  <c r="E62" i="59"/>
  <c r="D89" i="59" s="1"/>
  <c r="D90" i="59" s="1"/>
  <c r="D130" i="59" s="1"/>
  <c r="D141" i="59" s="1"/>
  <c r="E60" i="58"/>
  <c r="E55" i="58"/>
  <c r="E59" i="58"/>
  <c r="D77" i="57"/>
  <c r="E62" i="57"/>
  <c r="D89" i="57" s="1"/>
  <c r="D90" i="57" s="1"/>
  <c r="D130" i="57" s="1"/>
  <c r="D141" i="57" s="1"/>
  <c r="E60" i="57"/>
  <c r="E59" i="57"/>
  <c r="E58" i="57"/>
  <c r="E56" i="57"/>
  <c r="E61" i="57"/>
  <c r="E55" i="57"/>
  <c r="E57" i="57"/>
  <c r="D52" i="56"/>
  <c r="D77" i="56" s="1"/>
  <c r="E44" i="56"/>
  <c r="E45" i="56" s="1"/>
  <c r="I20" i="18" s="1"/>
  <c r="E31" i="56"/>
  <c r="E33" i="56" s="1"/>
  <c r="E32" i="56"/>
  <c r="E34" i="56" s="1"/>
  <c r="D85" i="56"/>
  <c r="D86" i="56" s="1"/>
  <c r="E63" i="54"/>
  <c r="D78" i="54" s="1"/>
  <c r="E63" i="55" l="1"/>
  <c r="D78" i="55" s="1"/>
  <c r="E63" i="59"/>
  <c r="D78" i="59" s="1"/>
  <c r="E63" i="58"/>
  <c r="D78" i="58" s="1"/>
  <c r="E60" i="56"/>
  <c r="E58" i="56"/>
  <c r="E63" i="57"/>
  <c r="D78" i="57" s="1"/>
  <c r="E62" i="56"/>
  <c r="D89" i="56" s="1"/>
  <c r="D90" i="56" s="1"/>
  <c r="D130" i="56" s="1"/>
  <c r="D141" i="56" s="1"/>
  <c r="E57" i="56"/>
  <c r="E55" i="56"/>
  <c r="E56" i="56"/>
  <c r="E61" i="56"/>
  <c r="E59" i="56"/>
  <c r="E35" i="56"/>
  <c r="E36" i="56" s="1"/>
  <c r="H20" i="18" s="1"/>
  <c r="J20" i="18" s="1"/>
  <c r="E63" i="56" l="1"/>
  <c r="D78" i="56" s="1"/>
  <c r="D123" i="53" l="1"/>
  <c r="D122" i="53"/>
  <c r="D121" i="53"/>
  <c r="D119" i="53"/>
  <c r="D118" i="53"/>
  <c r="B79" i="53"/>
  <c r="B78" i="53"/>
  <c r="B77" i="53"/>
  <c r="B72" i="53"/>
  <c r="B71" i="53"/>
  <c r="B70" i="53"/>
  <c r="B69" i="53"/>
  <c r="B68" i="53"/>
  <c r="D57" i="53"/>
  <c r="D63" i="53" s="1"/>
  <c r="D35" i="53" s="1"/>
  <c r="E21" i="53"/>
  <c r="E20" i="53"/>
  <c r="D13" i="53"/>
  <c r="A13" i="53"/>
  <c r="D12" i="53"/>
  <c r="A12" i="53"/>
  <c r="D11" i="53"/>
  <c r="A11" i="53"/>
  <c r="D10" i="53"/>
  <c r="A10" i="53"/>
  <c r="D9" i="53"/>
  <c r="A9" i="53"/>
  <c r="D8" i="53"/>
  <c r="A8" i="53"/>
  <c r="D7" i="53"/>
  <c r="A7" i="53"/>
  <c r="D6" i="53"/>
  <c r="A6" i="53"/>
  <c r="A5" i="53"/>
  <c r="A3" i="53"/>
  <c r="A2" i="53"/>
  <c r="G21" i="14"/>
  <c r="G22" i="14"/>
  <c r="G23" i="14"/>
  <c r="G24" i="14"/>
  <c r="G25" i="14"/>
  <c r="G26" i="14"/>
  <c r="G27" i="14"/>
  <c r="G28" i="14"/>
  <c r="G29" i="14"/>
  <c r="G30" i="14"/>
  <c r="G31" i="14"/>
  <c r="G17" i="15"/>
  <c r="H26" i="52"/>
  <c r="H27" i="52"/>
  <c r="H28" i="52"/>
  <c r="H29" i="52"/>
  <c r="H30" i="52"/>
  <c r="H31" i="52"/>
  <c r="H32" i="52"/>
  <c r="H19" i="52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61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C103" i="17"/>
  <c r="C104" i="17"/>
  <c r="C105" i="17"/>
  <c r="C106" i="17"/>
  <c r="C107" i="17"/>
  <c r="G49" i="17"/>
  <c r="G50" i="17"/>
  <c r="G51" i="17"/>
  <c r="G52" i="17"/>
  <c r="G53" i="17"/>
  <c r="G54" i="17"/>
  <c r="E49" i="16"/>
  <c r="D67" i="42" s="1"/>
  <c r="E50" i="16"/>
  <c r="D67" i="40" s="1"/>
  <c r="E10" i="16"/>
  <c r="D67" i="56" s="1"/>
  <c r="E11" i="16"/>
  <c r="D67" i="57" s="1"/>
  <c r="E12" i="16"/>
  <c r="D67" i="58" s="1"/>
  <c r="E13" i="16"/>
  <c r="D67" i="59" s="1"/>
  <c r="E14" i="16"/>
  <c r="D67" i="60" s="1"/>
  <c r="E15" i="16"/>
  <c r="D67" i="61" s="1"/>
  <c r="E16" i="16"/>
  <c r="D67" i="62" s="1"/>
  <c r="E17" i="16"/>
  <c r="D67" i="63" s="1"/>
  <c r="E18" i="16"/>
  <c r="D67" i="64" s="1"/>
  <c r="E19" i="16"/>
  <c r="D67" i="65" s="1"/>
  <c r="E20" i="16"/>
  <c r="D67" i="66" s="1"/>
  <c r="E21" i="16"/>
  <c r="D67" i="67" s="1"/>
  <c r="E22" i="16"/>
  <c r="D67" i="68" s="1"/>
  <c r="E23" i="16"/>
  <c r="D67" i="69" s="1"/>
  <c r="E24" i="16"/>
  <c r="D67" i="70" s="1"/>
  <c r="E25" i="16"/>
  <c r="D67" i="71" s="1"/>
  <c r="E26" i="16"/>
  <c r="D67" i="72" s="1"/>
  <c r="E27" i="16"/>
  <c r="D67" i="73" s="1"/>
  <c r="E28" i="16"/>
  <c r="D67" i="74" s="1"/>
  <c r="E29" i="16"/>
  <c r="D67" i="75" s="1"/>
  <c r="E30" i="16"/>
  <c r="D67" i="76" s="1"/>
  <c r="E31" i="16"/>
  <c r="D67" i="77" s="1"/>
  <c r="E32" i="16"/>
  <c r="D67" i="78" s="1"/>
  <c r="E33" i="16"/>
  <c r="D67" i="79" s="1"/>
  <c r="E34" i="16"/>
  <c r="D67" i="80" s="1"/>
  <c r="E35" i="16"/>
  <c r="D67" i="81" s="1"/>
  <c r="E36" i="16"/>
  <c r="E37" i="16"/>
  <c r="D67" i="83" s="1"/>
  <c r="E38" i="16"/>
  <c r="D67" i="84" s="1"/>
  <c r="E39" i="16"/>
  <c r="D67" i="85" s="1"/>
  <c r="E40" i="16"/>
  <c r="D67" i="86" s="1"/>
  <c r="E41" i="16"/>
  <c r="D67" i="87" s="1"/>
  <c r="E42" i="16"/>
  <c r="D67" i="88" s="1"/>
  <c r="E43" i="16"/>
  <c r="D67" i="89" s="1"/>
  <c r="E44" i="16"/>
  <c r="D67" i="90" s="1"/>
  <c r="E45" i="16"/>
  <c r="D67" i="91" s="1"/>
  <c r="E46" i="16"/>
  <c r="D67" i="92" s="1"/>
  <c r="E47" i="16"/>
  <c r="D67" i="93" s="1"/>
  <c r="E48" i="16"/>
  <c r="D67" i="94" s="1"/>
  <c r="E51" i="16"/>
  <c r="D67" i="41" s="1"/>
  <c r="E52" i="16"/>
  <c r="D67" i="95" s="1"/>
  <c r="E53" i="16"/>
  <c r="D67" i="96" s="1"/>
  <c r="E54" i="16"/>
  <c r="D67" i="97" s="1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D120" i="53" l="1"/>
  <c r="D124" i="53" s="1"/>
  <c r="D67" i="82"/>
  <c r="E22" i="53"/>
  <c r="E23" i="53" s="1"/>
  <c r="G18" i="15"/>
  <c r="D44" i="53"/>
  <c r="C17" i="28"/>
  <c r="B17" i="28"/>
  <c r="D65" i="18"/>
  <c r="G17" i="47"/>
  <c r="E20" i="28"/>
  <c r="D13" i="28"/>
  <c r="A13" i="28"/>
  <c r="D12" i="28"/>
  <c r="A12" i="28"/>
  <c r="D11" i="28"/>
  <c r="A11" i="28"/>
  <c r="D10" i="28"/>
  <c r="A10" i="28"/>
  <c r="D9" i="28"/>
  <c r="A9" i="28"/>
  <c r="D8" i="28"/>
  <c r="A8" i="28"/>
  <c r="D7" i="28"/>
  <c r="A7" i="28"/>
  <c r="D6" i="28"/>
  <c r="A6" i="28"/>
  <c r="A5" i="28"/>
  <c r="A3" i="28"/>
  <c r="A2" i="28"/>
  <c r="D13" i="52"/>
  <c r="A13" i="52"/>
  <c r="D12" i="52"/>
  <c r="A12" i="52"/>
  <c r="D11" i="52"/>
  <c r="A11" i="52"/>
  <c r="D10" i="52"/>
  <c r="A10" i="52"/>
  <c r="D9" i="52"/>
  <c r="A9" i="52"/>
  <c r="D8" i="52"/>
  <c r="A8" i="52"/>
  <c r="D7" i="52"/>
  <c r="A7" i="52"/>
  <c r="D6" i="52"/>
  <c r="A6" i="52"/>
  <c r="A5" i="52"/>
  <c r="A3" i="52"/>
  <c r="A2" i="52"/>
  <c r="G8" i="17"/>
  <c r="G9" i="17"/>
  <c r="G7" i="17"/>
  <c r="E25" i="53" l="1"/>
  <c r="D84" i="53" s="1"/>
  <c r="E23" i="28"/>
  <c r="G18" i="47"/>
  <c r="H33" i="52"/>
  <c r="E30" i="53" l="1"/>
  <c r="E31" i="53" s="1"/>
  <c r="E33" i="53" s="1"/>
  <c r="D51" i="53"/>
  <c r="D87" i="53"/>
  <c r="D88" i="53" s="1"/>
  <c r="D128" i="53"/>
  <c r="D139" i="53" s="1"/>
  <c r="E41" i="53"/>
  <c r="E42" i="53" s="1"/>
  <c r="E43" i="53" s="1"/>
  <c r="E44" i="53" s="1"/>
  <c r="E45" i="53" s="1"/>
  <c r="I17" i="18" s="1"/>
  <c r="D50" i="53"/>
  <c r="D85" i="53"/>
  <c r="D86" i="53" s="1"/>
  <c r="E32" i="53" l="1"/>
  <c r="E34" i="53" s="1"/>
  <c r="E35" i="53" s="1"/>
  <c r="E36" i="53" s="1"/>
  <c r="H17" i="18" s="1"/>
  <c r="D52" i="53"/>
  <c r="D77" i="53" s="1"/>
  <c r="J17" i="18" l="1"/>
  <c r="E58" i="53"/>
  <c r="E56" i="53"/>
  <c r="E55" i="53"/>
  <c r="E61" i="53"/>
  <c r="E62" i="53"/>
  <c r="D89" i="53" s="1"/>
  <c r="D90" i="53" s="1"/>
  <c r="D130" i="53" s="1"/>
  <c r="D141" i="53" s="1"/>
  <c r="H71" i="18" s="1"/>
  <c r="E59" i="53"/>
  <c r="E60" i="53"/>
  <c r="E57" i="53"/>
  <c r="E7" i="16"/>
  <c r="D67" i="53" s="1"/>
  <c r="E8" i="16"/>
  <c r="D67" i="54" s="1"/>
  <c r="E9" i="16"/>
  <c r="D67" i="55" s="1"/>
  <c r="E63" i="53" l="1"/>
  <c r="D78" i="53" s="1"/>
  <c r="D13" i="47"/>
  <c r="A13" i="47"/>
  <c r="D12" i="47"/>
  <c r="A12" i="47"/>
  <c r="D11" i="47"/>
  <c r="A11" i="47"/>
  <c r="D10" i="47"/>
  <c r="A10" i="47"/>
  <c r="D9" i="47"/>
  <c r="A9" i="47"/>
  <c r="D8" i="47"/>
  <c r="A8" i="47"/>
  <c r="D7" i="47"/>
  <c r="A7" i="47"/>
  <c r="D6" i="47"/>
  <c r="A6" i="47"/>
  <c r="A5" i="47"/>
  <c r="A3" i="47"/>
  <c r="A2" i="47"/>
  <c r="G20" i="14" l="1"/>
  <c r="G32" i="14" s="1"/>
  <c r="E65" i="18" l="1"/>
  <c r="C60" i="17"/>
  <c r="D60" i="17"/>
  <c r="D62" i="17"/>
  <c r="F36" i="52" l="1"/>
  <c r="F37" i="52" s="1"/>
  <c r="D112" i="42" s="1"/>
  <c r="F21" i="99"/>
  <c r="F22" i="99" s="1"/>
  <c r="F21" i="15"/>
  <c r="F35" i="14"/>
  <c r="D112" i="60" l="1"/>
  <c r="D112" i="70"/>
  <c r="D112" i="92"/>
  <c r="D112" i="81"/>
  <c r="D112" i="56"/>
  <c r="D112" i="80"/>
  <c r="D112" i="67"/>
  <c r="D112" i="95"/>
  <c r="D112" i="62"/>
  <c r="D112" i="61"/>
  <c r="D112" i="83"/>
  <c r="D112" i="86"/>
  <c r="D112" i="53"/>
  <c r="D112" i="66"/>
  <c r="D112" i="78"/>
  <c r="D112" i="90"/>
  <c r="D112" i="91"/>
  <c r="D112" i="59"/>
  <c r="D112" i="63"/>
  <c r="D112" i="64"/>
  <c r="D112" i="77"/>
  <c r="D112" i="41"/>
  <c r="D112" i="87"/>
  <c r="D112" i="55"/>
  <c r="D112" i="57"/>
  <c r="D112" i="68"/>
  <c r="D112" i="73"/>
  <c r="D112" i="71"/>
  <c r="D112" i="65"/>
  <c r="D112" i="84"/>
  <c r="D112" i="82"/>
  <c r="D112" i="93"/>
  <c r="D112" i="97"/>
  <c r="D112" i="40"/>
  <c r="D112" i="94"/>
  <c r="D112" i="58"/>
  <c r="D112" i="54"/>
  <c r="D112" i="69"/>
  <c r="D112" i="75"/>
  <c r="D112" i="72"/>
  <c r="D112" i="74"/>
  <c r="D112" i="76"/>
  <c r="D112" i="79"/>
  <c r="D112" i="89"/>
  <c r="D112" i="88"/>
  <c r="D112" i="85"/>
  <c r="D112" i="96"/>
  <c r="D113" i="57"/>
  <c r="D113" i="61"/>
  <c r="D113" i="65"/>
  <c r="D113" i="69"/>
  <c r="D113" i="73"/>
  <c r="D113" i="77"/>
  <c r="D113" i="81"/>
  <c r="D113" i="85"/>
  <c r="D113" i="89"/>
  <c r="D113" i="93"/>
  <c r="D113" i="41"/>
  <c r="D113" i="53"/>
  <c r="D113" i="56"/>
  <c r="D113" i="68"/>
  <c r="D113" i="76"/>
  <c r="D113" i="88"/>
  <c r="D113" i="97"/>
  <c r="D113" i="54"/>
  <c r="D113" i="58"/>
  <c r="D113" i="62"/>
  <c r="D113" i="66"/>
  <c r="D113" i="70"/>
  <c r="D113" i="74"/>
  <c r="D113" i="78"/>
  <c r="D113" i="82"/>
  <c r="D113" i="86"/>
  <c r="D113" i="90"/>
  <c r="D113" i="94"/>
  <c r="D113" i="95"/>
  <c r="D113" i="60"/>
  <c r="D113" i="80"/>
  <c r="D113" i="92"/>
  <c r="D113" i="55"/>
  <c r="D113" i="59"/>
  <c r="D113" i="63"/>
  <c r="D113" i="67"/>
  <c r="D113" i="71"/>
  <c r="D113" i="75"/>
  <c r="D113" i="79"/>
  <c r="D113" i="83"/>
  <c r="D113" i="87"/>
  <c r="D113" i="91"/>
  <c r="D113" i="42"/>
  <c r="D113" i="96"/>
  <c r="D113" i="64"/>
  <c r="D113" i="72"/>
  <c r="D113" i="84"/>
  <c r="D113" i="40"/>
  <c r="F36" i="14"/>
  <c r="F22" i="15"/>
  <c r="D109" i="96" l="1"/>
  <c r="D109" i="40"/>
  <c r="D109" i="42"/>
  <c r="D109" i="91"/>
  <c r="D109" i="87"/>
  <c r="D109" i="86"/>
  <c r="D109" i="85"/>
  <c r="D109" i="41"/>
  <c r="D109" i="89"/>
  <c r="D109" i="97"/>
  <c r="D109" i="93"/>
  <c r="D109" i="92"/>
  <c r="D109" i="90"/>
  <c r="D109" i="88"/>
  <c r="D109" i="94"/>
  <c r="D109" i="95"/>
  <c r="D110" i="96"/>
  <c r="D110" i="95"/>
  <c r="D110" i="41"/>
  <c r="D110" i="42"/>
  <c r="D110" i="92"/>
  <c r="D110" i="91"/>
  <c r="D110" i="89"/>
  <c r="D110" i="88"/>
  <c r="D110" i="87"/>
  <c r="D110" i="94"/>
  <c r="D110" i="93"/>
  <c r="D110" i="86"/>
  <c r="D110" i="40"/>
  <c r="D110" i="97"/>
  <c r="D110" i="90"/>
  <c r="D110" i="85"/>
  <c r="D110" i="82"/>
  <c r="D110" i="80"/>
  <c r="D110" i="77"/>
  <c r="D110" i="76"/>
  <c r="D110" i="79"/>
  <c r="D110" i="81"/>
  <c r="D110" i="78"/>
  <c r="D110" i="84"/>
  <c r="D110" i="83"/>
  <c r="D110" i="75"/>
  <c r="D110" i="73"/>
  <c r="D110" i="66"/>
  <c r="D110" i="63"/>
  <c r="D110" i="62"/>
  <c r="D110" i="60"/>
  <c r="D110" i="69"/>
  <c r="D110" i="68"/>
  <c r="D110" i="74"/>
  <c r="D110" i="65"/>
  <c r="D110" i="72"/>
  <c r="D110" i="71"/>
  <c r="D110" i="70"/>
  <c r="D110" i="67"/>
  <c r="D110" i="64"/>
  <c r="D110" i="61"/>
  <c r="D110" i="59"/>
  <c r="D110" i="54"/>
  <c r="D110" i="58"/>
  <c r="D110" i="55"/>
  <c r="D110" i="57"/>
  <c r="D110" i="56"/>
  <c r="D109" i="84"/>
  <c r="D109" i="77"/>
  <c r="D109" i="82"/>
  <c r="D109" i="80"/>
  <c r="D109" i="83"/>
  <c r="D109" i="79"/>
  <c r="D109" i="76"/>
  <c r="D109" i="81"/>
  <c r="D109" i="78"/>
  <c r="D109" i="72"/>
  <c r="D109" i="71"/>
  <c r="D109" i="70"/>
  <c r="D109" i="67"/>
  <c r="D109" i="64"/>
  <c r="D109" i="63"/>
  <c r="D109" i="75"/>
  <c r="D109" i="73"/>
  <c r="D109" i="66"/>
  <c r="D109" i="69"/>
  <c r="D109" i="68"/>
  <c r="D109" i="60"/>
  <c r="D109" i="74"/>
  <c r="D109" i="65"/>
  <c r="D109" i="61"/>
  <c r="D109" i="62"/>
  <c r="D109" i="57"/>
  <c r="D109" i="56"/>
  <c r="D109" i="59"/>
  <c r="D109" i="58"/>
  <c r="D109" i="55"/>
  <c r="D109" i="54"/>
  <c r="D110" i="53"/>
  <c r="D109" i="53"/>
  <c r="E62" i="17"/>
  <c r="E66" i="17"/>
  <c r="D66" i="59" s="1"/>
  <c r="D73" i="59" s="1"/>
  <c r="D79" i="59" s="1"/>
  <c r="D80" i="59" s="1"/>
  <c r="E70" i="17"/>
  <c r="E74" i="17"/>
  <c r="D66" i="67" s="1"/>
  <c r="D73" i="67" s="1"/>
  <c r="D79" i="67" s="1"/>
  <c r="D80" i="67" s="1"/>
  <c r="E78" i="17"/>
  <c r="D66" i="71" s="1"/>
  <c r="D73" i="71" s="1"/>
  <c r="D79" i="71" s="1"/>
  <c r="D80" i="71" s="1"/>
  <c r="E82" i="17"/>
  <c r="D66" i="75" s="1"/>
  <c r="D73" i="75" s="1"/>
  <c r="D79" i="75" s="1"/>
  <c r="D80" i="75" s="1"/>
  <c r="E86" i="17"/>
  <c r="D66" i="79" s="1"/>
  <c r="D73" i="79" s="1"/>
  <c r="D79" i="79" s="1"/>
  <c r="D80" i="79" s="1"/>
  <c r="E90" i="17"/>
  <c r="D66" i="83" s="1"/>
  <c r="E94" i="17"/>
  <c r="D66" i="87" s="1"/>
  <c r="D73" i="87" s="1"/>
  <c r="D79" i="87" s="1"/>
  <c r="D80" i="87" s="1"/>
  <c r="E98" i="17"/>
  <c r="D66" i="91" s="1"/>
  <c r="D73" i="91" s="1"/>
  <c r="D79" i="91" s="1"/>
  <c r="D80" i="91" s="1"/>
  <c r="E102" i="17"/>
  <c r="D66" i="42" s="1"/>
  <c r="D73" i="42" s="1"/>
  <c r="D79" i="42" s="1"/>
  <c r="D80" i="42" s="1"/>
  <c r="E106" i="17"/>
  <c r="E63" i="17"/>
  <c r="D66" i="56" s="1"/>
  <c r="D73" i="56" s="1"/>
  <c r="D79" i="56" s="1"/>
  <c r="D80" i="56" s="1"/>
  <c r="E67" i="17"/>
  <c r="D66" i="60" s="1"/>
  <c r="D73" i="60" s="1"/>
  <c r="D79" i="60" s="1"/>
  <c r="D80" i="60" s="1"/>
  <c r="E71" i="17"/>
  <c r="D66" i="64" s="1"/>
  <c r="E75" i="17"/>
  <c r="D66" i="68" s="1"/>
  <c r="D73" i="68" s="1"/>
  <c r="D79" i="68" s="1"/>
  <c r="D80" i="68" s="1"/>
  <c r="E79" i="17"/>
  <c r="D66" i="72" s="1"/>
  <c r="D73" i="72" s="1"/>
  <c r="D79" i="72" s="1"/>
  <c r="D80" i="72" s="1"/>
  <c r="E83" i="17"/>
  <c r="D66" i="76" s="1"/>
  <c r="D73" i="76" s="1"/>
  <c r="D79" i="76" s="1"/>
  <c r="D80" i="76" s="1"/>
  <c r="E87" i="17"/>
  <c r="D66" i="80" s="1"/>
  <c r="D73" i="80" s="1"/>
  <c r="D79" i="80" s="1"/>
  <c r="D80" i="80" s="1"/>
  <c r="E91" i="17"/>
  <c r="D66" i="84" s="1"/>
  <c r="D73" i="84" s="1"/>
  <c r="D79" i="84" s="1"/>
  <c r="D80" i="84" s="1"/>
  <c r="E95" i="17"/>
  <c r="D66" i="88" s="1"/>
  <c r="D73" i="88" s="1"/>
  <c r="D79" i="88" s="1"/>
  <c r="D80" i="88" s="1"/>
  <c r="E99" i="17"/>
  <c r="D66" i="92" s="1"/>
  <c r="D73" i="92" s="1"/>
  <c r="D79" i="92" s="1"/>
  <c r="D80" i="92" s="1"/>
  <c r="E103" i="17"/>
  <c r="D66" i="40" s="1"/>
  <c r="D73" i="40" s="1"/>
  <c r="D79" i="40" s="1"/>
  <c r="D80" i="40" s="1"/>
  <c r="E107" i="17"/>
  <c r="D66" i="97" s="1"/>
  <c r="E60" i="17"/>
  <c r="E64" i="17"/>
  <c r="D66" i="57" s="1"/>
  <c r="D73" i="57" s="1"/>
  <c r="D79" i="57" s="1"/>
  <c r="D80" i="57" s="1"/>
  <c r="E68" i="17"/>
  <c r="D66" i="61" s="1"/>
  <c r="D73" i="61" s="1"/>
  <c r="D79" i="61" s="1"/>
  <c r="D80" i="61" s="1"/>
  <c r="E72" i="17"/>
  <c r="D66" i="65" s="1"/>
  <c r="D73" i="65" s="1"/>
  <c r="D79" i="65" s="1"/>
  <c r="D80" i="65" s="1"/>
  <c r="E76" i="17"/>
  <c r="D66" i="69" s="1"/>
  <c r="D73" i="69" s="1"/>
  <c r="D79" i="69" s="1"/>
  <c r="D80" i="69" s="1"/>
  <c r="E80" i="17"/>
  <c r="D66" i="73" s="1"/>
  <c r="D73" i="73" s="1"/>
  <c r="D79" i="73" s="1"/>
  <c r="D80" i="73" s="1"/>
  <c r="E84" i="17"/>
  <c r="D66" i="77" s="1"/>
  <c r="D73" i="77" s="1"/>
  <c r="D79" i="77" s="1"/>
  <c r="D80" i="77" s="1"/>
  <c r="E88" i="17"/>
  <c r="D66" i="81" s="1"/>
  <c r="D73" i="81" s="1"/>
  <c r="D79" i="81" s="1"/>
  <c r="D80" i="81" s="1"/>
  <c r="E92" i="17"/>
  <c r="D66" i="85" s="1"/>
  <c r="D73" i="85" s="1"/>
  <c r="D79" i="85" s="1"/>
  <c r="D80" i="85" s="1"/>
  <c r="E96" i="17"/>
  <c r="D66" i="89" s="1"/>
  <c r="D73" i="89" s="1"/>
  <c r="D79" i="89" s="1"/>
  <c r="D80" i="89" s="1"/>
  <c r="E100" i="17"/>
  <c r="D66" i="93" s="1"/>
  <c r="D73" i="93" s="1"/>
  <c r="D79" i="93" s="1"/>
  <c r="D80" i="93" s="1"/>
  <c r="E104" i="17"/>
  <c r="D66" i="41" s="1"/>
  <c r="D73" i="41" s="1"/>
  <c r="D79" i="41" s="1"/>
  <c r="D80" i="41" s="1"/>
  <c r="E61" i="17"/>
  <c r="E65" i="17"/>
  <c r="D66" i="58" s="1"/>
  <c r="D73" i="58" s="1"/>
  <c r="D79" i="58" s="1"/>
  <c r="D80" i="58" s="1"/>
  <c r="E69" i="17"/>
  <c r="D66" i="62" s="1"/>
  <c r="D73" i="62" s="1"/>
  <c r="D79" i="62" s="1"/>
  <c r="D80" i="62" s="1"/>
  <c r="E73" i="17"/>
  <c r="D66" i="66" s="1"/>
  <c r="D73" i="66" s="1"/>
  <c r="D79" i="66" s="1"/>
  <c r="D80" i="66" s="1"/>
  <c r="E77" i="17"/>
  <c r="D66" i="70" s="1"/>
  <c r="D73" i="70" s="1"/>
  <c r="D79" i="70" s="1"/>
  <c r="D80" i="70" s="1"/>
  <c r="E81" i="17"/>
  <c r="D66" i="74" s="1"/>
  <c r="D73" i="74" s="1"/>
  <c r="D79" i="74" s="1"/>
  <c r="D80" i="74" s="1"/>
  <c r="E85" i="17"/>
  <c r="D66" i="78" s="1"/>
  <c r="D73" i="78" s="1"/>
  <c r="D79" i="78" s="1"/>
  <c r="D80" i="78" s="1"/>
  <c r="E89" i="17"/>
  <c r="E93" i="17"/>
  <c r="D66" i="86" s="1"/>
  <c r="D73" i="86" s="1"/>
  <c r="D79" i="86" s="1"/>
  <c r="D80" i="86" s="1"/>
  <c r="E97" i="17"/>
  <c r="D66" i="90" s="1"/>
  <c r="D73" i="90" s="1"/>
  <c r="D79" i="90" s="1"/>
  <c r="D80" i="90" s="1"/>
  <c r="E101" i="17"/>
  <c r="D66" i="94" s="1"/>
  <c r="D73" i="94" s="1"/>
  <c r="D79" i="94" s="1"/>
  <c r="D80" i="94" s="1"/>
  <c r="E105" i="17"/>
  <c r="D66" i="95" s="1"/>
  <c r="D73" i="95" s="1"/>
  <c r="D79" i="95" s="1"/>
  <c r="D80" i="95" s="1"/>
  <c r="F21" i="47"/>
  <c r="D94" i="95" l="1"/>
  <c r="D97" i="95"/>
  <c r="D98" i="95"/>
  <c r="D96" i="95"/>
  <c r="D95" i="95"/>
  <c r="D95" i="41"/>
  <c r="D98" i="41"/>
  <c r="D97" i="41"/>
  <c r="D94" i="41"/>
  <c r="D96" i="41"/>
  <c r="D98" i="40"/>
  <c r="D96" i="40"/>
  <c r="D95" i="40"/>
  <c r="D94" i="40"/>
  <c r="D97" i="40"/>
  <c r="D94" i="94"/>
  <c r="D95" i="94"/>
  <c r="D98" i="94"/>
  <c r="D96" i="94"/>
  <c r="D97" i="94"/>
  <c r="D94" i="93"/>
  <c r="D98" i="93"/>
  <c r="D96" i="93"/>
  <c r="D95" i="93"/>
  <c r="D97" i="93"/>
  <c r="D98" i="42"/>
  <c r="D95" i="42"/>
  <c r="D96" i="42"/>
  <c r="D94" i="42"/>
  <c r="D97" i="42"/>
  <c r="D98" i="92"/>
  <c r="D95" i="92"/>
  <c r="D97" i="92"/>
  <c r="D96" i="92"/>
  <c r="D94" i="92"/>
  <c r="D98" i="91"/>
  <c r="D95" i="91"/>
  <c r="D96" i="91"/>
  <c r="D94" i="91"/>
  <c r="D97" i="91"/>
  <c r="D97" i="84"/>
  <c r="D94" i="84"/>
  <c r="D98" i="84"/>
  <c r="D95" i="84"/>
  <c r="D96" i="84"/>
  <c r="D94" i="90"/>
  <c r="D97" i="90"/>
  <c r="D98" i="90"/>
  <c r="D95" i="90"/>
  <c r="D96" i="90"/>
  <c r="D97" i="89"/>
  <c r="D94" i="89"/>
  <c r="D95" i="89"/>
  <c r="D98" i="89"/>
  <c r="D96" i="89"/>
  <c r="D95" i="86"/>
  <c r="D96" i="86"/>
  <c r="D94" i="86"/>
  <c r="D97" i="86"/>
  <c r="D98" i="86"/>
  <c r="D96" i="85"/>
  <c r="D97" i="85"/>
  <c r="D94" i="85"/>
  <c r="D95" i="85"/>
  <c r="D98" i="85"/>
  <c r="D98" i="88"/>
  <c r="D96" i="88"/>
  <c r="D95" i="88"/>
  <c r="D97" i="88"/>
  <c r="D94" i="88"/>
  <c r="D94" i="87"/>
  <c r="D98" i="87"/>
  <c r="D95" i="87"/>
  <c r="D97" i="87"/>
  <c r="D96" i="87"/>
  <c r="D96" i="81"/>
  <c r="D97" i="81"/>
  <c r="D94" i="81"/>
  <c r="D98" i="81"/>
  <c r="D95" i="81"/>
  <c r="D97" i="78"/>
  <c r="D94" i="78"/>
  <c r="D98" i="78"/>
  <c r="D95" i="78"/>
  <c r="D96" i="78"/>
  <c r="D95" i="80"/>
  <c r="D97" i="80"/>
  <c r="D96" i="80"/>
  <c r="D94" i="80"/>
  <c r="D98" i="80"/>
  <c r="D94" i="79"/>
  <c r="D98" i="79"/>
  <c r="D95" i="79"/>
  <c r="D96" i="79"/>
  <c r="D97" i="79"/>
  <c r="D94" i="73"/>
  <c r="D96" i="73"/>
  <c r="D97" i="73"/>
  <c r="D98" i="73"/>
  <c r="D95" i="73"/>
  <c r="D97" i="76"/>
  <c r="D94" i="76"/>
  <c r="D95" i="76"/>
  <c r="D96" i="76"/>
  <c r="D98" i="76"/>
  <c r="D94" i="71"/>
  <c r="D98" i="71"/>
  <c r="D95" i="71"/>
  <c r="D96" i="71"/>
  <c r="D97" i="71"/>
  <c r="D94" i="77"/>
  <c r="D98" i="77"/>
  <c r="D96" i="77"/>
  <c r="D97" i="77"/>
  <c r="D95" i="77"/>
  <c r="D95" i="74"/>
  <c r="D97" i="74"/>
  <c r="D94" i="74"/>
  <c r="D98" i="74"/>
  <c r="D96" i="74"/>
  <c r="D96" i="75"/>
  <c r="D97" i="75"/>
  <c r="D94" i="75"/>
  <c r="D98" i="75"/>
  <c r="D95" i="75"/>
  <c r="D97" i="72"/>
  <c r="D98" i="72"/>
  <c r="D95" i="72"/>
  <c r="D96" i="72"/>
  <c r="D94" i="72"/>
  <c r="D96" i="66"/>
  <c r="D94" i="66"/>
  <c r="D97" i="66"/>
  <c r="D98" i="66"/>
  <c r="D95" i="66"/>
  <c r="D95" i="67"/>
  <c r="D94" i="67"/>
  <c r="D98" i="67"/>
  <c r="D96" i="67"/>
  <c r="D97" i="67"/>
  <c r="D94" i="65"/>
  <c r="D95" i="65"/>
  <c r="D98" i="65"/>
  <c r="D97" i="65"/>
  <c r="D96" i="65"/>
  <c r="D96" i="68"/>
  <c r="D98" i="68"/>
  <c r="D95" i="68"/>
  <c r="D97" i="68"/>
  <c r="D94" i="68"/>
  <c r="D95" i="70"/>
  <c r="D97" i="70"/>
  <c r="D98" i="70"/>
  <c r="D96" i="70"/>
  <c r="D94" i="70"/>
  <c r="D94" i="69"/>
  <c r="D95" i="69"/>
  <c r="D96" i="69"/>
  <c r="D98" i="69"/>
  <c r="D97" i="69"/>
  <c r="D97" i="61"/>
  <c r="D94" i="61"/>
  <c r="D96" i="61"/>
  <c r="D95" i="61"/>
  <c r="D98" i="61"/>
  <c r="D96" i="62"/>
  <c r="D95" i="62"/>
  <c r="D97" i="62"/>
  <c r="D98" i="62"/>
  <c r="D94" i="62"/>
  <c r="D95" i="59"/>
  <c r="D98" i="59"/>
  <c r="D94" i="59"/>
  <c r="D96" i="59"/>
  <c r="D97" i="59"/>
  <c r="D98" i="60"/>
  <c r="D94" i="60"/>
  <c r="D97" i="60"/>
  <c r="D96" i="60"/>
  <c r="D95" i="60"/>
  <c r="D98" i="58"/>
  <c r="D97" i="58"/>
  <c r="D96" i="58"/>
  <c r="D95" i="58"/>
  <c r="D94" i="58"/>
  <c r="D97" i="57"/>
  <c r="D94" i="57"/>
  <c r="D98" i="57"/>
  <c r="D95" i="57"/>
  <c r="D96" i="57"/>
  <c r="D95" i="56"/>
  <c r="D94" i="56"/>
  <c r="D98" i="56"/>
  <c r="D96" i="56"/>
  <c r="D97" i="56"/>
  <c r="D129" i="95"/>
  <c r="D140" i="95" s="1"/>
  <c r="D129" i="93"/>
  <c r="D140" i="93" s="1"/>
  <c r="D129" i="92"/>
  <c r="D140" i="92" s="1"/>
  <c r="D129" i="91"/>
  <c r="D140" i="91" s="1"/>
  <c r="D129" i="86"/>
  <c r="D140" i="86" s="1"/>
  <c r="D129" i="85"/>
  <c r="D140" i="85" s="1"/>
  <c r="D73" i="97"/>
  <c r="D79" i="97" s="1"/>
  <c r="D80" i="97" s="1"/>
  <c r="D66" i="96"/>
  <c r="D73" i="96" s="1"/>
  <c r="D79" i="96" s="1"/>
  <c r="D80" i="96" s="1"/>
  <c r="D129" i="90"/>
  <c r="D140" i="90" s="1"/>
  <c r="D129" i="88"/>
  <c r="D140" i="88" s="1"/>
  <c r="D129" i="87"/>
  <c r="D140" i="87" s="1"/>
  <c r="D129" i="89"/>
  <c r="D140" i="89" s="1"/>
  <c r="D129" i="41"/>
  <c r="D129" i="40"/>
  <c r="D129" i="42"/>
  <c r="D129" i="94"/>
  <c r="D129" i="78"/>
  <c r="D129" i="77"/>
  <c r="D129" i="75"/>
  <c r="D129" i="72"/>
  <c r="D129" i="71"/>
  <c r="D73" i="83"/>
  <c r="D79" i="83" s="1"/>
  <c r="D80" i="83" s="1"/>
  <c r="D66" i="82"/>
  <c r="D73" i="82" s="1"/>
  <c r="D79" i="82" s="1"/>
  <c r="D80" i="82" s="1"/>
  <c r="D129" i="81"/>
  <c r="D129" i="80"/>
  <c r="D129" i="79"/>
  <c r="D129" i="62"/>
  <c r="D129" i="60"/>
  <c r="D129" i="73"/>
  <c r="D129" i="70"/>
  <c r="D129" i="69"/>
  <c r="D129" i="84"/>
  <c r="D129" i="67"/>
  <c r="D129" i="76"/>
  <c r="D129" i="74"/>
  <c r="D140" i="74" s="1"/>
  <c r="D129" i="68"/>
  <c r="D129" i="66"/>
  <c r="D129" i="65"/>
  <c r="D66" i="63"/>
  <c r="D73" i="63" s="1"/>
  <c r="D79" i="63" s="1"/>
  <c r="D80" i="63" s="1"/>
  <c r="D73" i="64"/>
  <c r="D79" i="64" s="1"/>
  <c r="D80" i="64" s="1"/>
  <c r="D129" i="61"/>
  <c r="D129" i="58"/>
  <c r="D129" i="57"/>
  <c r="D129" i="59"/>
  <c r="D66" i="54"/>
  <c r="D73" i="54" s="1"/>
  <c r="D79" i="54" s="1"/>
  <c r="D80" i="54" s="1"/>
  <c r="D129" i="56"/>
  <c r="D140" i="56" s="1"/>
  <c r="D66" i="55"/>
  <c r="D73" i="55" s="1"/>
  <c r="D79" i="55" s="1"/>
  <c r="D80" i="55" s="1"/>
  <c r="D66" i="53"/>
  <c r="D73" i="53" s="1"/>
  <c r="D79" i="53" s="1"/>
  <c r="D80" i="53" s="1"/>
  <c r="F22" i="47"/>
  <c r="D96" i="96" l="1"/>
  <c r="D94" i="96"/>
  <c r="D98" i="96"/>
  <c r="D97" i="96"/>
  <c r="D95" i="96"/>
  <c r="D97" i="97"/>
  <c r="D98" i="97"/>
  <c r="D96" i="97"/>
  <c r="D95" i="97"/>
  <c r="D94" i="97"/>
  <c r="D94" i="83"/>
  <c r="D98" i="83"/>
  <c r="D95" i="83"/>
  <c r="D96" i="83"/>
  <c r="D97" i="83"/>
  <c r="D97" i="82"/>
  <c r="D98" i="82"/>
  <c r="D95" i="82"/>
  <c r="D94" i="82"/>
  <c r="D96" i="82"/>
  <c r="D95" i="63"/>
  <c r="D96" i="63"/>
  <c r="D98" i="63"/>
  <c r="D94" i="63"/>
  <c r="D97" i="63"/>
  <c r="D98" i="64"/>
  <c r="D94" i="64"/>
  <c r="D97" i="64"/>
  <c r="D96" i="64"/>
  <c r="D95" i="64"/>
  <c r="D96" i="55"/>
  <c r="D97" i="55"/>
  <c r="D94" i="55"/>
  <c r="D98" i="55"/>
  <c r="D95" i="55"/>
  <c r="D98" i="54"/>
  <c r="D97" i="54"/>
  <c r="D96" i="54"/>
  <c r="D98" i="53"/>
  <c r="D97" i="53"/>
  <c r="D95" i="53"/>
  <c r="D96" i="53"/>
  <c r="D94" i="53"/>
  <c r="D94" i="54"/>
  <c r="D95" i="54"/>
  <c r="D100" i="89"/>
  <c r="D104" i="89" s="1"/>
  <c r="D105" i="89" s="1"/>
  <c r="D131" i="89" s="1"/>
  <c r="D142" i="89" s="1"/>
  <c r="D100" i="85"/>
  <c r="D104" i="85" s="1"/>
  <c r="D105" i="85" s="1"/>
  <c r="D131" i="85" s="1"/>
  <c r="D142" i="85" s="1"/>
  <c r="D100" i="61"/>
  <c r="D104" i="61" s="1"/>
  <c r="D105" i="61" s="1"/>
  <c r="D131" i="61" s="1"/>
  <c r="D142" i="61" s="1"/>
  <c r="D100" i="66"/>
  <c r="D104" i="66" s="1"/>
  <c r="D105" i="66" s="1"/>
  <c r="D131" i="66" s="1"/>
  <c r="D142" i="66" s="1"/>
  <c r="D100" i="68"/>
  <c r="D104" i="68" s="1"/>
  <c r="D105" i="68" s="1"/>
  <c r="D131" i="68" s="1"/>
  <c r="D142" i="68" s="1"/>
  <c r="D100" i="67"/>
  <c r="D104" i="67" s="1"/>
  <c r="D105" i="67" s="1"/>
  <c r="D131" i="67" s="1"/>
  <c r="D142" i="67" s="1"/>
  <c r="D100" i="93"/>
  <c r="D104" i="93" s="1"/>
  <c r="D105" i="93" s="1"/>
  <c r="D131" i="93" s="1"/>
  <c r="D142" i="93" s="1"/>
  <c r="D100" i="81"/>
  <c r="D104" i="81" s="1"/>
  <c r="D105" i="81" s="1"/>
  <c r="D131" i="81" s="1"/>
  <c r="D142" i="81" s="1"/>
  <c r="D129" i="96"/>
  <c r="D140" i="96" s="1"/>
  <c r="D100" i="92"/>
  <c r="D104" i="92" s="1"/>
  <c r="D105" i="92" s="1"/>
  <c r="D131" i="92" s="1"/>
  <c r="D142" i="92" s="1"/>
  <c r="D100" i="95"/>
  <c r="D104" i="95" s="1"/>
  <c r="D105" i="95" s="1"/>
  <c r="D131" i="95" s="1"/>
  <c r="D142" i="95" s="1"/>
  <c r="D100" i="87"/>
  <c r="D104" i="87" s="1"/>
  <c r="D105" i="87" s="1"/>
  <c r="D131" i="87" s="1"/>
  <c r="D142" i="87" s="1"/>
  <c r="D100" i="90"/>
  <c r="D104" i="90" s="1"/>
  <c r="D105" i="90" s="1"/>
  <c r="D131" i="90" s="1"/>
  <c r="D142" i="90" s="1"/>
  <c r="D100" i="86"/>
  <c r="D104" i="86" s="1"/>
  <c r="D105" i="86" s="1"/>
  <c r="D131" i="86" s="1"/>
  <c r="D142" i="86" s="1"/>
  <c r="D100" i="88"/>
  <c r="D104" i="88" s="1"/>
  <c r="D105" i="88" s="1"/>
  <c r="D131" i="88" s="1"/>
  <c r="D142" i="88" s="1"/>
  <c r="D129" i="97"/>
  <c r="D140" i="97" s="1"/>
  <c r="D100" i="91"/>
  <c r="D104" i="91" s="1"/>
  <c r="D105" i="91" s="1"/>
  <c r="D131" i="91" s="1"/>
  <c r="D142" i="91" s="1"/>
  <c r="D111" i="95"/>
  <c r="D111" i="92"/>
  <c r="D111" i="88"/>
  <c r="D111" i="85"/>
  <c r="D111" i="93"/>
  <c r="D111" i="86"/>
  <c r="D111" i="40"/>
  <c r="D111" i="97"/>
  <c r="D111" i="96"/>
  <c r="D111" i="41"/>
  <c r="D111" i="42"/>
  <c r="D111" i="91"/>
  <c r="D111" i="90"/>
  <c r="D111" i="89"/>
  <c r="D111" i="87"/>
  <c r="D111" i="94"/>
  <c r="D100" i="73"/>
  <c r="D104" i="73" s="1"/>
  <c r="D105" i="73" s="1"/>
  <c r="D131" i="73" s="1"/>
  <c r="D142" i="73" s="1"/>
  <c r="D100" i="78"/>
  <c r="D104" i="78" s="1"/>
  <c r="D105" i="78" s="1"/>
  <c r="D131" i="78" s="1"/>
  <c r="D142" i="78" s="1"/>
  <c r="D100" i="40"/>
  <c r="D104" i="40" s="1"/>
  <c r="D105" i="40" s="1"/>
  <c r="D131" i="40" s="1"/>
  <c r="D142" i="40" s="1"/>
  <c r="D140" i="41"/>
  <c r="D100" i="41"/>
  <c r="D104" i="41" s="1"/>
  <c r="D105" i="41" s="1"/>
  <c r="D131" i="41" s="1"/>
  <c r="D142" i="41" s="1"/>
  <c r="D140" i="40"/>
  <c r="D100" i="42"/>
  <c r="D104" i="42" s="1"/>
  <c r="D105" i="42" s="1"/>
  <c r="D131" i="42" s="1"/>
  <c r="D142" i="42" s="1"/>
  <c r="D140" i="42"/>
  <c r="D140" i="94"/>
  <c r="D100" i="94"/>
  <c r="D104" i="94" s="1"/>
  <c r="D105" i="94" s="1"/>
  <c r="D131" i="94" s="1"/>
  <c r="D142" i="94" s="1"/>
  <c r="D100" i="59"/>
  <c r="D104" i="59" s="1"/>
  <c r="D105" i="59" s="1"/>
  <c r="D131" i="59" s="1"/>
  <c r="D142" i="59" s="1"/>
  <c r="D140" i="84"/>
  <c r="D100" i="70"/>
  <c r="D104" i="70" s="1"/>
  <c r="D105" i="70" s="1"/>
  <c r="D131" i="70" s="1"/>
  <c r="D142" i="70" s="1"/>
  <c r="D140" i="60"/>
  <c r="D140" i="79"/>
  <c r="D140" i="80"/>
  <c r="D129" i="82"/>
  <c r="D140" i="77"/>
  <c r="D100" i="77"/>
  <c r="D104" i="77" s="1"/>
  <c r="D105" i="77" s="1"/>
  <c r="D131" i="77" s="1"/>
  <c r="D142" i="77" s="1"/>
  <c r="D140" i="67"/>
  <c r="D140" i="69"/>
  <c r="D140" i="73"/>
  <c r="D140" i="62"/>
  <c r="D129" i="83"/>
  <c r="D100" i="71"/>
  <c r="D104" i="71" s="1"/>
  <c r="D105" i="71" s="1"/>
  <c r="D131" i="71" s="1"/>
  <c r="D142" i="71" s="1"/>
  <c r="D140" i="72"/>
  <c r="D100" i="69"/>
  <c r="D104" i="69" s="1"/>
  <c r="D105" i="69" s="1"/>
  <c r="D131" i="69" s="1"/>
  <c r="D142" i="69" s="1"/>
  <c r="D100" i="62"/>
  <c r="D104" i="62" s="1"/>
  <c r="D105" i="62" s="1"/>
  <c r="D131" i="62" s="1"/>
  <c r="D142" i="62" s="1"/>
  <c r="D100" i="80"/>
  <c r="D104" i="80" s="1"/>
  <c r="D105" i="80" s="1"/>
  <c r="D131" i="80" s="1"/>
  <c r="D142" i="80" s="1"/>
  <c r="D140" i="81"/>
  <c r="D140" i="71"/>
  <c r="D100" i="72"/>
  <c r="D104" i="72" s="1"/>
  <c r="D105" i="72" s="1"/>
  <c r="D131" i="72" s="1"/>
  <c r="D100" i="75"/>
  <c r="D104" i="75" s="1"/>
  <c r="D105" i="75" s="1"/>
  <c r="D131" i="75" s="1"/>
  <c r="D142" i="75" s="1"/>
  <c r="D140" i="78"/>
  <c r="D111" i="53"/>
  <c r="D111" i="81"/>
  <c r="D111" i="78"/>
  <c r="D111" i="83"/>
  <c r="D111" i="79"/>
  <c r="D111" i="82"/>
  <c r="D111" i="80"/>
  <c r="D111" i="77"/>
  <c r="D111" i="76"/>
  <c r="D111" i="84"/>
  <c r="D111" i="69"/>
  <c r="D111" i="68"/>
  <c r="D111" i="62"/>
  <c r="D111" i="60"/>
  <c r="D111" i="61"/>
  <c r="D111" i="74"/>
  <c r="D111" i="65"/>
  <c r="D111" i="72"/>
  <c r="D111" i="71"/>
  <c r="D111" i="70"/>
  <c r="D111" i="67"/>
  <c r="D111" i="64"/>
  <c r="D111" i="75"/>
  <c r="D111" i="73"/>
  <c r="D111" i="66"/>
  <c r="D111" i="63"/>
  <c r="D111" i="58"/>
  <c r="D111" i="55"/>
  <c r="D111" i="54"/>
  <c r="D111" i="57"/>
  <c r="D111" i="56"/>
  <c r="D111" i="59"/>
  <c r="D100" i="57"/>
  <c r="D104" i="57" s="1"/>
  <c r="D105" i="57" s="1"/>
  <c r="D131" i="57" s="1"/>
  <c r="D142" i="57" s="1"/>
  <c r="D100" i="84"/>
  <c r="D104" i="84" s="1"/>
  <c r="D105" i="84" s="1"/>
  <c r="D131" i="84" s="1"/>
  <c r="D142" i="84" s="1"/>
  <c r="D140" i="70"/>
  <c r="D100" i="60"/>
  <c r="D104" i="60" s="1"/>
  <c r="D105" i="60" s="1"/>
  <c r="D131" i="60" s="1"/>
  <c r="D142" i="60" s="1"/>
  <c r="D100" i="79"/>
  <c r="D104" i="79" s="1"/>
  <c r="D105" i="79" s="1"/>
  <c r="D131" i="79" s="1"/>
  <c r="D142" i="79" s="1"/>
  <c r="D140" i="75"/>
  <c r="D100" i="76"/>
  <c r="D104" i="76" s="1"/>
  <c r="D105" i="76" s="1"/>
  <c r="D131" i="76" s="1"/>
  <c r="D142" i="76" s="1"/>
  <c r="D140" i="76"/>
  <c r="D100" i="74"/>
  <c r="D104" i="74" s="1"/>
  <c r="D105" i="74" s="1"/>
  <c r="D131" i="74" s="1"/>
  <c r="D140" i="68"/>
  <c r="D140" i="66"/>
  <c r="D140" i="65"/>
  <c r="D100" i="65"/>
  <c r="D104" i="65" s="1"/>
  <c r="D105" i="65" s="1"/>
  <c r="D131" i="65" s="1"/>
  <c r="D142" i="65" s="1"/>
  <c r="D129" i="64"/>
  <c r="D140" i="64" s="1"/>
  <c r="D129" i="63"/>
  <c r="D140" i="61"/>
  <c r="D140" i="58"/>
  <c r="D100" i="58"/>
  <c r="D104" i="58" s="1"/>
  <c r="D105" i="58" s="1"/>
  <c r="D131" i="58" s="1"/>
  <c r="D142" i="58" s="1"/>
  <c r="D140" i="57"/>
  <c r="D140" i="59"/>
  <c r="D129" i="54"/>
  <c r="D100" i="56"/>
  <c r="D104" i="56" s="1"/>
  <c r="D105" i="56" s="1"/>
  <c r="D131" i="56" s="1"/>
  <c r="D142" i="56" s="1"/>
  <c r="D129" i="55"/>
  <c r="D129" i="53"/>
  <c r="D140" i="53" s="1"/>
  <c r="D13" i="15"/>
  <c r="A13" i="15"/>
  <c r="D12" i="15"/>
  <c r="A12" i="15"/>
  <c r="D11" i="15"/>
  <c r="A11" i="15"/>
  <c r="D10" i="15"/>
  <c r="A10" i="15"/>
  <c r="D9" i="15"/>
  <c r="A9" i="15"/>
  <c r="D8" i="15"/>
  <c r="A8" i="15"/>
  <c r="D7" i="15"/>
  <c r="A7" i="15"/>
  <c r="D6" i="15"/>
  <c r="A6" i="15"/>
  <c r="A5" i="15"/>
  <c r="A3" i="15"/>
  <c r="A2" i="15"/>
  <c r="D13" i="14"/>
  <c r="A13" i="14"/>
  <c r="D12" i="14"/>
  <c r="A12" i="14"/>
  <c r="D11" i="14"/>
  <c r="A11" i="14"/>
  <c r="D10" i="14"/>
  <c r="A10" i="14"/>
  <c r="D9" i="14"/>
  <c r="A9" i="14"/>
  <c r="D8" i="14"/>
  <c r="A8" i="14"/>
  <c r="D7" i="14"/>
  <c r="A7" i="14"/>
  <c r="D6" i="14"/>
  <c r="A6" i="14"/>
  <c r="A5" i="14"/>
  <c r="A3" i="14"/>
  <c r="A2" i="14"/>
  <c r="D114" i="55" l="1"/>
  <c r="D132" i="55" s="1"/>
  <c r="D143" i="55" s="1"/>
  <c r="D114" i="70"/>
  <c r="D132" i="70" s="1"/>
  <c r="D114" i="77"/>
  <c r="D132" i="77" s="1"/>
  <c r="D114" i="89"/>
  <c r="D132" i="89" s="1"/>
  <c r="D133" i="89" s="1"/>
  <c r="E118" i="89" s="1"/>
  <c r="E119" i="89" s="1"/>
  <c r="E123" i="89" s="1"/>
  <c r="D114" i="86"/>
  <c r="D132" i="86" s="1"/>
  <c r="D114" i="75"/>
  <c r="D132" i="75" s="1"/>
  <c r="D143" i="75" s="1"/>
  <c r="D144" i="75" s="1"/>
  <c r="D114" i="61"/>
  <c r="D132" i="61" s="1"/>
  <c r="D114" i="80"/>
  <c r="D132" i="80" s="1"/>
  <c r="D143" i="80" s="1"/>
  <c r="D144" i="80" s="1"/>
  <c r="D114" i="93"/>
  <c r="D132" i="93" s="1"/>
  <c r="D114" i="63"/>
  <c r="D132" i="63" s="1"/>
  <c r="D143" i="63" s="1"/>
  <c r="D114" i="64"/>
  <c r="D132" i="64" s="1"/>
  <c r="D143" i="64" s="1"/>
  <c r="D114" i="72"/>
  <c r="D132" i="72" s="1"/>
  <c r="D143" i="72" s="1"/>
  <c r="D114" i="60"/>
  <c r="D132" i="60" s="1"/>
  <c r="D114" i="84"/>
  <c r="D132" i="84" s="1"/>
  <c r="D114" i="82"/>
  <c r="D132" i="82" s="1"/>
  <c r="D143" i="82" s="1"/>
  <c r="D114" i="81"/>
  <c r="D132" i="81" s="1"/>
  <c r="D114" i="94"/>
  <c r="D132" i="94" s="1"/>
  <c r="D143" i="94" s="1"/>
  <c r="D144" i="94" s="1"/>
  <c r="D114" i="91"/>
  <c r="D132" i="91" s="1"/>
  <c r="D114" i="97"/>
  <c r="D132" i="97" s="1"/>
  <c r="D143" i="97" s="1"/>
  <c r="D114" i="85"/>
  <c r="D132" i="85" s="1"/>
  <c r="D114" i="59"/>
  <c r="D132" i="59" s="1"/>
  <c r="D143" i="59" s="1"/>
  <c r="D144" i="59" s="1"/>
  <c r="D114" i="73"/>
  <c r="D132" i="73" s="1"/>
  <c r="D114" i="74"/>
  <c r="D132" i="74" s="1"/>
  <c r="D143" i="74" s="1"/>
  <c r="D114" i="68"/>
  <c r="D132" i="68" s="1"/>
  <c r="D114" i="83"/>
  <c r="D132" i="83" s="1"/>
  <c r="D143" i="83" s="1"/>
  <c r="D114" i="41"/>
  <c r="D132" i="41" s="1"/>
  <c r="D114" i="92"/>
  <c r="D132" i="92" s="1"/>
  <c r="D143" i="92" s="1"/>
  <c r="D144" i="92" s="1"/>
  <c r="D114" i="56"/>
  <c r="D132" i="56" s="1"/>
  <c r="D114" i="58"/>
  <c r="D132" i="58" s="1"/>
  <c r="D114" i="71"/>
  <c r="D132" i="71" s="1"/>
  <c r="D114" i="69"/>
  <c r="D132" i="69" s="1"/>
  <c r="D114" i="78"/>
  <c r="D132" i="78" s="1"/>
  <c r="D114" i="90"/>
  <c r="D132" i="90" s="1"/>
  <c r="D143" i="90" s="1"/>
  <c r="D144" i="90" s="1"/>
  <c r="D114" i="96"/>
  <c r="D132" i="96" s="1"/>
  <c r="D143" i="96" s="1"/>
  <c r="D114" i="95"/>
  <c r="D132" i="95" s="1"/>
  <c r="D114" i="57"/>
  <c r="D132" i="57" s="1"/>
  <c r="D114" i="54"/>
  <c r="D132" i="54" s="1"/>
  <c r="D143" i="54" s="1"/>
  <c r="D114" i="66"/>
  <c r="D132" i="66" s="1"/>
  <c r="D143" i="66" s="1"/>
  <c r="D144" i="66" s="1"/>
  <c r="D114" i="67"/>
  <c r="D132" i="67" s="1"/>
  <c r="D114" i="65"/>
  <c r="D132" i="65" s="1"/>
  <c r="D143" i="65" s="1"/>
  <c r="D144" i="65" s="1"/>
  <c r="D114" i="62"/>
  <c r="D132" i="62" s="1"/>
  <c r="D114" i="76"/>
  <c r="D132" i="76" s="1"/>
  <c r="D114" i="79"/>
  <c r="D132" i="79" s="1"/>
  <c r="D114" i="53"/>
  <c r="D132" i="53" s="1"/>
  <c r="D143" i="53" s="1"/>
  <c r="D114" i="87"/>
  <c r="D132" i="87" s="1"/>
  <c r="D143" i="87" s="1"/>
  <c r="D144" i="87" s="1"/>
  <c r="D114" i="42"/>
  <c r="D132" i="42" s="1"/>
  <c r="D114" i="40"/>
  <c r="D132" i="40" s="1"/>
  <c r="D143" i="40" s="1"/>
  <c r="D144" i="40" s="1"/>
  <c r="D114" i="88"/>
  <c r="D132" i="88" s="1"/>
  <c r="D100" i="97"/>
  <c r="D104" i="97" s="1"/>
  <c r="D105" i="97" s="1"/>
  <c r="D131" i="97" s="1"/>
  <c r="D142" i="97" s="1"/>
  <c r="D100" i="96"/>
  <c r="D104" i="96" s="1"/>
  <c r="D105" i="96" s="1"/>
  <c r="D131" i="96" s="1"/>
  <c r="D142" i="96" s="1"/>
  <c r="D142" i="74"/>
  <c r="D140" i="83"/>
  <c r="D140" i="82"/>
  <c r="D100" i="82"/>
  <c r="D104" i="82" s="1"/>
  <c r="D105" i="82" s="1"/>
  <c r="D131" i="82" s="1"/>
  <c r="D142" i="82" s="1"/>
  <c r="D100" i="83"/>
  <c r="D104" i="83" s="1"/>
  <c r="D105" i="83" s="1"/>
  <c r="D131" i="83" s="1"/>
  <c r="D142" i="83" s="1"/>
  <c r="D142" i="72"/>
  <c r="D140" i="63"/>
  <c r="D100" i="64"/>
  <c r="D104" i="64" s="1"/>
  <c r="D105" i="64" s="1"/>
  <c r="D131" i="64" s="1"/>
  <c r="D142" i="64" s="1"/>
  <c r="D100" i="63"/>
  <c r="D104" i="63" s="1"/>
  <c r="D105" i="63" s="1"/>
  <c r="D131" i="63" s="1"/>
  <c r="D142" i="63" s="1"/>
  <c r="D100" i="54"/>
  <c r="D104" i="54" s="1"/>
  <c r="D105" i="54" s="1"/>
  <c r="D131" i="54" s="1"/>
  <c r="D142" i="54" s="1"/>
  <c r="D140" i="54"/>
  <c r="D100" i="55"/>
  <c r="D104" i="55" s="1"/>
  <c r="D105" i="55" s="1"/>
  <c r="D131" i="55" s="1"/>
  <c r="D140" i="55"/>
  <c r="D100" i="53"/>
  <c r="D104" i="53" s="1"/>
  <c r="D105" i="53" s="1"/>
  <c r="D131" i="53" s="1"/>
  <c r="D142" i="53" s="1"/>
  <c r="H70" i="18" l="1"/>
  <c r="D133" i="93"/>
  <c r="D143" i="93"/>
  <c r="D144" i="93" s="1"/>
  <c r="D143" i="81"/>
  <c r="D144" i="81" s="1"/>
  <c r="D133" i="81"/>
  <c r="E118" i="81" s="1"/>
  <c r="D143" i="60"/>
  <c r="D144" i="60" s="1"/>
  <c r="D133" i="60"/>
  <c r="E118" i="60" s="1"/>
  <c r="E119" i="60" s="1"/>
  <c r="E122" i="60" s="1"/>
  <c r="D133" i="86"/>
  <c r="E118" i="86" s="1"/>
  <c r="D143" i="86"/>
  <c r="D144" i="86" s="1"/>
  <c r="D143" i="61"/>
  <c r="D144" i="61" s="1"/>
  <c r="D133" i="61"/>
  <c r="E118" i="61" s="1"/>
  <c r="E119" i="61" s="1"/>
  <c r="E122" i="61" s="1"/>
  <c r="D133" i="72"/>
  <c r="E118" i="72" s="1"/>
  <c r="E119" i="72" s="1"/>
  <c r="E122" i="72" s="1"/>
  <c r="D133" i="80"/>
  <c r="E118" i="80" s="1"/>
  <c r="E119" i="80" s="1"/>
  <c r="E122" i="80" s="1"/>
  <c r="D133" i="75"/>
  <c r="E118" i="75" s="1"/>
  <c r="E119" i="75" s="1"/>
  <c r="E122" i="75" s="1"/>
  <c r="D143" i="89"/>
  <c r="D144" i="89" s="1"/>
  <c r="D144" i="72"/>
  <c r="D144" i="74"/>
  <c r="D143" i="67"/>
  <c r="D144" i="67" s="1"/>
  <c r="D133" i="67"/>
  <c r="E118" i="67" s="1"/>
  <c r="D143" i="95"/>
  <c r="D144" i="95" s="1"/>
  <c r="D133" i="95"/>
  <c r="E118" i="95" s="1"/>
  <c r="E119" i="95" s="1"/>
  <c r="D143" i="69"/>
  <c r="D144" i="69" s="1"/>
  <c r="D133" i="69"/>
  <c r="E118" i="69" s="1"/>
  <c r="E119" i="69" s="1"/>
  <c r="E121" i="69" s="1"/>
  <c r="D143" i="68"/>
  <c r="D144" i="68" s="1"/>
  <c r="D133" i="68"/>
  <c r="E118" i="68" s="1"/>
  <c r="D143" i="84"/>
  <c r="D144" i="84" s="1"/>
  <c r="D133" i="84"/>
  <c r="E118" i="84" s="1"/>
  <c r="D143" i="41"/>
  <c r="D144" i="41" s="1"/>
  <c r="D133" i="41"/>
  <c r="E118" i="41" s="1"/>
  <c r="D143" i="91"/>
  <c r="D144" i="91" s="1"/>
  <c r="D133" i="91"/>
  <c r="E118" i="91" s="1"/>
  <c r="D143" i="77"/>
  <c r="D144" i="77" s="1"/>
  <c r="D133" i="77"/>
  <c r="E118" i="77" s="1"/>
  <c r="D143" i="79"/>
  <c r="D144" i="79" s="1"/>
  <c r="D133" i="79"/>
  <c r="E118" i="79" s="1"/>
  <c r="E119" i="79" s="1"/>
  <c r="E122" i="79" s="1"/>
  <c r="D143" i="76"/>
  <c r="D144" i="76" s="1"/>
  <c r="D133" i="76"/>
  <c r="E118" i="76" s="1"/>
  <c r="E119" i="76" s="1"/>
  <c r="E121" i="76" s="1"/>
  <c r="D143" i="71"/>
  <c r="D144" i="71" s="1"/>
  <c r="D133" i="71"/>
  <c r="E118" i="71" s="1"/>
  <c r="D143" i="62"/>
  <c r="D144" i="62" s="1"/>
  <c r="D133" i="62"/>
  <c r="E118" i="62" s="1"/>
  <c r="E119" i="62" s="1"/>
  <c r="E122" i="62" s="1"/>
  <c r="D143" i="58"/>
  <c r="D144" i="58" s="1"/>
  <c r="D133" i="58"/>
  <c r="E118" i="58" s="1"/>
  <c r="E119" i="58" s="1"/>
  <c r="D133" i="85"/>
  <c r="D143" i="85"/>
  <c r="D144" i="85" s="1"/>
  <c r="D143" i="42"/>
  <c r="D144" i="42" s="1"/>
  <c r="D133" i="42"/>
  <c r="E118" i="42" s="1"/>
  <c r="D133" i="88"/>
  <c r="E118" i="88" s="1"/>
  <c r="E119" i="88" s="1"/>
  <c r="D143" i="88"/>
  <c r="D144" i="88" s="1"/>
  <c r="D143" i="57"/>
  <c r="D144" i="57" s="1"/>
  <c r="D133" i="57"/>
  <c r="E118" i="57" s="1"/>
  <c r="E119" i="57" s="1"/>
  <c r="E121" i="57" s="1"/>
  <c r="D143" i="78"/>
  <c r="D144" i="78" s="1"/>
  <c r="D133" i="78"/>
  <c r="E118" i="78" s="1"/>
  <c r="D143" i="56"/>
  <c r="D144" i="56" s="1"/>
  <c r="D133" i="56"/>
  <c r="E118" i="56" s="1"/>
  <c r="E119" i="56" s="1"/>
  <c r="E122" i="56" s="1"/>
  <c r="D143" i="73"/>
  <c r="D144" i="73" s="1"/>
  <c r="D133" i="73"/>
  <c r="E118" i="73" s="1"/>
  <c r="D143" i="70"/>
  <c r="D144" i="70" s="1"/>
  <c r="D133" i="70"/>
  <c r="E118" i="70" s="1"/>
  <c r="E119" i="70" s="1"/>
  <c r="E122" i="70" s="1"/>
  <c r="D133" i="65"/>
  <c r="E118" i="65" s="1"/>
  <c r="E119" i="65" s="1"/>
  <c r="D133" i="74"/>
  <c r="E118" i="74" s="1"/>
  <c r="D133" i="94"/>
  <c r="E118" i="94" s="1"/>
  <c r="E119" i="94" s="1"/>
  <c r="E123" i="94" s="1"/>
  <c r="D133" i="66"/>
  <c r="E118" i="66" s="1"/>
  <c r="E119" i="66" s="1"/>
  <c r="E122" i="66" s="1"/>
  <c r="D133" i="59"/>
  <c r="E118" i="59" s="1"/>
  <c r="E119" i="59" s="1"/>
  <c r="E123" i="59" s="1"/>
  <c r="D133" i="90"/>
  <c r="E118" i="90" s="1"/>
  <c r="D133" i="87"/>
  <c r="E118" i="87" s="1"/>
  <c r="E119" i="87" s="1"/>
  <c r="D133" i="40"/>
  <c r="E118" i="40" s="1"/>
  <c r="E119" i="40" s="1"/>
  <c r="E122" i="40" s="1"/>
  <c r="D133" i="92"/>
  <c r="E118" i="92" s="1"/>
  <c r="E119" i="92" s="1"/>
  <c r="E123" i="92" s="1"/>
  <c r="D133" i="55"/>
  <c r="E118" i="55" s="1"/>
  <c r="E119" i="55" s="1"/>
  <c r="E121" i="55" s="1"/>
  <c r="D144" i="97"/>
  <c r="D144" i="96"/>
  <c r="D133" i="96"/>
  <c r="E118" i="96" s="1"/>
  <c r="E119" i="96" s="1"/>
  <c r="E122" i="96" s="1"/>
  <c r="D133" i="97"/>
  <c r="D144" i="54"/>
  <c r="E121" i="89"/>
  <c r="E122" i="89"/>
  <c r="D133" i="54"/>
  <c r="E118" i="54" s="1"/>
  <c r="D133" i="82"/>
  <c r="D133" i="83"/>
  <c r="D144" i="82"/>
  <c r="D144" i="83"/>
  <c r="D144" i="64"/>
  <c r="D133" i="64"/>
  <c r="E118" i="64" s="1"/>
  <c r="D133" i="63"/>
  <c r="D144" i="63"/>
  <c r="D142" i="55"/>
  <c r="D144" i="55" s="1"/>
  <c r="D144" i="53"/>
  <c r="D133" i="53"/>
  <c r="E118" i="53" s="1"/>
  <c r="E119" i="53" s="1"/>
  <c r="E122" i="53" s="1"/>
  <c r="E118" i="93" l="1"/>
  <c r="E119" i="93" s="1"/>
  <c r="E122" i="93" s="1"/>
  <c r="E118" i="85"/>
  <c r="E121" i="61"/>
  <c r="E122" i="88"/>
  <c r="E119" i="86"/>
  <c r="E123" i="57"/>
  <c r="E121" i="66"/>
  <c r="E119" i="42"/>
  <c r="E123" i="42" s="1"/>
  <c r="E123" i="70"/>
  <c r="E123" i="61"/>
  <c r="E123" i="66"/>
  <c r="E121" i="70"/>
  <c r="E123" i="87"/>
  <c r="E122" i="59"/>
  <c r="E123" i="88"/>
  <c r="H73" i="18"/>
  <c r="E121" i="59"/>
  <c r="E121" i="88"/>
  <c r="H72" i="18"/>
  <c r="E123" i="40"/>
  <c r="E121" i="40"/>
  <c r="E122" i="76"/>
  <c r="E121" i="95"/>
  <c r="E123" i="76"/>
  <c r="E119" i="68"/>
  <c r="E123" i="68" s="1"/>
  <c r="E123" i="95"/>
  <c r="E122" i="95"/>
  <c r="E122" i="57"/>
  <c r="E119" i="74"/>
  <c r="E121" i="74" s="1"/>
  <c r="E122" i="87"/>
  <c r="E119" i="90"/>
  <c r="E122" i="90" s="1"/>
  <c r="E121" i="87"/>
  <c r="E122" i="92"/>
  <c r="E121" i="92"/>
  <c r="E120" i="89"/>
  <c r="E118" i="97"/>
  <c r="E124" i="89"/>
  <c r="D134" i="89" s="1"/>
  <c r="D145" i="89" s="1"/>
  <c r="D146" i="89" s="1"/>
  <c r="E123" i="96"/>
  <c r="E119" i="91"/>
  <c r="E122" i="91" s="1"/>
  <c r="E121" i="96"/>
  <c r="E123" i="69"/>
  <c r="E122" i="94"/>
  <c r="E121" i="79"/>
  <c r="E121" i="75"/>
  <c r="E123" i="79"/>
  <c r="E123" i="75"/>
  <c r="E119" i="54"/>
  <c r="E123" i="54" s="1"/>
  <c r="E121" i="60"/>
  <c r="E119" i="41"/>
  <c r="E121" i="94"/>
  <c r="E119" i="73"/>
  <c r="E123" i="60"/>
  <c r="E118" i="83"/>
  <c r="E119" i="83" s="1"/>
  <c r="E121" i="83" s="1"/>
  <c r="E123" i="65"/>
  <c r="E123" i="72"/>
  <c r="E118" i="82"/>
  <c r="E123" i="62"/>
  <c r="E121" i="80"/>
  <c r="E119" i="81"/>
  <c r="E121" i="81" s="1"/>
  <c r="E121" i="72"/>
  <c r="E119" i="78"/>
  <c r="E121" i="78" s="1"/>
  <c r="E119" i="67"/>
  <c r="E121" i="67" s="1"/>
  <c r="E119" i="71"/>
  <c r="E123" i="71" s="1"/>
  <c r="E121" i="62"/>
  <c r="E119" i="77"/>
  <c r="E123" i="77" s="1"/>
  <c r="E122" i="69"/>
  <c r="E119" i="84"/>
  <c r="E122" i="84" s="1"/>
  <c r="E123" i="80"/>
  <c r="E122" i="65"/>
  <c r="E121" i="65"/>
  <c r="E119" i="64"/>
  <c r="E123" i="64" s="1"/>
  <c r="E118" i="63"/>
  <c r="E122" i="58"/>
  <c r="E121" i="58"/>
  <c r="E123" i="58"/>
  <c r="E123" i="55"/>
  <c r="E122" i="55"/>
  <c r="E121" i="56"/>
  <c r="E123" i="56"/>
  <c r="E121" i="53"/>
  <c r="E123" i="53"/>
  <c r="E119" i="85" l="1"/>
  <c r="E121" i="85" s="1"/>
  <c r="E121" i="93"/>
  <c r="E121" i="86"/>
  <c r="E122" i="86"/>
  <c r="E123" i="93"/>
  <c r="E120" i="57"/>
  <c r="E120" i="59"/>
  <c r="E123" i="86"/>
  <c r="E124" i="61"/>
  <c r="D134" i="61" s="1"/>
  <c r="D135" i="61" s="1"/>
  <c r="G25" i="18" s="1"/>
  <c r="K25" i="18" s="1"/>
  <c r="E120" i="61"/>
  <c r="E124" i="66"/>
  <c r="D134" i="66" s="1"/>
  <c r="D135" i="66" s="1"/>
  <c r="G30" i="18" s="1"/>
  <c r="K30" i="18" s="1"/>
  <c r="E121" i="42"/>
  <c r="E122" i="42"/>
  <c r="E120" i="66"/>
  <c r="E124" i="88"/>
  <c r="D134" i="88" s="1"/>
  <c r="D145" i="88" s="1"/>
  <c r="D146" i="88" s="1"/>
  <c r="E124" i="57"/>
  <c r="D134" i="57" s="1"/>
  <c r="D135" i="57" s="1"/>
  <c r="G21" i="18" s="1"/>
  <c r="K21" i="18" s="1"/>
  <c r="E124" i="59"/>
  <c r="D134" i="59" s="1"/>
  <c r="D145" i="59" s="1"/>
  <c r="D146" i="59" s="1"/>
  <c r="E124" i="76"/>
  <c r="D134" i="76" s="1"/>
  <c r="D145" i="76" s="1"/>
  <c r="D146" i="76" s="1"/>
  <c r="E120" i="70"/>
  <c r="E124" i="95"/>
  <c r="D134" i="95" s="1"/>
  <c r="D145" i="95" s="1"/>
  <c r="D146" i="95" s="1"/>
  <c r="E120" i="76"/>
  <c r="E124" i="70"/>
  <c r="D134" i="70" s="1"/>
  <c r="D145" i="70" s="1"/>
  <c r="D146" i="70" s="1"/>
  <c r="E120" i="88"/>
  <c r="E120" i="87"/>
  <c r="E120" i="95"/>
  <c r="E122" i="74"/>
  <c r="E124" i="40"/>
  <c r="D134" i="40" s="1"/>
  <c r="D145" i="40" s="1"/>
  <c r="D146" i="40" s="1"/>
  <c r="E120" i="40"/>
  <c r="E121" i="68"/>
  <c r="E122" i="68"/>
  <c r="E123" i="74"/>
  <c r="E124" i="87"/>
  <c r="D134" i="87" s="1"/>
  <c r="D145" i="87" s="1"/>
  <c r="D146" i="87" s="1"/>
  <c r="E123" i="90"/>
  <c r="E121" i="90"/>
  <c r="E120" i="92"/>
  <c r="E122" i="54"/>
  <c r="E121" i="54"/>
  <c r="E124" i="69"/>
  <c r="D134" i="69" s="1"/>
  <c r="D145" i="69" s="1"/>
  <c r="D146" i="69" s="1"/>
  <c r="E124" i="92"/>
  <c r="D134" i="92" s="1"/>
  <c r="D145" i="92" s="1"/>
  <c r="D146" i="92" s="1"/>
  <c r="D135" i="89"/>
  <c r="G53" i="18" s="1"/>
  <c r="K53" i="18" s="1"/>
  <c r="E124" i="79"/>
  <c r="D134" i="79" s="1"/>
  <c r="D145" i="79" s="1"/>
  <c r="D146" i="79" s="1"/>
  <c r="E120" i="96"/>
  <c r="E120" i="75"/>
  <c r="E119" i="97"/>
  <c r="E121" i="97" s="1"/>
  <c r="E123" i="91"/>
  <c r="E120" i="94"/>
  <c r="E120" i="79"/>
  <c r="E124" i="96"/>
  <c r="D134" i="96" s="1"/>
  <c r="E121" i="91"/>
  <c r="E123" i="67"/>
  <c r="E122" i="81"/>
  <c r="E121" i="77"/>
  <c r="E124" i="75"/>
  <c r="D134" i="75" s="1"/>
  <c r="D145" i="75" s="1"/>
  <c r="D146" i="75" s="1"/>
  <c r="E124" i="58"/>
  <c r="D134" i="58" s="1"/>
  <c r="D145" i="58" s="1"/>
  <c r="D146" i="58" s="1"/>
  <c r="E120" i="55"/>
  <c r="E122" i="83"/>
  <c r="E120" i="60"/>
  <c r="E120" i="72"/>
  <c r="E122" i="77"/>
  <c r="E122" i="78"/>
  <c r="E120" i="62"/>
  <c r="E124" i="60"/>
  <c r="D134" i="60" s="1"/>
  <c r="D135" i="60" s="1"/>
  <c r="G24" i="18" s="1"/>
  <c r="K24" i="18" s="1"/>
  <c r="E120" i="65"/>
  <c r="E123" i="41"/>
  <c r="E122" i="41"/>
  <c r="E121" i="41"/>
  <c r="E124" i="94"/>
  <c r="D134" i="94" s="1"/>
  <c r="E124" i="55"/>
  <c r="D134" i="55" s="1"/>
  <c r="D135" i="55" s="1"/>
  <c r="G19" i="18" s="1"/>
  <c r="K19" i="18" s="1"/>
  <c r="E122" i="73"/>
  <c r="E120" i="80"/>
  <c r="E124" i="80"/>
  <c r="D134" i="80" s="1"/>
  <c r="E123" i="81"/>
  <c r="E122" i="71"/>
  <c r="E123" i="78"/>
  <c r="E120" i="69"/>
  <c r="E121" i="84"/>
  <c r="E123" i="84"/>
  <c r="E123" i="83"/>
  <c r="E123" i="73"/>
  <c r="E121" i="73"/>
  <c r="E119" i="82"/>
  <c r="E124" i="62"/>
  <c r="D134" i="62" s="1"/>
  <c r="E124" i="72"/>
  <c r="D134" i="72" s="1"/>
  <c r="E121" i="71"/>
  <c r="E122" i="67"/>
  <c r="E124" i="65"/>
  <c r="D134" i="65" s="1"/>
  <c r="E122" i="64"/>
  <c r="E121" i="64"/>
  <c r="E119" i="63"/>
  <c r="E121" i="63" s="1"/>
  <c r="E120" i="58"/>
  <c r="E124" i="56"/>
  <c r="D134" i="56" s="1"/>
  <c r="E120" i="56"/>
  <c r="E124" i="53"/>
  <c r="D134" i="53" s="1"/>
  <c r="E120" i="53"/>
  <c r="E120" i="86" l="1"/>
  <c r="E122" i="85"/>
  <c r="E123" i="85"/>
  <c r="E124" i="93"/>
  <c r="D134" i="93" s="1"/>
  <c r="E120" i="93"/>
  <c r="E124" i="86"/>
  <c r="D134" i="86" s="1"/>
  <c r="D145" i="66"/>
  <c r="D146" i="66" s="1"/>
  <c r="D145" i="61"/>
  <c r="D146" i="61" s="1"/>
  <c r="E120" i="42"/>
  <c r="E124" i="42"/>
  <c r="D134" i="42" s="1"/>
  <c r="D135" i="95"/>
  <c r="G62" i="18" s="1"/>
  <c r="K62" i="18" s="1"/>
  <c r="D135" i="88"/>
  <c r="G52" i="18" s="1"/>
  <c r="K52" i="18" s="1"/>
  <c r="D135" i="76"/>
  <c r="G40" i="18" s="1"/>
  <c r="K40" i="18" s="1"/>
  <c r="D135" i="40"/>
  <c r="G60" i="18" s="1"/>
  <c r="K60" i="18" s="1"/>
  <c r="D135" i="59"/>
  <c r="G23" i="18" s="1"/>
  <c r="K23" i="18" s="1"/>
  <c r="D145" i="57"/>
  <c r="D146" i="57" s="1"/>
  <c r="D135" i="70"/>
  <c r="G34" i="18" s="1"/>
  <c r="K34" i="18" s="1"/>
  <c r="E120" i="74"/>
  <c r="E124" i="74"/>
  <c r="D134" i="74" s="1"/>
  <c r="D145" i="74" s="1"/>
  <c r="D146" i="74" s="1"/>
  <c r="E120" i="68"/>
  <c r="E124" i="68"/>
  <c r="D134" i="68" s="1"/>
  <c r="D135" i="68" s="1"/>
  <c r="G32" i="18" s="1"/>
  <c r="K32" i="18" s="1"/>
  <c r="D135" i="87"/>
  <c r="G51" i="18" s="1"/>
  <c r="K51" i="18" s="1"/>
  <c r="E124" i="90"/>
  <c r="D134" i="90" s="1"/>
  <c r="D135" i="90" s="1"/>
  <c r="G54" i="18" s="1"/>
  <c r="K54" i="18" s="1"/>
  <c r="E120" i="90"/>
  <c r="D135" i="69"/>
  <c r="G33" i="18" s="1"/>
  <c r="K33" i="18" s="1"/>
  <c r="D135" i="92"/>
  <c r="G56" i="18" s="1"/>
  <c r="K56" i="18" s="1"/>
  <c r="E124" i="54"/>
  <c r="D134" i="54" s="1"/>
  <c r="D135" i="54" s="1"/>
  <c r="G18" i="18" s="1"/>
  <c r="K18" i="18" s="1"/>
  <c r="E120" i="54"/>
  <c r="D145" i="60"/>
  <c r="D146" i="60" s="1"/>
  <c r="D135" i="79"/>
  <c r="G43" i="18" s="1"/>
  <c r="K43" i="18" s="1"/>
  <c r="D135" i="58"/>
  <c r="G22" i="18" s="1"/>
  <c r="K22" i="18" s="1"/>
  <c r="E122" i="97"/>
  <c r="E123" i="97"/>
  <c r="E120" i="81"/>
  <c r="E124" i="83"/>
  <c r="D134" i="83" s="1"/>
  <c r="D135" i="83" s="1"/>
  <c r="G47" i="18" s="1"/>
  <c r="K47" i="18" s="1"/>
  <c r="E124" i="78"/>
  <c r="D134" i="78" s="1"/>
  <c r="D145" i="78" s="1"/>
  <c r="D146" i="78" s="1"/>
  <c r="D135" i="75"/>
  <c r="G39" i="18" s="1"/>
  <c r="K39" i="18" s="1"/>
  <c r="E120" i="67"/>
  <c r="E124" i="91"/>
  <c r="D134" i="91" s="1"/>
  <c r="E120" i="91"/>
  <c r="E120" i="77"/>
  <c r="D135" i="96"/>
  <c r="G63" i="18" s="1"/>
  <c r="K63" i="18" s="1"/>
  <c r="D145" i="96"/>
  <c r="D146" i="96" s="1"/>
  <c r="E124" i="77"/>
  <c r="D134" i="77" s="1"/>
  <c r="D145" i="77" s="1"/>
  <c r="D146" i="77" s="1"/>
  <c r="D145" i="55"/>
  <c r="D146" i="55" s="1"/>
  <c r="E120" i="71"/>
  <c r="E120" i="78"/>
  <c r="E124" i="71"/>
  <c r="D134" i="71" s="1"/>
  <c r="D135" i="71" s="1"/>
  <c r="G35" i="18" s="1"/>
  <c r="K35" i="18" s="1"/>
  <c r="E120" i="73"/>
  <c r="E120" i="84"/>
  <c r="E120" i="41"/>
  <c r="E124" i="41"/>
  <c r="D134" i="41" s="1"/>
  <c r="D145" i="94"/>
  <c r="D146" i="94" s="1"/>
  <c r="D135" i="94"/>
  <c r="G58" i="18" s="1"/>
  <c r="K58" i="18" s="1"/>
  <c r="D145" i="62"/>
  <c r="D146" i="62" s="1"/>
  <c r="D135" i="62"/>
  <c r="G26" i="18" s="1"/>
  <c r="K26" i="18" s="1"/>
  <c r="E124" i="67"/>
  <c r="D134" i="67" s="1"/>
  <c r="E120" i="83"/>
  <c r="D145" i="80"/>
  <c r="D146" i="80" s="1"/>
  <c r="D135" i="80"/>
  <c r="G44" i="18" s="1"/>
  <c r="K44" i="18" s="1"/>
  <c r="E124" i="73"/>
  <c r="D134" i="73" s="1"/>
  <c r="E124" i="84"/>
  <c r="D134" i="84" s="1"/>
  <c r="E124" i="81"/>
  <c r="D134" i="81" s="1"/>
  <c r="D145" i="72"/>
  <c r="D146" i="72" s="1"/>
  <c r="D135" i="72"/>
  <c r="G36" i="18" s="1"/>
  <c r="K36" i="18" s="1"/>
  <c r="E121" i="82"/>
  <c r="E122" i="82"/>
  <c r="E123" i="82"/>
  <c r="D135" i="65"/>
  <c r="G29" i="18" s="1"/>
  <c r="K29" i="18" s="1"/>
  <c r="D145" i="65"/>
  <c r="D146" i="65" s="1"/>
  <c r="E124" i="64"/>
  <c r="D134" i="64" s="1"/>
  <c r="E120" i="64"/>
  <c r="E122" i="63"/>
  <c r="E123" i="63"/>
  <c r="D145" i="56"/>
  <c r="D146" i="56" s="1"/>
  <c r="D135" i="56"/>
  <c r="G20" i="18" s="1"/>
  <c r="K20" i="18" s="1"/>
  <c r="D135" i="53"/>
  <c r="G17" i="18" s="1"/>
  <c r="K17" i="18" s="1"/>
  <c r="D145" i="53"/>
  <c r="A1" i="16"/>
  <c r="A2" i="17"/>
  <c r="A1" i="17"/>
  <c r="A3" i="17"/>
  <c r="D145" i="93" l="1"/>
  <c r="D146" i="93" s="1"/>
  <c r="D135" i="93"/>
  <c r="G57" i="18" s="1"/>
  <c r="K57" i="18" s="1"/>
  <c r="E120" i="85"/>
  <c r="E124" i="85"/>
  <c r="D134" i="85" s="1"/>
  <c r="D135" i="86"/>
  <c r="G50" i="18" s="1"/>
  <c r="K50" i="18" s="1"/>
  <c r="D145" i="86"/>
  <c r="D146" i="86" s="1"/>
  <c r="D135" i="42"/>
  <c r="G59" i="18" s="1"/>
  <c r="K59" i="18" s="1"/>
  <c r="D145" i="42"/>
  <c r="D146" i="42" s="1"/>
  <c r="D135" i="74"/>
  <c r="G38" i="18" s="1"/>
  <c r="K38" i="18" s="1"/>
  <c r="D145" i="68"/>
  <c r="D146" i="68" s="1"/>
  <c r="D145" i="90"/>
  <c r="D146" i="90" s="1"/>
  <c r="D146" i="53"/>
  <c r="D145" i="54"/>
  <c r="D145" i="83"/>
  <c r="D146" i="83" s="1"/>
  <c r="D145" i="71"/>
  <c r="D146" i="71" s="1"/>
  <c r="E124" i="97"/>
  <c r="D134" i="97" s="1"/>
  <c r="D145" i="97" s="1"/>
  <c r="E120" i="97"/>
  <c r="D135" i="78"/>
  <c r="G42" i="18" s="1"/>
  <c r="K42" i="18" s="1"/>
  <c r="D135" i="77"/>
  <c r="G41" i="18" s="1"/>
  <c r="K41" i="18" s="1"/>
  <c r="D135" i="91"/>
  <c r="G55" i="18" s="1"/>
  <c r="K55" i="18" s="1"/>
  <c r="D145" i="91"/>
  <c r="D146" i="91" s="1"/>
  <c r="E120" i="63"/>
  <c r="D145" i="41"/>
  <c r="D146" i="41" s="1"/>
  <c r="D135" i="41"/>
  <c r="G61" i="18" s="1"/>
  <c r="K61" i="18" s="1"/>
  <c r="D145" i="64"/>
  <c r="D146" i="64" s="1"/>
  <c r="D145" i="81"/>
  <c r="D146" i="81" s="1"/>
  <c r="D135" i="81"/>
  <c r="G45" i="18" s="1"/>
  <c r="K45" i="18" s="1"/>
  <c r="D135" i="73"/>
  <c r="G37" i="18" s="1"/>
  <c r="K37" i="18" s="1"/>
  <c r="D145" i="73"/>
  <c r="D146" i="73" s="1"/>
  <c r="D145" i="67"/>
  <c r="D146" i="67" s="1"/>
  <c r="D135" i="67"/>
  <c r="G31" i="18" s="1"/>
  <c r="K31" i="18" s="1"/>
  <c r="E120" i="82"/>
  <c r="E124" i="82"/>
  <c r="D134" i="82" s="1"/>
  <c r="D145" i="84"/>
  <c r="D146" i="84" s="1"/>
  <c r="D135" i="84"/>
  <c r="G48" i="18" s="1"/>
  <c r="K48" i="18" s="1"/>
  <c r="D135" i="64"/>
  <c r="G28" i="18" s="1"/>
  <c r="K28" i="18" s="1"/>
  <c r="E124" i="63"/>
  <c r="D134" i="63" s="1"/>
  <c r="D135" i="63" s="1"/>
  <c r="G27" i="18" s="1"/>
  <c r="K27" i="18" s="1"/>
  <c r="D146" i="54" l="1"/>
  <c r="D135" i="85"/>
  <c r="G49" i="18" s="1"/>
  <c r="K49" i="18" s="1"/>
  <c r="D145" i="85"/>
  <c r="D146" i="85" s="1"/>
  <c r="D146" i="97"/>
  <c r="D135" i="97"/>
  <c r="G64" i="18" s="1"/>
  <c r="K64" i="18" s="1"/>
  <c r="D145" i="82"/>
  <c r="D146" i="82" s="1"/>
  <c r="D135" i="82"/>
  <c r="G46" i="18" s="1"/>
  <c r="K46" i="18" s="1"/>
  <c r="D145" i="63"/>
  <c r="D146" i="63" s="1"/>
  <c r="H74" i="18" l="1"/>
  <c r="H77" i="18"/>
  <c r="H82" i="18" l="1"/>
  <c r="H75" i="18"/>
  <c r="H79" i="18"/>
  <c r="H78" i="18" l="1"/>
  <c r="H81" i="18" l="1"/>
  <c r="H80" i="18"/>
  <c r="D17" i="28" l="1"/>
  <c r="B26" i="28" s="1"/>
  <c r="H83" i="18" l="1"/>
  <c r="E17" i="28" s="1"/>
  <c r="D26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tc={57470312-3254-4892-A7D0-68C8D2A80011}</author>
    <author>tc={4B28B0AD-4BF3-4493-887A-99A3EFB7B486}</author>
    <author>tc={C4DDE71A-A02C-4303-A989-F92B85736745}</author>
  </authors>
  <commentList>
    <comment ref="A57" authorId="0" shapeId="0" xr:uid="{57470312-3254-4892-A7D0-68C8D2A8001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Acumulação de função</t>
      </text>
    </comment>
    <comment ref="H69" authorId="1" shapeId="0" xr:uid="{4B28B0AD-4BF3-4493-887A-99A3EFB7B48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 valor das horas extras e sobreaviso estão somados nessa linha</t>
      </text>
    </comment>
    <comment ref="H74" authorId="2" shapeId="0" xr:uid="{C4DDE71A-A02C-4303-A989-F92B8573674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Os percentuais de lucro, custo e tributos aplicados as horas extras e sobreaviso estão somados nesta linha.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luiz.santos</author>
    <author>Priscila Blum Magalhaes</author>
  </authors>
  <commentList>
    <comment ref="D6" authorId="0" shapeId="0" xr:uid="{00000000-0006-0000-0200-000001000000}">
      <text>
        <r>
          <rPr>
            <sz val="9"/>
            <color indexed="81"/>
            <rFont val="Tahoma"/>
            <family val="2"/>
          </rPr>
          <t>Informar o número de vales transporte fornecidos por dia. (CLT Art. 458 § 2° e inciso III).</t>
        </r>
      </text>
    </comment>
    <comment ref="E6" authorId="0" shapeId="0" xr:uid="{00000000-0006-0000-0200-000002000000}">
      <text>
        <r>
          <rPr>
            <sz val="9"/>
            <color indexed="81"/>
            <rFont val="Tahoma"/>
            <family val="2"/>
          </rPr>
          <t>Informar o percentual de insalubridade no posto. Somente após a emissão do laudo (CLT Art. 189 ao 192).</t>
        </r>
      </text>
    </comment>
    <comment ref="H6" authorId="0" shapeId="0" xr:uid="{00000000-0006-0000-0200-000003000000}">
      <text>
        <r>
          <rPr>
            <sz val="9"/>
            <color indexed="81"/>
            <rFont val="Tahoma"/>
            <family val="2"/>
          </rPr>
          <t>Ausências Legais Fonte:
FIA (2014/2015)
RAIS/TEM (2015)
PNAD/IBGE (2015)
Registro Civil (IBGE) (2015)
INSS (saúde e seguranda do trabalhador) (2014)</t>
        </r>
      </text>
    </comment>
    <comment ref="I6" authorId="0" shapeId="0" xr:uid="{00000000-0006-0000-0200-000004000000}">
      <text>
        <r>
          <rPr>
            <sz val="9"/>
            <color indexed="81"/>
            <rFont val="Tahoma"/>
            <family val="2"/>
          </rPr>
          <t>Ausências Legais Fonte:
FIA (2014/2015)
RAIS/TEM (2015)
PNAD/IBGE (2015)
Registro Civil (IBGE) (2015)
INSS (saúde e seguranda do trabalhador) (2014)</t>
        </r>
      </text>
    </comment>
    <comment ref="J6" authorId="0" shapeId="0" xr:uid="{00000000-0006-0000-0200-000005000000}">
      <text>
        <r>
          <rPr>
            <sz val="9"/>
            <color indexed="81"/>
            <rFont val="Tahoma"/>
            <family val="2"/>
          </rPr>
          <t>Ausências Legais Fonte:
FIA (2014/2015)
RAIS/TEM (2015)
PNAD/IBGE (2015)
Registro Civil (IBGE) (2015)
INSS (saúde e seguranda do trabalhador) (2014)</t>
        </r>
      </text>
    </comment>
    <comment ref="K6" authorId="0" shapeId="0" xr:uid="{00000000-0006-0000-0200-000006000000}">
      <text>
        <r>
          <rPr>
            <sz val="9"/>
            <color indexed="81"/>
            <rFont val="Tahoma"/>
            <family val="2"/>
          </rPr>
          <t>Ausências Legais Fonte:
FIA (2014/2015)
RAIS/TEM (2015)
PNAD/IBGE (2015)
Registro Civil (IBGE) (2015)
INSS (saúde e seguranda do trabalhador) (2014)</t>
        </r>
      </text>
    </comment>
    <comment ref="A57" authorId="1" shapeId="0" xr:uid="{00000000-0006-0000-0200-00000700000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o valor do desconto seja maior que o benefício o valor ficará zerado.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tc={5209A07D-406D-41BC-8E10-157F90CC30AA}</author>
    <author>tc={4DF60919-C462-4CE4-B591-CDE56EFA80B5}</author>
    <author>tc={227D2D56-BE25-4087-84F2-3F812B699C27}</author>
    <author>tc={148C4BA8-ADB2-41B8-8A6A-53A8D7874D6D}</author>
    <author>tc={50C0A495-A464-41D5-9D1B-F4BC2D06F4C8}</author>
    <author>tc={6298ADFC-3A79-42EA-960F-23D7A213E071}</author>
    <author>tc={8D017829-2BB9-4949-BEAB-4565E1D802E2}</author>
  </authors>
  <commentList>
    <comment ref="C6" authorId="0" shapeId="0" xr:uid="{5209A07D-406D-41BC-8E10-157F90CC30A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Caso o alimentação seja pagamento mensal converter o valor para pagamento por dia</t>
      </text>
    </comment>
    <comment ref="D6" authorId="1" shapeId="0" xr:uid="{4DF60919-C462-4CE4-B591-CDE56EFA80B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Depende de CCT</t>
      </text>
    </comment>
    <comment ref="F6" authorId="2" shapeId="0" xr:uid="{227D2D56-BE25-4087-84F2-3F812B699C2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 empresa deverá preencher os benefícios previstos em CCT, com exceção do VA e VT</t>
      </text>
    </comment>
    <comment ref="G6" authorId="3" shapeId="0" xr:uid="{148C4BA8-ADB2-41B8-8A6A-53A8D7874D6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 empresa deverá preencher os benefícios previstos em CCT, com exceção do VA e VT</t>
      </text>
    </comment>
    <comment ref="H6" authorId="4" shapeId="0" xr:uid="{50C0A495-A464-41D5-9D1B-F4BC2D06F4C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 empresa deverá preencher os benefícios previstos em CCT, com exceção do VA e VT</t>
      </text>
    </comment>
    <comment ref="I6" authorId="5" shapeId="0" xr:uid="{6298ADFC-3A79-42EA-960F-23D7A213E07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 empresa deverá preencher os benefícios previstos em CCT, com exceção do VA e VT</t>
      </text>
    </comment>
    <comment ref="J6" authorId="6" shapeId="0" xr:uid="{8D017829-2BB9-4949-BEAB-4565E1D802E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 empresa deverá preencher os benefícios previstos em CCT, com exceção do VA e VT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 Santos De Oliveira</author>
  </authors>
  <commentList>
    <comment ref="E16" authorId="0" shapeId="0" xr:uid="{00000000-0006-0000-0700-000001000000}">
      <text>
        <r>
          <rPr>
            <b/>
            <sz val="9"/>
            <color indexed="81"/>
            <rFont val="Segoe UI"/>
            <family val="2"/>
          </rPr>
          <t>Andre Santos De Oliveira: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 Santos De Oliveira</author>
  </authors>
  <commentList>
    <comment ref="E16" authorId="0" shapeId="0" xr:uid="{C96F841C-0B33-43D3-9F5F-8C59A2D14DF4}">
      <text>
        <r>
          <rPr>
            <b/>
            <sz val="9"/>
            <color indexed="81"/>
            <rFont val="Segoe UI"/>
            <family val="2"/>
          </rPr>
          <t>Andre Santos De Oliveira: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 Santos De Oliveira</author>
  </authors>
  <commentList>
    <comment ref="E16" authorId="0" shapeId="0" xr:uid="{7EE4714D-2EB0-49EE-B022-396BDF1E85DA}">
      <text>
        <r>
          <rPr>
            <b/>
            <sz val="9"/>
            <color indexed="81"/>
            <rFont val="Segoe UI"/>
            <family val="2"/>
          </rPr>
          <t>Andre Santos De Oliveira: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tc={AA195764-EDA3-41F6-A5A5-9B1C291730FC}</author>
    <author>tc={B21CB37C-DA94-4E81-BD48-7286D013B7C6}</author>
    <author>tc={95088DDA-7D49-479D-9624-7BEE9DF49641}</author>
    <author>tc={4A0681C2-BB3B-4E34-B625-712BFCA4DF4D}</author>
    <author>tc={E0B78669-3B87-42C8-A16B-B84924FE5F1C}</author>
  </authors>
  <commentList>
    <comment ref="B24" authorId="0" shapeId="0" xr:uid="{203CD052-F765-4E39-A37E-AD64041FB07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AA195764-EDA3-41F6-A5A5-9B1C291730F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B21CB37C-DA94-4E81-BD48-7286D013B7C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95088DDA-7D49-479D-9624-7BEE9DF4964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4A0681C2-BB3B-4E34-B625-712BFCA4DF4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E0B78669-3B87-42C8-A16B-B84924FE5F1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55A20820-E959-4568-B98C-ECEED8F314C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C7E5AB06-0560-4923-B755-DD249C53712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71EA7479-43BE-42B0-B433-E8B234CB38E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C9838A72-F124-41A5-B786-3999A7BDB0B3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D83098D0-FB85-4CA7-936A-51F9CFE540A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E1E9F6EB-74C8-4463-A6E7-E80DA3F29D9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74AAA626-38A4-4C2B-8F2E-C7A9A550ECD3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874D8EF8-D129-4EC6-A718-116BC89412D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6EB2DBF9-4D54-43CA-B54C-CB46BDB4BB3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AD6A3CD8-5A4F-4770-B4C9-C44CE39B230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B610235E-B123-423F-8DB9-2E36FC18329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45647E99-A5B0-47C7-A0A5-279A24F8844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381810CD-80CE-49C2-B26C-83DA70E085E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4C5B9BA9-7ADB-4FAF-B401-07F213140E3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94A66426-4EBA-45FD-9C87-884AF3B15CB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46FD59C5-6547-435F-A611-8C7874AA702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C54B1724-CFA8-4D7A-8F80-5F7A19B3473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tc={6924F77D-3F07-42FE-9D49-DEE12E55DF32}</author>
    <author>tc={C39BDCB6-A598-4153-B68B-D3A3B87283E3}</author>
    <author>tc={A72B3A95-4F0C-4E74-8BF9-9C81DB499D67}</author>
    <author>tc={A5920502-F1C4-4B61-807A-83471B56B70D}</author>
    <author>tc={EF344F79-272E-4B41-A597-D32F004E3AD8}</author>
  </authors>
  <commentList>
    <comment ref="B24" authorId="0" shapeId="0" xr:uid="{37C97887-D224-49A5-AAB4-B17EFCFDA4A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6924F77D-3F07-42FE-9D49-DEE12E55DF3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C39BDCB6-A598-4153-B68B-D3A3B87283E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A72B3A95-4F0C-4E74-8BF9-9C81DB499D6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A5920502-F1C4-4B61-807A-83471B56B70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EF344F79-272E-4B41-A597-D32F004E3AD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AD97230B-4C06-436E-9A0A-A0D4E75CD65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7360BB61-AED7-4222-934E-295F2437B03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45BA911C-C68E-4669-B770-56F88960D39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A7E7518F-3192-4182-A4EB-C1C4C59518E8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D31BA5B7-2108-4D9A-A6F0-54BD2E4DEE4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24853855-26BB-4D99-AED6-DAD4926A987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082423C0-AC2E-455C-8B45-9A06DEF228B1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9B0213D6-5917-4CD8-B887-0B2880B0D49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E797D266-6D6F-4DF6-9779-4B76FC9E207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F1DEB3B6-8965-4EDE-9C4A-846CCF9BE08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51313F98-84D3-4872-B3F8-AA09DC59208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0B009378-9FE4-458B-BB86-39BE26F7DC9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83E87C67-B117-4487-AC92-466B841B4CB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B437A51A-AA4E-47FF-AF0E-8D7E1DEAB2D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C7C9996F-59A3-43BE-A4E5-9A96AFEBA08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CBCDA259-1657-40F4-9ADA-6FE039E27FC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28D5E37E-8226-40D3-84A6-8408B3FC12F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tc={5FFABC11-FDEF-4714-AD76-4A159B42C6A0}</author>
    <author>tc={D5ED3017-AB54-4608-8552-5E759AD03D2B}</author>
    <author>tc={C0B25E3F-A4BA-47DB-9465-582470F7D6DC}</author>
    <author>tc={03461E00-1238-4000-8A63-BCCC91FF2A0F}</author>
    <author>tc={CAE1CB0E-4D47-4E4C-BE27-3B865125AF5A}</author>
  </authors>
  <commentList>
    <comment ref="B24" authorId="0" shapeId="0" xr:uid="{44525101-0B63-475A-B5A1-9CA0103E2EF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5FFABC11-FDEF-4714-AD76-4A159B42C6A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D5ED3017-AB54-4608-8552-5E759AD03D2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C0B25E3F-A4BA-47DB-9465-582470F7D6D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03461E00-1238-4000-8A63-BCCC91FF2A0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CAE1CB0E-4D47-4E4C-BE27-3B865125AF5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8BC7298A-FAEF-4A4F-8A33-C02193CE1FF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3E2C5F57-4C4D-4510-82EB-2147CF127B8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856FD6C4-870B-4C82-B45E-8AC839F23F3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7654A9C1-D149-49F8-94C0-DE6928BB2ABB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92380267-3BF7-43DA-A187-CADEF456E22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7F94CE6B-CA50-4DFC-A505-98C226F3992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5485E8F2-42D3-4901-AD35-A8C62EEB253A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95588080-66B3-4FC8-AFA4-9D17FD4C4B0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17BBE512-A729-4DC8-A51F-3ECF00DA1E5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180509E4-C9AA-4B4D-BC24-51711F259E8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4D6A7332-55E5-47F0-AEC9-1CBFB00E164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D7D78B62-CA97-4820-898D-BB9BFDCF239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EC951BBB-0AF9-4415-80F6-4A99376CC86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5F5490F7-60EA-41D2-A1E2-E29D4614D85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003EAE47-CBAD-45EC-830C-A7D0EEEBD05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6086BAAE-C744-40F4-9F17-E95651A3D72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BFC15702-E255-4995-B928-CDD7D597A31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tc={4920A042-F8A9-4690-B2D0-17905A1A726B}</author>
    <author>tc={6F606599-6A84-4C4C-A9A0-FBA7E86ED575}</author>
    <author>tc={F314A29C-7DA3-43E2-9779-86DCF8456390}</author>
    <author>tc={62A9EF7A-D2D6-4861-A475-5D5B2A0DF7F5}</author>
    <author>tc={100C512D-1945-4577-B04F-4589B53E3E36}</author>
  </authors>
  <commentList>
    <comment ref="B24" authorId="0" shapeId="0" xr:uid="{3FBE42D0-04FB-4DE0-8A7B-9CFEAF7B77C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4920A042-F8A9-4690-B2D0-17905A1A726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6F606599-6A84-4C4C-A9A0-FBA7E86ED57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F314A29C-7DA3-43E2-9779-86DCF845639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62A9EF7A-D2D6-4861-A475-5D5B2A0DF7F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100C512D-1945-4577-B04F-4589B53E3E3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903F0F65-48FD-473B-8629-55AA84CBE0D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712FC4B6-799D-4AD7-B008-4C37B27C37B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88878534-9098-41B0-AE18-775171D3DCF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4F3C0090-F4F0-44EC-B3D7-90147292767E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40B844D6-F6F9-4FFF-A0B3-5E10B8E839C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FD6CD7A5-A466-4C5A-93F8-E6C465F3D6E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2E3A5CAA-D865-4B9B-A70E-C6732E7DA4E4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562C52E9-F1FC-408F-9EE3-109BA9B2493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FFE2F0AA-7A30-4018-97C9-7868168D301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AD7D3946-385E-4030-B1C7-5BEEF4C36A0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F1AE1660-F983-4A7A-88A9-5B34B215018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C8A52171-7630-4931-AC12-B9362F7E9A5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8B614D1E-C69D-45D6-A81D-7FA0FBC27B2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C67C0F21-76C2-4385-A8BC-8405B9947C5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07D2B112-DBD9-4D05-892B-D6E87DACD87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6EF33170-7EF4-461E-BC91-48F9E67EB5D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DBBBDB63-AC7D-40FF-B795-EA76E26A71B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tc={6E643166-2F8E-4368-9FD2-DF1358EC4FD5}</author>
    <author>tc={64A6F674-9088-4FAD-BA8E-76766BB53DEF}</author>
    <author>tc={49D403F3-1887-427D-AE3A-EF00B27864FF}</author>
    <author>tc={27CA1634-E760-4761-AE9B-CB657D3C59E8}</author>
    <author>tc={44E3EB21-65FF-4893-A6C4-C0F985F2DBBE}</author>
  </authors>
  <commentList>
    <comment ref="B24" authorId="0" shapeId="0" xr:uid="{A95E04C3-E4C1-4BC6-8A48-F201E93094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6E643166-2F8E-4368-9FD2-DF1358EC4FD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64A6F674-9088-4FAD-BA8E-76766BB53DE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49D403F3-1887-427D-AE3A-EF00B27864F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27CA1634-E760-4761-AE9B-CB657D3C59E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44E3EB21-65FF-4893-A6C4-C0F985F2DBB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CAD8480F-2137-4858-AD13-152C9176EEA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4B2E9EAA-1ACC-4A50-8AAD-6F80C03DC34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BD5CC4D9-C97B-4D3E-9E14-EF370791266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68743778-2828-4E93-AA48-B6D0BF4C3BAF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C7B591AC-501B-441D-BA3C-774FA1F4D9A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523B87C5-F1C7-44F6-AE88-21EF2A5008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FC0415F4-CFD0-4ED0-829C-54C0163AC45C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FBE21B12-D83E-4C5A-8E9C-858C7DA00C6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B2F18F9B-7D3F-46DD-A1CF-F3896F9CAD3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37240B3C-DFE4-4043-AAC5-0175C6F07CD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FB44C153-ABAD-4517-A0F3-887F31C51A5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7AFA0DE8-4044-4AD1-9811-169E0E842F4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305A6D19-B29D-45C2-80CF-27C0EAF2F52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1AB8F558-3451-43EE-A343-487BA287847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734D8F12-7EC4-4E7C-8A7D-753F042D4AC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DD430FA8-5515-48BA-A17C-A4B910EB10B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A91EA059-97FA-4734-B384-D1A3380F080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tc={CF728ABD-856E-4976-A33B-012B376F6B46}</author>
    <author>tc={42E3AAD9-ACF8-4CE3-910A-14E2AE220E77}</author>
    <author>tc={A7B25A78-144B-4D76-B5CA-638730555F29}</author>
    <author>tc={22FA6701-F09D-4C93-956C-C685282521A6}</author>
    <author>tc={71BADB6D-EAE5-4CDC-9107-BD20468AB288}</author>
  </authors>
  <commentList>
    <comment ref="B24" authorId="0" shapeId="0" xr:uid="{D4010020-5C27-44E2-A781-E7E3076B919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CF728ABD-856E-4976-A33B-012B376F6B4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42E3AAD9-ACF8-4CE3-910A-14E2AE220E7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A7B25A78-144B-4D76-B5CA-638730555F2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22FA6701-F09D-4C93-956C-C685282521A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71BADB6D-EAE5-4CDC-9107-BD20468AB28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F781CFEA-3666-48D4-B8C2-452464B8A54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184911DD-0795-4A23-8842-4E51A0938AB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EECE6B81-6A81-4FF4-86F1-55CB63FF700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4876BE65-C660-483C-AD9A-A209C9EA7149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4F81D881-AB73-4BFB-B0DA-3910F673A1E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FE1D1D7D-6B19-4A41-A225-B49526B4ABC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37A8056E-7AA5-4845-832E-89BC9B09630D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273FB83D-F14A-4A4C-A668-CC172915C02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AA2895BB-A860-48A0-8BB6-297ADBDDC19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2A2D8B95-5BA8-4362-98AF-03E5D65C719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21B561BF-384E-4903-A8B3-091715710E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FD357A3A-7805-4FF2-BBA7-F7CF53591F1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D0DAA4B3-DAE5-4662-BB2A-34707C29DEB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C73B8A8D-16F1-40FE-8B25-1731D04FDF1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6C2A32CD-64A5-4EF1-8D49-34879B5E659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C51FA9DC-A201-4942-B3EF-68C3347EE20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DEABECFB-B179-4543-8DBC-BAD6F3381FE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tc={8D705DE0-4126-412B-B346-91864F9A5CAE}</author>
    <author>tc={605A0BF3-7C96-4A16-8A4C-F97DDD59A21E}</author>
    <author>tc={EEC3A855-D0B1-4C56-8589-09D9546E2A91}</author>
    <author>tc={E2F50D95-FD50-4F06-AEC5-D4F553DEC950}</author>
    <author>tc={69F6E061-DD36-40D6-9AB7-7364E53E0EF2}</author>
  </authors>
  <commentList>
    <comment ref="B24" authorId="0" shapeId="0" xr:uid="{AC53685D-913D-4FCA-BD45-DA77705F639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8D705DE0-4126-412B-B346-91864F9A5CA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605A0BF3-7C96-4A16-8A4C-F97DDD59A21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EEC3A855-D0B1-4C56-8589-09D9546E2A9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E2F50D95-FD50-4F06-AEC5-D4F553DEC95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69F6E061-DD36-40D6-9AB7-7364E53E0EF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E73CE3CB-262B-4B63-AB26-D5304CBB449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7B346245-4D76-4DEA-852C-D1FBE99231D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D37D0FCB-D7C9-4BC1-A136-716EFC68D6B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8F6F26B4-00BE-45CD-AD1B-7ED522374173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7C44F6E5-E86B-47F8-A781-0E9CCB21624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C48DD588-C6ED-4A41-AF70-0A747D1FBA5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AFBBA4F9-CD22-4245-9CF4-310772651901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E3A03811-DA8D-47C3-B5B2-EDC43C9186E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1FD0A1B2-C93B-4EF8-AA6D-82CA9EDD505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876DB41F-801A-4501-98E3-1F988E825C8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626FD56B-8AA2-42C5-B821-D3F50EAC97B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5B72CD57-CEB6-4942-98A0-85725626F34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DADED1B4-9613-47F2-82A5-FBA45E57305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35A6A910-6A45-44C1-A6DA-3F3095CEFAE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55036B2E-D567-4606-8FD3-99FA8D406D3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B23B6FBC-FFDE-4104-AD74-C68D12A9038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4A049153-BA2E-41ED-A359-A93A1B5CA26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tc={CF33B1F5-2AAD-4CEE-8513-93D5DDE13B12}</author>
    <author>tc={49C9959B-362E-432C-AD7F-98AE088F0150}</author>
    <author>tc={3A0AC025-75BC-491C-B1FB-4FA39A0F4062}</author>
    <author>tc={E9CA6544-54C6-4EEB-BF61-BCC8F1600855}</author>
    <author>tc={965E6847-0BC7-4237-8998-19F1A27B2543}</author>
  </authors>
  <commentList>
    <comment ref="B24" authorId="0" shapeId="0" xr:uid="{10127B8E-71CF-4FF5-A4BB-25A6A83C570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CF33B1F5-2AAD-4CEE-8513-93D5DDE13B1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49C9959B-362E-432C-AD7F-98AE088F015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3A0AC025-75BC-491C-B1FB-4FA39A0F406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E9CA6544-54C6-4EEB-BF61-BCC8F160085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965E6847-0BC7-4237-8998-19F1A27B254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997959B1-9F74-4BAD-9FBE-BA48176F9DE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8E619766-A90B-44C5-8EBB-A888D627617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88FB74D6-577E-4453-8BDD-F48A1F4213C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1784BECE-564C-4D1B-8BE4-21CDEC8946AC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166F2450-E006-4A9E-B3CB-C283EC75E31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C39194D0-C1B8-46A2-A930-0333CFB2A10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27C5D283-3B24-45B0-B8B6-13A438D814E1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10F90846-ECCE-4130-9197-B0C08C04CBD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11240B5C-20DC-40F5-BA81-722A9CFA6E5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3E0D9A7C-5C8E-45BE-A163-F8AEA2995BA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032938C8-96F3-4DC0-877E-8509E8F5086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DE652B8A-36BB-40BC-9E4D-F66C044A8E6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6AE1D3D8-8974-48CA-91AC-1DE3D314829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FD39E705-9897-4BF2-9B9D-584B0AA8C8B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853E5DED-0DAD-4B12-82E6-90D1859BBD9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6514447D-2579-4FF0-9CAC-960409112CF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936C8D75-32FD-4823-84F1-B2E2E75412A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tc={08DB6641-7902-4AA3-BEAF-98BAB49103B1}</author>
    <author>tc={ECC448A7-69EC-4110-BF18-86BA46023B34}</author>
    <author>tc={288FBEB7-2854-4514-90CC-D20575432C90}</author>
    <author>tc={89470BB6-BF7D-4417-BEF1-C25EAB10EA91}</author>
    <author>tc={EE0E145B-E22E-4141-8DD8-5FC2A6A07321}</author>
  </authors>
  <commentList>
    <comment ref="B24" authorId="0" shapeId="0" xr:uid="{A0322218-D444-46B3-BF1B-0AE332F2C05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08DB6641-7902-4AA3-BEAF-98BAB49103B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ECC448A7-69EC-4110-BF18-86BA46023B3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288FBEB7-2854-4514-90CC-D20575432C9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89470BB6-BF7D-4417-BEF1-C25EAB10EA9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EE0E145B-E22E-4141-8DD8-5FC2A6A0732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B4F6CFA3-28F7-44D8-B2D9-C1957298B06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A54C2219-1515-4F81-946C-DA7E91867FD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2AC55436-1FB5-48C1-9059-5650DC50F6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9CA0421D-CF73-46F8-86FF-F9579410F42C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D0C8D6DE-D472-48EF-B712-9AD3236D269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652B308B-F74D-4F13-A92A-9411B436C3E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9441E328-13BB-49C3-8BCB-7CD53410C6F7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A2F06CD4-5F19-4753-B782-43EA7197DBD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558ACEA6-D9AC-47E2-A0C8-27FE6987397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6B938535-3FC5-4785-9125-7F8369A7C2E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05C82F9D-79DC-470E-A4DF-1957431B1B1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60B8BA6B-DFF5-4928-A477-E502AA1B5C4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00CFD273-579B-4B33-BD49-A33518D4E8B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08576614-EEB1-49A7-B4F2-011BB135808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672F8471-7CAE-448C-A34E-622A5C9D4D3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2280974D-53CD-44B7-9FF7-9E17168C23E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BD7E8AB6-8466-4478-9E6C-E39C25A8FF5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tc={83298683-8C90-439F-8648-346D3272DF04}</author>
    <author>tc={1E24DAF1-2603-4808-AA94-D83B0B749861}</author>
    <author>tc={156FC7DC-1020-456A-A0C3-496E288A784D}</author>
    <author>tc={FA576F75-7881-4DF3-AD0C-62730434F7D1}</author>
    <author>tc={F9729450-29A9-4BD9-98BB-A6E2FE4F1B55}</author>
  </authors>
  <commentList>
    <comment ref="B24" authorId="0" shapeId="0" xr:uid="{18B74022-B9FE-47CF-BCBC-223D4941025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83298683-8C90-439F-8648-346D3272DF0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1E24DAF1-2603-4808-AA94-D83B0B74986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156FC7DC-1020-456A-A0C3-496E288A784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FA576F75-7881-4DF3-AD0C-62730434F7D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F9729450-29A9-4BD9-98BB-A6E2FE4F1B5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AC9772A2-D110-4CEA-9AD5-220B8EE29AE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5E4EEE4F-CB97-461B-8E66-0D46B2703E1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3D74A5BF-C950-459F-AC5E-FE8C7134199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B0545D20-1CC2-4A98-B908-0D5B88CEB09F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C74BF719-FE6B-41DC-B9B8-B1E6E64C412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5882C3A0-C6D4-4296-84B2-49CA2D0F3F7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926106D7-3354-404E-8DFB-A7674763F7CA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96D0B76F-9459-4069-B92F-0B38C29925B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81DB6FAA-43D4-4425-B5F6-8A9951E6BE6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13A8D714-F974-40C6-AC38-0B79C2AAD79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08BD43A6-4587-4ECE-82DA-361C1B27664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4DE5CA4A-6CC8-42F1-BC69-0A55FAE5290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D68552D3-7A39-4AD7-9307-4A383DDF1E7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2FE87752-262B-4B94-AEF7-0214CDA79E4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CE9FCFC7-60F4-41EB-986B-DAD91F4A422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01ADE03B-5472-4F06-AA5E-F50DA7DC425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7DCC1CCF-AF8A-4275-A3B5-93D637E3784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tc={370C0607-A49C-44E7-9286-1579E287F1BD}</author>
    <author>tc={8BE7AD7F-7AA8-46E4-8B00-3FD039E4410B}</author>
    <author>tc={1D6BFBEB-A4BC-4932-8A7E-741A34AA91F2}</author>
    <author>tc={3B207A12-803F-4563-B76F-02DC4985A21E}</author>
    <author>tc={BC8CCA89-C82F-4336-96AE-ED72F94180DF}</author>
  </authors>
  <commentList>
    <comment ref="B24" authorId="0" shapeId="0" xr:uid="{EE991114-7D38-46A2-858D-05675074EAD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370C0607-A49C-44E7-9286-1579E287F1B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8BE7AD7F-7AA8-46E4-8B00-3FD039E4410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1D6BFBEB-A4BC-4932-8A7E-741A34AA91F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3B207A12-803F-4563-B76F-02DC4985A21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BC8CCA89-C82F-4336-96AE-ED72F94180D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233D0DA7-EC13-470A-8B8D-703590583C9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C60FCE5C-4D08-4C05-A4D0-E6DFC7630E9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5DB2BBF4-5B3D-4BC3-8194-D85834F64E3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7D7B91DA-BE4F-4574-80D0-A7E8CAC9CB08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B8496421-5F2F-4958-9463-323FEEB53C9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E6ABC9C9-46BE-4CB6-9ADA-E98B288FAC7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DC19B809-76A0-4DF1-A10D-303AD9A01EB6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F029FF87-132A-4835-8F4D-AC5D65A9A79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5A77C548-C951-4ACB-8B42-11723E309AC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B873A93B-B9F8-4F6F-85D4-B274EDBDF57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19255C44-EF6E-4F66-A894-56BC36F32BA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B6598346-3C74-4DB8-9134-EE7AF748AF2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6B7FD7B8-3479-4A18-AFDA-D5A0011D041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DA71D87B-51F2-4AF1-80D7-60E17936EB2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C66F728E-9A04-4164-94AE-E71162F9898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AC391B92-4C1E-47BF-A9E3-E3739662FFE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04577E6A-C4B3-4630-A0D6-D7A81EAFF2D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tc={8244B890-283A-40AC-B36D-39B1913E9792}</author>
    <author>tc={01304C22-5EE6-4096-A1A1-6341B8FE1596}</author>
    <author>tc={B0CCF53B-BCD5-40B3-A2BA-639AC219F7C2}</author>
    <author>tc={AA9DFF6D-DBF2-4136-88DA-E95D0785D62D}</author>
    <author>tc={BA6FC599-585F-449C-81C0-078FE06C5064}</author>
  </authors>
  <commentList>
    <comment ref="B24" authorId="0" shapeId="0" xr:uid="{9BFE1CDA-26FC-4321-938E-6910A5EDA12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8244B890-283A-40AC-B36D-39B1913E979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01304C22-5EE6-4096-A1A1-6341B8FE159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B0CCF53B-BCD5-40B3-A2BA-639AC219F7C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AA9DFF6D-DBF2-4136-88DA-E95D0785D62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BA6FC599-585F-449C-81C0-078FE06C506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04F1310C-15C1-40C5-8F86-BD054FFEB65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E03CB917-6240-4B75-B932-DD35215B9CA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46C3381E-F40D-4D1F-90E6-75E3471810F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510E066D-DE4D-4C77-A8EC-536946E006A1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C4DF8B88-7275-4E8C-9901-FF64F68A1D1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C3D08875-694F-4CFF-BF7C-0EC1B4874A8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817B4CCC-9628-4736-A336-9F838C794F7A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9135D017-6169-4B0F-A5C1-3261351166C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F5C59C90-737B-46BA-9AB4-361E3583D20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15E9BFAF-3A4B-4918-8375-167FCD6790D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8C04899B-DD50-4736-8D9C-1F11179CDDB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E732E1AE-6E3F-49CB-BB92-CCF050BECE9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81C7E7D2-61E0-4DA9-8308-D3DFF6FFD58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FB2E6420-CC02-4979-B550-3F135D50F24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C6A947C3-3BE1-45DE-892A-FBBCC1790CC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E7B72570-6A36-4D05-9BB8-E975AB76B3C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FC9445E6-D134-4954-9D8A-3562FFD4461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tc={AD04F2C4-730E-4F12-A751-C10BF399555C}</author>
    <author>tc={C7E948D7-3B2E-41CC-88F1-13A4D01429B0}</author>
    <author>tc={F9CA59DB-3F07-4FE4-9A76-3CB55577ED75}</author>
    <author>tc={36C83FC6-55F0-4E4F-872C-25F91320FF41}</author>
    <author>tc={DB1CB01F-5A56-49CF-AA3F-1ECA3B3C8EED}</author>
  </authors>
  <commentList>
    <comment ref="B24" authorId="0" shapeId="0" xr:uid="{B9C02349-E28C-46EF-A00F-3F405C98FDE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AD04F2C4-730E-4F12-A751-C10BF399555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C7E948D7-3B2E-41CC-88F1-13A4D01429B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F9CA59DB-3F07-4FE4-9A76-3CB55577ED7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36C83FC6-55F0-4E4F-872C-25F91320FF4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DB1CB01F-5A56-49CF-AA3F-1ECA3B3C8EE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AD035230-DE77-4CF1-A6A3-F1FA580D2B9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31EE9CC3-3D10-4C4D-BDB6-C4B37B3975A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B33A9EEE-4ED1-48EB-B83E-B950544B402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2E10949B-E730-468B-83B9-C0748CE301A4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7E1B0BCE-1C25-43B9-8974-226C704E4E7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AA871D82-587F-41C1-81D4-DF2D5D4138D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54FECF2C-BE58-49FA-89A4-6AA26F4F2DE9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03EAEE27-E9DE-4D38-AB40-4E9926129DB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CB98BBB1-E813-42E9-8528-4499383E63D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5483F35F-E09B-402D-B552-BB07558074C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35138BEB-370D-40B8-8EEA-922260658B5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3174875A-FC6A-458F-AD61-F6FC70E9152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519A6CC8-9C5A-4C24-B44F-22A30CC4A14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938DE5C4-3B81-4254-A8C1-AF3D4F9B106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E677FD2C-3F65-49D7-A5EC-91A9D82F480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E811A0BA-C90D-4667-9B42-3D7EB0C28A6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62A50C4B-EC21-4453-93D4-E5F6AA704E2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tc={6E497A60-D2EC-441F-AB97-C19A6A7B425F}</author>
    <author>tc={2D656957-64E7-488A-8B17-F50753EFCA52}</author>
    <author>tc={B8BC1FAE-526E-4A6A-991C-B5D6EA7C1274}</author>
    <author>tc={48A4F37B-AAF4-412E-807B-0EEAABCEDA1B}</author>
    <author>tc={77385E18-A084-44F9-8B6A-61037B3225E9}</author>
  </authors>
  <commentList>
    <comment ref="B24" authorId="0" shapeId="0" xr:uid="{31138328-79BC-4541-9F0B-D73C6409676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6E497A60-D2EC-441F-AB97-C19A6A7B425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2D656957-64E7-488A-8B17-F50753EFCA5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B8BC1FAE-526E-4A6A-991C-B5D6EA7C127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48A4F37B-AAF4-412E-807B-0EEAABCEDA1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77385E18-A084-44F9-8B6A-61037B3225E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B8955427-68F7-477B-B32A-2C7561A2048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8D85CCF5-2542-46C6-B899-6196BACAAF1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7782B58D-801D-403F-9E6C-CD9C55C84F9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E7415928-5F56-424C-AE71-7B69C626A118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F553E550-66DD-4E8D-86EF-C018585ADB1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EC14ABDD-30A8-4ABE-896B-AA18578D5B6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F21B6DEE-7027-45DB-80B4-3D6B31C8A222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F3D31338-8688-4739-8079-061A699737F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7580E48C-B14F-4F52-9CC6-BD24999D9B8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874404B0-787A-4733-9CCB-2A8C47CC958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C0C0FECF-913C-43E1-9B50-0FA9EC86CD0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08996964-4176-4AF7-8105-607FDE354BF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605328EA-41A1-468C-BD90-BD119431132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6F4B9635-C7FA-441C-B431-8C440C4DAAE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61CEA818-9B77-4DB0-8A51-572A5650F20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9CFF50CB-7E1A-4A2B-B179-1D330F36530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4094530C-CF2A-429C-98D7-F87968755E2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tc={1F221554-5651-43C0-BD72-ACE77FD5E13B}</author>
    <author>tc={637209EF-665A-47CA-802C-4DBA488BA9CA}</author>
    <author>tc={71C9F4EF-D051-4702-BA0A-1DDD170A526E}</author>
    <author>tc={DFB5BEAC-C557-470B-917A-D1A6EF4FF767}</author>
    <author>tc={DD7E5D52-CE8F-4287-8601-2285C45A19BE}</author>
  </authors>
  <commentList>
    <comment ref="B24" authorId="0" shapeId="0" xr:uid="{A9E8D1C0-F153-415A-A2C1-344E04BDBD8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1F221554-5651-43C0-BD72-ACE77FD5E13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637209EF-665A-47CA-802C-4DBA488BA9C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71C9F4EF-D051-4702-BA0A-1DDD170A526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DFB5BEAC-C557-470B-917A-D1A6EF4FF76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DD7E5D52-CE8F-4287-8601-2285C45A19B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EAAC7401-E175-4C68-9067-7E1081BB051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0AD63D75-F67B-4D39-9041-334706D3140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7138EDF3-116A-4084-A4D5-B4A974D4DE2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14A90BB0-1C50-482E-87A9-510E32DB7165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2BB055CE-D68E-4482-8659-06ECC7AFEAD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89302A9B-581F-4071-99C9-4E9766A566A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2116FB69-CCA1-4AB1-A040-B7C69D6B418B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E3F5DAE8-C898-4D60-A0A1-BF44367B0A4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67D28915-137F-4A8B-A50F-16DA8FF7964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8B367507-CE77-411E-A7E6-A2631B30079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068E4524-4BF6-433B-BCA8-6A6CEDF39EB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653E80F0-E3A1-412C-9738-41E15FCA5E7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F29A5582-56B9-440E-8F01-3465714083B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496CB27E-268D-4750-8030-10E0194FCAE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13CEFB2F-8866-4678-A30D-2FA5EE8A2E1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4255828E-0E72-4946-9143-63242D32ED8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22F8DE2F-C79D-4087-BE20-C1DEBDA3523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tc={F296DB69-C180-49F1-BFC5-72FDC0FEAB1B}</author>
    <author>tc={001D6B59-7B16-4810-9F5F-64CFF5BC183D}</author>
    <author>tc={0EEB57BB-1561-4284-8316-0807D0F9E8AE}</author>
    <author>tc={53536CD6-134F-4C2A-8063-BF0207088857}</author>
    <author>tc={78F02BAF-EC06-4905-82DC-E9D17C59BD9E}</author>
  </authors>
  <commentList>
    <comment ref="B24" authorId="0" shapeId="0" xr:uid="{060C4F39-D510-459B-B679-4157401F96F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F296DB69-C180-49F1-BFC5-72FDC0FEAB1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001D6B59-7B16-4810-9F5F-64CFF5BC183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0EEB57BB-1561-4284-8316-0807D0F9E8A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53536CD6-134F-4C2A-8063-BF020708885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78F02BAF-EC06-4905-82DC-E9D17C59BD9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3FB7436C-5A3F-4BFB-8AEC-CBF26DD6A98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6850C3F2-AABA-4BFC-9253-06F383DBD31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90DBBC60-7E20-4CE8-8519-1F28EEAAB3F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2753D0F3-5FEF-40BB-9C42-0A9530F3C393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67B9EDC3-D347-458F-9E25-4176A64A13A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4241C17C-FE8A-4D85-885D-DFBFE88DD3B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12BE6B7E-962B-44C3-8E99-04F9C70C2F8C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0B9388DB-08DC-464F-98AC-E4ED0D82D05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4B8C676A-3487-49A3-987D-7F40BB2AFD9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8EF036F9-368B-428A-846A-51B407B8AF1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F0F31E31-923C-40E2-81ED-4C20111BB4E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77364054-2881-4B44-9ADB-B8E31832D85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85E5221D-094F-4EDC-A2E8-AF1E3D89822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136569E9-2225-459B-98F4-B466667C363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34D5CF73-0E31-416F-B74A-45B46CF6DDE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CF75BC31-1218-4919-B07C-232474BE5CB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D2FCD8AC-0775-4A60-A7C9-48509C69855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tc={A5F2221C-A3FB-4DDF-B011-F6CB4F5B7A72}</author>
    <author>tc={9CF6AB8F-D154-44E6-9575-275CB398CE7F}</author>
    <author>tc={F109545C-FBFE-47FB-9260-6CE771106284}</author>
    <author>tc={1C4D32A5-231F-4FCC-BEA2-34DF5D7F51DC}</author>
    <author>tc={3BCE867A-3532-4AD2-BB48-68133295B81D}</author>
  </authors>
  <commentList>
    <comment ref="B24" authorId="0" shapeId="0" xr:uid="{0F540E87-FCE6-4F32-B194-F603D0FD0EF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A5F2221C-A3FB-4DDF-B011-F6CB4F5B7A7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9CF6AB8F-D154-44E6-9575-275CB398CE7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F109545C-FBFE-47FB-9260-6CE77110628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1C4D32A5-231F-4FCC-BEA2-34DF5D7F51D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3BCE867A-3532-4AD2-BB48-68133295B81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EA0716F4-C7FA-4532-A763-65D6E422FF7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A606B14B-26A7-4B5F-B3C8-C4771335F7A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B7CA6707-5B81-4D04-AF30-4C8DCC2529A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8404EFA2-9E52-4C43-BE51-372A4FB8F2CA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D1CE7A1A-EF1A-4A30-9103-119BE70DADF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231FBA65-CC84-48AB-911C-CEE22C952A9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8B9F1EBC-4F19-4EF9-B952-3D6DD3D37A2C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ECC7AB4D-5EB9-432E-9A11-963B82BB39E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638F1C01-8345-405A-9CC5-24B6F6828C3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CF70CE34-7726-4A90-AA1A-1CBE55269AB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F8A148BA-1A11-4910-AD0C-E60E030FAF9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51440F21-75A7-4E47-A6D2-7722FD32B60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5071DA10-090D-4564-8AA0-ECEC04C6C90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ADE01478-4678-4024-A4F8-64230D67C45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C83FC120-EDC0-41B9-ACB5-C4AB400F17E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16B896A7-B22A-43DB-A8A8-42E762F4527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8731EC37-74B3-4EB5-813B-740AAFEB4A6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tc={AEB15041-784B-4117-9F0F-D6D8BB054289}</author>
    <author>tc={8DE03EDA-E03F-42E2-BE5F-FB3DAF150F7F}</author>
    <author>tc={E7798D5B-0A86-40E0-A1EC-9861080DF1B5}</author>
    <author>tc={7DEBB885-AC9B-4937-974A-86EB88FEEDE6}</author>
    <author>tc={5030513F-04A8-4BD2-8CD5-939E5B3F661C}</author>
  </authors>
  <commentList>
    <comment ref="B24" authorId="0" shapeId="0" xr:uid="{01C9A160-A4D1-4E2B-BFEC-BA5515C46F8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AEB15041-784B-4117-9F0F-D6D8BB05428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8DE03EDA-E03F-42E2-BE5F-FB3DAF150F7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E7798D5B-0A86-40E0-A1EC-9861080DF1B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7DEBB885-AC9B-4937-974A-86EB88FEEDE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5030513F-04A8-4BD2-8CD5-939E5B3F661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E838E3B3-E3F6-489A-A94B-FA864C413A8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75269A1C-874A-4D8F-938C-DDE39DA10D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A619DF2D-F919-4844-8337-996A0239297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8446AF49-E3F0-42BA-9098-F705285950EC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014E4551-EAF1-4D3B-A004-C258D90E323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7DFAEB58-DF2F-4393-97C8-BC3EBB69B3D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82409109-41C1-4F99-A43A-E14A573B2450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04057744-991A-4FD6-BB75-2D6FCF1E241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5A4BCE79-13BA-41EC-A537-260ABCA4D3E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B2E09F88-0CB0-46B7-B11F-D809A8A8634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AE45BCF3-D1D6-49FD-80D6-72BC307A0BB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387C5C70-B083-4746-9661-97A3C3311BE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3EAE52A1-6FCE-4FA1-ABBF-48537008A47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46715FA3-1AD2-4C32-A1AD-45EC0657A88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6EACA3DD-5C17-4070-9CAD-2142AD23A3D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A60E4B64-EE44-415E-AD6E-6A5165CEED4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17B62C34-A003-498F-B45E-33BD6975BAC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tc={A646D09C-9974-44E6-B284-4A4FB69660CB}</author>
    <author>tc={9347704F-2ECA-4515-A114-018AB2508EB1}</author>
    <author>tc={59DF92FE-78AD-445C-92C0-C8A3350DC8C3}</author>
    <author>tc={31278F50-759B-4667-B514-DE85E9B977A2}</author>
    <author>tc={8CE7702D-FB83-4E5C-9A06-7759E5D48BF2}</author>
  </authors>
  <commentList>
    <comment ref="B24" authorId="0" shapeId="0" xr:uid="{C2D13FE7-EADB-4209-AA2B-45023DA4963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A646D09C-9974-44E6-B284-4A4FB69660C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9347704F-2ECA-4515-A114-018AB2508EB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59DF92FE-78AD-445C-92C0-C8A3350DC8C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31278F50-759B-4667-B514-DE85E9B977A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8CE7702D-FB83-4E5C-9A06-7759E5D48BF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7BF71C28-DED3-4C8F-90CE-40FA60CE5D7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00DA8895-E2E0-4F47-9BF8-FC3711366A3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7CCE295A-36E6-42AF-951C-B254EFA64CB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3D0120C3-6A80-4024-900B-92B069F60A76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E656661A-AB75-4E4C-A018-7ED5D124FB0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388A18E5-668A-4109-B78C-D899EAB7D1A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6B33E334-9ACA-4F26-89E1-D83F2BDBC8BF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81875D0F-1573-4759-B5B3-D3FC751075C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66A15A26-65F4-4E7A-91EE-3B25D498140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7A47735A-A57E-4A9E-A29D-43B424AEE07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F7D7EE5F-7D7A-4B01-A485-6231D6577E1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B78B82BA-07DC-4989-9D32-1647A289880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FF8BB72F-2D9D-4BC9-8A87-2A1D7B9157C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CE5D02E4-2317-4D36-8C2B-0784E857B1E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1A15864A-D9E2-4F77-8BD2-C0E942CA51C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ED7AB15B-CFCF-490C-9903-BA5A14036AA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1410B224-5117-4841-8FBB-F2B07751B60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tc={FA565D90-8DA8-4B83-AEA4-5B8095E5F706}</author>
    <author>tc={E73E27B3-07E3-409F-B4D6-A18E76DEC2BD}</author>
    <author>tc={807509D0-BAAA-47A8-B04F-6E723A2E23EC}</author>
    <author>tc={8BDBC692-B3B3-4FC2-9F78-0A8D2167B733}</author>
    <author>tc={CC5479BD-BFFC-4B75-9E62-31E967845EBF}</author>
  </authors>
  <commentList>
    <comment ref="B24" authorId="0" shapeId="0" xr:uid="{9002020D-63E3-4107-9CB1-44E7829A37B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FA565D90-8DA8-4B83-AEA4-5B8095E5F70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E73E27B3-07E3-409F-B4D6-A18E76DEC2B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807509D0-BAAA-47A8-B04F-6E723A2E23E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8BDBC692-B3B3-4FC2-9F78-0A8D2167B73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CC5479BD-BFFC-4B75-9E62-31E967845EB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D1CC9F0D-CF35-4B95-9323-75BA294802D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8CD9DEDE-64D2-4CE4-8259-E8DFCA56118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E0A5A861-F57B-4A19-8776-872D8FBCF3B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9BA2E21A-D81D-40BC-ADA1-0BEE9DB45653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D9CFF0FA-0715-437E-A4A7-D67490C6217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3478BB49-93BE-4B74-9A7D-87C05E4B2AD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8D2CD641-783D-45DC-B369-323EF2A75048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AC29073C-9DF9-4350-877B-0A056B6EA79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944D48B2-3A62-4427-992A-CAEC836F4AF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2FDB024D-345B-4735-89EC-F9DF048CEE7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4AFE2E01-8781-48D7-A02B-B69B3FFBA4E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42BB1763-07C2-40C2-8CA9-C3969FEA68C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EA4BE619-4E1A-45A1-A204-1469C99CF32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9C03A13F-54FD-47D9-9262-A0661E6E33A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8CAB6E96-3E89-43C8-B979-EF159939D23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C411A8A0-9566-4D14-B9E4-99D922CB2A5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2A9459BF-CA76-48A0-ADD2-C08563D71DC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tc={B1B77F54-47ED-4B7C-9D09-63C2C140910C}</author>
    <author>tc={20A92FB3-D17B-4C54-B0DA-B7FB096ACAA5}</author>
    <author>tc={2C1D91F0-8D1E-4580-87F8-309B4F4CCE12}</author>
    <author>tc={ADD182E2-49FF-4FD5-9A7B-7FE0A8CEAD0D}</author>
    <author>tc={918EE99E-773D-4963-922C-B5B3CBDD2666}</author>
  </authors>
  <commentList>
    <comment ref="B24" authorId="0" shapeId="0" xr:uid="{4A27A264-1F25-45FF-8E58-B4132D20A87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B1B77F54-47ED-4B7C-9D09-63C2C140910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20A92FB3-D17B-4C54-B0DA-B7FB096ACAA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2C1D91F0-8D1E-4580-87F8-309B4F4CCE1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ADD182E2-49FF-4FD5-9A7B-7FE0A8CEAD0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918EE99E-773D-4963-922C-B5B3CBDD266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280D302B-638C-4B54-A6D8-EE1F232A2C5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D4C20F71-BF51-46E7-AF12-2FA7461040C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F9CF48FE-7A43-4235-A233-859E7593E68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AFF1315B-87D0-4A1E-9755-1FA0403A1648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B558DB93-6F4E-4C9D-9BA1-1A89D00A602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FC10EB25-1291-41BB-AE5B-2C9AC5912D8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EDE81C9E-0AAF-4EFA-922E-38593F64FD44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A109F171-4EFE-4324-9721-345524EB4AA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E8F56AF4-7F91-4027-A288-79341BF387C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6151E56C-48BA-47CC-AD4E-889B27FAE2C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4246BC70-0E89-4A75-8216-489F32E669C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3D4E920A-2FAB-4B56-92BD-CE115D41E33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054ED0DC-0D0D-4C3A-956E-1922D5DC32C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1FEDB180-7938-48B3-BD84-FA89373FC8A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0F611239-896A-42E9-83AB-36C95B5EF0A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34ADB000-3D54-4C92-A00A-8B3637AA0F9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D1D69E65-5E36-4AA5-8BE6-516EE254391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tc={0B2525F7-7D03-478D-8E54-FB7BDE0ACE2F}</author>
    <author>tc={92560810-84F4-481B-B368-5EA0AA3A794B}</author>
    <author>tc={A7C4B0DA-31AA-4DE4-931E-03A53CA55C98}</author>
    <author>tc={E234BE5E-C851-47C2-8DFB-64C7DA5FE433}</author>
    <author>tc={13CE6735-FED6-4B2A-9A51-98BB66291E4B}</author>
  </authors>
  <commentList>
    <comment ref="B24" authorId="0" shapeId="0" xr:uid="{4A8406B1-0353-4B50-9DF4-D3CEE153C36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0B2525F7-7D03-478D-8E54-FB7BDE0ACE2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92560810-84F4-481B-B368-5EA0AA3A794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A7C4B0DA-31AA-4DE4-931E-03A53CA55C9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E234BE5E-C851-47C2-8DFB-64C7DA5FE43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13CE6735-FED6-4B2A-9A51-98BB66291E4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12ADB432-607C-4F05-A744-FB24CBF8783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64701E81-5852-45FB-9C36-DD895A67C44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11DC2C4D-D2E2-42EF-8F9A-42C8908E922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24EB7DAE-2997-44EB-8A02-CFCE6328E5E9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A92D6582-41DA-4459-B315-5DFA2B20531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07DD4D6C-3E30-4561-A870-FA5AA900805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D7702A5E-0301-42AA-B605-96B521D47782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D4EA0442-9F5F-4927-83B2-37049B5F6A4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5F3CF31D-D4D7-4AD9-8E8E-9FF36195AB9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3F4BC05F-09CE-417C-9DF4-D7E0D5EC195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E43B2B41-9C1B-4A7E-9705-4C76A232488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B75AC1A7-34D5-45FF-9BD8-9CA417D1EA9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159BA363-5BC6-4899-8FCD-863E305EED7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67D5ADE2-9417-4431-A98D-33DB5BD71E1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0E56BE6A-8DEE-4137-9AF5-CBC7D41D359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E8B6C52D-6DD4-445E-8A79-AA6227F2AC3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CEE0AF52-CF88-4092-8450-40D8AC37D3C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tc={4807C0D3-9568-4CCE-B38B-5FB2CB1566AC}</author>
    <author>tc={442400DC-84D3-44B9-AD98-370E59A9AE0B}</author>
    <author>tc={46DAA3F4-AACD-404A-B652-EFAE3CCCECAC}</author>
    <author>tc={2600BAB5-C83A-4F5B-86F2-DDFDD76E194B}</author>
    <author>tc={43BBDA02-5918-4F88-B517-CF4309BCABDE}</author>
  </authors>
  <commentList>
    <comment ref="B24" authorId="0" shapeId="0" xr:uid="{4AF47238-CA68-4B6E-A363-23245E171FE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4807C0D3-9568-4CCE-B38B-5FB2CB1566A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442400DC-84D3-44B9-AD98-370E59A9AE0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46DAA3F4-AACD-404A-B652-EFAE3CCCECA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2600BAB5-C83A-4F5B-86F2-DDFDD76E194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43BBDA02-5918-4F88-B517-CF4309BCABD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3403BCF2-7A3D-4D5A-ABC3-6E939F15CE6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7D6C0D81-D0DD-41CE-9793-706B5D54C6E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953B1D96-C1F5-4F42-92E1-0D23CB3DE6C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7175D062-0062-48F6-9DBC-2381925D471F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2E75F87C-F09D-4DB2-8170-92903393209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01096E59-3571-47F3-9C21-720A3FA337D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9E2AA7ED-CAC8-4FD9-A305-A050333DDEA3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315434BE-E65A-48BF-8029-C82AA6EE258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9E7BDD73-E848-4A66-B841-65F29AE16B4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CDCEA458-29D8-417E-98CC-F71E05816B0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237D2C82-7DD7-4A16-A398-65F5721BE98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3798EA88-BC7D-4B47-A8C8-D06AC98AA02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35902A77-1D50-4C15-A8A2-9EA70CD1089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DA2B207F-7B95-4D8B-B4FA-9768119881B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3274CA0A-CBE0-4324-A300-DBD7ADD8229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CB68E9B6-FF6E-44E9-B82E-6B519587744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57B1B869-5CE3-4094-8478-D1F1D65740A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tc={153119F9-4B9C-4FFD-A84C-B7D3B749C217}</author>
    <author>tc={E1A8EA94-2BB1-49A7-85B3-63FE295D41B7}</author>
    <author>tc={EE1AD4BD-12C1-4339-B790-265C2FABDF99}</author>
    <author>tc={82972415-B334-4BD6-8339-D5E87C3D44FE}</author>
    <author>tc={08FD9EC4-E812-4E0F-8A37-025299B2D81A}</author>
  </authors>
  <commentList>
    <comment ref="B24" authorId="0" shapeId="0" xr:uid="{E69967AD-3D8F-425E-BE7B-C1CA09051FB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153119F9-4B9C-4FFD-A84C-B7D3B749C21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E1A8EA94-2BB1-49A7-85B3-63FE295D41B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EE1AD4BD-12C1-4339-B790-265C2FABDF9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82972415-B334-4BD6-8339-D5E87C3D44F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08FD9EC4-E812-4E0F-8A37-025299B2D81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796A20BE-3C02-40A6-9830-5B9463BFC4A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947484E2-7EBD-4428-AF73-0836B52A0FB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2C0140F4-CF83-47E1-A161-D6EA63EE617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3F2C9A55-3026-4103-B14B-2986383C5EA5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7BB2FC5C-F3CF-42D9-9727-0782BDE6D2B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9E91FF8B-66CC-4169-A651-C51ED793EB0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D9CB3501-7866-4C1C-AC50-ACAE31BC365C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6EEF8DFC-84DB-4157-82BF-055859991AC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D65A260C-ADA6-4F05-AC6D-2F24611C5CF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7BFD6EF2-C4E7-413E-8365-CC6285BB353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099543BD-4C14-4F8F-AA6B-A2D1FF88577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D7A1DB19-A68D-4F21-85B2-ED8854EF99F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6BCF8F61-88B0-4581-B1B5-1A1F3BD6EBA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D6060D7E-8A5C-47BF-A0A7-833E9487CC3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DBC4EDCB-5466-4B58-ABF1-4887BB2701F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53663C88-235C-4543-A699-89C1CA5DEBE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91EFB01A-9EED-4FFA-8752-D93A39AE7F3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tc={B6B99DA5-CF5E-4FBC-9B2E-00F4123F9ED0}</author>
    <author>tc={5B37DF12-6DB7-4F7D-A959-4D58CFA081A3}</author>
    <author>tc={158216E4-47C9-4E8B-98BF-D21FF07C3187}</author>
    <author>tc={09501BE6-F3CA-47F8-88C2-724FEBA96B30}</author>
    <author>tc={DFB56AA7-9B5B-4071-A2D1-BFD0FC17165F}</author>
  </authors>
  <commentList>
    <comment ref="B24" authorId="0" shapeId="0" xr:uid="{8243011B-70BB-45C7-9730-638A0B94BC7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B6B99DA5-CF5E-4FBC-9B2E-00F4123F9ED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5B37DF12-6DB7-4F7D-A959-4D58CFA081A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158216E4-47C9-4E8B-98BF-D21FF07C318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09501BE6-F3CA-47F8-88C2-724FEBA96B3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DFB56AA7-9B5B-4071-A2D1-BFD0FC17165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BED4688E-413E-4443-BCA9-BCACF970A40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A9C2EBB8-6B4A-438F-AE7C-5A1E8B40A34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B09A76F6-F63C-479F-A523-78C76F95A1C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524F2A2C-E101-41D1-B097-878EB79864BC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CB6050E4-70D3-4085-83B9-6AC48C5C7C9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7D2F1177-113E-492D-B537-A61F57A439D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E9CC63A7-BE52-4906-972B-F245030BA134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054D6984-4201-4010-B1D5-F7CCC76C4C7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DCC9205C-C7CC-4EEA-ADF9-05B241BFDEC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4094C10D-F083-4C2C-9C4C-961ED41C25C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9BE234BB-4B3D-446E-B566-F9B8507F0E6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6FD73504-A312-4A37-AD61-09ABA8B4896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8AD0BC90-E2AF-48CA-AA2E-49F61CFFECE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70B61648-3C14-40B1-81FC-3648094CA26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0F15E607-A754-45A2-AC5C-C006D00C5C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0DBD50B1-5136-41DB-8F77-59218ACD05E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B934C3D3-4F27-4F9E-B7A8-21357A08558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tc={0F3AA5EC-692F-44D4-B23F-1ACEA4860560}</author>
    <author>tc={79531E96-27D7-4022-A623-0154758A4117}</author>
    <author>tc={A67CBA22-23E1-4948-80DC-E6E37CE7CF8F}</author>
    <author>tc={DB1419C4-1494-4E7B-B019-B1DCE2568444}</author>
    <author>tc={6A9624C4-8BDD-4978-8FEE-3BD8B25AB7B4}</author>
  </authors>
  <commentList>
    <comment ref="B24" authorId="0" shapeId="0" xr:uid="{53D73BA9-49E3-4AA8-9BEA-A51581B6748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0F3AA5EC-692F-44D4-B23F-1ACEA486056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79531E96-27D7-4022-A623-0154758A411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A67CBA22-23E1-4948-80DC-E6E37CE7CF8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DB1419C4-1494-4E7B-B019-B1DCE256844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6A9624C4-8BDD-4978-8FEE-3BD8B25AB7B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97AC2103-4F9A-40F8-9BFA-E7A27A8E41B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318901E3-6D68-4562-8528-D2E185EEC95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CB176D8B-6B78-4F3F-9138-1D1DF5E5059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4150B886-10DC-42D9-BA1B-B539F5AA1E81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B75D7586-2C1F-41BA-8801-724D157F57D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9A7B0C7C-1C7C-417E-A91F-48D3C86589E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5B08DC71-37B2-47B1-8E7C-AE70FF06DACD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7BB884CF-BF07-42B8-A92D-B6B33DF6E6B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A8951AF6-0A9D-48E7-A64E-1C1B730B01C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08417FE6-30FE-4632-8B01-DD029E27456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09654FAC-6292-465B-8412-52D947FEF19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EC1542B9-6E1A-4C53-BD3A-6697FA3E438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1E2CC7ED-4C5F-4B8F-B856-E65346FD97D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6D47E850-4B2B-451E-8021-78CB3FC83E0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1CF8C861-949D-4ADF-8C23-03EAA33C187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A686923D-8434-41BA-99A1-23C7755BFD6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FBB4B393-251B-49DE-A31C-AD83F08BE9A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tc={F2631C24-2A6A-4149-B870-35288C3BAEEF}</author>
    <author>tc={8D8032FD-123F-4740-B4EA-D2E5CDEF7E5A}</author>
    <author>tc={42E12215-05F0-4B34-9804-00E9E21F0E47}</author>
    <author>tc={C536762D-7FCA-4159-9D87-3230EEB08433}</author>
    <author>tc={3D7A778D-6280-41E5-A57D-10844E69FE2A}</author>
  </authors>
  <commentList>
    <comment ref="B24" authorId="0" shapeId="0" xr:uid="{39641CDF-E487-4705-89C2-329BDC49FB2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F2631C24-2A6A-4149-B870-35288C3BAEE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8D8032FD-123F-4740-B4EA-D2E5CDEF7E5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42E12215-05F0-4B34-9804-00E9E21F0E4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C536762D-7FCA-4159-9D87-3230EEB0843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3D7A778D-6280-41E5-A57D-10844E69FE2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F47EF562-BFB1-4917-8C88-F85C8BE6E22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648D348B-2398-4A35-9C30-136B419573B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97F029D2-94BC-4F14-ABEF-4A6D6AF636D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8A19592E-9557-4EB4-843D-5FA9ADFE0E4B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34518C02-A1EB-434B-8A9E-C2B80C149E0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220EE6D3-D6D9-4FF1-83FB-9D5A07AC706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953F8B00-DADB-4B3B-A2C3-B58398F3DC2E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E9BF08E1-6FA0-45A5-A232-C0AE49050A7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D8BBE1F2-90DE-44A0-9073-39D2DD630A8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4E7BEF5F-1793-420E-825C-BF87169BE42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D357C7F0-4CC2-40D2-B06D-C10431A28E6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8D7557D2-A2EC-4A90-AEE2-8F54BCE7B98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4A38D868-87E5-46B8-8155-3821949A865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5E27C1DF-806F-4708-857E-945F0C4A94A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A3AA76D6-C181-440F-8899-C022C58737C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314AED34-21DA-4C68-8C85-3BBD5F27CF8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6DFB97D2-1617-4AB6-BD70-717F32EFF6B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tc={C4DE14B6-15D0-4930-AE33-C86F907D58BF}</author>
    <author>tc={524C5821-A490-4362-9B3B-5BFBA8712016}</author>
    <author>tc={5CBAC2F4-A68D-429F-BA06-7884A524BF32}</author>
    <author>tc={40B708C3-61B3-4A20-81E2-BBBA512F0F07}</author>
    <author>tc={ACBB5EB2-D145-47DE-8BDD-2AD127AC5B0F}</author>
  </authors>
  <commentList>
    <comment ref="B24" authorId="0" shapeId="0" xr:uid="{494EF985-92C9-4297-B94A-0C499D98E9F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C4DE14B6-15D0-4930-AE33-C86F907D58B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524C5821-A490-4362-9B3B-5BFBA871201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5CBAC2F4-A68D-429F-BA06-7884A524BF3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40B708C3-61B3-4A20-81E2-BBBA512F0F0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ACBB5EB2-D145-47DE-8BDD-2AD127AC5B0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A925CB5C-E004-485F-B43D-AC531FAA89F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28A957E4-92D0-4340-B54F-A131F58ACCD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C1C58F16-BB5F-4221-A8AC-C592D31351D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5835821B-3A81-4DA9-B5CF-A38139B434E1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55FA37D3-5A1E-435E-931E-6A79E5FF036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201CC6A4-5B3E-4EA4-982B-46CDF2721CF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0E2BC0FF-A789-4EE8-98E0-F8682E357754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636D9B99-6D7D-4CAD-99DB-7264FD135BD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6EEACACC-0C5E-40F6-B143-48F9B7F6DB7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06C65A5D-23DE-4461-9B30-2E5D82B1686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DBDBA379-3F16-47D6-A17B-3E78673D32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3ED6D72F-53B8-49A0-8E95-2969055269D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27B551CF-B7BE-4FCD-AD27-82A7BB2A222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F976D8C2-B542-4BC5-828B-5A8E976ADAE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7E63CDD7-24DF-4027-8FD4-32C380BA462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448E1012-82F4-4A9A-BF47-49C4C5F5328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C5051DF3-9EB8-4043-8278-CC588BDEC16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tc={78EE85B9-3109-4B77-A817-F1F9C3BC0D07}</author>
    <author>tc={DE592ABD-2E84-42EC-A0DA-1F4197BAC923}</author>
    <author>tc={569EFD91-C1DA-4286-A547-C953AF697A22}</author>
    <author>tc={45678DB8-343D-43A6-9930-71C36552EB25}</author>
    <author>tc={90C034A0-D61A-44DC-9F99-CF72B0C1960F}</author>
  </authors>
  <commentList>
    <comment ref="B24" authorId="0" shapeId="0" xr:uid="{1637329D-08E4-461B-BBF3-026E5148825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78EE85B9-3109-4B77-A817-F1F9C3BC0D0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DE592ABD-2E84-42EC-A0DA-1F4197BAC92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569EFD91-C1DA-4286-A547-C953AF697A2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45678DB8-343D-43A6-9930-71C36552EB2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90C034A0-D61A-44DC-9F99-CF72B0C1960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6D8EC2ED-52C3-4AAC-AB8F-CBCD57ABAE0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70BF1C41-EECE-46F6-965F-0F5E50DE3F7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5EF489CB-CD39-446C-8D9C-34FF75BDD9D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5EF78D7B-A687-42DD-9E83-1649BC4FDD2D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DCD97F74-EEA2-4E1B-8DF2-110405F3C73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C517A2DB-6E60-464A-A318-0DB419F3206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FF3C2053-9FB6-4D97-980E-193B08AAA3A7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36A34FFC-D0D2-4F24-ADA8-B14431BE9A1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E90ECE53-4EB4-4945-B94F-41AA271DC6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2E2356FE-388B-4614-8678-B617DE1739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C8A5BEF0-FB01-4581-B320-AF322743F81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54247775-3138-4967-8674-688DEA72E22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5FBD4137-59C7-4AF4-83BB-E8E3A56581F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94DC0662-157B-4691-AE38-FB78835EE51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EA574F7B-1BCC-4E5D-A162-BD449C99A22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60135F4D-F5D9-416C-81B9-9B294DAD4C1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8424A988-F11B-4931-9D46-3F5E7E026A5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tc={C171ACA9-4A29-4307-9EF2-A11344EE85BC}</author>
    <author>tc={9FFA5434-C55A-4C96-A402-84678565A292}</author>
    <author>tc={811EA46E-02F9-4BE4-B228-7B0717368637}</author>
    <author>tc={7E637DC4-9FAA-41EF-AE95-696E6058E125}</author>
    <author>tc={348D3198-8E62-404F-A230-28C074C484E8}</author>
  </authors>
  <commentList>
    <comment ref="B24" authorId="0" shapeId="0" xr:uid="{EE2B127E-6F2E-43B7-A6AC-C0C2736A977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C171ACA9-4A29-4307-9EF2-A11344EE85B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9FFA5434-C55A-4C96-A402-84678565A29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811EA46E-02F9-4BE4-B228-7B071736863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7E637DC4-9FAA-41EF-AE95-696E6058E12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348D3198-8E62-404F-A230-28C074C484E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20ECD918-1A6B-4FF3-9C9C-E0F873F4A63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0A954DD0-3AB4-4911-8F9A-D81783CB831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8E895A55-62D2-4196-9265-5F967D63F0C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AA3A088B-742E-4D75-8531-6BD6EF0F78B5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259DA4AA-70A7-424B-BC7D-CCB5F213469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693439D2-8F0D-45DB-9D6E-5832C79E666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6A20039A-91B0-4559-BF5D-D46F7DBB8FB8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0E5F1758-D2BD-46BF-A6F5-36C933FACA2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C85ACFF9-1951-4F55-8DCC-AF661508CC7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DB3F8C68-1AF2-49F6-BB73-F974DBAF9B8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4344F122-6564-4718-9C50-2C992AEFAA4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05CEAEBC-275E-4D88-B538-F3C4E4D29D2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9A138944-822E-4739-9886-266056D049F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8BB2FD48-1F20-42ED-8169-3E1C396AFD9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9A70162C-B579-45FD-8FC2-0BBFD2509FD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3C6FCC66-24CE-470B-ADE1-B053199C786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4D0A86E0-5AD8-47B1-A487-B2D3F88F9DA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tc={FECE8063-21D1-4ABE-93A4-290FFF94CFE9}</author>
    <author>tc={C21F471A-544B-4271-8C35-E1BF4DB0EF0B}</author>
    <author>tc={54868BE0-66B2-4F37-9134-998D3A76E479}</author>
    <author>tc={CB5E9C2F-D7CC-49BA-A10C-EB18F117C8B8}</author>
    <author>tc={285864C7-CE8E-4A1B-BDA4-3931D97A7017}</author>
  </authors>
  <commentList>
    <comment ref="B24" authorId="0" shapeId="0" xr:uid="{61668B3E-C6AB-4518-8BCF-19B80044B34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FECE8063-21D1-4ABE-93A4-290FFF94CFE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C21F471A-544B-4271-8C35-E1BF4DB0EF0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54868BE0-66B2-4F37-9134-998D3A76E47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CB5E9C2F-D7CC-49BA-A10C-EB18F117C8B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285864C7-CE8E-4A1B-BDA4-3931D97A701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7E7D0CB0-B962-4547-BECB-49F595BF0B8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93452D8F-C401-43A6-AEDF-D33E1F803D0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C0000BB3-CF11-4136-9399-1F59164C5EA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66F3B4D3-9710-4DBD-A702-70F7692EA768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A1E5B0C2-E125-4F8D-A597-84D971B0A78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42E9C94B-D03D-4896-8460-C7A10755298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4AA667F7-8308-4CF7-B0B2-D0C3A37DAB25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14418AC0-6E3E-4C33-90E0-B27654D7BD1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6014B054-9757-4363-A380-DE70E38DB9D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87D6B36A-C4C3-4E30-81D7-D4DF05A6749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5BD1543B-5205-4824-9032-0A7BC6BA0F5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E1A1856D-E78A-4AF1-BC43-864CDE797C5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BF9B33AB-1A4B-40DB-B8A7-F1D51BA9F4E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B168B7D5-29AB-4454-8586-590D87384C8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7D1FB15E-480E-4FDA-A593-32362448B13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C5D6AC1F-687A-4ED4-8CD5-A74C96C030D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28FCC5A9-89F1-4296-A835-B70390E7BDC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tc={70EFB215-EBA1-4DD6-810D-C53A7E14BAA6}</author>
    <author>tc={E0273241-6095-45A2-B43C-EAE7B9BB4D07}</author>
    <author>tc={8FC8F249-B05C-417C-9D7F-D052701CF4CA}</author>
    <author>tc={EEFCA46C-58B5-49D3-8375-11542DC59F05}</author>
    <author>tc={CFB8F416-B73A-4F9D-AEA1-D2EC7A979E9E}</author>
  </authors>
  <commentList>
    <comment ref="B24" authorId="0" shapeId="0" xr:uid="{980BDC4A-2D24-4080-B0A8-DE3A20BC1F9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70EFB215-EBA1-4DD6-810D-C53A7E14BAA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E0273241-6095-45A2-B43C-EAE7B9BB4D0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8FC8F249-B05C-417C-9D7F-D052701CF4C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EEFCA46C-58B5-49D3-8375-11542DC59F0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CFB8F416-B73A-4F9D-AEA1-D2EC7A979E9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5E9ED4B8-05A3-45DB-B75C-6D9E8F55311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88088FA8-1C41-4846-8D43-E7ACCE0199D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3C632C4F-CFC7-4507-9A61-409312F9F9C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D100E10B-2235-482F-9BEC-5509EF291E34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DCE32B6A-3387-4EDF-B9C8-1BB7BE2E569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C07DCC0B-708A-4626-BD49-61C5FBC009F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3E7EC2FE-22CA-4BE1-A8FD-BA0653405405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D170EA10-DCA8-4223-BE92-470736042FE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CB97B22F-5F4E-4598-9F33-BE1A1362C9C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F9747797-2D75-44DC-9155-AE04BC0727C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A8E6D02D-7B67-4FDA-B51E-C0B8AEE337F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925EF07D-600B-480E-8E21-339D52156B3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A7A7A4FE-1303-4C8C-A234-B54F8181FE2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648D9677-0A2C-4F74-BA43-DCA29978C69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68976054-2249-4F61-A7F3-0C43D392D23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BFEE2028-FC1F-4EC6-AD3B-195F4C36931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2969C76A-E2D9-4667-BB62-E589E380F5C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tc={9C6CAAB9-29EC-4159-B472-3323C354DC7A}</author>
    <author>tc={FB4F2445-3F35-4970-B6CF-81EF6B981504}</author>
    <author>tc={261C4B0D-9894-4306-9DF4-4161A64CB68D}</author>
    <author>tc={DCEF922A-8782-4B41-9C25-F96C15F6BC0C}</author>
    <author>tc={2A916A3F-5B37-4106-B960-B556222F3DE6}</author>
  </authors>
  <commentList>
    <comment ref="B24" authorId="0" shapeId="0" xr:uid="{FE43D7B5-4D06-4AED-9B61-FEE1B0B90D2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9C6CAAB9-29EC-4159-B472-3323C354DC7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FB4F2445-3F35-4970-B6CF-81EF6B98150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261C4B0D-9894-4306-9DF4-4161A64CB68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DCEF922A-8782-4B41-9C25-F96C15F6BC0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2A916A3F-5B37-4106-B960-B556222F3DE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4F46079A-0FED-463E-9FFB-CDB8C4BDDC9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088A5560-A52B-4A5E-B039-FCCF95CB810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E21F4094-9D22-4C2E-8056-5B39DBED4A0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5CDD2035-3C41-4C7A-B33C-BD9B1A441438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C4A8CEDA-586C-4229-A775-553392CDAC1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AD437620-C167-4825-94A1-34478593FEA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C31F7C94-2AEC-4D81-A306-52FB34B7AEB0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60628903-64C9-4DEC-916B-51371D3FF51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D64EF444-38DC-4ABE-B60A-1924BEB314D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4C9A6605-A42D-4C79-AFCA-1B109DE17A7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9B21D104-AB16-4F01-9CA2-E0A1DB8B0F2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EADE79C0-5367-4292-AD72-DCE100D059B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2C7F798D-DFDD-4709-8F31-F292199A233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043E40D4-A97D-432A-BA62-E60DFDF22BF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B726AF91-7BE5-47CA-8351-DFA5DC92F37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AF5FE54C-B922-46C8-8CD6-3925254EF14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EBDC4855-DB4D-4BC6-9751-5B6B858D55D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tc={28CB6413-FB1A-4D23-BE23-AA30C3797D77}</author>
    <author>tc={D926B0D4-6D39-4C52-A1C8-37D3EBD942F2}</author>
    <author>tc={131BE24B-195A-4981-9F60-21D61F2D8D09}</author>
    <author>tc={4129877A-4A0F-420A-B8AB-1C018D2F0681}</author>
    <author>tc={CB72005B-C308-4356-8AD5-7E4A384E2C0A}</author>
  </authors>
  <commentList>
    <comment ref="B24" authorId="0" shapeId="0" xr:uid="{BFE9DBA3-A8ED-4ACC-B6E3-08D2EFF23A5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28CB6413-FB1A-4D23-BE23-AA30C3797D7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D926B0D4-6D39-4C52-A1C8-37D3EBD942F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131BE24B-195A-4981-9F60-21D61F2D8D0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4129877A-4A0F-420A-B8AB-1C018D2F068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CB72005B-C308-4356-8AD5-7E4A384E2C0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288BAB64-A7A3-4708-AD3A-E63D13ACBA2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B23775EF-33DD-4D6D-AA8E-1AFA4D4F0F6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8ACF08D4-AC51-4675-9B94-E85940AD2D7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B02539D6-EAC8-4540-8D15-391EC4A75E79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243A0048-CE3B-401D-9E98-EFF49BBCB8D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7E94EB54-B359-4CEC-A38F-D0C8554F6F4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E31E69CB-6F6F-4CD4-B83E-735BF85E404F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FECD4248-D0F6-494D-BCDB-F5CFEB6AF52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F97957C1-2346-4630-9418-DC36FEAB1C8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D3ECE52B-B0A0-4E72-90A8-49BDAFA861E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13270D6B-467F-484A-8773-2ADE8BE5BB8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07B25ACC-3EDF-4C76-9FB7-44B5DDA6BE4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80EB4CF7-47F2-4602-96B8-F61A11BD63F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EDE9EBEE-6925-4FFD-BEBC-E89C1BD639F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5314C509-5509-412F-AD01-048F8F06B82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38041874-97FB-4943-8A67-40C2EB706A9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FB02EBA9-8FB5-4CC1-B1EC-92623B13899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tc={7E2ADC0D-484D-484C-AE9F-D675B9FBB3E8}</author>
    <author>tc={F01FC1AB-0326-4048-825F-72FCCC3FB3C6}</author>
    <author>tc={745BD5D2-4CCF-4390-B4F3-E94E96DA05E0}</author>
    <author>tc={E7321469-1785-4DE7-AFF2-F6BFFE420831}</author>
    <author>tc={DE5E9397-35AC-4350-A344-34F9B90E0D20}</author>
  </authors>
  <commentList>
    <comment ref="B24" authorId="0" shapeId="0" xr:uid="{48F9886E-FB91-4E77-8276-B9855FEA0E1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7E2ADC0D-484D-484C-AE9F-D675B9FBB3E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F01FC1AB-0326-4048-825F-72FCCC3FB3C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745BD5D2-4CCF-4390-B4F3-E94E96DA05E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E7321469-1785-4DE7-AFF2-F6BFFE42083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DE5E9397-35AC-4350-A344-34F9B90E0D2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E2A7D6CD-2B68-4FF8-A997-470B917087E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65BA44BF-A832-4331-8794-45D395A6509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B16E7EE6-4EFA-4171-98F6-AC5F7E567AB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D0156C77-2B86-40ED-A3DD-930DDB9D2A70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7915C47D-5E7B-49D6-81C1-0F256C4AEF1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2065A4B5-7D11-4768-9219-40B963E1ED1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CEC378E3-D2B5-4E3B-9424-49BF86EB545E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4784DB74-879E-430C-B1AF-DB75FA6C4AB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78DF9F14-334E-4185-AAE8-4F1FFA648E2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03418585-BEAF-40AE-AAF8-3F6174D416F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D4EA861C-1105-4B21-842A-5D0251FAC84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B36B6B7C-2303-4F3F-A214-CB2CA74A7B4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B25854B7-07F8-4CC7-A5AA-86319A2B84C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78FB6EE9-4BC2-47ED-99E2-63EE2C4CA51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CE5B33CB-8113-4465-A53E-5EBCC3356FA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D3C209B3-9F2C-419D-9C7D-149C96B93C7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87D1F34D-431E-486A-B4D5-FD24D72BE36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tc={44B034FF-E345-4EE9-9E00-225EC170BAB2}</author>
    <author>tc={7AB94D79-11BE-40F4-A880-63C51886432D}</author>
    <author>tc={3F1A7FF3-D5F9-4FCB-A3A1-390112DE88AB}</author>
    <author>tc={F506919C-E390-44D4-B654-7B9259966B07}</author>
    <author>tc={0630BAA8-62FB-476F-85A9-21F127B884B0}</author>
  </authors>
  <commentList>
    <comment ref="B24" authorId="0" shapeId="0" xr:uid="{724A0BE9-A430-40D3-9971-015B89A24F0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44B034FF-E345-4EE9-9E00-225EC170BAB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7AB94D79-11BE-40F4-A880-63C51886432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3F1A7FF3-D5F9-4FCB-A3A1-390112DE88A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F506919C-E390-44D4-B654-7B9259966B0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0630BAA8-62FB-476F-85A9-21F127B884B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973A6B77-F91C-45DA-A155-BE6DF0824F8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9E075730-99FC-44F3-8901-28CB96FC9D2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D23E3A5E-46E2-4D8B-94AE-876B0D89157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745CDE9C-EAF7-4815-BC23-F454F35C080C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7DB276E9-A544-4048-831F-425510335D4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D24C98A8-05DF-4D5E-8B6F-1AC040731A6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D7E36F2C-2076-40B8-825E-DE1A8B2C77FB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31EAB8FD-FC21-4020-8BB6-E7A96845B38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2E416FC7-3979-4D2A-843E-C509046A803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40C72E83-A422-41B9-804B-4A91ED7302C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031ED28C-3437-440B-986A-FE113EAEACF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152F65B3-2E55-425E-8E0B-FBB2E6C0EDB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A63234D4-F4AA-4D4B-B9E9-436E6B5FACC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FC32C651-D47F-4587-BD9F-4C60D2F123D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C91BC031-8121-453E-8CAC-23580015D77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E6EE6EB7-9716-421C-9272-F7DB0966AED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A7286E74-B203-48E0-AE46-062E24F31A7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tc={03416C57-729A-4923-A3B9-91B0C045F2B2}</author>
    <author>tc={63F74FEE-314E-4CD2-900E-13A6953A061C}</author>
    <author>tc={5220216F-1587-4529-B4B8-81AB9D2AD694}</author>
    <author>tc={5CB5CDF6-F086-46E7-8943-9E68A2FF731F}</author>
    <author>tc={3B7508B6-DDD0-406C-B500-2F8EA0A9C85B}</author>
  </authors>
  <commentList>
    <comment ref="B24" authorId="0" shapeId="0" xr:uid="{32ABCE86-E607-4B7D-A196-CEED65A5026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03416C57-729A-4923-A3B9-91B0C045F2B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63F74FEE-314E-4CD2-900E-13A6953A061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5220216F-1587-4529-B4B8-81AB9D2AD69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5CB5CDF6-F086-46E7-8943-9E68A2FF731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3B7508B6-DDD0-406C-B500-2F8EA0A9C85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6E6E7E9C-79E1-40E6-9CC4-3527AED8497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8CDF33C4-F5B9-4D09-9CB4-2A7DBE46FAC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3FE51EB2-3A29-4F11-913D-EDB8A1CCACB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24BDE45D-A2C0-47A7-BE76-C0C23229E55C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49E4CF55-4EA0-4A4D-A4AD-DE5258985EB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D070D8D3-EC91-45F0-A655-75DD164D56C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CA40793D-EA43-4279-BFDE-74039399C4F0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BDBC9E06-320D-4AC1-B3DC-7A84B005335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87FF1582-ED55-455A-804A-CDBF2028BA8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E0FB9556-3A7C-4E41-84B2-8301DF3A00C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898425DC-9018-4B4D-BCD6-5A3234B466D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EE8760B5-FFB2-45C6-BBEF-A00B773CB17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5DC0EA1D-BA94-4D3F-9648-1714CB7A2A3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E779F3A3-25B0-4635-91CE-39B917B344D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7FDE3DCE-8A10-4C02-B512-70643E61674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049BC38E-F0AF-4F83-B150-1B7FCA21212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04779AD4-8AC7-4DCB-96DE-69A98E28CC7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tc={FCB5A9CC-3CB6-440B-966B-CB892E76C953}</author>
    <author>tc={E96F1816-4223-4C48-BC7B-53D0CAC3C3F1}</author>
    <author>tc={C2C4D70D-48F3-4289-9943-16D76E7F39B6}</author>
    <author>tc={9D208330-DC17-4796-919D-08F233F69317}</author>
    <author>tc={E21CFD93-8BB7-4855-8227-2E0E9C5EA988}</author>
  </authors>
  <commentList>
    <comment ref="B24" authorId="0" shapeId="0" xr:uid="{9A2B2E3F-79FA-43B5-9216-5DA1BF98E3F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FCB5A9CC-3CB6-440B-966B-CB892E76C95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E96F1816-4223-4C48-BC7B-53D0CAC3C3F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C2C4D70D-48F3-4289-9943-16D76E7F39B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9D208330-DC17-4796-919D-08F233F6931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E21CFD93-8BB7-4855-8227-2E0E9C5EA98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E57FDF2A-1C71-4A21-A4A6-60FDC37E09C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676EBC82-3D76-4B6D-9196-5FD0380AAF7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9CD89D8E-9618-4D59-B3D8-3A6093FC977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08599C8A-5180-44B4-BDF7-B9A434A748F4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B90967C8-30B5-4D60-9E6A-AD28CF00BB3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E2D26C1F-3D95-4E48-9354-D2F96FE0E77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A499E4FF-FC8D-4EF0-A885-1E93919DC431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54EA813A-CA49-4384-94A4-808D5F2454A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7C554A2C-A02E-4BB8-95BB-3C46EEE8552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A7B9C3A5-E83A-4950-A479-036CCFACA52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27E6C0E0-1630-462F-9C3B-DB5030B34F6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AC6A2201-37E9-4912-8490-5B433E90F05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2F3808F4-0804-4161-93AE-6190BE9622A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74778570-FD1A-43F5-B397-21337F79450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A3937EEF-EB2F-4789-8EBB-150F90EBA90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70959C57-8A6E-436C-8311-9967CCEEB22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AC75B39F-572B-4FB2-90F6-4BCA3AD359A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tc={4D2019E5-8B43-4B45-861A-885A54020F9C}</author>
    <author>tc={97E8F4BE-A821-4A39-BFAC-32DF4BC07F3E}</author>
    <author>tc={B45CCF23-2476-43A6-B512-4B514091F2C9}</author>
    <author>tc={F63E21AE-84DD-4EE9-8B66-AC91C2F56625}</author>
    <author>tc={DE8A5B8B-D196-4BC1-8112-EC7F9ED51BC4}</author>
  </authors>
  <commentList>
    <comment ref="B24" authorId="0" shapeId="0" xr:uid="{BC319EF1-A79F-4061-BFBA-21B6BF66775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4D2019E5-8B43-4B45-861A-885A54020F9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97E8F4BE-A821-4A39-BFAC-32DF4BC07F3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B45CCF23-2476-43A6-B512-4B514091F2C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F63E21AE-84DD-4EE9-8B66-AC91C2F5662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DE8A5B8B-D196-4BC1-8112-EC7F9ED51BC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7F4DFE34-9C23-4D96-A71F-827C26FD6C8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83044C6E-F6E1-4014-AAFF-D052586A498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DDB44D10-8F51-449F-9D35-B7FCBEEEC47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183CB046-AF03-4197-9F1D-D66ECB097EB4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64E353E3-ED36-449F-9D7A-54EF51D9942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E2618E45-E451-497E-A3C4-3CFE1165267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BBBFE7F3-BB0A-46EB-AA75-2449D585B236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DD00FEC9-E7E1-460D-9278-9CC35B26CAB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1DE3A706-788E-4FF7-A858-5CE9C7E84FD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3E21AA45-B149-4F29-977D-1105F9B44E7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5E7D0643-5A67-492B-B81B-E904407AC7A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DB61E7B5-591A-48CF-8A64-3703BDB8F5D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DFD1ABCC-3E7B-4D75-B36B-D7311B4C5F4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0DF5A859-8919-4122-9DFE-88BD8712EE5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BA127FC5-53E2-466E-94E2-956FF295BB0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7B63BEBC-9814-4DB5-BF96-C77F612E4A9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142EE689-32E2-4E7A-ACAC-7BDDBD6A453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tc={90C4E380-A3A0-42D8-B047-077206B0C827}</author>
    <author>tc={5A32CB1D-95E9-4BD3-8A84-6A832FFB1232}</author>
    <author>tc={867C3EEB-A5AE-4BC6-93A3-08B5823F9301}</author>
    <author>tc={EFCEF914-EEDB-45B8-AF52-B912B045E5E1}</author>
    <author>tc={617C0528-16C4-4BA1-AD3C-7C64495977B6}</author>
  </authors>
  <commentList>
    <comment ref="B24" authorId="0" shapeId="0" xr:uid="{94EB06CB-FA63-4CFB-8520-3916255BED2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90C4E380-A3A0-42D8-B047-077206B0C82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5A32CB1D-95E9-4BD3-8A84-6A832FFB123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867C3EEB-A5AE-4BC6-93A3-08B5823F930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EFCEF914-EEDB-45B8-AF52-B912B045E5E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617C0528-16C4-4BA1-AD3C-7C64495977B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88F2E498-54D9-4B17-A248-405993C08DC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BF89BFEC-161D-4EB5-9FF3-E7085FF2C6D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161199D5-2A2B-4AEB-B258-968032F3731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DBEE8FF4-F749-431B-9D68-9ECD82E166CC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D0DB0D37-7EDE-4024-969C-346840D4690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856E81EC-F4CE-488C-B7EE-62573A575E7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887C5300-7C8D-4763-A767-46F806DB0BBE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DD1E2037-6160-455A-A384-46D75681BA3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BB472374-A06B-4720-9E97-C108EA84677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4ADE72FA-682D-44F1-A9C6-16862097476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2FFE39B5-6125-4F96-BAC7-D0BF8C1B417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CF8794DD-05AB-4786-9139-AC138337FC8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78687813-3566-4BC6-9139-F3984C4F01E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71C097CC-B38F-4793-B0EF-9A1D3F818A9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22A5BEA2-85AF-477C-8B56-25DB00AEE54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AF694EA8-2E04-40E6-8C5D-DCDA8A8727C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68CE8E34-3C78-40C2-AF9D-B418838B739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tc={3A04A648-07F0-402D-AA74-7F0B1C6A3449}</author>
    <author>tc={5217C96D-128E-4900-9EB8-8E58B671CE28}</author>
    <author>tc={7FF5E280-A8D8-45E4-B091-D3DF6855DE98}</author>
    <author>tc={B5ACEB2A-507B-44FD-B08B-64C3706DDC36}</author>
    <author>tc={190342D7-DCD7-483A-917D-62481458ECBC}</author>
  </authors>
  <commentList>
    <comment ref="B24" authorId="0" shapeId="0" xr:uid="{BA36AA43-4A34-4E92-945F-1FA1B0FA460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3A04A648-07F0-402D-AA74-7F0B1C6A344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5217C96D-128E-4900-9EB8-8E58B671CE2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7FF5E280-A8D8-45E4-B091-D3DF6855DE9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B5ACEB2A-507B-44FD-B08B-64C3706DDC3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190342D7-DCD7-483A-917D-62481458ECB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DFF0DBC3-1A36-426E-9B6D-CF5FBAE072F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E7E0AED7-A231-4E90-96F7-FD9A2A11DEF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C366347B-0A94-4251-8486-D53084CAB70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06D0920E-A8EB-4084-A63E-57A790843269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DB98ADDB-F5FF-4C37-AFFC-462CFA53660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F6F69E53-54AE-4194-9090-FF34DD129CA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8BA2DD76-EBFE-4494-BB15-AA0B83A7097A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968F8B64-3C9D-4004-BE28-FD5B0D409CE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A6D43A02-A973-4C2D-8A57-9D57F440830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CDA4F6DB-A791-4E8F-A02E-F6CB9E74EB7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2F92581F-7390-4346-9BBF-2EF920B1346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78F0506F-215A-46A1-9611-51141C7071E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1924BF7C-CCFD-4A54-9102-62A31DB2384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1C771135-68C6-41D7-BAE3-9A622008EBE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2D499DF9-AAB4-44D3-8F77-9E2643B8238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C62477D5-8099-44ED-A047-9EA47D9544B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87A4E337-3A68-4CFE-A0DB-A2E3BFD40C6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tc={DBD4A78A-6251-44FE-9E45-FFE4EC0C8A8C}</author>
    <author>tc={AA6263F7-12C3-410E-9958-B7E141DCF1C2}</author>
    <author>tc={7FD84AD5-E0C0-46CD-96E8-D91ED8018968}</author>
    <author>tc={468BD6FA-27A0-4194-B67A-DF7353A59FCA}</author>
    <author>tc={EAC7239C-F82F-4E35-AD40-7D4755C2FD2C}</author>
  </authors>
  <commentList>
    <comment ref="B24" authorId="0" shapeId="0" xr:uid="{69F126C4-3924-4E0F-80EF-AB22B9EA4C8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DBD4A78A-6251-44FE-9E45-FFE4EC0C8A8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AA6263F7-12C3-410E-9958-B7E141DCF1C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7FD84AD5-E0C0-46CD-96E8-D91ED801896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468BD6FA-27A0-4194-B67A-DF7353A59FC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EAC7239C-F82F-4E35-AD40-7D4755C2FD2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77CAA518-2525-4D4B-B1A3-648D7157EE2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785A25F0-D172-4621-B0F1-DCE3C4B29D9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5C3D85F7-C388-411B-81DD-E45F7AB35FE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56540203-B57D-4300-B556-F5B8C7B7936A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7A563B17-E354-48A5-A715-86CB4670258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55F38A17-DB9E-45F7-B7D8-92616E9D6AF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7AED9A0D-32AC-4C50-982B-4B0FDED468D8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4B176DFE-A41D-4624-ABF5-F529A917540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5919348D-37CF-4AFE-8541-7185B10AD2A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8DFE4B9D-C63F-4805-BAD1-7A2C489840C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8FB8F68E-4741-4CFA-BE9E-FC5B373BB31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F3642C92-6665-4215-9444-DB179800459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F24280D8-3D5B-4877-B59C-F889BEC9067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8A488D62-80DA-42AA-94BE-0CD6647D646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6161B229-0EBC-4F90-8964-D686505947E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CC272389-B942-4196-8878-2811491F909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7AD942AB-B5A9-4382-89BA-0A765F39D50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tc={7EADDA9B-9DAF-48B5-A583-AB5BB8C8E02E}</author>
    <author>tc={77708F11-DA30-44DD-AFC0-FCFA795E9422}</author>
    <author>tc={A8683DA9-667A-4094-8967-FE39C3596CFA}</author>
    <author>tc={46E34C0F-10E0-44C7-AB05-F56C441ADFB7}</author>
    <author>tc={DDF35861-5C96-4A7C-9AF5-9614DA0E7FEA}</author>
  </authors>
  <commentList>
    <comment ref="B24" authorId="0" shapeId="0" xr:uid="{06C1B1EE-EE3D-4F8F-B5B1-893BFE1C203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7EADDA9B-9DAF-48B5-A583-AB5BB8C8E02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77708F11-DA30-44DD-AFC0-FCFA795E942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A8683DA9-667A-4094-8967-FE39C3596CF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46E34C0F-10E0-44C7-AB05-F56C441ADFB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DDF35861-5C96-4A7C-9AF5-9614DA0E7FE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FFBDBDFF-CAF1-4D4F-BA58-50E8018ED07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F8C77623-B731-4847-8305-5B5A53792C2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5D78A2C6-A56B-4A55-A4AD-B7D23F7BEE1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61878506-8AB0-481E-AF2E-A309E312F740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52668FEC-3221-46D6-BBD3-B7DBA4B1391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818175CE-D5B1-41F4-80BB-E406B8BE2B4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A1339950-94C2-42EA-9A6D-B35211B1FABC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6B6AD4C0-4AC1-4ED4-A767-5C690721125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DA34424C-86E6-4FD6-BC10-5BD4470A2FD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E1B772F8-30CF-42D7-A66D-025F1668773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B692BF72-B5B0-4EF9-B33B-AF62FB65963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7B0A90F4-6C3F-44E7-913C-3B5BC369B8A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5741474A-D20D-4AE8-8071-CC8256B1977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C88FD029-DA30-466C-9E71-355D8E9502C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0FAB330A-73C3-41F3-BB26-27CC0A8D696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E39894B1-AE6A-4529-A14C-F1932D5F700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FBCBE1DE-27D4-49C0-89F0-C6390DB2CD7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tc={0142D730-2409-4EBB-A3B3-0F8BD9617571}</author>
    <author>tc={BC12A15C-95C8-48A6-982C-4FBCC1B66949}</author>
    <author>tc={56AEBD54-212E-4359-AC57-60ABCD461B9C}</author>
    <author>tc={F0E4E2A9-C701-4F40-9D06-3536D2C05344}</author>
    <author>tc={6F2C7979-815C-4155-9D28-420FE47A87C5}</author>
  </authors>
  <commentList>
    <comment ref="B24" authorId="0" shapeId="0" xr:uid="{3390DD21-48E8-43C5-940B-BBEAF3EFCB3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0142D730-2409-4EBB-A3B3-0F8BD961757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BC12A15C-95C8-48A6-982C-4FBCC1B6694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56AEBD54-212E-4359-AC57-60ABCD461B9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F0E4E2A9-C701-4F40-9D06-3536D2C0534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6F2C7979-815C-4155-9D28-420FE47A87C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2D3A5A92-8D70-468B-902B-3295442AF3E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DA15C694-73F6-47F8-ABD3-6C71CA55CD7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F99DD591-2BC1-443D-ACAB-290A996A70F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641FA9B9-6708-48B1-AEF4-A0231D0AAF7A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8D9B1B43-CF34-4625-AB1F-FC792F3FE77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6556F020-B5CB-4578-810F-DEC00E722AE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2B98445B-2B3C-4AC1-BF33-2DFFFBEA8581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A75E604C-D3E6-4AB2-8F89-328F83625FA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84F4A8BC-B024-479D-A02A-84C30B5A7EE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CD900AC4-03A2-4851-8D8E-DECC166096B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3649AD21-7E38-473B-ADB3-473901EF94A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40BE1DC8-1457-4AB8-9055-159DE47C044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1463C372-FCEB-4B88-BFF7-CD39BE505A1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20F61784-59AB-46AB-871E-BDE87E14C98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CB01D06B-7889-4386-849C-5D411BD1E4C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83655821-E2D6-44D0-968A-ABF7EBDEEFF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9BE253C4-CB82-45EB-85B4-E32926D3FA0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tc={2EBD8030-3715-434C-BA51-646DC80EE8AA}</author>
    <author>tc={77912A0C-B938-4489-A524-D213E0C36BC6}</author>
    <author>tc={1D484404-8C17-43E3-B620-66F1228523F7}</author>
    <author>tc={2922E84F-7877-454D-8000-768E56D4E5E8}</author>
    <author>tc={62C7A38E-B178-4D08-A6CD-8FD254B1FD36}</author>
  </authors>
  <commentList>
    <comment ref="B24" authorId="0" shapeId="0" xr:uid="{102F1E0F-2DF3-4C82-9200-020FD0182AC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2EBD8030-3715-434C-BA51-646DC80EE8A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77912A0C-B938-4489-A524-D213E0C36BC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1D484404-8C17-43E3-B620-66F1228523F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2922E84F-7877-454D-8000-768E56D4E5E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62C7A38E-B178-4D08-A6CD-8FD254B1FD3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8D445519-4A1B-414D-A8BC-A584AC88602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56187DEC-B8E4-4F2F-8453-AD63C6A3A41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D33977A1-F669-4DE2-9AD3-53279D6D42D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D6DEF8CD-CA08-4ABA-A3D0-7DE4E25DF9F4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643FA9CB-928F-41A6-9092-559387E32F7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F7AB3874-7F51-43F1-9F5E-34206EF33C0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4FDBB505-9741-4EA9-969E-647137FC5C90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D863217E-2495-445E-99BE-B8CD7ABAAE9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80544D62-F217-45B1-9896-BF6A1A26ACD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4BB01518-BD26-498D-A90D-0C3C9B5E404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80130346-EF97-4B55-86C7-BCCF4E02A0F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93B0A356-4A89-44C5-B49F-D8ADF7F0F8F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38FBCA21-6FD6-4249-BA45-C7F965B2D52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2FD06E3E-FACE-4D49-B568-E4CABF752F1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586C033D-44D5-4667-A2B6-1E043A59327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F5CBEFD7-CC98-4EE0-A456-281F6309292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0E7060BC-86B5-4A95-A01B-B94F71C0D59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tc={442FDB14-E3EE-41EF-89D4-90125B4DD29E}</author>
    <author>tc={8B1BD6CD-BD82-4309-AC8F-99638731D783}</author>
    <author>tc={14564274-70B5-4670-A212-7B984CEBA7FB}</author>
    <author>tc={099680EB-45E5-4E84-B4BC-683A5C098245}</author>
    <author>tc={C893B883-F30D-4533-854F-D4113C8689F0}</author>
  </authors>
  <commentList>
    <comment ref="B24" authorId="0" shapeId="0" xr:uid="{5FD76563-F267-4728-BD09-204726FC6A5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442FDB14-E3EE-41EF-89D4-90125B4DD29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8B1BD6CD-BD82-4309-AC8F-99638731D78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14564274-70B5-4670-A212-7B984CEBA7F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099680EB-45E5-4E84-B4BC-683A5C09824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C893B883-F30D-4533-854F-D4113C8689F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B73E3A14-EFF1-42E2-818E-58CA7F7F281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D128D243-BC92-4527-A87A-A8EC392A43A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1EC00151-1053-4367-AE1E-E3436692206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9B165CA6-8AFC-47C3-9307-AA12D2B29536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0A2500EB-4232-49B0-BA8A-433B8BEDCAC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8590A47A-7EEF-402E-BF82-9A658F4397C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E9D007EE-827E-4A2D-A66E-0B48FB941A0C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A6EE4670-FE10-42A0-9266-EDF67F9AC53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D9AE34FB-B9FB-45FB-B456-DEDF51D2804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5D58A17F-7272-42E1-A152-2B17A10D4FC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08D20782-B89B-4E08-B877-1526174592F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71D437FF-A5EC-46CC-9C91-2C9AC6A59BE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8D32068C-CF10-4CCE-B7A0-3859A7FB6C2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6F0D960C-83F2-445D-9AF8-39E4AFF17D8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B399BA22-0DF0-41AA-A6F1-E249729B1B1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DA958A81-4447-4F48-AD0D-E835EB18DFDF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427A9580-4254-42D5-B5BE-84FD9BF2665C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tc={8177F063-8C37-41EF-ABD8-6903ECBD7922}</author>
    <author>tc={85B36BE8-50EC-4E37-86FB-346B95833B85}</author>
    <author>tc={1DF38D49-D567-4536-BB59-5ECE3B3705D2}</author>
    <author>tc={628415DA-1138-4FE6-8502-202D6EF4812B}</author>
    <author>tc={2F82963F-5484-4A07-B441-C34BD40B3113}</author>
  </authors>
  <commentList>
    <comment ref="B24" authorId="0" shapeId="0" xr:uid="{8760D396-E274-42BD-BF64-D36B6C445FF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8177F063-8C37-41EF-ABD8-6903ECBD792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85B36BE8-50EC-4E37-86FB-346B95833B8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1DF38D49-D567-4536-BB59-5ECE3B3705D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628415DA-1138-4FE6-8502-202D6EF4812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2F82963F-5484-4A07-B441-C34BD40B311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E892392F-DBBF-4F71-9AFF-218C05F6924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DF271BEE-54E7-4307-B4C1-EC3670690F1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3C985574-4BAD-4B78-ACE5-35193799D2A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6C4FA35B-242E-49A3-9CA5-C4996EE9AD9F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945A8850-00ED-42B4-8CAA-0DBDA6D9CC6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8CC90F1A-F946-4F10-966E-DA6A5925C1F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41FC03FF-21A7-448E-B826-4F4E8DEBC01F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D2BAC686-4C79-49CD-B6AE-B015E4B443A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B6D709FB-CF75-4B34-92BA-780600C4044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C7380A52-0213-4905-901E-322A2C369A3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5788FCEE-9F91-4F56-8E54-D044450B7454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B89A16CC-DD31-4CDE-BC8F-9F5019346B4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9FDB0616-FBEA-42C6-BB6F-0B5C285FA54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71180B1D-809A-4B3A-9155-CBB44B2702A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1CBD4939-E6CA-457F-9602-0BC755C4BB91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46C57632-6DCB-4099-8A01-D6D5F23A41A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CC87AF8D-1D1B-4D5B-BD0F-28CF1DFC0815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Priscila Blum Magalhaes</author>
    <author>tc={AC31A639-7949-4536-8904-D27DF7B8462A}</author>
    <author>tc={438C3E4C-5B84-4CAE-86FD-577C71845C19}</author>
    <author>tc={EEFBC7F1-8CB2-43FE-85EE-3F1597BE6E3C}</author>
    <author>tc={AB2BA49D-5863-4683-97F2-C64886E55CDA}</author>
    <author>tc={AF56597D-7E04-4F33-97FE-0DF00D689264}</author>
  </authors>
  <commentList>
    <comment ref="B24" authorId="0" shapeId="0" xr:uid="{B739DB19-BEEC-45BF-B9E7-15986BB05C5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Obrigatório especifical </t>
        </r>
      </text>
    </comment>
    <comment ref="D33" authorId="1" shapeId="0" xr:uid="{AC31A639-7949-4536-8904-D27DF7B8462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totais</t>
      </text>
    </comment>
    <comment ref="D34" authorId="2" shapeId="0" xr:uid="{438C3E4C-5B84-4CAE-86FD-577C71845C1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</t>
      </text>
    </comment>
    <comment ref="E36" authorId="3" shapeId="0" xr:uid="{EEFBC7F1-8CB2-43FE-85EE-3F1597BE6E3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D43" authorId="4" shapeId="0" xr:uid="{AB2BA49D-5863-4683-97F2-C64886E55CD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quantidade de horas de sobreaviso previstas no mês para todos os empregados</t>
      </text>
    </comment>
    <comment ref="E45" authorId="5" shapeId="0" xr:uid="{AF56597D-7E04-4F33-97FE-0DF00D68926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Pagamento por fato gerador</t>
      </text>
    </comment>
    <comment ref="B51" authorId="0" shapeId="0" xr:uid="{4921612B-4A5B-4389-B948-9050DBBE994A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Considerado apenas 1/3 de férias</t>
        </r>
      </text>
    </comment>
    <comment ref="D55" authorId="0" shapeId="0" xr:uid="{3FA71D90-0476-4EB7-B31E-25A2F1600696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Caso seja informado o benefício da desoneração, não será passível de repactuação por conta da perda do benefício</t>
        </r>
      </text>
    </comment>
    <comment ref="D57" authorId="0" shapeId="0" xr:uid="{6388C8F9-BC1B-4C66-96A8-E236FA68FB7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RAT*FAT enviar SEFIP para comprovação</t>
        </r>
      </text>
    </comment>
    <comment ref="B84" authorId="0" shapeId="0" xr:uid="{6A60163A-80D7-4E1F-88F6-9BCD79A8834A}">
      <text>
        <r>
          <rPr>
            <b/>
            <sz val="9"/>
            <color indexed="81"/>
            <rFont val="Segoe UI"/>
            <family val="2"/>
          </rPr>
          <t>Priscila Blum Magalhaes:
Considerando 10% de API (deve ser considerado histórico de rotatividade da prestação do serviço)
Remunaração/12meses*percentual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0" shapeId="0" xr:uid="{B51A65DF-AC24-44FD-B773-BB85926EEBA0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8% do valor do API</t>
        </r>
      </text>
    </comment>
    <comment ref="B86" authorId="0" shapeId="0" xr:uid="{216D45F0-5558-45B0-B656-28201CA1EE1B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40% do valor do FGTS referente ao API</t>
        </r>
      </text>
    </comment>
    <comment ref="B87" authorId="0" shapeId="0" xr:uid="{14461B10-6960-495D-84A8-BEBD376F1221}">
      <text>
        <r>
          <rPr>
            <b/>
            <sz val="9"/>
            <color indexed="81"/>
            <rFont val="Segoe UI"/>
            <family val="2"/>
          </rPr>
          <t>Priscila Blum Magalhaes:
Fórmula 7/30/12</t>
        </r>
        <r>
          <rPr>
            <sz val="9"/>
            <color indexed="81"/>
            <rFont val="Segoe UI"/>
            <family val="2"/>
          </rPr>
          <t xml:space="preserve">
redução de 7 dias durante as 12 meses de vigência, na rnovação o valor será revisto sendo considerando o valor máximo de 1,94% para o segundo ano de execução contratual 10% do valor do primeiro ano.</t>
        </r>
      </text>
    </comment>
    <comment ref="B94" authorId="0" shapeId="0" xr:uid="{2399DA6F-0A87-44DB-9B6E-F4ECA71D028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Custo não renovável no úlimo ano de prorrogação</t>
        </r>
      </text>
    </comment>
    <comment ref="B98" authorId="0" shapeId="0" xr:uid="{0A083C1C-2F19-41EE-B72C-1EE7A6D9D298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Não incide INSS sobre salário maternidade</t>
        </r>
      </text>
    </comment>
    <comment ref="A107" authorId="0" shapeId="0" xr:uid="{7EBA2CC1-2D9B-4A0D-88F9-B3C12D5B6B03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Verificar se custos serão renovados na prorrogação</t>
        </r>
      </text>
    </comment>
    <comment ref="B109" authorId="0" shapeId="0" xr:uid="{9A711DEB-8904-486E-A1C7-37272C7D9BB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informação do termo de referência para cálculo dos valores</t>
        </r>
      </text>
    </comment>
    <comment ref="B110" authorId="0" shapeId="0" xr:uid="{F849B8E4-382A-4A54-BCCC-3AA432A06EE7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Avaliar previsão do termo de referência, verificar se consta laudo de insalubridade</t>
        </r>
      </text>
    </comment>
    <comment ref="D118" authorId="0" shapeId="0" xr:uid="{240301AA-727F-4CA2-8F5D-16A984B99B8D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"fora"</t>
        </r>
      </text>
    </comment>
    <comment ref="D119" authorId="0" shapeId="0" xr:uid="{79DBCE93-2663-44CD-950F-1B2F26BBFCE9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fora"</t>
        </r>
      </text>
    </comment>
    <comment ref="D120" authorId="0" shapeId="0" xr:uid="{6083ABEF-755D-4058-88DA-C2F79E8BA09E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Cálculo "por dentro"</t>
        </r>
      </text>
    </comment>
    <comment ref="D121" authorId="0" shapeId="0" xr:uid="{26201AB0-4664-47C3-AA4B-0D77B410F89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  <comment ref="D122" authorId="0" shapeId="0" xr:uid="{19BA0836-2D7F-48D2-A858-19392F6D6DF2}">
      <text>
        <r>
          <rPr>
            <b/>
            <sz val="9"/>
            <color indexed="81"/>
            <rFont val="Segoe UI"/>
            <family val="2"/>
          </rPr>
          <t>Priscila Blum Magalhaes:</t>
        </r>
        <r>
          <rPr>
            <sz val="9"/>
            <color indexed="81"/>
            <rFont val="Segoe UI"/>
            <family val="2"/>
          </rPr>
          <t xml:space="preserve">
Para o regime não cumulativo deverá ser informada a alíquota efetiva</t>
        </r>
      </text>
    </comment>
  </commentList>
</comments>
</file>

<file path=xl/sharedStrings.xml><?xml version="1.0" encoding="utf-8"?>
<sst xmlns="http://schemas.openxmlformats.org/spreadsheetml/2006/main" count="10432" uniqueCount="328">
  <si>
    <t>Planilha de Custos e Formação de Preços</t>
  </si>
  <si>
    <t>Número do Processo</t>
  </si>
  <si>
    <t>A</t>
  </si>
  <si>
    <t>B</t>
  </si>
  <si>
    <t>C</t>
  </si>
  <si>
    <t>D</t>
  </si>
  <si>
    <t>E</t>
  </si>
  <si>
    <t>F</t>
  </si>
  <si>
    <t>G</t>
  </si>
  <si>
    <t>Adicional Periculosidade</t>
  </si>
  <si>
    <t>Adicional Insalubridade</t>
  </si>
  <si>
    <t>H</t>
  </si>
  <si>
    <t>FGTS</t>
  </si>
  <si>
    <t>INCRA</t>
  </si>
  <si>
    <t>SEBRAE</t>
  </si>
  <si>
    <t>Salário Educação</t>
  </si>
  <si>
    <t>Insumos Diversos</t>
  </si>
  <si>
    <t>Módulo 1 - Composição da Remuneração</t>
  </si>
  <si>
    <t>Composição da Remuneração</t>
  </si>
  <si>
    <t>Dados</t>
  </si>
  <si>
    <t>Valor</t>
  </si>
  <si>
    <t>Salário Base</t>
  </si>
  <si>
    <t>Adicional Noturno</t>
  </si>
  <si>
    <t>Benefícios Mensais e Diários</t>
  </si>
  <si>
    <t>Uniformes</t>
  </si>
  <si>
    <t>Total de Benefícios</t>
  </si>
  <si>
    <t>%</t>
  </si>
  <si>
    <t>Afastamento Maternidade</t>
  </si>
  <si>
    <t>Provisão para Rescisão</t>
  </si>
  <si>
    <t>Custos Indiretos, Tributos e Lucro</t>
  </si>
  <si>
    <t>Custos Indiretos</t>
  </si>
  <si>
    <t>Total Custos Indiretos, Tributos e Lucro</t>
  </si>
  <si>
    <t>Mão de Obra Vinculada ao Contrato</t>
  </si>
  <si>
    <t>Quadro Resumo - Custo Por Empregado</t>
  </si>
  <si>
    <t>Total por Empregado</t>
  </si>
  <si>
    <t>Município e Estado</t>
  </si>
  <si>
    <t>INSS</t>
  </si>
  <si>
    <t>Total mensal</t>
  </si>
  <si>
    <t>Subtotal (A+B+C+D)</t>
  </si>
  <si>
    <t>Quadro Resumo - do valor mensal dos serviços</t>
  </si>
  <si>
    <t>Férias</t>
  </si>
  <si>
    <t>Outros (especificar)</t>
  </si>
  <si>
    <t>Lucros</t>
  </si>
  <si>
    <t>Total Geral</t>
  </si>
  <si>
    <t>Descrição</t>
  </si>
  <si>
    <t xml:space="preserve">Quantidade </t>
  </si>
  <si>
    <t xml:space="preserve">Valor Unitário </t>
  </si>
  <si>
    <t>Valor Total</t>
  </si>
  <si>
    <t>Incidência do FGTS sobre Aviso Prévio Indenizado</t>
  </si>
  <si>
    <t>Totalização de Custos e Formação de Preços</t>
  </si>
  <si>
    <t>Data da apresentação da proposta (mês/ano)</t>
  </si>
  <si>
    <t>Número de meses de execução contratual</t>
  </si>
  <si>
    <t>CBO</t>
  </si>
  <si>
    <t>Qtde Postos</t>
  </si>
  <si>
    <t>Resumo Geral</t>
  </si>
  <si>
    <t>Totais do Contrato</t>
  </si>
  <si>
    <t>Matriz de Índices Individuais</t>
  </si>
  <si>
    <t>Dias</t>
  </si>
  <si>
    <t>Insalubridade</t>
  </si>
  <si>
    <t>Valor do Vale Transporte</t>
  </si>
  <si>
    <t>Dados Técnicos</t>
  </si>
  <si>
    <t>CNPJ</t>
  </si>
  <si>
    <t>2.1</t>
  </si>
  <si>
    <t>2.2</t>
  </si>
  <si>
    <t>SESC ou SESI</t>
  </si>
  <si>
    <t>SENAI - SENAC</t>
  </si>
  <si>
    <t>2.3</t>
  </si>
  <si>
    <t>Transportes</t>
  </si>
  <si>
    <t>Vale Alimentação</t>
  </si>
  <si>
    <t>Módulo 3 - Provisão para Rescisão</t>
  </si>
  <si>
    <t>Ausência por acidente de trabalho</t>
  </si>
  <si>
    <t>Quadro Resumo Módulo 4 - Reposição do Profissional Ausente</t>
  </si>
  <si>
    <t>Reposição do Profissional Ausente</t>
  </si>
  <si>
    <t>Módulo 6 - Custos Indiretos, Tributos e Lucro</t>
  </si>
  <si>
    <t>Encargos previdenciarios, FGTS e outras contribuições</t>
  </si>
  <si>
    <t>Módulo 2 - Encargos e Benefícios Mensais, Diários</t>
  </si>
  <si>
    <t xml:space="preserve"> Resumo Módulo 2 - Encargos e Benefícios Mensais, Diários</t>
  </si>
  <si>
    <t>Ausências Justificada</t>
  </si>
  <si>
    <t>Módulo 2 - Encargos e Benefícios Anuais, Mensais e Diários</t>
  </si>
  <si>
    <t>Módulo 4 - Reposição de Profissional Ausente</t>
  </si>
  <si>
    <t>Total Módulo 1 - Composição da Remuneração</t>
  </si>
  <si>
    <t>Total de Encargos previdenciarios, FGTS e outras contribuições</t>
  </si>
  <si>
    <t>Total de Benefícios Mensais e Diários</t>
  </si>
  <si>
    <t>Encargos e Benefícios Mensais, Diários</t>
  </si>
  <si>
    <t>Total Módulo 2 - Encargos e Benefícios Mensais, Diários</t>
  </si>
  <si>
    <t>Total Provisão para Rescisão</t>
  </si>
  <si>
    <t>4.1</t>
  </si>
  <si>
    <t>Total Reposição do Profissional Ausente</t>
  </si>
  <si>
    <t>Tributos</t>
  </si>
  <si>
    <t>Pis/Pasep</t>
  </si>
  <si>
    <t>Cofins</t>
  </si>
  <si>
    <t>C1</t>
  </si>
  <si>
    <t>C2</t>
  </si>
  <si>
    <t>C3</t>
  </si>
  <si>
    <t xml:space="preserve">Vale Transporte </t>
  </si>
  <si>
    <t>Ausências Legais</t>
  </si>
  <si>
    <t>Licença Paternidade</t>
  </si>
  <si>
    <t>Acidente de trabalho</t>
  </si>
  <si>
    <t>13º Salário e Adicional de Férias</t>
  </si>
  <si>
    <t>Alimentação valor pago</t>
  </si>
  <si>
    <t>Módulo 5 - Insumos Diversos</t>
  </si>
  <si>
    <t>Quadro Módulo 4 - Reposição do Profissional Ausente</t>
  </si>
  <si>
    <t>Multa do FGTS sobre Aviso Prévio Indenizado</t>
  </si>
  <si>
    <t>Subtotal (A+B+C+D+E)</t>
  </si>
  <si>
    <t>Mão de Obra Vinculada ao Contrato - Valor Mensal</t>
  </si>
  <si>
    <t>Módulo 4 - Reposição do Profissional Ausente</t>
  </si>
  <si>
    <t>Mádulo 3 - Provisão para Rescisão</t>
  </si>
  <si>
    <t>Módulo 2 - Encargos e Benefícios Mensais e Diários</t>
  </si>
  <si>
    <t>Mão de Obra Vinculada ao Contrato - Valor Anual</t>
  </si>
  <si>
    <t>Total Geral Estimado Global Anual</t>
  </si>
  <si>
    <t>Quadro Módulo 5 - Insumos Diversos</t>
  </si>
  <si>
    <t>13º Salário (1/12 da remuneração)</t>
  </si>
  <si>
    <t>Adicional de férias (1/3/12 da remuneração))</t>
  </si>
  <si>
    <t xml:space="preserve">Salário Mínimo Nacional para cálculo de insalubridade </t>
  </si>
  <si>
    <t>Hora Noturna Reduzida</t>
  </si>
  <si>
    <t>Incidência dos Encargos Submódulo 2.2 - Aviso PrévioTrabalhado</t>
  </si>
  <si>
    <t>Qtde Pessoas</t>
  </si>
  <si>
    <t>ISS (Retirado da base cálculo o INSS e FGTS, conforme Lei Complementar Municipal nº 58.</t>
  </si>
  <si>
    <t>Multa do FGTS sobre o Aviso Prévio Trabalhado</t>
  </si>
  <si>
    <t>Total Geral Estimado Global Mensal</t>
  </si>
  <si>
    <t xml:space="preserve">Regime de Tributação </t>
  </si>
  <si>
    <t>CONTRATADA</t>
  </si>
  <si>
    <t>A remuneração é definida no art. 457 da Consolidação das Leis do Trabalho. É composta por Salário Base, Adicionais (noturno, de insalubridade ou periculosidade) e gratificações, quando houver.</t>
  </si>
  <si>
    <t xml:space="preserve">O Salário Base vem definido na Convenção Coletiva de Trabalho da categoria profissional a ser contratada para o objeto da prestação de serviço. </t>
  </si>
  <si>
    <t>Insalubridade: Após a execução contratual o SOST da empresa virá avaliar os postos de trabalho e se constatada a insalubridade será formalizado termo aditivo, desde que comprovado por laudo assinado por responsavel qualificado e o laudo aprovado pelo HC.</t>
  </si>
  <si>
    <t>Validade Convenção Coletiva do Trabalho</t>
  </si>
  <si>
    <t>Quant. VT</t>
  </si>
  <si>
    <t>Na aba "CCT" observar todos os benefícios previstos na convenção, ressaltamos que erros de preenchimento identificados após a homologação do pregão não serão objetos de repactuação</t>
  </si>
  <si>
    <t>*Aviso Prévio Indenizado</t>
  </si>
  <si>
    <t>*Aviso Prévio Trabalhado</t>
  </si>
  <si>
    <t>Não serão aceitas obrigações previstas em CCT somente para Administração Pública</t>
  </si>
  <si>
    <t>GIIL/RAT = SAT = RAT ajustado = RAT × FAP</t>
  </si>
  <si>
    <t>Total de Insumos Diversos</t>
  </si>
  <si>
    <t>Observar a indicação da Secretaria de Gestão (órgão integrante do Ministério da Economia) sobre o aproveitamento de créditos tributários nas contratações de prestação de serviços continuados, com dedicação exclusiva de mão de obra, celebradas com empresas optantes pelo regime de lucro real (com direito à incidência não cumulativa de contribuições ao PIS e COFINS), considerar as alíquotas efetivamente pagas, devendo apresentar os documentos comprobatórios para fins de calculo da alíquota média</t>
  </si>
  <si>
    <t>Vale alimentação / por dia</t>
  </si>
  <si>
    <t>Valor Total Anual</t>
  </si>
  <si>
    <t>Custo mensal de materiais por pessoa</t>
  </si>
  <si>
    <t>EPI's</t>
  </si>
  <si>
    <t xml:space="preserve">Apresentar a comprovação das alíquotas utilizadas na tributação </t>
  </si>
  <si>
    <t>O licitante de preencher e conferir (inclusive as fórmulas) a planilha para que esta esteja de acordo com sua realidade e as normas e leis vigentes, preenchimentos incorretos são de responsabilidade do licitante.</t>
  </si>
  <si>
    <t>Módulo Especial - Sobreaviso</t>
  </si>
  <si>
    <t>Módulo Especial - Hora Extra</t>
  </si>
  <si>
    <t>SAT Ajustado</t>
  </si>
  <si>
    <t>Valor da hora trabalhada</t>
  </si>
  <si>
    <t>Valor hora adicional 50%</t>
  </si>
  <si>
    <t>Valor hora adicional 100%</t>
  </si>
  <si>
    <t>Quantidade de horas 50%</t>
  </si>
  <si>
    <t>Quantidade de horas 100%</t>
  </si>
  <si>
    <t>Custo total de horas extras</t>
  </si>
  <si>
    <t>Valor do sobreaviso</t>
  </si>
  <si>
    <t>Quantidade de horas de sobreaviso</t>
  </si>
  <si>
    <t>Considerando os julgados contrarios a cobrança do fundo de qualificação profissional, este não deverá ser previsto como custo para a administraão pública</t>
  </si>
  <si>
    <t>A caracterização da periculosidade depende de avaliação técnica e da normatização estabelecida pelo Ministério do Trabalho e Emprego (MTE)</t>
  </si>
  <si>
    <t>Considerado apenas o 1/3 de férias, já que a vigência do contrato prevista é de 12 meses</t>
  </si>
  <si>
    <t xml:space="preserve">Os custos não renováveis (aviso prévio trabalhado, indenizado, itens constantes no módulo 5, e demais previstos no termo de referência) serão revistos no segundo ano de execução contratual </t>
  </si>
  <si>
    <t>Pregão</t>
  </si>
  <si>
    <t>Data base da categoria CCT</t>
  </si>
  <si>
    <t>Custos Indiretos (%)</t>
  </si>
  <si>
    <t>Lucro (%)</t>
  </si>
  <si>
    <t>Valor Anual</t>
  </si>
  <si>
    <r>
      <t>BDI</t>
    </r>
    <r>
      <rPr>
        <vertAlign val="subscript"/>
        <sz val="12"/>
        <rFont val="Arial Narrow"/>
        <family val="2"/>
      </rPr>
      <t>(mat)</t>
    </r>
    <r>
      <rPr>
        <sz val="10"/>
        <rFont val="Arial Narrow"/>
        <family val="2"/>
      </rPr>
      <t>, referente ao simples fornecimento de materiais e equipamentos</t>
    </r>
  </si>
  <si>
    <t>Estimativa de custo mensal de materiais de consumo e básicos, conforme definido e justificado no Termo de Referência</t>
  </si>
  <si>
    <r>
      <t>Valor Mensal de materiais de consumo e básicos, com BDI</t>
    </r>
    <r>
      <rPr>
        <vertAlign val="subscript"/>
        <sz val="12"/>
        <rFont val="Arial Narrow"/>
        <family val="2"/>
      </rPr>
      <t>(mat)</t>
    </r>
  </si>
  <si>
    <r>
      <t>Valor Mensal de serviços eventuais conforme demanda, com BDI</t>
    </r>
    <r>
      <rPr>
        <vertAlign val="subscript"/>
        <sz val="12"/>
        <rFont val="Arial Narrow"/>
        <family val="2"/>
      </rPr>
      <t>(serv)</t>
    </r>
  </si>
  <si>
    <t>VALOR TOTAL MÁXIMO MENSAL DA CONTRATAÇÃO</t>
  </si>
  <si>
    <t>VALOR DA PROPOSTA
TOTAL MÁXIMO DA CONTRATAÇÃO
(12 MESES)</t>
  </si>
  <si>
    <t>TOTAIS:</t>
  </si>
  <si>
    <t>Lucro</t>
  </si>
  <si>
    <t>Custo Indireto</t>
  </si>
  <si>
    <t>Total Geral Mensal</t>
  </si>
  <si>
    <t>Quantidade pessoas</t>
  </si>
  <si>
    <t>Valor por pessoa</t>
  </si>
  <si>
    <t>Total</t>
  </si>
  <si>
    <t>Insumos</t>
  </si>
  <si>
    <t>Equipamentos</t>
  </si>
  <si>
    <t>PARA PREENCHIMENTO DO CAMPO BDI ATENTAR-SE AO ACORDÃO DO TCU nº 2.622/2013- Plenário</t>
  </si>
  <si>
    <t>Desconto Alimentação PAT (Decreto nº 10.854/2021)</t>
  </si>
  <si>
    <t xml:space="preserve">Gratificações ou adicionais por acumulo de função, entre outros, deverão especificados e deverá ser informado a cláusula da CCT </t>
  </si>
  <si>
    <t>Módulo Especial Hora Extra</t>
  </si>
  <si>
    <t>Módulo Especial Sobreaviso</t>
  </si>
  <si>
    <t>Custo Total</t>
  </si>
  <si>
    <t>Depreciação</t>
  </si>
  <si>
    <t>Valor Anual Depreciação</t>
  </si>
  <si>
    <t>Total Anual</t>
  </si>
  <si>
    <t>TODOS OS CARGOS - Anual</t>
  </si>
  <si>
    <t>Quadro Descritivo de EPI's todos os postos - Anual</t>
  </si>
  <si>
    <t>Módulo 6</t>
  </si>
  <si>
    <t>Módulo 2 - "C"</t>
  </si>
  <si>
    <t>Encargos</t>
  </si>
  <si>
    <t>Gestor Geral de Manutenção 44h</t>
  </si>
  <si>
    <t>Supervisor Geral de Manutenção, Obras e Demandas 44h</t>
  </si>
  <si>
    <t>Encarregado de Manutenção Predial em Elétrica, Eletrônica, Correio Pneumático e Monitoramento de sistemas de Manutenção 44h</t>
  </si>
  <si>
    <t>Encarregado de Manutenção Predial em Refrigeração, Climatização, Exaustão e Eletromecânica 44h</t>
  </si>
  <si>
    <t>Encarregado de Manutenção Predial em Gases Medicinais, Serralheria, Estofaria e Hidráulica 44h</t>
  </si>
  <si>
    <t>Encarregado de Manutenção Predial em Civil, Telhado, Jardinagem, Marcenaria, Patrimônio e UPME 44h</t>
  </si>
  <si>
    <t>Designer de Interiores 44h</t>
  </si>
  <si>
    <t>Técnico em Construção Civil 44h</t>
  </si>
  <si>
    <t>Técnico em Eletrônica Sênior 44h</t>
  </si>
  <si>
    <t>Técnico de Planejamento e Programação da Manutenção 44h</t>
  </si>
  <si>
    <t>Técnico em Segurança do Trabalho 44h</t>
  </si>
  <si>
    <t>Técnico em Manutenção de Sistemas 44h</t>
  </si>
  <si>
    <t>Técnico em Manutenção de Sistemas 12x36 diurno</t>
  </si>
  <si>
    <t>Auxiliar de Manutenção Predial 12x36 diurno</t>
  </si>
  <si>
    <t>Auxiliar de Manutenção Predial 12x36 noturno</t>
  </si>
  <si>
    <t>Ferramenteiro 44h</t>
  </si>
  <si>
    <t>Estoquista de Manutenção 44h</t>
  </si>
  <si>
    <t>Assistente de Compras 44h</t>
  </si>
  <si>
    <t>Comprador 44h</t>
  </si>
  <si>
    <t>Orçamentista 44h</t>
  </si>
  <si>
    <t>Auxiliar administrativo de Manutenção 44h</t>
  </si>
  <si>
    <t>Auxiliar de Manutenção Predial 44h</t>
  </si>
  <si>
    <t>Oficial de Manutenção Predial 44h</t>
  </si>
  <si>
    <t>Oficial de Manutenção Predial/Alpinista (nível 1) 44h</t>
  </si>
  <si>
    <t>Oficial de Manutenção Predial/Alpinista (nível 3) 44h</t>
  </si>
  <si>
    <t>Meio Oficial de Manutenção Civil 44h</t>
  </si>
  <si>
    <t>Carpinteiro 44h</t>
  </si>
  <si>
    <t>Operador de máquinas de jardinagem 44h</t>
  </si>
  <si>
    <t>Pintor Pistola 44h</t>
  </si>
  <si>
    <t>Bombeiro Hidráulico Industrial 44h</t>
  </si>
  <si>
    <t>Bombeiro Hidráulico Industrial 12x36 diurno</t>
  </si>
  <si>
    <t>Bombeiro Hidráulico Industrial 12x36 noturno</t>
  </si>
  <si>
    <t>Encanador 44h</t>
  </si>
  <si>
    <t>Soldador 44h</t>
  </si>
  <si>
    <t>Serralheiro/Vidraceiro 44h</t>
  </si>
  <si>
    <t>Mecânico de ar-condicionado e refrigeração 44h</t>
  </si>
  <si>
    <t>Técnico mecânico (calefação, ventilação e refrigeração) 12x36 diurno</t>
  </si>
  <si>
    <t>Oficial de Gases Medicinais 12x36 diurno</t>
  </si>
  <si>
    <t>Eletricista Industrial 12x36 diurno</t>
  </si>
  <si>
    <t>Plantonista em elétrica Industrial, gases medicinais e mecânica 12x36 noturno</t>
  </si>
  <si>
    <t>Meio Oficial Mecânico em Refrigeração 44h</t>
  </si>
  <si>
    <t>Estofador 44h</t>
  </si>
  <si>
    <t>Marceneiro 44h</t>
  </si>
  <si>
    <t>Marceneiro/Chaveiro 44h</t>
  </si>
  <si>
    <t>Oficial de Gases Medicinais 44h</t>
  </si>
  <si>
    <t>Mecânico Industrial 44h</t>
  </si>
  <si>
    <t>Eletricista Predial 44h</t>
  </si>
  <si>
    <t>Meio Oficial Eletricista Predial 44h</t>
  </si>
  <si>
    <t>1427-05</t>
  </si>
  <si>
    <t>7102-05</t>
  </si>
  <si>
    <t>3131-15</t>
  </si>
  <si>
    <t>3184-25</t>
  </si>
  <si>
    <t>3121-05</t>
  </si>
  <si>
    <t>3132-05</t>
  </si>
  <si>
    <t>3911-30</t>
  </si>
  <si>
    <t>3516-05</t>
  </si>
  <si>
    <t>3144-05</t>
  </si>
  <si>
    <t>7211‑05</t>
  </si>
  <si>
    <t>4141-25</t>
  </si>
  <si>
    <t>4110-10</t>
  </si>
  <si>
    <t>3542-05</t>
  </si>
  <si>
    <t>4110-05</t>
  </si>
  <si>
    <t>5143-10</t>
  </si>
  <si>
    <t>5143-25</t>
  </si>
  <si>
    <t>7170-20</t>
  </si>
  <si>
    <t>7155-05</t>
  </si>
  <si>
    <t>6220-10</t>
  </si>
  <si>
    <t>7233-30</t>
  </si>
  <si>
    <t>7241-15</t>
  </si>
  <si>
    <t>7241-10</t>
  </si>
  <si>
    <t>7243-15</t>
  </si>
  <si>
    <t>7244-40</t>
  </si>
  <si>
    <t>9112-05</t>
  </si>
  <si>
    <t>3141-15</t>
  </si>
  <si>
    <t>7652-35</t>
  </si>
  <si>
    <t>7711-05</t>
  </si>
  <si>
    <t>8624-05</t>
  </si>
  <si>
    <t>9113-05</t>
  </si>
  <si>
    <t>9511-05</t>
  </si>
  <si>
    <t>7156-15</t>
  </si>
  <si>
    <t>Periculosidade</t>
  </si>
  <si>
    <t>Custo por Pessoa</t>
  </si>
  <si>
    <t>ABA TOTAIS</t>
  </si>
  <si>
    <t>Descrição do posto</t>
  </si>
  <si>
    <t>Sobreaviso</t>
  </si>
  <si>
    <t>Horas extras 50%</t>
  </si>
  <si>
    <t>Horas extras 100%</t>
  </si>
  <si>
    <t>Valor VT</t>
  </si>
  <si>
    <t>Beneficio "CCT3"
(preencher campo)</t>
  </si>
  <si>
    <t>Beneficio "CCT4"
(preencher campo)</t>
  </si>
  <si>
    <t>Beneficio "CCT5"
(preencher campo)</t>
  </si>
  <si>
    <r>
      <t xml:space="preserve">Matriz de Benefícios Previstos na Convenção Coletiva do Trabalho </t>
    </r>
    <r>
      <rPr>
        <b/>
        <sz val="12"/>
        <color rgb="FFFF0000"/>
        <rFont val="Arial"/>
        <family val="2"/>
      </rPr>
      <t>(as colunas F à J representam custo mensal)</t>
    </r>
  </si>
  <si>
    <t>Conforme termo de referência</t>
  </si>
  <si>
    <t>conforme Termo de Referência</t>
  </si>
  <si>
    <t>Ferramentas</t>
  </si>
  <si>
    <t>Materiais de escritório</t>
  </si>
  <si>
    <t>Quant. Trabalhada 50%</t>
  </si>
  <si>
    <t>As células amarelas deverão ser preenchidas, todos os demais campos serão preenchidos automaticamente. Células brancas podem ser alteradas de acordo com a legislação vigente, termo de referência e realidade da licitante, contudo devem ser justificadas na própria planilha em forma de comentário ou em célula próxima, ficando claro os motivos e a metodologia, bem como comprovado as informações apresentadas.</t>
  </si>
  <si>
    <t>Calça NR10 com faixa refletiva (tamanhos diversos)</t>
  </si>
  <si>
    <t>Calça Brim (tamanhos diversos)</t>
  </si>
  <si>
    <t>Jaleco Brim manga longa (tamanhos diversos)</t>
  </si>
  <si>
    <t>Jaleco Brim manga curta (tamanhos diversos)</t>
  </si>
  <si>
    <t>Camisa polo (tamanhos diversos)</t>
  </si>
  <si>
    <t>Camisa social manga curta (tamanhos diversos)</t>
  </si>
  <si>
    <t>Camisa NR10 antichamas com faixa refletiva (tamanhos diversos)</t>
  </si>
  <si>
    <t>Calça jeans (tamanhos diversos)</t>
  </si>
  <si>
    <t>Blusa de moletom (tamanhos diversos)</t>
  </si>
  <si>
    <t>Jaqueta forrada com manta grossa (tamanhos diversos)</t>
  </si>
  <si>
    <t>Jaqueta forrada com manta grossa NR10 com faixa refletiva (tamanhos diversos)</t>
  </si>
  <si>
    <t>Crachá (incluído protetor rígido transparente e cordão com trava de segurança)</t>
  </si>
  <si>
    <t>Estimativa de custo mensal de serviços eventuais por demanda, conforme definido e justificado no Termo de Referência</t>
  </si>
  <si>
    <r>
      <t>BDI</t>
    </r>
    <r>
      <rPr>
        <vertAlign val="subscript"/>
        <sz val="12"/>
        <rFont val="Arial Narrow"/>
        <family val="2"/>
      </rPr>
      <t>(serv)</t>
    </r>
    <r>
      <rPr>
        <sz val="10"/>
        <rFont val="Arial Narrow"/>
        <family val="2"/>
      </rPr>
      <t>, referente à execução integral de serviços eventuais por demanda</t>
    </r>
  </si>
  <si>
    <r>
      <rPr>
        <b/>
        <sz val="10"/>
        <rFont val="Arial Narrow"/>
        <family val="2"/>
      </rPr>
      <t>GRUPO 1 (POSTOS FIXOS)</t>
    </r>
    <r>
      <rPr>
        <sz val="10"/>
        <rFont val="Arial Narrow"/>
        <family val="2"/>
      </rPr>
      <t xml:space="preserve">
Prestação de serviços sob regime de execução indireta, com fornecimento de POSTOS FIXOS DE TRABALHO, nos moldes da Instrução Normativa nº 5, de 2017, conforme </t>
    </r>
    <r>
      <rPr>
        <b/>
        <sz val="10"/>
        <rFont val="Arial Narrow"/>
        <family val="2"/>
      </rPr>
      <t>Anexo XVIII</t>
    </r>
  </si>
  <si>
    <r>
      <rPr>
        <b/>
        <sz val="10"/>
        <rFont val="Arial Narrow"/>
        <family val="2"/>
      </rPr>
      <t>GRUPO 2 (INSUMOS)</t>
    </r>
    <r>
      <rPr>
        <sz val="10"/>
        <rFont val="Arial Narrow"/>
        <family val="2"/>
      </rPr>
      <t xml:space="preserve">
Fornecimento de materiais de consumo e básicos, a ser utilizado nos serviços executados pela equipe de postos fixos</t>
    </r>
  </si>
  <si>
    <r>
      <rPr>
        <b/>
        <sz val="10"/>
        <rFont val="Arial Narrow"/>
        <family val="2"/>
      </rPr>
      <t>GRUPO 3 (SERVIÇOS POR DEMANDA)</t>
    </r>
    <r>
      <rPr>
        <sz val="10"/>
        <rFont val="Arial Narrow"/>
        <family val="2"/>
      </rPr>
      <t xml:space="preserve">
Execução de serviços eventuais por demanda, incluindo fornecimento de mão de obra (com profissionais distintos daqueles da equipe fixa), materiais, ferramentas, equipamentos e supervisão de engenharia</t>
    </r>
  </si>
  <si>
    <t>Obs. A quantidade de peças do uniformes prevê reposição conforme indicado no Termo de Referência.</t>
  </si>
  <si>
    <t>Cadeira de escritório</t>
  </si>
  <si>
    <t>Aparelho celular</t>
  </si>
  <si>
    <t>Purificador de água</t>
  </si>
  <si>
    <t>Bebedouro de água industrial</t>
  </si>
  <si>
    <t>Computador para administração geral</t>
  </si>
  <si>
    <t>Computador para monitoramento</t>
  </si>
  <si>
    <t>Tela para monitoramento</t>
  </si>
  <si>
    <t>Impressora multifuncional</t>
  </si>
  <si>
    <t>Impressora para etiquetadora</t>
  </si>
  <si>
    <t>Geladeira</t>
  </si>
  <si>
    <t>Frigobar</t>
  </si>
  <si>
    <t>Micro-ondas</t>
  </si>
  <si>
    <t>Rotulador eletrônico portátil</t>
  </si>
  <si>
    <t>Marmiteiro elétrico</t>
  </si>
  <si>
    <t>Observação: O descritivo completo dos equipamentos consta no Termo de Referência e seus Anexos</t>
  </si>
  <si>
    <t>Abono Natalino</t>
  </si>
  <si>
    <t>Café da manhã</t>
  </si>
  <si>
    <r>
      <t>Valor Mensal, conforme calculado na planilha de formação de preços de mão de obra (</t>
    </r>
    <r>
      <rPr>
        <b/>
        <sz val="10"/>
        <rFont val="Arial Narrow"/>
        <family val="2"/>
      </rPr>
      <t>aba 'TOTAIS'</t>
    </r>
    <r>
      <rPr>
        <sz val="10"/>
        <rFont val="Arial Narrow"/>
        <family val="2"/>
      </rPr>
      <t>)</t>
    </r>
  </si>
  <si>
    <t>Anexo XVIII - Planilha de Custos e Formação de Preços</t>
  </si>
  <si>
    <t>Incidência Mód. 6 hora extra e sobreaviso</t>
  </si>
  <si>
    <t>Quadro Descritivo de Equipamentos - Anual</t>
  </si>
  <si>
    <t>Quadro Descritivo de Materiais de Escritório - Anual</t>
  </si>
  <si>
    <t>Quadro Descritivo de Ferramentas -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</si>
</sst>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0.000%"/>
    <numFmt numFmtId="168" formatCode="0.0000%"/>
    <numFmt numFmtId="169" formatCode="0.0000"/>
    <numFmt numFmtId="170" formatCode="&quot;R$&quot;\ #,##0.00"/>
    <numFmt numFmtId="171" formatCode="0.0"/>
  </numFmts>
  <fonts count="2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Segoe UI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16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vertAlign val="subscript"/>
      <sz val="12"/>
      <name val="Arial Narrow"/>
      <family val="2"/>
    </font>
    <font>
      <b/>
      <sz val="14"/>
      <name val="Arial"/>
      <family val="2"/>
    </font>
    <font>
      <u/>
      <sz val="10"/>
      <color theme="10"/>
      <name val="Arial"/>
    </font>
    <font>
      <b/>
      <sz val="12"/>
      <color rgb="FFFF0000"/>
      <name val="Arial"/>
      <family val="2"/>
    </font>
    <font>
      <b/>
      <sz val="10"/>
      <color rgb="FFFF000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solid">
        <fgColor rgb="FFFFFF66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410">
    <xf numFmtId="0" fontId="0" fillId="0" borderId="0" xfId="0"/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0" fillId="0" borderId="2" xfId="1" applyFont="1" applyBorder="1" applyProtection="1"/>
    <xf numFmtId="0" fontId="0" fillId="0" borderId="0" xfId="0" applyAlignment="1">
      <alignment horizontal="center"/>
    </xf>
    <xf numFmtId="166" fontId="2" fillId="0" borderId="0" xfId="2" applyNumberFormat="1"/>
    <xf numFmtId="166" fontId="4" fillId="0" borderId="1" xfId="0" applyNumberFormat="1" applyFont="1" applyBorder="1" applyAlignment="1">
      <alignment horizontal="center"/>
    </xf>
    <xf numFmtId="9" fontId="0" fillId="0" borderId="1" xfId="3" applyFont="1" applyBorder="1" applyAlignment="1" applyProtection="1">
      <alignment horizontal="center"/>
    </xf>
    <xf numFmtId="164" fontId="0" fillId="0" borderId="2" xfId="0" applyNumberFormat="1" applyBorder="1"/>
    <xf numFmtId="164" fontId="0" fillId="0" borderId="0" xfId="0" applyNumberFormat="1"/>
    <xf numFmtId="10" fontId="0" fillId="0" borderId="1" xfId="3" applyNumberFormat="1" applyFont="1" applyBorder="1" applyAlignment="1" applyProtection="1">
      <alignment horizontal="center"/>
    </xf>
    <xf numFmtId="164" fontId="0" fillId="0" borderId="0" xfId="1" applyFont="1" applyProtection="1"/>
    <xf numFmtId="43" fontId="0" fillId="0" borderId="0" xfId="0" applyNumberFormat="1"/>
    <xf numFmtId="166" fontId="4" fillId="0" borderId="0" xfId="2" applyNumberFormat="1" applyFont="1" applyAlignment="1">
      <alignment horizontal="center"/>
    </xf>
    <xf numFmtId="0" fontId="0" fillId="0" borderId="18" xfId="0" applyBorder="1" applyAlignment="1">
      <alignment horizontal="center"/>
    </xf>
    <xf numFmtId="9" fontId="11" fillId="4" borderId="1" xfId="3" applyFont="1" applyFill="1" applyBorder="1" applyAlignment="1" applyProtection="1">
      <alignment horizontal="center"/>
    </xf>
    <xf numFmtId="0" fontId="2" fillId="0" borderId="0" xfId="0" applyFont="1"/>
    <xf numFmtId="164" fontId="0" fillId="4" borderId="2" xfId="0" applyNumberFormat="1" applyFill="1" applyBorder="1"/>
    <xf numFmtId="164" fontId="11" fillId="4" borderId="2" xfId="1" applyFont="1" applyFill="1" applyBorder="1" applyProtection="1"/>
    <xf numFmtId="0" fontId="4" fillId="0" borderId="1" xfId="2" applyFont="1" applyBorder="1" applyAlignment="1">
      <alignment horizontal="center"/>
    </xf>
    <xf numFmtId="164" fontId="2" fillId="0" borderId="1" xfId="1" applyFont="1" applyBorder="1" applyProtection="1"/>
    <xf numFmtId="169" fontId="2" fillId="4" borderId="1" xfId="3" applyNumberFormat="1" applyFont="1" applyFill="1" applyBorder="1" applyAlignment="1" applyProtection="1">
      <alignment horizontal="center"/>
      <protection locked="0"/>
    </xf>
    <xf numFmtId="2" fontId="8" fillId="4" borderId="1" xfId="3" applyNumberFormat="1" applyFont="1" applyFill="1" applyBorder="1" applyAlignment="1" applyProtection="1">
      <alignment horizontal="center"/>
      <protection locked="0"/>
    </xf>
    <xf numFmtId="166" fontId="0" fillId="0" borderId="0" xfId="0" applyNumberFormat="1"/>
    <xf numFmtId="0" fontId="7" fillId="0" borderId="1" xfId="2" applyFont="1" applyBorder="1" applyAlignment="1" applyProtection="1">
      <alignment horizontal="center"/>
      <protection locked="0"/>
    </xf>
    <xf numFmtId="166" fontId="4" fillId="0" borderId="0" xfId="2" applyNumberFormat="1" applyFont="1" applyAlignment="1">
      <alignment horizontal="left" wrapText="1"/>
    </xf>
    <xf numFmtId="0" fontId="0" fillId="0" borderId="0" xfId="0" applyAlignment="1">
      <alignment vertical="center"/>
    </xf>
    <xf numFmtId="10" fontId="0" fillId="0" borderId="0" xfId="3" applyNumberFormat="1" applyFont="1" applyProtection="1"/>
    <xf numFmtId="167" fontId="0" fillId="0" borderId="0" xfId="3" applyNumberFormat="1" applyFont="1" applyProtection="1"/>
    <xf numFmtId="167" fontId="2" fillId="0" borderId="0" xfId="3" applyNumberFormat="1" applyFont="1" applyProtection="1"/>
    <xf numFmtId="165" fontId="0" fillId="0" borderId="0" xfId="5" applyFont="1" applyProtection="1"/>
    <xf numFmtId="0" fontId="4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164" fontId="2" fillId="0" borderId="2" xfId="1" applyFont="1" applyBorder="1" applyAlignment="1" applyProtection="1">
      <alignment vertical="center"/>
    </xf>
    <xf numFmtId="0" fontId="4" fillId="0" borderId="7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0" xfId="2" applyFont="1" applyAlignment="1">
      <alignment vertical="center"/>
    </xf>
    <xf numFmtId="164" fontId="2" fillId="0" borderId="10" xfId="1" applyFont="1" applyBorder="1" applyAlignment="1" applyProtection="1">
      <alignment vertical="center"/>
    </xf>
    <xf numFmtId="168" fontId="2" fillId="4" borderId="1" xfId="3" applyNumberFormat="1" applyFont="1" applyFill="1" applyBorder="1" applyAlignment="1" applyProtection="1">
      <alignment horizontal="center"/>
      <protection locked="0"/>
    </xf>
    <xf numFmtId="2" fontId="1" fillId="4" borderId="1" xfId="4" applyNumberFormat="1" applyFont="1" applyFill="1" applyBorder="1" applyAlignment="1" applyProtection="1">
      <alignment horizontal="center"/>
      <protection locked="0"/>
    </xf>
    <xf numFmtId="43" fontId="0" fillId="0" borderId="0" xfId="0" applyNumberFormat="1" applyAlignment="1">
      <alignment vertical="center"/>
    </xf>
    <xf numFmtId="166" fontId="5" fillId="5" borderId="1" xfId="2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1" fontId="5" fillId="4" borderId="1" xfId="2" applyNumberFormat="1" applyFont="1" applyFill="1" applyBorder="1" applyAlignment="1" applyProtection="1">
      <alignment horizontal="center" vertical="center"/>
      <protection locked="0"/>
    </xf>
    <xf numFmtId="1" fontId="5" fillId="5" borderId="9" xfId="1" applyNumberFormat="1" applyFont="1" applyFill="1" applyBorder="1" applyAlignment="1" applyProtection="1">
      <alignment horizontal="center" vertical="center"/>
    </xf>
    <xf numFmtId="164" fontId="2" fillId="4" borderId="2" xfId="1" applyFont="1" applyFill="1" applyBorder="1" applyAlignment="1" applyProtection="1">
      <alignment vertical="center"/>
    </xf>
    <xf numFmtId="0" fontId="4" fillId="0" borderId="5" xfId="0" applyFont="1" applyBorder="1" applyAlignment="1">
      <alignment vertical="center"/>
    </xf>
    <xf numFmtId="0" fontId="4" fillId="0" borderId="44" xfId="0" applyFont="1" applyBorder="1" applyAlignment="1">
      <alignment horizontal="center"/>
    </xf>
    <xf numFmtId="166" fontId="5" fillId="5" borderId="2" xfId="2" applyNumberFormat="1" applyFont="1" applyFill="1" applyBorder="1" applyAlignment="1">
      <alignment horizontal="center" vertical="center" wrapText="1"/>
    </xf>
    <xf numFmtId="169" fontId="2" fillId="4" borderId="2" xfId="4" applyNumberFormat="1" applyFill="1" applyBorder="1" applyAlignment="1" applyProtection="1">
      <alignment horizontal="center"/>
      <protection locked="0"/>
    </xf>
    <xf numFmtId="164" fontId="4" fillId="5" borderId="13" xfId="0" applyNumberFormat="1" applyFont="1" applyFill="1" applyBorder="1"/>
    <xf numFmtId="164" fontId="0" fillId="2" borderId="44" xfId="0" applyNumberFormat="1" applyFill="1" applyBorder="1"/>
    <xf numFmtId="0" fontId="4" fillId="5" borderId="2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55" xfId="0" applyFont="1" applyFill="1" applyBorder="1" applyAlignment="1">
      <alignment horizontal="center"/>
    </xf>
    <xf numFmtId="0" fontId="4" fillId="5" borderId="56" xfId="0" applyFont="1" applyFill="1" applyBorder="1" applyAlignment="1">
      <alignment horizontal="center"/>
    </xf>
    <xf numFmtId="0" fontId="4" fillId="5" borderId="54" xfId="0" applyFont="1" applyFill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0" fillId="0" borderId="0" xfId="0" applyAlignment="1">
      <alignment horizontal="right"/>
    </xf>
    <xf numFmtId="164" fontId="0" fillId="0" borderId="44" xfId="0" applyNumberFormat="1" applyBorder="1"/>
    <xf numFmtId="164" fontId="0" fillId="0" borderId="44" xfId="1" applyFont="1" applyBorder="1" applyProtection="1"/>
    <xf numFmtId="9" fontId="0" fillId="9" borderId="1" xfId="3" applyFont="1" applyFill="1" applyBorder="1" applyAlignment="1" applyProtection="1">
      <alignment horizontal="center"/>
      <protection locked="0"/>
    </xf>
    <xf numFmtId="164" fontId="4" fillId="5" borderId="50" xfId="0" applyNumberFormat="1" applyFont="1" applyFill="1" applyBorder="1"/>
    <xf numFmtId="10" fontId="4" fillId="5" borderId="49" xfId="3" applyNumberFormat="1" applyFont="1" applyFill="1" applyBorder="1" applyAlignment="1" applyProtection="1">
      <alignment horizontal="center" vertical="center"/>
    </xf>
    <xf numFmtId="164" fontId="4" fillId="5" borderId="50" xfId="3" applyNumberFormat="1" applyFont="1" applyFill="1" applyBorder="1" applyAlignment="1" applyProtection="1">
      <alignment horizontal="center" vertical="center"/>
    </xf>
    <xf numFmtId="164" fontId="11" fillId="4" borderId="44" xfId="1" applyFont="1" applyFill="1" applyBorder="1" applyProtection="1"/>
    <xf numFmtId="166" fontId="4" fillId="5" borderId="1" xfId="2" applyNumberFormat="1" applyFont="1" applyFill="1" applyBorder="1" applyAlignment="1">
      <alignment horizontal="center" vertical="center" wrapText="1"/>
    </xf>
    <xf numFmtId="166" fontId="4" fillId="7" borderId="1" xfId="2" applyNumberFormat="1" applyFont="1" applyFill="1" applyBorder="1" applyAlignment="1">
      <alignment horizontal="center" vertical="center" wrapText="1"/>
    </xf>
    <xf numFmtId="0" fontId="4" fillId="5" borderId="47" xfId="0" applyFont="1" applyFill="1" applyBorder="1" applyAlignment="1">
      <alignment horizontal="center"/>
    </xf>
    <xf numFmtId="0" fontId="4" fillId="5" borderId="44" xfId="0" applyFont="1" applyFill="1" applyBorder="1" applyAlignment="1">
      <alignment horizontal="center"/>
    </xf>
    <xf numFmtId="164" fontId="2" fillId="4" borderId="44" xfId="0" applyNumberFormat="1" applyFont="1" applyFill="1" applyBorder="1"/>
    <xf numFmtId="164" fontId="2" fillId="4" borderId="44" xfId="1" applyFont="1" applyFill="1" applyBorder="1" applyProtection="1"/>
    <xf numFmtId="164" fontId="0" fillId="9" borderId="2" xfId="1" applyFont="1" applyFill="1" applyBorder="1" applyProtection="1">
      <protection locked="0"/>
    </xf>
    <xf numFmtId="164" fontId="4" fillId="5" borderId="3" xfId="0" applyNumberFormat="1" applyFont="1" applyFill="1" applyBorder="1"/>
    <xf numFmtId="0" fontId="0" fillId="5" borderId="8" xfId="0" applyFill="1" applyBorder="1" applyAlignment="1">
      <alignment horizontal="center"/>
    </xf>
    <xf numFmtId="0" fontId="4" fillId="5" borderId="9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167" fontId="0" fillId="5" borderId="9" xfId="3" applyNumberFormat="1" applyFont="1" applyFill="1" applyBorder="1" applyAlignment="1" applyProtection="1">
      <alignment horizontal="center"/>
    </xf>
    <xf numFmtId="165" fontId="2" fillId="4" borderId="2" xfId="5" applyFont="1" applyFill="1" applyBorder="1" applyAlignment="1" applyProtection="1">
      <alignment horizontal="center"/>
      <protection locked="0"/>
    </xf>
    <xf numFmtId="164" fontId="4" fillId="0" borderId="2" xfId="1" applyFont="1" applyBorder="1" applyProtection="1"/>
    <xf numFmtId="0" fontId="4" fillId="0" borderId="26" xfId="0" applyFont="1" applyBorder="1"/>
    <xf numFmtId="0" fontId="4" fillId="0" borderId="16" xfId="0" applyFont="1" applyBorder="1"/>
    <xf numFmtId="0" fontId="4" fillId="5" borderId="35" xfId="0" applyFont="1" applyFill="1" applyBorder="1" applyAlignment="1">
      <alignment vertical="center" wrapText="1"/>
    </xf>
    <xf numFmtId="0" fontId="4" fillId="5" borderId="18" xfId="0" applyFont="1" applyFill="1" applyBorder="1" applyAlignment="1">
      <alignment vertical="center" wrapText="1"/>
    </xf>
    <xf numFmtId="0" fontId="4" fillId="5" borderId="36" xfId="0" applyFont="1" applyFill="1" applyBorder="1" applyAlignment="1">
      <alignment vertical="center" wrapText="1"/>
    </xf>
    <xf numFmtId="0" fontId="4" fillId="0" borderId="45" xfId="0" applyFont="1" applyBorder="1"/>
    <xf numFmtId="0" fontId="4" fillId="0" borderId="41" xfId="0" applyFont="1" applyBorder="1"/>
    <xf numFmtId="164" fontId="5" fillId="5" borderId="42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61" xfId="0" applyBorder="1" applyAlignment="1">
      <alignment horizontal="left"/>
    </xf>
    <xf numFmtId="164" fontId="4" fillId="4" borderId="1" xfId="1" applyFont="1" applyFill="1" applyBorder="1" applyAlignment="1" applyProtection="1">
      <alignment vertical="center"/>
      <protection locked="0"/>
    </xf>
    <xf numFmtId="2" fontId="11" fillId="4" borderId="1" xfId="3" applyNumberFormat="1" applyFont="1" applyFill="1" applyBorder="1" applyAlignment="1" applyProtection="1">
      <alignment horizontal="center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170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6" fillId="0" borderId="23" xfId="0" applyFont="1" applyBorder="1" applyAlignment="1">
      <alignment vertical="center" wrapText="1"/>
    </xf>
    <xf numFmtId="0" fontId="4" fillId="0" borderId="20" xfId="0" applyFont="1" applyBorder="1" applyAlignment="1">
      <alignment horizontal="center"/>
    </xf>
    <xf numFmtId="10" fontId="4" fillId="4" borderId="1" xfId="3" applyNumberFormat="1" applyFont="1" applyFill="1" applyBorder="1" applyAlignment="1" applyProtection="1">
      <alignment horizontal="center" vertical="center"/>
      <protection locked="0"/>
    </xf>
    <xf numFmtId="1" fontId="4" fillId="4" borderId="1" xfId="3" applyNumberFormat="1" applyFont="1" applyFill="1" applyBorder="1" applyAlignment="1" applyProtection="1">
      <alignment horizontal="center"/>
    </xf>
    <xf numFmtId="164" fontId="4" fillId="0" borderId="44" xfId="1" applyFont="1" applyBorder="1" applyProtection="1"/>
    <xf numFmtId="1" fontId="4" fillId="4" borderId="61" xfId="3" applyNumberFormat="1" applyFont="1" applyFill="1" applyBorder="1" applyAlignment="1" applyProtection="1">
      <alignment horizontal="center"/>
    </xf>
    <xf numFmtId="164" fontId="4" fillId="0" borderId="62" xfId="1" applyFont="1" applyBorder="1" applyProtection="1"/>
    <xf numFmtId="43" fontId="1" fillId="0" borderId="0" xfId="0" applyNumberFormat="1" applyFont="1"/>
    <xf numFmtId="171" fontId="4" fillId="4" borderId="1" xfId="3" applyNumberFormat="1" applyFont="1" applyFill="1" applyBorder="1" applyAlignment="1" applyProtection="1">
      <alignment horizontal="center" vertical="center"/>
      <protection locked="0"/>
    </xf>
    <xf numFmtId="1" fontId="4" fillId="4" borderId="1" xfId="3" applyNumberFormat="1" applyFont="1" applyFill="1" applyBorder="1" applyAlignment="1" applyProtection="1">
      <alignment horizontal="center" vertical="center"/>
      <protection locked="0"/>
    </xf>
    <xf numFmtId="10" fontId="11" fillId="4" borderId="1" xfId="3" applyNumberFormat="1" applyFont="1" applyFill="1" applyBorder="1" applyAlignment="1" applyProtection="1">
      <alignment horizontal="center"/>
      <protection locked="0"/>
    </xf>
    <xf numFmtId="168" fontId="11" fillId="4" borderId="1" xfId="3" applyNumberFormat="1" applyFont="1" applyFill="1" applyBorder="1" applyAlignment="1" applyProtection="1">
      <alignment horizontal="center"/>
      <protection locked="0"/>
    </xf>
    <xf numFmtId="164" fontId="0" fillId="4" borderId="2" xfId="0" applyNumberFormat="1" applyFill="1" applyBorder="1" applyProtection="1">
      <protection locked="0"/>
    </xf>
    <xf numFmtId="164" fontId="0" fillId="4" borderId="10" xfId="0" applyNumberFormat="1" applyFill="1" applyBorder="1" applyProtection="1">
      <protection locked="0"/>
    </xf>
    <xf numFmtId="10" fontId="1" fillId="4" borderId="1" xfId="3" applyNumberFormat="1" applyFont="1" applyFill="1" applyBorder="1" applyAlignment="1" applyProtection="1">
      <alignment horizontal="center"/>
      <protection locked="0"/>
    </xf>
    <xf numFmtId="164" fontId="0" fillId="0" borderId="1" xfId="1" applyFont="1" applyBorder="1" applyAlignment="1">
      <alignment vertical="center"/>
    </xf>
    <xf numFmtId="0" fontId="4" fillId="0" borderId="64" xfId="0" applyFont="1" applyBorder="1" applyAlignment="1">
      <alignment horizontal="center"/>
    </xf>
    <xf numFmtId="164" fontId="4" fillId="4" borderId="23" xfId="1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/>
    </xf>
    <xf numFmtId="164" fontId="0" fillId="0" borderId="1" xfId="1" applyFont="1" applyBorder="1"/>
    <xf numFmtId="10" fontId="4" fillId="4" borderId="1" xfId="3" applyNumberFormat="1" applyFont="1" applyFill="1" applyBorder="1" applyAlignment="1" applyProtection="1">
      <alignment horizontal="center"/>
    </xf>
    <xf numFmtId="10" fontId="4" fillId="4" borderId="61" xfId="3" applyNumberFormat="1" applyFont="1" applyFill="1" applyBorder="1" applyAlignment="1" applyProtection="1">
      <alignment horizontal="center"/>
    </xf>
    <xf numFmtId="166" fontId="5" fillId="5" borderId="1" xfId="2" applyNumberFormat="1" applyFont="1" applyFill="1" applyBorder="1" applyAlignment="1">
      <alignment horizontal="center" vertical="center"/>
    </xf>
    <xf numFmtId="0" fontId="4" fillId="4" borderId="1" xfId="5" applyNumberFormat="1" applyFont="1" applyFill="1" applyBorder="1" applyAlignment="1" applyProtection="1">
      <alignment horizontal="center" vertical="center"/>
      <protection locked="0"/>
    </xf>
    <xf numFmtId="164" fontId="4" fillId="0" borderId="0" xfId="1" applyFont="1" applyFill="1" applyBorder="1" applyAlignment="1" applyProtection="1">
      <alignment horizontal="center"/>
    </xf>
    <xf numFmtId="164" fontId="0" fillId="0" borderId="0" xfId="1" applyFont="1" applyBorder="1"/>
    <xf numFmtId="164" fontId="0" fillId="0" borderId="2" xfId="1" applyFont="1" applyBorder="1"/>
    <xf numFmtId="43" fontId="11" fillId="4" borderId="2" xfId="1" applyNumberFormat="1" applyFont="1" applyFill="1" applyBorder="1" applyProtection="1"/>
    <xf numFmtId="0" fontId="1" fillId="0" borderId="0" xfId="2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9" fontId="2" fillId="7" borderId="1" xfId="4" applyFill="1" applyBorder="1" applyAlignment="1" applyProtection="1">
      <alignment horizontal="center"/>
      <protection locked="0"/>
    </xf>
    <xf numFmtId="170" fontId="5" fillId="3" borderId="42" xfId="2" applyNumberFormat="1" applyFont="1" applyFill="1" applyBorder="1"/>
    <xf numFmtId="0" fontId="4" fillId="0" borderId="5" xfId="0" applyFont="1" applyBorder="1" applyAlignment="1">
      <alignment horizontal="center"/>
    </xf>
    <xf numFmtId="164" fontId="2" fillId="0" borderId="2" xfId="1" applyFont="1" applyBorder="1" applyAlignment="1" applyProtection="1"/>
    <xf numFmtId="164" fontId="4" fillId="0" borderId="3" xfId="1" applyFont="1" applyBorder="1" applyProtection="1"/>
    <xf numFmtId="166" fontId="5" fillId="3" borderId="25" xfId="2" applyNumberFormat="1" applyFont="1" applyFill="1" applyBorder="1"/>
    <xf numFmtId="0" fontId="4" fillId="0" borderId="6" xfId="0" applyFont="1" applyBorder="1" applyAlignment="1">
      <alignment horizontal="center"/>
    </xf>
    <xf numFmtId="1" fontId="2" fillId="0" borderId="66" xfId="0" applyNumberFormat="1" applyFont="1" applyBorder="1"/>
    <xf numFmtId="0" fontId="2" fillId="0" borderId="5" xfId="0" applyFont="1" applyBorder="1"/>
    <xf numFmtId="0" fontId="4" fillId="0" borderId="9" xfId="0" applyFont="1" applyBorder="1" applyAlignment="1">
      <alignment horizontal="right"/>
    </xf>
    <xf numFmtId="164" fontId="4" fillId="0" borderId="3" xfId="1" applyFont="1" applyFill="1" applyBorder="1" applyProtection="1"/>
    <xf numFmtId="164" fontId="0" fillId="0" borderId="2" xfId="1" applyFont="1" applyFill="1" applyBorder="1" applyProtection="1"/>
    <xf numFmtId="164" fontId="11" fillId="0" borderId="2" xfId="1" applyFont="1" applyFill="1" applyBorder="1" applyProtection="1"/>
    <xf numFmtId="164" fontId="0" fillId="0" borderId="44" xfId="1" applyFont="1" applyFill="1" applyBorder="1" applyProtection="1"/>
    <xf numFmtId="164" fontId="11" fillId="0" borderId="44" xfId="1" applyFont="1" applyFill="1" applyBorder="1" applyProtection="1"/>
    <xf numFmtId="10" fontId="1" fillId="0" borderId="1" xfId="3" applyNumberFormat="1" applyFont="1" applyFill="1" applyBorder="1" applyAlignment="1" applyProtection="1">
      <alignment horizontal="center"/>
      <protection locked="0"/>
    </xf>
    <xf numFmtId="1" fontId="4" fillId="0" borderId="1" xfId="3" applyNumberFormat="1" applyFont="1" applyFill="1" applyBorder="1" applyAlignment="1" applyProtection="1">
      <alignment horizontal="center"/>
    </xf>
    <xf numFmtId="1" fontId="4" fillId="0" borderId="61" xfId="3" applyNumberFormat="1" applyFont="1" applyFill="1" applyBorder="1" applyAlignment="1" applyProtection="1">
      <alignment horizontal="center"/>
    </xf>
    <xf numFmtId="9" fontId="11" fillId="0" borderId="1" xfId="3" applyFont="1" applyFill="1" applyBorder="1" applyAlignment="1" applyProtection="1">
      <alignment horizontal="center"/>
    </xf>
    <xf numFmtId="164" fontId="0" fillId="0" borderId="2" xfId="1" applyFont="1" applyFill="1" applyBorder="1"/>
    <xf numFmtId="164" fontId="4" fillId="0" borderId="2" xfId="1" applyFont="1" applyFill="1" applyBorder="1" applyProtection="1"/>
    <xf numFmtId="164" fontId="4" fillId="7" borderId="1" xfId="1" applyFont="1" applyFill="1" applyBorder="1" applyAlignment="1" applyProtection="1">
      <alignment vertical="center"/>
      <protection locked="0"/>
    </xf>
    <xf numFmtId="9" fontId="4" fillId="7" borderId="1" xfId="3" applyFont="1" applyFill="1" applyBorder="1" applyAlignment="1" applyProtection="1">
      <alignment horizontal="center" vertical="center"/>
      <protection locked="0"/>
    </xf>
    <xf numFmtId="10" fontId="4" fillId="7" borderId="1" xfId="3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locked="0"/>
    </xf>
    <xf numFmtId="164" fontId="2" fillId="0" borderId="1" xfId="1" applyFont="1" applyFill="1" applyBorder="1" applyProtection="1">
      <protection locked="0"/>
    </xf>
    <xf numFmtId="164" fontId="2" fillId="0" borderId="2" xfId="1" applyFont="1" applyFill="1" applyBorder="1" applyAlignment="1" applyProtection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1" fillId="7" borderId="4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" fontId="5" fillId="0" borderId="1" xfId="2" applyNumberFormat="1" applyFont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>
      <alignment vertical="center"/>
    </xf>
    <xf numFmtId="164" fontId="4" fillId="7" borderId="30" xfId="1" applyFont="1" applyFill="1" applyBorder="1" applyAlignment="1" applyProtection="1">
      <alignment horizontal="center" vertical="center"/>
      <protection locked="0"/>
    </xf>
    <xf numFmtId="10" fontId="4" fillId="7" borderId="30" xfId="3" applyNumberFormat="1" applyFont="1" applyFill="1" applyBorder="1" applyAlignment="1" applyProtection="1">
      <alignment horizontal="center" vertical="center"/>
      <protection locked="0"/>
    </xf>
    <xf numFmtId="164" fontId="1" fillId="0" borderId="1" xfId="1" applyFont="1" applyFill="1" applyBorder="1" applyProtection="1">
      <protection locked="0"/>
    </xf>
    <xf numFmtId="43" fontId="1" fillId="0" borderId="1" xfId="1" applyNumberFormat="1" applyFont="1" applyBorder="1" applyAlignment="1">
      <alignment vertical="center"/>
    </xf>
    <xf numFmtId="164" fontId="2" fillId="7" borderId="1" xfId="1" applyFont="1" applyFill="1" applyBorder="1" applyProtection="1">
      <protection locked="0"/>
    </xf>
    <xf numFmtId="9" fontId="2" fillId="7" borderId="1" xfId="3" applyFont="1" applyFill="1" applyBorder="1" applyProtection="1">
      <protection locked="0"/>
    </xf>
    <xf numFmtId="166" fontId="4" fillId="0" borderId="0" xfId="2" applyNumberFormat="1" applyFont="1" applyAlignment="1">
      <alignment horizontal="center"/>
    </xf>
    <xf numFmtId="166" fontId="5" fillId="5" borderId="14" xfId="2" applyNumberFormat="1" applyFont="1" applyFill="1" applyBorder="1" applyAlignment="1">
      <alignment horizontal="center" vertical="center"/>
    </xf>
    <xf numFmtId="166" fontId="5" fillId="5" borderId="15" xfId="2" applyNumberFormat="1" applyFont="1" applyFill="1" applyBorder="1" applyAlignment="1">
      <alignment horizontal="center" vertical="center"/>
    </xf>
    <xf numFmtId="166" fontId="4" fillId="0" borderId="7" xfId="2" applyNumberFormat="1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left" vertical="center"/>
    </xf>
    <xf numFmtId="166" fontId="3" fillId="8" borderId="33" xfId="2" applyNumberFormat="1" applyFont="1" applyFill="1" applyBorder="1" applyAlignment="1">
      <alignment horizontal="center" vertical="center" wrapText="1"/>
    </xf>
    <xf numFmtId="166" fontId="3" fillId="8" borderId="34" xfId="2" applyNumberFormat="1" applyFont="1" applyFill="1" applyBorder="1" applyAlignment="1">
      <alignment horizontal="center" vertical="center"/>
    </xf>
    <xf numFmtId="166" fontId="3" fillId="8" borderId="32" xfId="2" applyNumberFormat="1" applyFont="1" applyFill="1" applyBorder="1" applyAlignment="1" applyProtection="1">
      <alignment horizontal="center" vertical="center"/>
      <protection locked="0"/>
    </xf>
    <xf numFmtId="166" fontId="3" fillId="8" borderId="0" xfId="2" applyNumberFormat="1" applyFont="1" applyFill="1" applyAlignment="1" applyProtection="1">
      <alignment horizontal="center" vertical="center"/>
      <protection locked="0"/>
    </xf>
    <xf numFmtId="166" fontId="3" fillId="8" borderId="35" xfId="2" applyNumberFormat="1" applyFont="1" applyFill="1" applyBorder="1" applyAlignment="1" applyProtection="1">
      <alignment horizontal="center" vertical="center"/>
      <protection locked="0"/>
    </xf>
    <xf numFmtId="166" fontId="3" fillId="8" borderId="18" xfId="2" applyNumberFormat="1" applyFont="1" applyFill="1" applyBorder="1" applyAlignment="1" applyProtection="1">
      <alignment horizontal="center" vertical="center"/>
      <protection locked="0"/>
    </xf>
    <xf numFmtId="0" fontId="1" fillId="0" borderId="23" xfId="2" applyFont="1" applyBorder="1" applyAlignment="1">
      <alignment horizontal="center" vertical="center"/>
    </xf>
    <xf numFmtId="0" fontId="1" fillId="0" borderId="30" xfId="2" applyFont="1" applyBorder="1" applyAlignment="1">
      <alignment horizontal="center" vertical="center"/>
    </xf>
    <xf numFmtId="4" fontId="16" fillId="0" borderId="23" xfId="0" applyNumberFormat="1" applyFont="1" applyBorder="1" applyAlignment="1">
      <alignment horizontal="center" vertical="center" wrapText="1"/>
    </xf>
    <xf numFmtId="4" fontId="16" fillId="0" borderId="30" xfId="0" applyNumberFormat="1" applyFont="1" applyBorder="1" applyAlignment="1">
      <alignment horizontal="center" vertical="center" wrapText="1"/>
    </xf>
    <xf numFmtId="4" fontId="16" fillId="0" borderId="22" xfId="0" applyNumberFormat="1" applyFont="1" applyBorder="1" applyAlignment="1">
      <alignment horizontal="center" vertical="center" wrapText="1"/>
    </xf>
    <xf numFmtId="44" fontId="18" fillId="0" borderId="23" xfId="1" applyNumberFormat="1" applyFont="1" applyFill="1" applyBorder="1" applyAlignment="1" applyProtection="1">
      <protection locked="0"/>
    </xf>
    <xf numFmtId="44" fontId="18" fillId="0" borderId="30" xfId="1" applyNumberFormat="1" applyFont="1" applyFill="1" applyBorder="1" applyAlignment="1" applyProtection="1">
      <protection locked="0"/>
    </xf>
    <xf numFmtId="170" fontId="18" fillId="0" borderId="23" xfId="1" applyNumberFormat="1" applyFont="1" applyFill="1" applyBorder="1" applyAlignment="1" applyProtection="1">
      <protection locked="0"/>
    </xf>
    <xf numFmtId="166" fontId="4" fillId="0" borderId="18" xfId="2" applyNumberFormat="1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166" fontId="5" fillId="5" borderId="30" xfId="2" applyNumberFormat="1" applyFont="1" applyFill="1" applyBorder="1" applyAlignment="1">
      <alignment horizontal="center" vertical="center"/>
    </xf>
    <xf numFmtId="166" fontId="5" fillId="5" borderId="39" xfId="2" applyNumberFormat="1" applyFont="1" applyFill="1" applyBorder="1" applyAlignment="1">
      <alignment horizontal="right" vertical="center"/>
    </xf>
    <xf numFmtId="166" fontId="5" fillId="5" borderId="31" xfId="2" applyNumberFormat="1" applyFont="1" applyFill="1" applyBorder="1" applyAlignment="1">
      <alignment horizontal="right" vertical="center"/>
    </xf>
    <xf numFmtId="166" fontId="5" fillId="5" borderId="43" xfId="2" applyNumberFormat="1" applyFont="1" applyFill="1" applyBorder="1" applyAlignment="1">
      <alignment horizontal="right" vertical="center"/>
    </xf>
    <xf numFmtId="166" fontId="5" fillId="5" borderId="28" xfId="2" applyNumberFormat="1" applyFont="1" applyFill="1" applyBorder="1" applyAlignment="1">
      <alignment horizontal="right" vertical="center"/>
    </xf>
    <xf numFmtId="166" fontId="5" fillId="5" borderId="29" xfId="2" applyNumberFormat="1" applyFont="1" applyFill="1" applyBorder="1" applyAlignment="1">
      <alignment horizontal="right" vertical="center"/>
    </xf>
    <xf numFmtId="166" fontId="5" fillId="5" borderId="38" xfId="2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6" fontId="5" fillId="5" borderId="42" xfId="2" applyNumberFormat="1" applyFont="1" applyFill="1" applyBorder="1" applyAlignment="1">
      <alignment horizontal="right" vertical="center"/>
    </xf>
    <xf numFmtId="166" fontId="4" fillId="4" borderId="0" xfId="2" applyNumberFormat="1" applyFont="1" applyFill="1" applyAlignment="1">
      <alignment vertical="center"/>
    </xf>
    <xf numFmtId="166" fontId="19" fillId="0" borderId="23" xfId="6" applyNumberFormat="1" applyFill="1" applyBorder="1" applyAlignment="1">
      <alignment horizontal="left" vertical="center" wrapText="1"/>
    </xf>
    <xf numFmtId="166" fontId="19" fillId="0" borderId="30" xfId="6" applyNumberFormat="1" applyFill="1" applyBorder="1" applyAlignment="1">
      <alignment horizontal="left" vertical="center" wrapText="1"/>
    </xf>
    <xf numFmtId="166" fontId="4" fillId="0" borderId="31" xfId="2" applyNumberFormat="1" applyFont="1" applyBorder="1" applyAlignment="1">
      <alignment vertical="center"/>
    </xf>
    <xf numFmtId="166" fontId="4" fillId="0" borderId="18" xfId="2" applyNumberFormat="1" applyFont="1" applyBorder="1" applyAlignment="1">
      <alignment vertical="center"/>
    </xf>
    <xf numFmtId="166" fontId="5" fillId="5" borderId="67" xfId="2" applyNumberFormat="1" applyFont="1" applyFill="1" applyBorder="1" applyAlignment="1">
      <alignment horizontal="center" vertical="center"/>
    </xf>
    <xf numFmtId="166" fontId="5" fillId="5" borderId="68" xfId="2" applyNumberFormat="1" applyFont="1" applyFill="1" applyBorder="1" applyAlignment="1">
      <alignment horizontal="center" vertical="center"/>
    </xf>
    <xf numFmtId="166" fontId="5" fillId="5" borderId="13" xfId="2" applyNumberFormat="1" applyFont="1" applyFill="1" applyBorder="1" applyAlignment="1">
      <alignment horizontal="center" vertical="center"/>
    </xf>
    <xf numFmtId="0" fontId="4" fillId="0" borderId="45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2" fillId="0" borderId="23" xfId="0" applyFont="1" applyBorder="1" applyAlignment="1">
      <alignment vertical="center"/>
    </xf>
    <xf numFmtId="166" fontId="4" fillId="0" borderId="0" xfId="2" applyNumberFormat="1" applyFont="1" applyAlignment="1">
      <alignment vertical="center"/>
    </xf>
    <xf numFmtId="0" fontId="0" fillId="0" borderId="0" xfId="0" applyAlignment="1">
      <alignment vertical="center"/>
    </xf>
    <xf numFmtId="166" fontId="5" fillId="5" borderId="8" xfId="2" applyNumberFormat="1" applyFont="1" applyFill="1" applyBorder="1" applyAlignment="1">
      <alignment horizontal="right" vertical="center"/>
    </xf>
    <xf numFmtId="166" fontId="5" fillId="5" borderId="9" xfId="2" applyNumberFormat="1" applyFont="1" applyFill="1" applyBorder="1" applyAlignment="1">
      <alignment horizontal="right" vertical="center"/>
    </xf>
    <xf numFmtId="166" fontId="5" fillId="5" borderId="65" xfId="2" applyNumberFormat="1" applyFont="1" applyFill="1" applyBorder="1" applyAlignment="1">
      <alignment horizontal="right" vertical="center"/>
    </xf>
    <xf numFmtId="0" fontId="2" fillId="0" borderId="24" xfId="0" applyFont="1" applyBorder="1" applyAlignment="1">
      <alignment vertical="center"/>
    </xf>
    <xf numFmtId="0" fontId="0" fillId="0" borderId="19" xfId="0" applyBorder="1" applyAlignment="1">
      <alignment vertical="center"/>
    </xf>
    <xf numFmtId="166" fontId="3" fillId="8" borderId="33" xfId="2" applyNumberFormat="1" applyFont="1" applyFill="1" applyBorder="1" applyAlignment="1">
      <alignment horizontal="center" vertical="center"/>
    </xf>
    <xf numFmtId="166" fontId="3" fillId="8" borderId="11" xfId="2" applyNumberFormat="1" applyFont="1" applyFill="1" applyBorder="1" applyAlignment="1">
      <alignment horizontal="center" vertical="center"/>
    </xf>
    <xf numFmtId="166" fontId="3" fillId="8" borderId="12" xfId="2" applyNumberFormat="1" applyFont="1" applyFill="1" applyBorder="1" applyAlignment="1" applyProtection="1">
      <alignment horizontal="center" vertical="center"/>
      <protection locked="0"/>
    </xf>
    <xf numFmtId="166" fontId="3" fillId="8" borderId="36" xfId="2" applyNumberFormat="1" applyFont="1" applyFill="1" applyBorder="1" applyAlignment="1" applyProtection="1">
      <alignment horizontal="center" vertical="center"/>
      <protection locked="0"/>
    </xf>
    <xf numFmtId="166" fontId="5" fillId="5" borderId="39" xfId="2" applyNumberFormat="1" applyFont="1" applyFill="1" applyBorder="1" applyAlignment="1">
      <alignment horizontal="center" vertical="center"/>
    </xf>
    <xf numFmtId="166" fontId="5" fillId="5" borderId="31" xfId="2" applyNumberFormat="1" applyFont="1" applyFill="1" applyBorder="1" applyAlignment="1">
      <alignment horizontal="center" vertical="center"/>
    </xf>
    <xf numFmtId="166" fontId="5" fillId="5" borderId="43" xfId="2" applyNumberFormat="1" applyFont="1" applyFill="1" applyBorder="1" applyAlignment="1">
      <alignment horizontal="center" vertical="center"/>
    </xf>
    <xf numFmtId="166" fontId="13" fillId="6" borderId="39" xfId="2" applyNumberFormat="1" applyFont="1" applyFill="1" applyBorder="1" applyAlignment="1" applyProtection="1">
      <alignment horizontal="center" vertical="center" wrapText="1"/>
      <protection locked="0"/>
    </xf>
    <xf numFmtId="166" fontId="13" fillId="6" borderId="31" xfId="2" applyNumberFormat="1" applyFont="1" applyFill="1" applyBorder="1" applyAlignment="1" applyProtection="1">
      <alignment horizontal="center" vertical="center" wrapText="1"/>
      <protection locked="0"/>
    </xf>
    <xf numFmtId="166" fontId="13" fillId="6" borderId="43" xfId="2" applyNumberFormat="1" applyFont="1" applyFill="1" applyBorder="1" applyAlignment="1" applyProtection="1">
      <alignment horizontal="center" vertical="center" wrapText="1"/>
      <protection locked="0"/>
    </xf>
    <xf numFmtId="0" fontId="4" fillId="7" borderId="23" xfId="2" applyFont="1" applyFill="1" applyBorder="1" applyAlignment="1" applyProtection="1">
      <alignment horizontal="center" vertical="center"/>
      <protection locked="0"/>
    </xf>
    <xf numFmtId="0" fontId="4" fillId="7" borderId="22" xfId="2" applyFont="1" applyFill="1" applyBorder="1" applyAlignment="1" applyProtection="1">
      <alignment horizontal="center" vertical="center"/>
      <protection locked="0"/>
    </xf>
    <xf numFmtId="0" fontId="4" fillId="7" borderId="27" xfId="2" applyFont="1" applyFill="1" applyBorder="1" applyAlignment="1" applyProtection="1">
      <alignment horizontal="center" vertical="center"/>
      <protection locked="0"/>
    </xf>
    <xf numFmtId="0" fontId="4" fillId="0" borderId="1" xfId="1" applyNumberFormat="1" applyFont="1" applyBorder="1" applyAlignment="1" applyProtection="1">
      <alignment horizontal="center" vertical="center"/>
    </xf>
    <xf numFmtId="166" fontId="4" fillId="0" borderId="23" xfId="2" applyNumberFormat="1" applyFont="1" applyBorder="1" applyAlignment="1">
      <alignment horizontal="left" vertical="center"/>
    </xf>
    <xf numFmtId="166" fontId="4" fillId="0" borderId="22" xfId="2" applyNumberFormat="1" applyFont="1" applyBorder="1" applyAlignment="1">
      <alignment horizontal="left" vertical="center"/>
    </xf>
    <xf numFmtId="166" fontId="4" fillId="0" borderId="30" xfId="2" applyNumberFormat="1" applyFont="1" applyBorder="1" applyAlignment="1">
      <alignment horizontal="left" vertical="center"/>
    </xf>
    <xf numFmtId="166" fontId="4" fillId="0" borderId="4" xfId="2" applyNumberFormat="1" applyFont="1" applyBorder="1" applyAlignment="1">
      <alignment horizontal="left" vertical="center"/>
    </xf>
    <xf numFmtId="0" fontId="4" fillId="0" borderId="37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9" fillId="0" borderId="0" xfId="6" applyFill="1" applyAlignment="1">
      <alignment horizontal="left" vertical="center"/>
    </xf>
    <xf numFmtId="1" fontId="5" fillId="5" borderId="16" xfId="1" applyNumberFormat="1" applyFont="1" applyFill="1" applyBorder="1" applyAlignment="1" applyProtection="1">
      <alignment horizontal="right" vertical="center"/>
    </xf>
    <xf numFmtId="1" fontId="5" fillId="5" borderId="17" xfId="1" applyNumberFormat="1" applyFont="1" applyFill="1" applyBorder="1" applyAlignment="1" applyProtection="1">
      <alignment horizontal="right" vertical="center"/>
    </xf>
    <xf numFmtId="166" fontId="4" fillId="4" borderId="46" xfId="2" applyNumberFormat="1" applyFont="1" applyFill="1" applyBorder="1" applyAlignment="1" applyProtection="1">
      <alignment horizontal="left"/>
      <protection locked="0"/>
    </xf>
    <xf numFmtId="166" fontId="4" fillId="4" borderId="30" xfId="2" applyNumberFormat="1" applyFont="1" applyFill="1" applyBorder="1" applyAlignment="1" applyProtection="1">
      <alignment horizontal="left"/>
      <protection locked="0"/>
    </xf>
    <xf numFmtId="170" fontId="4" fillId="0" borderId="23" xfId="1" applyNumberFormat="1" applyFont="1" applyFill="1" applyBorder="1" applyAlignment="1" applyProtection="1">
      <alignment horizontal="right"/>
    </xf>
    <xf numFmtId="170" fontId="4" fillId="0" borderId="22" xfId="1" applyNumberFormat="1" applyFont="1" applyFill="1" applyBorder="1" applyAlignment="1" applyProtection="1">
      <alignment horizontal="right"/>
    </xf>
    <xf numFmtId="170" fontId="4" fillId="0" borderId="30" xfId="1" applyNumberFormat="1" applyFont="1" applyFill="1" applyBorder="1" applyAlignment="1" applyProtection="1">
      <alignment horizontal="right"/>
    </xf>
    <xf numFmtId="166" fontId="5" fillId="5" borderId="1" xfId="2" applyNumberFormat="1" applyFont="1" applyFill="1" applyBorder="1" applyAlignment="1">
      <alignment horizontal="center" vertical="center" wrapText="1"/>
    </xf>
    <xf numFmtId="0" fontId="4" fillId="0" borderId="7" xfId="2" applyFont="1" applyBorder="1" applyAlignment="1" applyProtection="1">
      <alignment horizontal="left"/>
      <protection locked="0"/>
    </xf>
    <xf numFmtId="0" fontId="4" fillId="0" borderId="1" xfId="2" applyFont="1" applyBorder="1" applyAlignment="1" applyProtection="1">
      <alignment horizontal="left"/>
      <protection locked="0"/>
    </xf>
    <xf numFmtId="166" fontId="4" fillId="0" borderId="47" xfId="2" applyNumberFormat="1" applyFont="1" applyBorder="1" applyAlignment="1">
      <alignment horizontal="center"/>
    </xf>
    <xf numFmtId="166" fontId="4" fillId="0" borderId="1" xfId="2" applyNumberFormat="1" applyFont="1" applyBorder="1" applyAlignment="1">
      <alignment horizontal="center"/>
    </xf>
    <xf numFmtId="166" fontId="5" fillId="5" borderId="21" xfId="2" applyNumberFormat="1" applyFont="1" applyFill="1" applyBorder="1" applyAlignment="1">
      <alignment horizontal="center" vertical="center" wrapText="1"/>
    </xf>
    <xf numFmtId="166" fontId="5" fillId="5" borderId="30" xfId="2" applyNumberFormat="1" applyFont="1" applyFill="1" applyBorder="1" applyAlignment="1">
      <alignment horizontal="center" vertical="center" wrapText="1"/>
    </xf>
    <xf numFmtId="166" fontId="3" fillId="8" borderId="28" xfId="2" applyNumberFormat="1" applyFont="1" applyFill="1" applyBorder="1" applyAlignment="1">
      <alignment horizontal="center" vertical="center"/>
    </xf>
    <xf numFmtId="166" fontId="3" fillId="8" borderId="29" xfId="2" applyNumberFormat="1" applyFont="1" applyFill="1" applyBorder="1" applyAlignment="1">
      <alignment horizontal="center" vertical="center"/>
    </xf>
    <xf numFmtId="166" fontId="3" fillId="8" borderId="38" xfId="2" applyNumberFormat="1" applyFont="1" applyFill="1" applyBorder="1" applyAlignment="1">
      <alignment horizontal="center" vertical="center"/>
    </xf>
    <xf numFmtId="166" fontId="3" fillId="8" borderId="21" xfId="2" applyNumberFormat="1" applyFont="1" applyFill="1" applyBorder="1" applyAlignment="1">
      <alignment horizontal="center" vertical="center"/>
    </xf>
    <xf numFmtId="166" fontId="3" fillId="8" borderId="22" xfId="2" applyNumberFormat="1" applyFont="1" applyFill="1" applyBorder="1" applyAlignment="1">
      <alignment horizontal="center" vertical="center"/>
    </xf>
    <xf numFmtId="166" fontId="3" fillId="8" borderId="27" xfId="2" applyNumberFormat="1" applyFont="1" applyFill="1" applyBorder="1" applyAlignment="1">
      <alignment horizontal="center" vertical="center"/>
    </xf>
    <xf numFmtId="166" fontId="3" fillId="8" borderId="26" xfId="2" applyNumberFormat="1" applyFont="1" applyFill="1" applyBorder="1" applyAlignment="1">
      <alignment horizontal="center" vertical="center"/>
    </xf>
    <xf numFmtId="166" fontId="3" fillId="8" borderId="16" xfId="2" applyNumberFormat="1" applyFont="1" applyFill="1" applyBorder="1" applyAlignment="1">
      <alignment horizontal="center" vertical="center"/>
    </xf>
    <xf numFmtId="166" fontId="3" fillId="8" borderId="25" xfId="2" applyNumberFormat="1" applyFont="1" applyFill="1" applyBorder="1" applyAlignment="1">
      <alignment horizontal="center" vertical="center"/>
    </xf>
    <xf numFmtId="166" fontId="5" fillId="5" borderId="28" xfId="2" applyNumberFormat="1" applyFont="1" applyFill="1" applyBorder="1" applyAlignment="1">
      <alignment horizontal="center" vertical="center"/>
    </xf>
    <xf numFmtId="166" fontId="5" fillId="5" borderId="29" xfId="2" applyNumberFormat="1" applyFont="1" applyFill="1" applyBorder="1" applyAlignment="1">
      <alignment horizontal="center" vertical="center"/>
    </xf>
    <xf numFmtId="166" fontId="5" fillId="5" borderId="38" xfId="2" applyNumberFormat="1" applyFont="1" applyFill="1" applyBorder="1" applyAlignment="1">
      <alignment horizontal="center" vertical="center"/>
    </xf>
    <xf numFmtId="166" fontId="4" fillId="0" borderId="37" xfId="2" applyNumberFormat="1" applyFont="1" applyBorder="1" applyAlignment="1">
      <alignment horizontal="left"/>
    </xf>
    <xf numFmtId="166" fontId="4" fillId="0" borderId="4" xfId="2" applyNumberFormat="1" applyFont="1" applyBorder="1" applyAlignment="1">
      <alignment horizontal="left"/>
    </xf>
    <xf numFmtId="166" fontId="5" fillId="5" borderId="45" xfId="2" applyNumberFormat="1" applyFont="1" applyFill="1" applyBorder="1" applyAlignment="1">
      <alignment horizontal="center" vertical="center"/>
    </xf>
    <xf numFmtId="166" fontId="5" fillId="5" borderId="41" xfId="2" applyNumberFormat="1" applyFont="1" applyFill="1" applyBorder="1" applyAlignment="1">
      <alignment horizontal="center" vertical="center"/>
    </xf>
    <xf numFmtId="166" fontId="3" fillId="8" borderId="0" xfId="2" applyNumberFormat="1" applyFont="1" applyFill="1" applyAlignment="1">
      <alignment horizontal="center" vertical="center"/>
    </xf>
    <xf numFmtId="166" fontId="4" fillId="5" borderId="21" xfId="2" applyNumberFormat="1" applyFont="1" applyFill="1" applyBorder="1" applyAlignment="1">
      <alignment horizontal="center" vertical="center" wrapText="1"/>
    </xf>
    <xf numFmtId="166" fontId="4" fillId="5" borderId="30" xfId="2" applyNumberFormat="1" applyFont="1" applyFill="1" applyBorder="1" applyAlignment="1">
      <alignment horizontal="center" vertical="center" wrapText="1"/>
    </xf>
    <xf numFmtId="166" fontId="5" fillId="3" borderId="39" xfId="2" applyNumberFormat="1" applyFont="1" applyFill="1" applyBorder="1" applyAlignment="1">
      <alignment horizontal="center" wrapText="1"/>
    </xf>
    <xf numFmtId="166" fontId="5" fillId="3" borderId="31" xfId="2" applyNumberFormat="1" applyFont="1" applyFill="1" applyBorder="1" applyAlignment="1">
      <alignment horizontal="center"/>
    </xf>
    <xf numFmtId="166" fontId="5" fillId="3" borderId="43" xfId="2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6" fontId="4" fillId="0" borderId="8" xfId="2" applyNumberFormat="1" applyFont="1" applyBorder="1" applyAlignment="1">
      <alignment horizontal="left" vertical="center"/>
    </xf>
    <xf numFmtId="166" fontId="4" fillId="0" borderId="9" xfId="2" applyNumberFormat="1" applyFont="1" applyBorder="1" applyAlignment="1">
      <alignment horizontal="left"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166" fontId="4" fillId="0" borderId="37" xfId="2" applyNumberFormat="1" applyFont="1" applyBorder="1" applyAlignment="1">
      <alignment horizontal="left" vertical="center"/>
    </xf>
    <xf numFmtId="0" fontId="1" fillId="0" borderId="4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0" borderId="22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65" xfId="0" applyFont="1" applyBorder="1" applyAlignment="1">
      <alignment horizontal="left"/>
    </xf>
    <xf numFmtId="166" fontId="5" fillId="3" borderId="67" xfId="2" applyNumberFormat="1" applyFont="1" applyFill="1" applyBorder="1" applyAlignment="1">
      <alignment horizontal="center"/>
    </xf>
    <xf numFmtId="166" fontId="5" fillId="3" borderId="68" xfId="2" applyNumberFormat="1" applyFont="1" applyFill="1" applyBorder="1" applyAlignment="1">
      <alignment horizontal="center"/>
    </xf>
    <xf numFmtId="166" fontId="5" fillId="3" borderId="13" xfId="2" applyNumberFormat="1" applyFont="1" applyFill="1" applyBorder="1" applyAlignment="1">
      <alignment horizontal="center"/>
    </xf>
    <xf numFmtId="0" fontId="1" fillId="0" borderId="3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45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60" xfId="0" applyFont="1" applyBorder="1" applyAlignment="1">
      <alignment horizontal="center"/>
    </xf>
    <xf numFmtId="1" fontId="2" fillId="0" borderId="66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6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166" fontId="5" fillId="3" borderId="39" xfId="2" applyNumberFormat="1" applyFont="1" applyFill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66" xfId="0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0" fontId="4" fillId="0" borderId="8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1" fillId="0" borderId="70" xfId="2" applyFont="1" applyBorder="1" applyAlignment="1">
      <alignment horizontal="center" vertical="center"/>
    </xf>
    <xf numFmtId="166" fontId="5" fillId="5" borderId="71" xfId="2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65" xfId="2" applyFont="1" applyBorder="1" applyAlignment="1">
      <alignment horizontal="center" vertical="center"/>
    </xf>
    <xf numFmtId="166" fontId="14" fillId="0" borderId="0" xfId="2" applyNumberFormat="1" applyFont="1" applyAlignment="1">
      <alignment horizontal="left"/>
    </xf>
    <xf numFmtId="166" fontId="4" fillId="0" borderId="45" xfId="2" applyNumberFormat="1" applyFont="1" applyBorder="1" applyAlignment="1">
      <alignment horizontal="left" vertical="center"/>
    </xf>
    <xf numFmtId="166" fontId="4" fillId="0" borderId="41" xfId="2" applyNumberFormat="1" applyFont="1" applyBorder="1" applyAlignment="1">
      <alignment horizontal="left" vertical="center"/>
    </xf>
    <xf numFmtId="166" fontId="4" fillId="0" borderId="60" xfId="2" applyNumberFormat="1" applyFont="1" applyBorder="1" applyAlignment="1">
      <alignment horizontal="left" vertical="center"/>
    </xf>
    <xf numFmtId="0" fontId="1" fillId="0" borderId="41" xfId="2" applyFont="1" applyBorder="1" applyAlignment="1">
      <alignment horizontal="center" vertical="center"/>
    </xf>
    <xf numFmtId="0" fontId="1" fillId="0" borderId="72" xfId="2" applyFont="1" applyBorder="1" applyAlignment="1">
      <alignment horizontal="center" vertical="center"/>
    </xf>
    <xf numFmtId="166" fontId="4" fillId="0" borderId="31" xfId="2" applyNumberFormat="1" applyFont="1" applyBorder="1" applyAlignment="1">
      <alignment horizontal="center"/>
    </xf>
    <xf numFmtId="166" fontId="4" fillId="0" borderId="21" xfId="2" applyNumberFormat="1" applyFont="1" applyBorder="1" applyAlignment="1">
      <alignment horizontal="left" vertical="center"/>
    </xf>
    <xf numFmtId="0" fontId="1" fillId="0" borderId="22" xfId="2" applyFont="1" applyBorder="1" applyAlignment="1">
      <alignment horizontal="center" vertical="center"/>
    </xf>
    <xf numFmtId="0" fontId="1" fillId="0" borderId="27" xfId="2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65" xfId="0" applyFont="1" applyBorder="1" applyAlignment="1">
      <alignment horizontal="left"/>
    </xf>
    <xf numFmtId="166" fontId="4" fillId="0" borderId="26" xfId="2" applyNumberFormat="1" applyFont="1" applyBorder="1" applyAlignment="1">
      <alignment horizontal="left" vertical="center"/>
    </xf>
    <xf numFmtId="166" fontId="4" fillId="0" borderId="16" xfId="2" applyNumberFormat="1" applyFont="1" applyBorder="1" applyAlignment="1">
      <alignment horizontal="left" vertical="center"/>
    </xf>
    <xf numFmtId="166" fontId="4" fillId="0" borderId="17" xfId="2" applyNumberFormat="1" applyFont="1" applyBorder="1" applyAlignment="1">
      <alignment horizontal="left" vertical="center"/>
    </xf>
    <xf numFmtId="0" fontId="1" fillId="0" borderId="16" xfId="2" applyFont="1" applyBorder="1" applyAlignment="1">
      <alignment horizontal="center" vertical="center"/>
    </xf>
    <xf numFmtId="0" fontId="1" fillId="0" borderId="25" xfId="2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1" fontId="2" fillId="0" borderId="5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9" borderId="1" xfId="0" applyFill="1" applyBorder="1" applyAlignment="1" applyProtection="1">
      <alignment horizontal="left"/>
      <protection locked="0"/>
    </xf>
    <xf numFmtId="166" fontId="5" fillId="0" borderId="52" xfId="2" applyNumberFormat="1" applyFont="1" applyBorder="1" applyAlignment="1">
      <alignment horizontal="center"/>
    </xf>
    <xf numFmtId="166" fontId="5" fillId="0" borderId="53" xfId="2" applyNumberFormat="1" applyFont="1" applyBorder="1" applyAlignment="1">
      <alignment horizontal="center"/>
    </xf>
    <xf numFmtId="166" fontId="5" fillId="0" borderId="51" xfId="2" applyNumberFormat="1" applyFont="1" applyBorder="1" applyAlignment="1">
      <alignment horizontal="center"/>
    </xf>
    <xf numFmtId="0" fontId="18" fillId="0" borderId="39" xfId="0" applyFont="1" applyBorder="1" applyAlignment="1">
      <alignment horizontal="left"/>
    </xf>
    <xf numFmtId="0" fontId="18" fillId="0" borderId="31" xfId="0" applyFont="1" applyBorder="1" applyAlignment="1">
      <alignment horizontal="left"/>
    </xf>
    <xf numFmtId="0" fontId="18" fillId="0" borderId="43" xfId="0" applyFont="1" applyBorder="1" applyAlignment="1">
      <alignment horizontal="left"/>
    </xf>
    <xf numFmtId="166" fontId="5" fillId="3" borderId="73" xfId="2" applyNumberFormat="1" applyFont="1" applyFill="1" applyBorder="1" applyAlignment="1">
      <alignment horizontal="center"/>
    </xf>
    <xf numFmtId="166" fontId="5" fillId="3" borderId="4" xfId="2" applyNumberFormat="1" applyFont="1" applyFill="1" applyBorder="1" applyAlignment="1">
      <alignment horizontal="center"/>
    </xf>
    <xf numFmtId="166" fontId="5" fillId="3" borderId="74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5" borderId="57" xfId="0" applyFont="1" applyFill="1" applyBorder="1" applyAlignment="1">
      <alignment horizontal="right"/>
    </xf>
    <xf numFmtId="0" fontId="4" fillId="5" borderId="58" xfId="0" applyFont="1" applyFill="1" applyBorder="1" applyAlignment="1">
      <alignment horizontal="right"/>
    </xf>
    <xf numFmtId="0" fontId="4" fillId="5" borderId="59" xfId="0" applyFont="1" applyFill="1" applyBorder="1" applyAlignment="1">
      <alignment horizontal="right"/>
    </xf>
    <xf numFmtId="166" fontId="5" fillId="3" borderId="54" xfId="2" applyNumberFormat="1" applyFont="1" applyFill="1" applyBorder="1" applyAlignment="1">
      <alignment horizontal="center"/>
    </xf>
    <xf numFmtId="166" fontId="5" fillId="3" borderId="55" xfId="2" applyNumberFormat="1" applyFont="1" applyFill="1" applyBorder="1" applyAlignment="1">
      <alignment horizontal="center"/>
    </xf>
    <xf numFmtId="166" fontId="5" fillId="3" borderId="56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5" fillId="3" borderId="28" xfId="2" applyNumberFormat="1" applyFont="1" applyFill="1" applyBorder="1" applyAlignment="1">
      <alignment horizontal="center"/>
    </xf>
    <xf numFmtId="166" fontId="5" fillId="3" borderId="29" xfId="2" applyNumberFormat="1" applyFont="1" applyFill="1" applyBorder="1" applyAlignment="1">
      <alignment horizontal="center"/>
    </xf>
    <xf numFmtId="166" fontId="5" fillId="3" borderId="38" xfId="2" applyNumberFormat="1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30" xfId="0" applyBorder="1" applyAlignment="1">
      <alignment horizontal="left"/>
    </xf>
    <xf numFmtId="0" fontId="4" fillId="5" borderId="35" xfId="0" applyFont="1" applyFill="1" applyBorder="1" applyAlignment="1">
      <alignment horizontal="right"/>
    </xf>
    <xf numFmtId="0" fontId="4" fillId="5" borderId="18" xfId="0" applyFont="1" applyFill="1" applyBorder="1" applyAlignment="1">
      <alignment horizontal="right"/>
    </xf>
    <xf numFmtId="0" fontId="4" fillId="5" borderId="40" xfId="0" applyFont="1" applyFill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5" borderId="57" xfId="0" applyFont="1" applyFill="1" applyBorder="1" applyAlignment="1">
      <alignment horizontal="right" vertical="center" wrapText="1"/>
    </xf>
    <xf numFmtId="0" fontId="4" fillId="5" borderId="58" xfId="0" applyFont="1" applyFill="1" applyBorder="1" applyAlignment="1">
      <alignment horizontal="right" vertical="center" wrapText="1"/>
    </xf>
    <xf numFmtId="0" fontId="4" fillId="5" borderId="59" xfId="0" applyFont="1" applyFill="1" applyBorder="1" applyAlignment="1">
      <alignment horizontal="right" vertical="center" wrapText="1"/>
    </xf>
    <xf numFmtId="0" fontId="4" fillId="5" borderId="55" xfId="0" applyFont="1" applyFill="1" applyBorder="1" applyAlignment="1">
      <alignment horizontal="center"/>
    </xf>
    <xf numFmtId="0" fontId="4" fillId="5" borderId="48" xfId="0" applyFont="1" applyFill="1" applyBorder="1" applyAlignment="1">
      <alignment horizontal="right"/>
    </xf>
    <xf numFmtId="0" fontId="4" fillId="5" borderId="49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center"/>
    </xf>
    <xf numFmtId="166" fontId="5" fillId="3" borderId="14" xfId="2" applyNumberFormat="1" applyFont="1" applyFill="1" applyBorder="1" applyAlignment="1">
      <alignment horizontal="center"/>
    </xf>
    <xf numFmtId="166" fontId="5" fillId="3" borderId="15" xfId="2" applyNumberFormat="1" applyFont="1" applyFill="1" applyBorder="1" applyAlignment="1">
      <alignment horizontal="center"/>
    </xf>
    <xf numFmtId="166" fontId="5" fillId="3" borderId="6" xfId="2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1" fillId="4" borderId="23" xfId="0" applyFont="1" applyFill="1" applyBorder="1" applyAlignment="1" applyProtection="1">
      <alignment horizontal="left"/>
      <protection locked="0"/>
    </xf>
    <xf numFmtId="0" fontId="0" fillId="4" borderId="30" xfId="0" applyFill="1" applyBorder="1" applyAlignment="1" applyProtection="1">
      <alignment horizontal="left"/>
      <protection locked="0"/>
    </xf>
    <xf numFmtId="0" fontId="0" fillId="0" borderId="18" xfId="0" applyBorder="1" applyAlignment="1">
      <alignment horizontal="center"/>
    </xf>
    <xf numFmtId="166" fontId="19" fillId="0" borderId="19" xfId="6" applyNumberFormat="1" applyBorder="1" applyAlignment="1">
      <alignment horizontal="center" vertical="center"/>
    </xf>
    <xf numFmtId="0" fontId="1" fillId="4" borderId="30" xfId="0" applyFont="1" applyFill="1" applyBorder="1" applyAlignment="1" applyProtection="1">
      <alignment horizontal="left"/>
      <protection locked="0"/>
    </xf>
  </cellXfs>
  <cellStyles count="7">
    <cellStyle name="Hiperlink" xfId="6" builtinId="8"/>
    <cellStyle name="Moeda" xfId="1" builtinId="4"/>
    <cellStyle name="Normal" xfId="0" builtinId="0"/>
    <cellStyle name="Normal_Plan1" xfId="2" xr:uid="{00000000-0005-0000-0000-000002000000}"/>
    <cellStyle name="Porcentagem" xfId="3" builtinId="5"/>
    <cellStyle name="Porcentagem_Plan1" xfId="4" xr:uid="{00000000-0005-0000-0000-000004000000}"/>
    <cellStyle name="Vírgula" xfId="5" builtinId="3"/>
  </cellStyles>
  <dxfs count="0"/>
  <tableStyles count="0" defaultTableStyle="TableStyleMedium9" defaultPivotStyle="PivotStyleLight16"/>
  <colors>
    <mruColors>
      <color rgb="FFFFFF99"/>
      <color rgb="FFB48BDD"/>
      <color rgb="FFFFFF66"/>
      <color rgb="FFFFCC00"/>
      <color rgb="FF66FF33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riscila Blum Magalhaes" id="{9BEC969D-603A-496C-BB3A-13AFFE43C9C9}" userId="S::priscila.blum@ebserh.gov.br::7379bcec-7da2-4f20-80ae-889fe1bc9056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7" dT="2025-12-05T14:45:15.97" personId="{9BEC969D-603A-496C-BB3A-13AFFE43C9C9}" id="{57470312-3254-4892-A7D0-68C8D2A80011}">
    <text>Acumulação de função</text>
  </threadedComment>
  <threadedComment ref="H69" dT="2026-01-30T16:03:26.72" personId="{9BEC969D-603A-496C-BB3A-13AFFE43C9C9}" id="{4B28B0AD-4BF3-4493-887A-99A3EFB7B486}">
    <text>O valor das horas extras e sobreaviso estão somados nessa linha</text>
  </threadedComment>
  <threadedComment ref="H74" dT="2026-01-30T16:04:26.16" personId="{9BEC969D-603A-496C-BB3A-13AFFE43C9C9}" id="{C4DDE71A-A02C-4303-A989-F92B85736745}">
    <text>Os percentuais de lucro, custo e tributos aplicados as horas extras e sobreaviso estão somados nesta linha.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6" dT="2025-11-03T14:21:33.66" personId="{9BEC969D-603A-496C-BB3A-13AFFE43C9C9}" id="{5209A07D-406D-41BC-8E10-157F90CC30AA}">
    <text>Caso o alimentação seja pagamento mensal converter o valor para pagamento por dia</text>
  </threadedComment>
  <threadedComment ref="D6" dT="2025-10-30T17:45:26.17" personId="{9BEC969D-603A-496C-BB3A-13AFFE43C9C9}" id="{4DF60919-C462-4CE4-B591-CDE56EFA80B5}">
    <text>Depende de CCT</text>
  </threadedComment>
  <threadedComment ref="F6" dT="2025-10-30T17:48:21.03" personId="{9BEC969D-603A-496C-BB3A-13AFFE43C9C9}" id="{227D2D56-BE25-4087-84F2-3F812B699C27}">
    <text>A empresa deverá preencher os benefícios previstos em CCT, com exceção do VA e VT</text>
  </threadedComment>
  <threadedComment ref="G6" dT="2025-10-30T17:48:21.03" personId="{9BEC969D-603A-496C-BB3A-13AFFE43C9C9}" id="{148C4BA8-ADB2-41B8-8A6A-53A8D7874D6D}">
    <text>A empresa deverá preencher os benefícios previstos em CCT, com exceção do VA e VT</text>
  </threadedComment>
  <threadedComment ref="H6" dT="2025-10-30T17:48:21.03" personId="{9BEC969D-603A-496C-BB3A-13AFFE43C9C9}" id="{50C0A495-A464-41D5-9D1B-F4BC2D06F4C8}">
    <text>A empresa deverá preencher os benefícios previstos em CCT, com exceção do VA e VT</text>
  </threadedComment>
  <threadedComment ref="I6" dT="2025-10-30T17:48:21.03" personId="{9BEC969D-603A-496C-BB3A-13AFFE43C9C9}" id="{6298ADFC-3A79-42EA-960F-23D7A213E071}">
    <text>A empresa deverá preencher os benefícios previstos em CCT, com exceção do VA e VT</text>
  </threadedComment>
  <threadedComment ref="J6" dT="2025-10-30T17:48:21.03" personId="{9BEC969D-603A-496C-BB3A-13AFFE43C9C9}" id="{8D017829-2BB9-4949-BEAB-4565E1D802E2}">
    <text>A empresa deverá preencher os benefícios previstos em CCT, com exceção do VA e VT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AA195764-EDA3-41F6-A5A5-9B1C291730FC}">
    <text>Informar quantidade de horas totais</text>
  </threadedComment>
  <threadedComment ref="D34" dT="2025-10-30T19:53:19.38" personId="{9BEC969D-603A-496C-BB3A-13AFFE43C9C9}" id="{B21CB37C-DA94-4E81-BD48-7286D013B7C6}">
    <text>Informar quantidade de horas</text>
  </threadedComment>
  <threadedComment ref="E36" dT="2025-11-03T18:25:28.84" personId="{9BEC969D-603A-496C-BB3A-13AFFE43C9C9}" id="{95088DDA-7D49-479D-9624-7BEE9DF49641}">
    <text>Pagamento por fato gerador</text>
  </threadedComment>
  <threadedComment ref="D43" dT="2025-10-30T19:55:22.53" personId="{9BEC969D-603A-496C-BB3A-13AFFE43C9C9}" id="{4A0681C2-BB3B-4E34-B625-712BFCA4DF4D}">
    <text>Informar quantidade de horas de sobreaviso previstas no mês para todos os empregados</text>
  </threadedComment>
  <threadedComment ref="E45" dT="2025-11-03T18:25:46.06" personId="{9BEC969D-603A-496C-BB3A-13AFFE43C9C9}" id="{E0B78669-3B87-42C8-A16B-B84924FE5F1C}">
    <text>Pagamento por fato gerador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6924F77D-3F07-42FE-9D49-DEE12E55DF32}">
    <text>Informar quantidade de horas totais</text>
  </threadedComment>
  <threadedComment ref="D34" dT="2025-10-30T19:53:19.38" personId="{9BEC969D-603A-496C-BB3A-13AFFE43C9C9}" id="{C39BDCB6-A598-4153-B68B-D3A3B87283E3}">
    <text>Informar quantidade de horas</text>
  </threadedComment>
  <threadedComment ref="E36" dT="2025-11-03T18:25:28.84" personId="{9BEC969D-603A-496C-BB3A-13AFFE43C9C9}" id="{A72B3A95-4F0C-4E74-8BF9-9C81DB499D67}">
    <text>Pagamento por fato gerador</text>
  </threadedComment>
  <threadedComment ref="D43" dT="2025-10-30T19:55:22.53" personId="{9BEC969D-603A-496C-BB3A-13AFFE43C9C9}" id="{A5920502-F1C4-4B61-807A-83471B56B70D}">
    <text>Informar quantidade de horas de sobreaviso previstas no mês para todos os empregados</text>
  </threadedComment>
  <threadedComment ref="E45" dT="2025-11-03T18:25:46.06" personId="{9BEC969D-603A-496C-BB3A-13AFFE43C9C9}" id="{EF344F79-272E-4B41-A597-D32F004E3AD8}">
    <text>Pagamento por fato gerador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5FFABC11-FDEF-4714-AD76-4A159B42C6A0}">
    <text>Informar quantidade de horas totais</text>
  </threadedComment>
  <threadedComment ref="D34" dT="2025-10-30T19:53:19.38" personId="{9BEC969D-603A-496C-BB3A-13AFFE43C9C9}" id="{D5ED3017-AB54-4608-8552-5E759AD03D2B}">
    <text>Informar quantidade de horas</text>
  </threadedComment>
  <threadedComment ref="E36" dT="2025-11-03T18:25:28.84" personId="{9BEC969D-603A-496C-BB3A-13AFFE43C9C9}" id="{C0B25E3F-A4BA-47DB-9465-582470F7D6DC}">
    <text>Pagamento por fato gerador</text>
  </threadedComment>
  <threadedComment ref="D43" dT="2025-10-30T19:55:22.53" personId="{9BEC969D-603A-496C-BB3A-13AFFE43C9C9}" id="{03461E00-1238-4000-8A63-BCCC91FF2A0F}">
    <text>Informar quantidade de horas de sobreaviso previstas no mês para todos os empregados</text>
  </threadedComment>
  <threadedComment ref="E45" dT="2025-11-03T18:25:46.06" personId="{9BEC969D-603A-496C-BB3A-13AFFE43C9C9}" id="{CAE1CB0E-4D47-4E4C-BE27-3B865125AF5A}">
    <text>Pagamento por fato gerador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4920A042-F8A9-4690-B2D0-17905A1A726B}">
    <text>Informar quantidade de horas totais</text>
  </threadedComment>
  <threadedComment ref="D34" dT="2025-10-30T19:53:19.38" personId="{9BEC969D-603A-496C-BB3A-13AFFE43C9C9}" id="{6F606599-6A84-4C4C-A9A0-FBA7E86ED575}">
    <text>Informar quantidade de horas</text>
  </threadedComment>
  <threadedComment ref="E36" dT="2025-11-03T18:25:28.84" personId="{9BEC969D-603A-496C-BB3A-13AFFE43C9C9}" id="{F314A29C-7DA3-43E2-9779-86DCF8456390}">
    <text>Pagamento por fato gerador</text>
  </threadedComment>
  <threadedComment ref="D43" dT="2025-10-30T19:55:22.53" personId="{9BEC969D-603A-496C-BB3A-13AFFE43C9C9}" id="{62A9EF7A-D2D6-4861-A475-5D5B2A0DF7F5}">
    <text>Informar quantidade de horas de sobreaviso previstas no mês para todos os empregados</text>
  </threadedComment>
  <threadedComment ref="E45" dT="2025-11-03T18:25:46.06" personId="{9BEC969D-603A-496C-BB3A-13AFFE43C9C9}" id="{100C512D-1945-4577-B04F-4589B53E3E36}">
    <text>Pagamento por fato gerador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6E643166-2F8E-4368-9FD2-DF1358EC4FD5}">
    <text>Informar quantidade de horas totais</text>
  </threadedComment>
  <threadedComment ref="D34" dT="2025-10-30T19:53:19.38" personId="{9BEC969D-603A-496C-BB3A-13AFFE43C9C9}" id="{64A6F674-9088-4FAD-BA8E-76766BB53DEF}">
    <text>Informar quantidade de horas</text>
  </threadedComment>
  <threadedComment ref="E36" dT="2025-11-03T18:25:28.84" personId="{9BEC969D-603A-496C-BB3A-13AFFE43C9C9}" id="{49D403F3-1887-427D-AE3A-EF00B27864FF}">
    <text>Pagamento por fato gerador</text>
  </threadedComment>
  <threadedComment ref="D43" dT="2025-10-30T19:55:22.53" personId="{9BEC969D-603A-496C-BB3A-13AFFE43C9C9}" id="{27CA1634-E760-4761-AE9B-CB657D3C59E8}">
    <text>Informar quantidade de horas de sobreaviso previstas no mês para todos os empregados</text>
  </threadedComment>
  <threadedComment ref="E45" dT="2025-11-03T18:25:46.06" personId="{9BEC969D-603A-496C-BB3A-13AFFE43C9C9}" id="{44E3EB21-65FF-4893-A6C4-C0F985F2DBBE}">
    <text>Pagamento por fato gerador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CF728ABD-856E-4976-A33B-012B376F6B46}">
    <text>Informar quantidade de horas totais</text>
  </threadedComment>
  <threadedComment ref="D34" dT="2025-10-30T19:53:19.38" personId="{9BEC969D-603A-496C-BB3A-13AFFE43C9C9}" id="{42E3AAD9-ACF8-4CE3-910A-14E2AE220E77}">
    <text>Informar quantidade de horas</text>
  </threadedComment>
  <threadedComment ref="E36" dT="2025-11-03T18:25:28.84" personId="{9BEC969D-603A-496C-BB3A-13AFFE43C9C9}" id="{A7B25A78-144B-4D76-B5CA-638730555F29}">
    <text>Pagamento por fato gerador</text>
  </threadedComment>
  <threadedComment ref="D43" dT="2025-10-30T19:55:22.53" personId="{9BEC969D-603A-496C-BB3A-13AFFE43C9C9}" id="{22FA6701-F09D-4C93-956C-C685282521A6}">
    <text>Informar quantidade de horas de sobreaviso previstas no mês para todos os empregados</text>
  </threadedComment>
  <threadedComment ref="E45" dT="2025-11-03T18:25:46.06" personId="{9BEC969D-603A-496C-BB3A-13AFFE43C9C9}" id="{71BADB6D-EAE5-4CDC-9107-BD20468AB288}">
    <text>Pagamento por fato gerador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8D705DE0-4126-412B-B346-91864F9A5CAE}">
    <text>Informar quantidade de horas totais</text>
  </threadedComment>
  <threadedComment ref="D34" dT="2025-10-30T19:53:19.38" personId="{9BEC969D-603A-496C-BB3A-13AFFE43C9C9}" id="{605A0BF3-7C96-4A16-8A4C-F97DDD59A21E}">
    <text>Informar quantidade de horas</text>
  </threadedComment>
  <threadedComment ref="E36" dT="2025-11-03T18:25:28.84" personId="{9BEC969D-603A-496C-BB3A-13AFFE43C9C9}" id="{EEC3A855-D0B1-4C56-8589-09D9546E2A91}">
    <text>Pagamento por fato gerador</text>
  </threadedComment>
  <threadedComment ref="D43" dT="2025-10-30T19:55:22.53" personId="{9BEC969D-603A-496C-BB3A-13AFFE43C9C9}" id="{E2F50D95-FD50-4F06-AEC5-D4F553DEC950}">
    <text>Informar quantidade de horas de sobreaviso previstas no mês para todos os empregados</text>
  </threadedComment>
  <threadedComment ref="E45" dT="2025-11-03T18:25:46.06" personId="{9BEC969D-603A-496C-BB3A-13AFFE43C9C9}" id="{69F6E061-DD36-40D6-9AB7-7364E53E0EF2}">
    <text>Pagamento por fato gerador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CF33B1F5-2AAD-4CEE-8513-93D5DDE13B12}">
    <text>Informar quantidade de horas totais</text>
  </threadedComment>
  <threadedComment ref="D34" dT="2025-10-30T19:53:19.38" personId="{9BEC969D-603A-496C-BB3A-13AFFE43C9C9}" id="{49C9959B-362E-432C-AD7F-98AE088F0150}">
    <text>Informar quantidade de horas</text>
  </threadedComment>
  <threadedComment ref="E36" dT="2025-11-03T18:25:28.84" personId="{9BEC969D-603A-496C-BB3A-13AFFE43C9C9}" id="{3A0AC025-75BC-491C-B1FB-4FA39A0F4062}">
    <text>Pagamento por fato gerador</text>
  </threadedComment>
  <threadedComment ref="D43" dT="2025-10-30T19:55:22.53" personId="{9BEC969D-603A-496C-BB3A-13AFFE43C9C9}" id="{E9CA6544-54C6-4EEB-BF61-BCC8F1600855}">
    <text>Informar quantidade de horas de sobreaviso previstas no mês para todos os empregados</text>
  </threadedComment>
  <threadedComment ref="E45" dT="2025-11-03T18:25:46.06" personId="{9BEC969D-603A-496C-BB3A-13AFFE43C9C9}" id="{965E6847-0BC7-4237-8998-19F1A27B2543}">
    <text>Pagamento por fato gerador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08DB6641-7902-4AA3-BEAF-98BAB49103B1}">
    <text>Informar quantidade de horas totais</text>
  </threadedComment>
  <threadedComment ref="D34" dT="2025-10-30T19:53:19.38" personId="{9BEC969D-603A-496C-BB3A-13AFFE43C9C9}" id="{ECC448A7-69EC-4110-BF18-86BA46023B34}">
    <text>Informar quantidade de horas</text>
  </threadedComment>
  <threadedComment ref="E36" dT="2025-11-03T18:25:28.84" personId="{9BEC969D-603A-496C-BB3A-13AFFE43C9C9}" id="{288FBEB7-2854-4514-90CC-D20575432C90}">
    <text>Pagamento por fato gerador</text>
  </threadedComment>
  <threadedComment ref="D43" dT="2025-10-30T19:55:22.53" personId="{9BEC969D-603A-496C-BB3A-13AFFE43C9C9}" id="{89470BB6-BF7D-4417-BEF1-C25EAB10EA91}">
    <text>Informar quantidade de horas de sobreaviso previstas no mês para todos os empregados</text>
  </threadedComment>
  <threadedComment ref="E45" dT="2025-11-03T18:25:46.06" personId="{9BEC969D-603A-496C-BB3A-13AFFE43C9C9}" id="{EE0E145B-E22E-4141-8DD8-5FC2A6A07321}">
    <text>Pagamento por fato gerador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83298683-8C90-439F-8648-346D3272DF04}">
    <text>Informar quantidade de horas totais</text>
  </threadedComment>
  <threadedComment ref="D34" dT="2025-10-30T19:53:19.38" personId="{9BEC969D-603A-496C-BB3A-13AFFE43C9C9}" id="{1E24DAF1-2603-4808-AA94-D83B0B749861}">
    <text>Informar quantidade de horas</text>
  </threadedComment>
  <threadedComment ref="E36" dT="2025-11-03T18:25:28.84" personId="{9BEC969D-603A-496C-BB3A-13AFFE43C9C9}" id="{156FC7DC-1020-456A-A0C3-496E288A784D}">
    <text>Pagamento por fato gerador</text>
  </threadedComment>
  <threadedComment ref="D43" dT="2025-10-30T19:55:22.53" personId="{9BEC969D-603A-496C-BB3A-13AFFE43C9C9}" id="{FA576F75-7881-4DF3-AD0C-62730434F7D1}">
    <text>Informar quantidade de horas de sobreaviso previstas no mês para todos os empregados</text>
  </threadedComment>
  <threadedComment ref="E45" dT="2025-11-03T18:25:46.06" personId="{9BEC969D-603A-496C-BB3A-13AFFE43C9C9}" id="{F9729450-29A9-4BD9-98BB-A6E2FE4F1B55}">
    <text>Pagamento por fato gerador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370C0607-A49C-44E7-9286-1579E287F1BD}">
    <text>Informar quantidade de horas totais</text>
  </threadedComment>
  <threadedComment ref="D34" dT="2025-10-30T19:53:19.38" personId="{9BEC969D-603A-496C-BB3A-13AFFE43C9C9}" id="{8BE7AD7F-7AA8-46E4-8B00-3FD039E4410B}">
    <text>Informar quantidade de horas</text>
  </threadedComment>
  <threadedComment ref="E36" dT="2025-11-03T18:25:28.84" personId="{9BEC969D-603A-496C-BB3A-13AFFE43C9C9}" id="{1D6BFBEB-A4BC-4932-8A7E-741A34AA91F2}">
    <text>Pagamento por fato gerador</text>
  </threadedComment>
  <threadedComment ref="D43" dT="2025-10-30T19:55:22.53" personId="{9BEC969D-603A-496C-BB3A-13AFFE43C9C9}" id="{3B207A12-803F-4563-B76F-02DC4985A21E}">
    <text>Informar quantidade de horas de sobreaviso previstas no mês para todos os empregados</text>
  </threadedComment>
  <threadedComment ref="E45" dT="2025-11-03T18:25:46.06" personId="{9BEC969D-603A-496C-BB3A-13AFFE43C9C9}" id="{BC8CCA89-C82F-4336-96AE-ED72F94180DF}">
    <text>Pagamento por fato gerador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8244B890-283A-40AC-B36D-39B1913E9792}">
    <text>Informar quantidade de horas totais</text>
  </threadedComment>
  <threadedComment ref="D34" dT="2025-10-30T19:53:19.38" personId="{9BEC969D-603A-496C-BB3A-13AFFE43C9C9}" id="{01304C22-5EE6-4096-A1A1-6341B8FE1596}">
    <text>Informar quantidade de horas</text>
  </threadedComment>
  <threadedComment ref="E36" dT="2025-11-03T18:25:28.84" personId="{9BEC969D-603A-496C-BB3A-13AFFE43C9C9}" id="{B0CCF53B-BCD5-40B3-A2BA-639AC219F7C2}">
    <text>Pagamento por fato gerador</text>
  </threadedComment>
  <threadedComment ref="D43" dT="2025-10-30T19:55:22.53" personId="{9BEC969D-603A-496C-BB3A-13AFFE43C9C9}" id="{AA9DFF6D-DBF2-4136-88DA-E95D0785D62D}">
    <text>Informar quantidade de horas de sobreaviso previstas no mês para todos os empregados</text>
  </threadedComment>
  <threadedComment ref="E45" dT="2025-11-03T18:25:46.06" personId="{9BEC969D-603A-496C-BB3A-13AFFE43C9C9}" id="{BA6FC599-585F-449C-81C0-078FE06C5064}">
    <text>Pagamento por fato gerador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AD04F2C4-730E-4F12-A751-C10BF399555C}">
    <text>Informar quantidade de horas totais</text>
  </threadedComment>
  <threadedComment ref="D34" dT="2025-10-30T19:53:19.38" personId="{9BEC969D-603A-496C-BB3A-13AFFE43C9C9}" id="{C7E948D7-3B2E-41CC-88F1-13A4D01429B0}">
    <text>Informar quantidade de horas</text>
  </threadedComment>
  <threadedComment ref="E36" dT="2025-11-03T18:25:28.84" personId="{9BEC969D-603A-496C-BB3A-13AFFE43C9C9}" id="{F9CA59DB-3F07-4FE4-9A76-3CB55577ED75}">
    <text>Pagamento por fato gerador</text>
  </threadedComment>
  <threadedComment ref="D43" dT="2025-10-30T19:55:22.53" personId="{9BEC969D-603A-496C-BB3A-13AFFE43C9C9}" id="{36C83FC6-55F0-4E4F-872C-25F91320FF41}">
    <text>Informar quantidade de horas de sobreaviso previstas no mês para todos os empregados</text>
  </threadedComment>
  <threadedComment ref="E45" dT="2025-11-03T18:25:46.06" personId="{9BEC969D-603A-496C-BB3A-13AFFE43C9C9}" id="{DB1CB01F-5A56-49CF-AA3F-1ECA3B3C8EED}">
    <text>Pagamento por fato gerador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6E497A60-D2EC-441F-AB97-C19A6A7B425F}">
    <text>Informar quantidade de horas totais</text>
  </threadedComment>
  <threadedComment ref="D34" dT="2025-10-30T19:53:19.38" personId="{9BEC969D-603A-496C-BB3A-13AFFE43C9C9}" id="{2D656957-64E7-488A-8B17-F50753EFCA52}">
    <text>Informar quantidade de horas</text>
  </threadedComment>
  <threadedComment ref="E36" dT="2025-11-03T18:25:28.84" personId="{9BEC969D-603A-496C-BB3A-13AFFE43C9C9}" id="{B8BC1FAE-526E-4A6A-991C-B5D6EA7C1274}">
    <text>Pagamento por fato gerador</text>
  </threadedComment>
  <threadedComment ref="D43" dT="2025-10-30T19:55:22.53" personId="{9BEC969D-603A-496C-BB3A-13AFFE43C9C9}" id="{48A4F37B-AAF4-412E-807B-0EEAABCEDA1B}">
    <text>Informar quantidade de horas de sobreaviso previstas no mês para todos os empregados</text>
  </threadedComment>
  <threadedComment ref="E45" dT="2025-11-03T18:25:46.06" personId="{9BEC969D-603A-496C-BB3A-13AFFE43C9C9}" id="{77385E18-A084-44F9-8B6A-61037B3225E9}">
    <text>Pagamento por fato gerador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1F221554-5651-43C0-BD72-ACE77FD5E13B}">
    <text>Informar quantidade de horas totais</text>
  </threadedComment>
  <threadedComment ref="D34" dT="2025-10-30T19:53:19.38" personId="{9BEC969D-603A-496C-BB3A-13AFFE43C9C9}" id="{637209EF-665A-47CA-802C-4DBA488BA9CA}">
    <text>Informar quantidade de horas</text>
  </threadedComment>
  <threadedComment ref="E36" dT="2025-11-03T18:25:28.84" personId="{9BEC969D-603A-496C-BB3A-13AFFE43C9C9}" id="{71C9F4EF-D051-4702-BA0A-1DDD170A526E}">
    <text>Pagamento por fato gerador</text>
  </threadedComment>
  <threadedComment ref="D43" dT="2025-10-30T19:55:22.53" personId="{9BEC969D-603A-496C-BB3A-13AFFE43C9C9}" id="{DFB5BEAC-C557-470B-917A-D1A6EF4FF767}">
    <text>Informar quantidade de horas de sobreaviso previstas no mês para todos os empregados</text>
  </threadedComment>
  <threadedComment ref="E45" dT="2025-11-03T18:25:46.06" personId="{9BEC969D-603A-496C-BB3A-13AFFE43C9C9}" id="{DD7E5D52-CE8F-4287-8601-2285C45A19BE}">
    <text>Pagamento por fato gerador</text>
  </threadedComment>
</ThreadedComments>
</file>

<file path=xl/threadedComments/threadedComment18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F296DB69-C180-49F1-BFC5-72FDC0FEAB1B}">
    <text>Informar quantidade de horas totais</text>
  </threadedComment>
  <threadedComment ref="D34" dT="2025-10-30T19:53:19.38" personId="{9BEC969D-603A-496C-BB3A-13AFFE43C9C9}" id="{001D6B59-7B16-4810-9F5F-64CFF5BC183D}">
    <text>Informar quantidade de horas</text>
  </threadedComment>
  <threadedComment ref="E36" dT="2025-11-03T18:25:28.84" personId="{9BEC969D-603A-496C-BB3A-13AFFE43C9C9}" id="{0EEB57BB-1561-4284-8316-0807D0F9E8AE}">
    <text>Pagamento por fato gerador</text>
  </threadedComment>
  <threadedComment ref="D43" dT="2025-10-30T19:55:22.53" personId="{9BEC969D-603A-496C-BB3A-13AFFE43C9C9}" id="{53536CD6-134F-4C2A-8063-BF0207088857}">
    <text>Informar quantidade de horas de sobreaviso previstas no mês para todos os empregados</text>
  </threadedComment>
  <threadedComment ref="E45" dT="2025-11-03T18:25:46.06" personId="{9BEC969D-603A-496C-BB3A-13AFFE43C9C9}" id="{78F02BAF-EC06-4905-82DC-E9D17C59BD9E}">
    <text>Pagamento por fato gerador</text>
  </threadedComment>
</ThreadedComments>
</file>

<file path=xl/threadedComments/threadedComment19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A5F2221C-A3FB-4DDF-B011-F6CB4F5B7A72}">
    <text>Informar quantidade de horas totais</text>
  </threadedComment>
  <threadedComment ref="D34" dT="2025-10-30T19:53:19.38" personId="{9BEC969D-603A-496C-BB3A-13AFFE43C9C9}" id="{9CF6AB8F-D154-44E6-9575-275CB398CE7F}">
    <text>Informar quantidade de horas</text>
  </threadedComment>
  <threadedComment ref="E36" dT="2025-11-03T18:25:28.84" personId="{9BEC969D-603A-496C-BB3A-13AFFE43C9C9}" id="{F109545C-FBFE-47FB-9260-6CE771106284}">
    <text>Pagamento por fato gerador</text>
  </threadedComment>
  <threadedComment ref="D43" dT="2025-10-30T19:55:22.53" personId="{9BEC969D-603A-496C-BB3A-13AFFE43C9C9}" id="{1C4D32A5-231F-4FCC-BEA2-34DF5D7F51DC}">
    <text>Informar quantidade de horas de sobreaviso previstas no mês para todos os empregados</text>
  </threadedComment>
  <threadedComment ref="E45" dT="2025-11-03T18:25:46.06" personId="{9BEC969D-603A-496C-BB3A-13AFFE43C9C9}" id="{3BCE867A-3532-4AD2-BB48-68133295B81D}">
    <text>Pagamento por fato gerador</text>
  </threadedComment>
</ThreadedComments>
</file>

<file path=xl/threadedComments/threadedComment20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AEB15041-784B-4117-9F0F-D6D8BB054289}">
    <text>Informar quantidade de horas totais</text>
  </threadedComment>
  <threadedComment ref="D34" dT="2025-10-30T19:53:19.38" personId="{9BEC969D-603A-496C-BB3A-13AFFE43C9C9}" id="{8DE03EDA-E03F-42E2-BE5F-FB3DAF150F7F}">
    <text>Informar quantidade de horas</text>
  </threadedComment>
  <threadedComment ref="E36" dT="2025-11-03T18:25:28.84" personId="{9BEC969D-603A-496C-BB3A-13AFFE43C9C9}" id="{E7798D5B-0A86-40E0-A1EC-9861080DF1B5}">
    <text>Pagamento por fato gerador</text>
  </threadedComment>
  <threadedComment ref="D43" dT="2025-10-30T19:55:22.53" personId="{9BEC969D-603A-496C-BB3A-13AFFE43C9C9}" id="{7DEBB885-AC9B-4937-974A-86EB88FEEDE6}">
    <text>Informar quantidade de horas de sobreaviso previstas no mês para todos os empregados</text>
  </threadedComment>
  <threadedComment ref="E45" dT="2025-11-03T18:25:46.06" personId="{9BEC969D-603A-496C-BB3A-13AFFE43C9C9}" id="{5030513F-04A8-4BD2-8CD5-939E5B3F661C}">
    <text>Pagamento por fato gerador</text>
  </threadedComment>
</ThreadedComments>
</file>

<file path=xl/threadedComments/threadedComment21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A646D09C-9974-44E6-B284-4A4FB69660CB}">
    <text>Informar quantidade de horas totais</text>
  </threadedComment>
  <threadedComment ref="D34" dT="2025-10-30T19:53:19.38" personId="{9BEC969D-603A-496C-BB3A-13AFFE43C9C9}" id="{9347704F-2ECA-4515-A114-018AB2508EB1}">
    <text>Informar quantidade de horas</text>
  </threadedComment>
  <threadedComment ref="E36" dT="2025-11-03T18:25:28.84" personId="{9BEC969D-603A-496C-BB3A-13AFFE43C9C9}" id="{59DF92FE-78AD-445C-92C0-C8A3350DC8C3}">
    <text>Pagamento por fato gerador</text>
  </threadedComment>
  <threadedComment ref="D43" dT="2025-10-30T19:55:22.53" personId="{9BEC969D-603A-496C-BB3A-13AFFE43C9C9}" id="{31278F50-759B-4667-B514-DE85E9B977A2}">
    <text>Informar quantidade de horas de sobreaviso previstas no mês para todos os empregados</text>
  </threadedComment>
  <threadedComment ref="E45" dT="2025-11-03T18:25:46.06" personId="{9BEC969D-603A-496C-BB3A-13AFFE43C9C9}" id="{8CE7702D-FB83-4E5C-9A06-7759E5D48BF2}">
    <text>Pagamento por fato gerador</text>
  </threadedComment>
</ThreadedComments>
</file>

<file path=xl/threadedComments/threadedComment22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FA565D90-8DA8-4B83-AEA4-5B8095E5F706}">
    <text>Informar quantidade de horas totais</text>
  </threadedComment>
  <threadedComment ref="D34" dT="2025-10-30T19:53:19.38" personId="{9BEC969D-603A-496C-BB3A-13AFFE43C9C9}" id="{E73E27B3-07E3-409F-B4D6-A18E76DEC2BD}">
    <text>Informar quantidade de horas</text>
  </threadedComment>
  <threadedComment ref="E36" dT="2025-11-03T18:25:28.84" personId="{9BEC969D-603A-496C-BB3A-13AFFE43C9C9}" id="{807509D0-BAAA-47A8-B04F-6E723A2E23EC}">
    <text>Pagamento por fato gerador</text>
  </threadedComment>
  <threadedComment ref="D43" dT="2025-10-30T19:55:22.53" personId="{9BEC969D-603A-496C-BB3A-13AFFE43C9C9}" id="{8BDBC692-B3B3-4FC2-9F78-0A8D2167B733}">
    <text>Informar quantidade de horas de sobreaviso previstas no mês para todos os empregados</text>
  </threadedComment>
  <threadedComment ref="E45" dT="2025-11-03T18:25:46.06" personId="{9BEC969D-603A-496C-BB3A-13AFFE43C9C9}" id="{CC5479BD-BFFC-4B75-9E62-31E967845EBF}">
    <text>Pagamento por fato gerador</text>
  </threadedComment>
</ThreadedComments>
</file>

<file path=xl/threadedComments/threadedComment23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B1B77F54-47ED-4B7C-9D09-63C2C140910C}">
    <text>Informar quantidade de horas totais</text>
  </threadedComment>
  <threadedComment ref="D34" dT="2025-10-30T19:53:19.38" personId="{9BEC969D-603A-496C-BB3A-13AFFE43C9C9}" id="{20A92FB3-D17B-4C54-B0DA-B7FB096ACAA5}">
    <text>Informar quantidade de horas</text>
  </threadedComment>
  <threadedComment ref="E36" dT="2025-11-03T18:25:28.84" personId="{9BEC969D-603A-496C-BB3A-13AFFE43C9C9}" id="{2C1D91F0-8D1E-4580-87F8-309B4F4CCE12}">
    <text>Pagamento por fato gerador</text>
  </threadedComment>
  <threadedComment ref="D43" dT="2025-10-30T19:55:22.53" personId="{9BEC969D-603A-496C-BB3A-13AFFE43C9C9}" id="{ADD182E2-49FF-4FD5-9A7B-7FE0A8CEAD0D}">
    <text>Informar quantidade de horas de sobreaviso previstas no mês para todos os empregados</text>
  </threadedComment>
  <threadedComment ref="E45" dT="2025-11-03T18:25:46.06" personId="{9BEC969D-603A-496C-BB3A-13AFFE43C9C9}" id="{918EE99E-773D-4963-922C-B5B3CBDD2666}">
    <text>Pagamento por fato gerador</text>
  </threadedComment>
</ThreadedComments>
</file>

<file path=xl/threadedComments/threadedComment24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0B2525F7-7D03-478D-8E54-FB7BDE0ACE2F}">
    <text>Informar quantidade de horas totais</text>
  </threadedComment>
  <threadedComment ref="D34" dT="2025-10-30T19:53:19.38" personId="{9BEC969D-603A-496C-BB3A-13AFFE43C9C9}" id="{92560810-84F4-481B-B368-5EA0AA3A794B}">
    <text>Informar quantidade de horas</text>
  </threadedComment>
  <threadedComment ref="E36" dT="2025-11-03T18:25:28.84" personId="{9BEC969D-603A-496C-BB3A-13AFFE43C9C9}" id="{A7C4B0DA-31AA-4DE4-931E-03A53CA55C98}">
    <text>Pagamento por fato gerador</text>
  </threadedComment>
  <threadedComment ref="D43" dT="2025-10-30T19:55:22.53" personId="{9BEC969D-603A-496C-BB3A-13AFFE43C9C9}" id="{E234BE5E-C851-47C2-8DFB-64C7DA5FE433}">
    <text>Informar quantidade de horas de sobreaviso previstas no mês para todos os empregados</text>
  </threadedComment>
  <threadedComment ref="E45" dT="2025-11-03T18:25:46.06" personId="{9BEC969D-603A-496C-BB3A-13AFFE43C9C9}" id="{13CE6735-FED6-4B2A-9A51-98BB66291E4B}">
    <text>Pagamento por fato gerador</text>
  </threadedComment>
</ThreadedComments>
</file>

<file path=xl/threadedComments/threadedComment25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4807C0D3-9568-4CCE-B38B-5FB2CB1566AC}">
    <text>Informar quantidade de horas totais</text>
  </threadedComment>
  <threadedComment ref="D34" dT="2025-10-30T19:53:19.38" personId="{9BEC969D-603A-496C-BB3A-13AFFE43C9C9}" id="{442400DC-84D3-44B9-AD98-370E59A9AE0B}">
    <text>Informar quantidade de horas</text>
  </threadedComment>
  <threadedComment ref="E36" dT="2025-11-03T18:25:28.84" personId="{9BEC969D-603A-496C-BB3A-13AFFE43C9C9}" id="{46DAA3F4-AACD-404A-B652-EFAE3CCCECAC}">
    <text>Pagamento por fato gerador</text>
  </threadedComment>
  <threadedComment ref="D43" dT="2025-10-30T19:55:22.53" personId="{9BEC969D-603A-496C-BB3A-13AFFE43C9C9}" id="{2600BAB5-C83A-4F5B-86F2-DDFDD76E194B}">
    <text>Informar quantidade de horas de sobreaviso previstas no mês para todos os empregados</text>
  </threadedComment>
  <threadedComment ref="E45" dT="2025-11-03T18:25:46.06" personId="{9BEC969D-603A-496C-BB3A-13AFFE43C9C9}" id="{43BBDA02-5918-4F88-B517-CF4309BCABDE}">
    <text>Pagamento por fato gerador</text>
  </threadedComment>
</ThreadedComments>
</file>

<file path=xl/threadedComments/threadedComment26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153119F9-4B9C-4FFD-A84C-B7D3B749C217}">
    <text>Informar quantidade de horas totais</text>
  </threadedComment>
  <threadedComment ref="D34" dT="2025-10-30T19:53:19.38" personId="{9BEC969D-603A-496C-BB3A-13AFFE43C9C9}" id="{E1A8EA94-2BB1-49A7-85B3-63FE295D41B7}">
    <text>Informar quantidade de horas</text>
  </threadedComment>
  <threadedComment ref="E36" dT="2025-11-03T18:25:28.84" personId="{9BEC969D-603A-496C-BB3A-13AFFE43C9C9}" id="{EE1AD4BD-12C1-4339-B790-265C2FABDF99}">
    <text>Pagamento por fato gerador</text>
  </threadedComment>
  <threadedComment ref="D43" dT="2025-10-30T19:55:22.53" personId="{9BEC969D-603A-496C-BB3A-13AFFE43C9C9}" id="{82972415-B334-4BD6-8339-D5E87C3D44FE}">
    <text>Informar quantidade de horas de sobreaviso previstas no mês para todos os empregados</text>
  </threadedComment>
  <threadedComment ref="E45" dT="2025-11-03T18:25:46.06" personId="{9BEC969D-603A-496C-BB3A-13AFFE43C9C9}" id="{08FD9EC4-E812-4E0F-8A37-025299B2D81A}">
    <text>Pagamento por fato gerador</text>
  </threadedComment>
</ThreadedComments>
</file>

<file path=xl/threadedComments/threadedComment27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B6B99DA5-CF5E-4FBC-9B2E-00F4123F9ED0}">
    <text>Informar quantidade de horas totais</text>
  </threadedComment>
  <threadedComment ref="D34" dT="2025-10-30T19:53:19.38" personId="{9BEC969D-603A-496C-BB3A-13AFFE43C9C9}" id="{5B37DF12-6DB7-4F7D-A959-4D58CFA081A3}">
    <text>Informar quantidade de horas</text>
  </threadedComment>
  <threadedComment ref="E36" dT="2025-11-03T18:25:28.84" personId="{9BEC969D-603A-496C-BB3A-13AFFE43C9C9}" id="{158216E4-47C9-4E8B-98BF-D21FF07C3187}">
    <text>Pagamento por fato gerador</text>
  </threadedComment>
  <threadedComment ref="D43" dT="2025-10-30T19:55:22.53" personId="{9BEC969D-603A-496C-BB3A-13AFFE43C9C9}" id="{09501BE6-F3CA-47F8-88C2-724FEBA96B30}">
    <text>Informar quantidade de horas de sobreaviso previstas no mês para todos os empregados</text>
  </threadedComment>
  <threadedComment ref="E45" dT="2025-11-03T18:25:46.06" personId="{9BEC969D-603A-496C-BB3A-13AFFE43C9C9}" id="{DFB56AA7-9B5B-4071-A2D1-BFD0FC17165F}">
    <text>Pagamento por fato gerador</text>
  </threadedComment>
</ThreadedComments>
</file>

<file path=xl/threadedComments/threadedComment28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0F3AA5EC-692F-44D4-B23F-1ACEA4860560}">
    <text>Informar quantidade de horas totais</text>
  </threadedComment>
  <threadedComment ref="D34" dT="2025-10-30T19:53:19.38" personId="{9BEC969D-603A-496C-BB3A-13AFFE43C9C9}" id="{79531E96-27D7-4022-A623-0154758A4117}">
    <text>Informar quantidade de horas</text>
  </threadedComment>
  <threadedComment ref="E36" dT="2025-11-03T18:25:28.84" personId="{9BEC969D-603A-496C-BB3A-13AFFE43C9C9}" id="{A67CBA22-23E1-4948-80DC-E6E37CE7CF8F}">
    <text>Pagamento por fato gerador</text>
  </threadedComment>
  <threadedComment ref="D43" dT="2025-10-30T19:55:22.53" personId="{9BEC969D-603A-496C-BB3A-13AFFE43C9C9}" id="{DB1419C4-1494-4E7B-B019-B1DCE2568444}">
    <text>Informar quantidade de horas de sobreaviso previstas no mês para todos os empregados</text>
  </threadedComment>
  <threadedComment ref="E45" dT="2025-11-03T18:25:46.06" personId="{9BEC969D-603A-496C-BB3A-13AFFE43C9C9}" id="{6A9624C4-8BDD-4978-8FEE-3BD8B25AB7B4}">
    <text>Pagamento por fato gerador</text>
  </threadedComment>
</ThreadedComments>
</file>

<file path=xl/threadedComments/threadedComment29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F2631C24-2A6A-4149-B870-35288C3BAEEF}">
    <text>Informar quantidade de horas totais</text>
  </threadedComment>
  <threadedComment ref="D34" dT="2025-10-30T19:53:19.38" personId="{9BEC969D-603A-496C-BB3A-13AFFE43C9C9}" id="{8D8032FD-123F-4740-B4EA-D2E5CDEF7E5A}">
    <text>Informar quantidade de horas</text>
  </threadedComment>
  <threadedComment ref="E36" dT="2025-11-03T18:25:28.84" personId="{9BEC969D-603A-496C-BB3A-13AFFE43C9C9}" id="{42E12215-05F0-4B34-9804-00E9E21F0E47}">
    <text>Pagamento por fato gerador</text>
  </threadedComment>
  <threadedComment ref="D43" dT="2025-10-30T19:55:22.53" personId="{9BEC969D-603A-496C-BB3A-13AFFE43C9C9}" id="{C536762D-7FCA-4159-9D87-3230EEB08433}">
    <text>Informar quantidade de horas de sobreaviso previstas no mês para todos os empregados</text>
  </threadedComment>
  <threadedComment ref="E45" dT="2025-11-03T18:25:46.06" personId="{9BEC969D-603A-496C-BB3A-13AFFE43C9C9}" id="{3D7A778D-6280-41E5-A57D-10844E69FE2A}">
    <text>Pagamento por fato gerador</text>
  </threadedComment>
</ThreadedComments>
</file>

<file path=xl/threadedComments/threadedComment30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C4DE14B6-15D0-4930-AE33-C86F907D58BF}">
    <text>Informar quantidade de horas totais</text>
  </threadedComment>
  <threadedComment ref="D34" dT="2025-10-30T19:53:19.38" personId="{9BEC969D-603A-496C-BB3A-13AFFE43C9C9}" id="{524C5821-A490-4362-9B3B-5BFBA8712016}">
    <text>Informar quantidade de horas</text>
  </threadedComment>
  <threadedComment ref="E36" dT="2025-11-03T18:25:28.84" personId="{9BEC969D-603A-496C-BB3A-13AFFE43C9C9}" id="{5CBAC2F4-A68D-429F-BA06-7884A524BF32}">
    <text>Pagamento por fato gerador</text>
  </threadedComment>
  <threadedComment ref="D43" dT="2025-10-30T19:55:22.53" personId="{9BEC969D-603A-496C-BB3A-13AFFE43C9C9}" id="{40B708C3-61B3-4A20-81E2-BBBA512F0F07}">
    <text>Informar quantidade de horas de sobreaviso previstas no mês para todos os empregados</text>
  </threadedComment>
  <threadedComment ref="E45" dT="2025-11-03T18:25:46.06" personId="{9BEC969D-603A-496C-BB3A-13AFFE43C9C9}" id="{ACBB5EB2-D145-47DE-8BDD-2AD127AC5B0F}">
    <text>Pagamento por fato gerador</text>
  </threadedComment>
</ThreadedComments>
</file>

<file path=xl/threadedComments/threadedComment31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78EE85B9-3109-4B77-A817-F1F9C3BC0D07}">
    <text>Informar quantidade de horas totais</text>
  </threadedComment>
  <threadedComment ref="D34" dT="2025-10-30T19:53:19.38" personId="{9BEC969D-603A-496C-BB3A-13AFFE43C9C9}" id="{DE592ABD-2E84-42EC-A0DA-1F4197BAC923}">
    <text>Informar quantidade de horas</text>
  </threadedComment>
  <threadedComment ref="E36" dT="2025-11-03T18:25:28.84" personId="{9BEC969D-603A-496C-BB3A-13AFFE43C9C9}" id="{569EFD91-C1DA-4286-A547-C953AF697A22}">
    <text>Pagamento por fato gerador</text>
  </threadedComment>
  <threadedComment ref="D43" dT="2025-10-30T19:55:22.53" personId="{9BEC969D-603A-496C-BB3A-13AFFE43C9C9}" id="{45678DB8-343D-43A6-9930-71C36552EB25}">
    <text>Informar quantidade de horas de sobreaviso previstas no mês para todos os empregados</text>
  </threadedComment>
  <threadedComment ref="E45" dT="2025-11-03T18:25:46.06" personId="{9BEC969D-603A-496C-BB3A-13AFFE43C9C9}" id="{90C034A0-D61A-44DC-9F99-CF72B0C1960F}">
    <text>Pagamento por fato gerador</text>
  </threadedComment>
</ThreadedComments>
</file>

<file path=xl/threadedComments/threadedComment32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C171ACA9-4A29-4307-9EF2-A11344EE85BC}">
    <text>Informar quantidade de horas totais</text>
  </threadedComment>
  <threadedComment ref="D34" dT="2025-10-30T19:53:19.38" personId="{9BEC969D-603A-496C-BB3A-13AFFE43C9C9}" id="{9FFA5434-C55A-4C96-A402-84678565A292}">
    <text>Informar quantidade de horas</text>
  </threadedComment>
  <threadedComment ref="E36" dT="2025-11-03T18:25:28.84" personId="{9BEC969D-603A-496C-BB3A-13AFFE43C9C9}" id="{811EA46E-02F9-4BE4-B228-7B0717368637}">
    <text>Pagamento por fato gerador</text>
  </threadedComment>
  <threadedComment ref="D43" dT="2025-10-30T19:55:22.53" personId="{9BEC969D-603A-496C-BB3A-13AFFE43C9C9}" id="{7E637DC4-9FAA-41EF-AE95-696E6058E125}">
    <text>Informar quantidade de horas de sobreaviso previstas no mês para todos os empregados</text>
  </threadedComment>
  <threadedComment ref="E45" dT="2025-11-03T18:25:46.06" personId="{9BEC969D-603A-496C-BB3A-13AFFE43C9C9}" id="{348D3198-8E62-404F-A230-28C074C484E8}">
    <text>Pagamento por fato gerador</text>
  </threadedComment>
</ThreadedComments>
</file>

<file path=xl/threadedComments/threadedComment33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FECE8063-21D1-4ABE-93A4-290FFF94CFE9}">
    <text>Informar quantidade de horas totais</text>
  </threadedComment>
  <threadedComment ref="D34" dT="2025-10-30T19:53:19.38" personId="{9BEC969D-603A-496C-BB3A-13AFFE43C9C9}" id="{C21F471A-544B-4271-8C35-E1BF4DB0EF0B}">
    <text>Informar quantidade de horas</text>
  </threadedComment>
  <threadedComment ref="E36" dT="2025-11-03T18:25:28.84" personId="{9BEC969D-603A-496C-BB3A-13AFFE43C9C9}" id="{54868BE0-66B2-4F37-9134-998D3A76E479}">
    <text>Pagamento por fato gerador</text>
  </threadedComment>
  <threadedComment ref="D43" dT="2025-10-30T19:55:22.53" personId="{9BEC969D-603A-496C-BB3A-13AFFE43C9C9}" id="{CB5E9C2F-D7CC-49BA-A10C-EB18F117C8B8}">
    <text>Informar quantidade de horas de sobreaviso previstas no mês para todos os empregados</text>
  </threadedComment>
  <threadedComment ref="E45" dT="2025-11-03T18:25:46.06" personId="{9BEC969D-603A-496C-BB3A-13AFFE43C9C9}" id="{285864C7-CE8E-4A1B-BDA4-3931D97A7017}">
    <text>Pagamento por fato gerador</text>
  </threadedComment>
</ThreadedComments>
</file>

<file path=xl/threadedComments/threadedComment34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70EFB215-EBA1-4DD6-810D-C53A7E14BAA6}">
    <text>Informar quantidade de horas totais</text>
  </threadedComment>
  <threadedComment ref="D34" dT="2025-10-30T19:53:19.38" personId="{9BEC969D-603A-496C-BB3A-13AFFE43C9C9}" id="{E0273241-6095-45A2-B43C-EAE7B9BB4D07}">
    <text>Informar quantidade de horas</text>
  </threadedComment>
  <threadedComment ref="E36" dT="2025-11-03T18:25:28.84" personId="{9BEC969D-603A-496C-BB3A-13AFFE43C9C9}" id="{8FC8F249-B05C-417C-9D7F-D052701CF4CA}">
    <text>Pagamento por fato gerador</text>
  </threadedComment>
  <threadedComment ref="D43" dT="2025-10-30T19:55:22.53" personId="{9BEC969D-603A-496C-BB3A-13AFFE43C9C9}" id="{EEFCA46C-58B5-49D3-8375-11542DC59F05}">
    <text>Informar quantidade de horas de sobreaviso previstas no mês para todos os empregados</text>
  </threadedComment>
  <threadedComment ref="E45" dT="2025-11-03T18:25:46.06" personId="{9BEC969D-603A-496C-BB3A-13AFFE43C9C9}" id="{CFB8F416-B73A-4F9D-AEA1-D2EC7A979E9E}">
    <text>Pagamento por fato gerador</text>
  </threadedComment>
</ThreadedComments>
</file>

<file path=xl/threadedComments/threadedComment35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9C6CAAB9-29EC-4159-B472-3323C354DC7A}">
    <text>Informar quantidade de horas totais</text>
  </threadedComment>
  <threadedComment ref="D34" dT="2025-10-30T19:53:19.38" personId="{9BEC969D-603A-496C-BB3A-13AFFE43C9C9}" id="{FB4F2445-3F35-4970-B6CF-81EF6B981504}">
    <text>Informar quantidade de horas</text>
  </threadedComment>
  <threadedComment ref="E36" dT="2025-11-03T18:25:28.84" personId="{9BEC969D-603A-496C-BB3A-13AFFE43C9C9}" id="{261C4B0D-9894-4306-9DF4-4161A64CB68D}">
    <text>Pagamento por fato gerador</text>
  </threadedComment>
  <threadedComment ref="D43" dT="2025-10-30T19:55:22.53" personId="{9BEC969D-603A-496C-BB3A-13AFFE43C9C9}" id="{DCEF922A-8782-4B41-9C25-F96C15F6BC0C}">
    <text>Informar quantidade de horas de sobreaviso previstas no mês para todos os empregados</text>
  </threadedComment>
  <threadedComment ref="E45" dT="2025-11-03T18:25:46.06" personId="{9BEC969D-603A-496C-BB3A-13AFFE43C9C9}" id="{2A916A3F-5B37-4106-B960-B556222F3DE6}">
    <text>Pagamento por fato gerador</text>
  </threadedComment>
</ThreadedComments>
</file>

<file path=xl/threadedComments/threadedComment36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28CB6413-FB1A-4D23-BE23-AA30C3797D77}">
    <text>Informar quantidade de horas totais</text>
  </threadedComment>
  <threadedComment ref="D34" dT="2025-10-30T19:53:19.38" personId="{9BEC969D-603A-496C-BB3A-13AFFE43C9C9}" id="{D926B0D4-6D39-4C52-A1C8-37D3EBD942F2}">
    <text>Informar quantidade de horas</text>
  </threadedComment>
  <threadedComment ref="E36" dT="2025-11-03T18:25:28.84" personId="{9BEC969D-603A-496C-BB3A-13AFFE43C9C9}" id="{131BE24B-195A-4981-9F60-21D61F2D8D09}">
    <text>Pagamento por fato gerador</text>
  </threadedComment>
  <threadedComment ref="D43" dT="2025-10-30T19:55:22.53" personId="{9BEC969D-603A-496C-BB3A-13AFFE43C9C9}" id="{4129877A-4A0F-420A-B8AB-1C018D2F0681}">
    <text>Informar quantidade de horas de sobreaviso previstas no mês para todos os empregados</text>
  </threadedComment>
  <threadedComment ref="E45" dT="2025-11-03T18:25:46.06" personId="{9BEC969D-603A-496C-BB3A-13AFFE43C9C9}" id="{CB72005B-C308-4356-8AD5-7E4A384E2C0A}">
    <text>Pagamento por fato gerador</text>
  </threadedComment>
</ThreadedComments>
</file>

<file path=xl/threadedComments/threadedComment37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7E2ADC0D-484D-484C-AE9F-D675B9FBB3E8}">
    <text>Informar quantidade de horas totais</text>
  </threadedComment>
  <threadedComment ref="D34" dT="2025-10-30T19:53:19.38" personId="{9BEC969D-603A-496C-BB3A-13AFFE43C9C9}" id="{F01FC1AB-0326-4048-825F-72FCCC3FB3C6}">
    <text>Informar quantidade de horas</text>
  </threadedComment>
  <threadedComment ref="E36" dT="2025-11-03T18:25:28.84" personId="{9BEC969D-603A-496C-BB3A-13AFFE43C9C9}" id="{745BD5D2-4CCF-4390-B4F3-E94E96DA05E0}">
    <text>Pagamento por fato gerador</text>
  </threadedComment>
  <threadedComment ref="D43" dT="2025-10-30T19:55:22.53" personId="{9BEC969D-603A-496C-BB3A-13AFFE43C9C9}" id="{E7321469-1785-4DE7-AFF2-F6BFFE420831}">
    <text>Informar quantidade de horas de sobreaviso previstas no mês para todos os empregados</text>
  </threadedComment>
  <threadedComment ref="E45" dT="2025-11-03T18:25:46.06" personId="{9BEC969D-603A-496C-BB3A-13AFFE43C9C9}" id="{DE5E9397-35AC-4350-A344-34F9B90E0D20}">
    <text>Pagamento por fato gerador</text>
  </threadedComment>
</ThreadedComments>
</file>

<file path=xl/threadedComments/threadedComment38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44B034FF-E345-4EE9-9E00-225EC170BAB2}">
    <text>Informar quantidade de horas totais</text>
  </threadedComment>
  <threadedComment ref="D34" dT="2025-10-30T19:53:19.38" personId="{9BEC969D-603A-496C-BB3A-13AFFE43C9C9}" id="{7AB94D79-11BE-40F4-A880-63C51886432D}">
    <text>Informar quantidade de horas</text>
  </threadedComment>
  <threadedComment ref="E36" dT="2025-11-03T18:25:28.84" personId="{9BEC969D-603A-496C-BB3A-13AFFE43C9C9}" id="{3F1A7FF3-D5F9-4FCB-A3A1-390112DE88AB}">
    <text>Pagamento por fato gerador</text>
  </threadedComment>
  <threadedComment ref="D43" dT="2025-10-30T19:55:22.53" personId="{9BEC969D-603A-496C-BB3A-13AFFE43C9C9}" id="{F506919C-E390-44D4-B654-7B9259966B07}">
    <text>Informar quantidade de horas de sobreaviso previstas no mês para todos os empregados</text>
  </threadedComment>
  <threadedComment ref="E45" dT="2025-11-03T18:25:46.06" personId="{9BEC969D-603A-496C-BB3A-13AFFE43C9C9}" id="{0630BAA8-62FB-476F-85A9-21F127B884B0}">
    <text>Pagamento por fato gerador</text>
  </threadedComment>
</ThreadedComments>
</file>

<file path=xl/threadedComments/threadedComment39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03416C57-729A-4923-A3B9-91B0C045F2B2}">
    <text>Informar quantidade de horas totais</text>
  </threadedComment>
  <threadedComment ref="D34" dT="2025-10-30T19:53:19.38" personId="{9BEC969D-603A-496C-BB3A-13AFFE43C9C9}" id="{63F74FEE-314E-4CD2-900E-13A6953A061C}">
    <text>Informar quantidade de horas</text>
  </threadedComment>
  <threadedComment ref="E36" dT="2025-11-03T18:25:28.84" personId="{9BEC969D-603A-496C-BB3A-13AFFE43C9C9}" id="{5220216F-1587-4529-B4B8-81AB9D2AD694}">
    <text>Pagamento por fato gerador</text>
  </threadedComment>
  <threadedComment ref="D43" dT="2025-10-30T19:55:22.53" personId="{9BEC969D-603A-496C-BB3A-13AFFE43C9C9}" id="{5CB5CDF6-F086-46E7-8943-9E68A2FF731F}">
    <text>Informar quantidade de horas de sobreaviso previstas no mês para todos os empregados</text>
  </threadedComment>
  <threadedComment ref="E45" dT="2025-11-03T18:25:46.06" personId="{9BEC969D-603A-496C-BB3A-13AFFE43C9C9}" id="{3B7508B6-DDD0-406C-B500-2F8EA0A9C85B}">
    <text>Pagamento por fato gerador</text>
  </threadedComment>
</ThreadedComments>
</file>

<file path=xl/threadedComments/threadedComment40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FCB5A9CC-3CB6-440B-966B-CB892E76C953}">
    <text>Informar quantidade de horas totais</text>
  </threadedComment>
  <threadedComment ref="D34" dT="2025-10-30T19:53:19.38" personId="{9BEC969D-603A-496C-BB3A-13AFFE43C9C9}" id="{E96F1816-4223-4C48-BC7B-53D0CAC3C3F1}">
    <text>Informar quantidade de horas</text>
  </threadedComment>
  <threadedComment ref="E36" dT="2025-11-03T18:25:28.84" personId="{9BEC969D-603A-496C-BB3A-13AFFE43C9C9}" id="{C2C4D70D-48F3-4289-9943-16D76E7F39B6}">
    <text>Pagamento por fato gerador</text>
  </threadedComment>
  <threadedComment ref="D43" dT="2025-10-30T19:55:22.53" personId="{9BEC969D-603A-496C-BB3A-13AFFE43C9C9}" id="{9D208330-DC17-4796-919D-08F233F69317}">
    <text>Informar quantidade de horas de sobreaviso previstas no mês para todos os empregados</text>
  </threadedComment>
  <threadedComment ref="E45" dT="2025-11-03T18:25:46.06" personId="{9BEC969D-603A-496C-BB3A-13AFFE43C9C9}" id="{E21CFD93-8BB7-4855-8227-2E0E9C5EA988}">
    <text>Pagamento por fato gerador</text>
  </threadedComment>
</ThreadedComments>
</file>

<file path=xl/threadedComments/threadedComment41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4D2019E5-8B43-4B45-861A-885A54020F9C}">
    <text>Informar quantidade de horas totais</text>
  </threadedComment>
  <threadedComment ref="D34" dT="2025-10-30T19:53:19.38" personId="{9BEC969D-603A-496C-BB3A-13AFFE43C9C9}" id="{97E8F4BE-A821-4A39-BFAC-32DF4BC07F3E}">
    <text>Informar quantidade de horas</text>
  </threadedComment>
  <threadedComment ref="E36" dT="2025-11-03T18:25:28.84" personId="{9BEC969D-603A-496C-BB3A-13AFFE43C9C9}" id="{B45CCF23-2476-43A6-B512-4B514091F2C9}">
    <text>Pagamento por fato gerador</text>
  </threadedComment>
  <threadedComment ref="D43" dT="2025-10-30T19:55:22.53" personId="{9BEC969D-603A-496C-BB3A-13AFFE43C9C9}" id="{F63E21AE-84DD-4EE9-8B66-AC91C2F56625}">
    <text>Informar quantidade de horas de sobreaviso previstas no mês para todos os empregados</text>
  </threadedComment>
  <threadedComment ref="E45" dT="2025-11-03T18:25:46.06" personId="{9BEC969D-603A-496C-BB3A-13AFFE43C9C9}" id="{DE8A5B8B-D196-4BC1-8112-EC7F9ED51BC4}">
    <text>Pagamento por fato gerador</text>
  </threadedComment>
</ThreadedComments>
</file>

<file path=xl/threadedComments/threadedComment42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90C4E380-A3A0-42D8-B047-077206B0C827}">
    <text>Informar quantidade de horas totais</text>
  </threadedComment>
  <threadedComment ref="D34" dT="2025-10-30T19:53:19.38" personId="{9BEC969D-603A-496C-BB3A-13AFFE43C9C9}" id="{5A32CB1D-95E9-4BD3-8A84-6A832FFB1232}">
    <text>Informar quantidade de horas</text>
  </threadedComment>
  <threadedComment ref="E36" dT="2025-11-03T18:25:28.84" personId="{9BEC969D-603A-496C-BB3A-13AFFE43C9C9}" id="{867C3EEB-A5AE-4BC6-93A3-08B5823F9301}">
    <text>Pagamento por fato gerador</text>
  </threadedComment>
  <threadedComment ref="D43" dT="2025-10-30T19:55:22.53" personId="{9BEC969D-603A-496C-BB3A-13AFFE43C9C9}" id="{EFCEF914-EEDB-45B8-AF52-B912B045E5E1}">
    <text>Informar quantidade de horas de sobreaviso previstas no mês para todos os empregados</text>
  </threadedComment>
  <threadedComment ref="E45" dT="2025-11-03T18:25:46.06" personId="{9BEC969D-603A-496C-BB3A-13AFFE43C9C9}" id="{617C0528-16C4-4BA1-AD3C-7C64495977B6}">
    <text>Pagamento por fato gerador</text>
  </threadedComment>
</ThreadedComments>
</file>

<file path=xl/threadedComments/threadedComment43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3A04A648-07F0-402D-AA74-7F0B1C6A3449}">
    <text>Informar quantidade de horas totais</text>
  </threadedComment>
  <threadedComment ref="D34" dT="2025-10-30T19:53:19.38" personId="{9BEC969D-603A-496C-BB3A-13AFFE43C9C9}" id="{5217C96D-128E-4900-9EB8-8E58B671CE28}">
    <text>Informar quantidade de horas</text>
  </threadedComment>
  <threadedComment ref="E36" dT="2025-11-03T18:25:28.84" personId="{9BEC969D-603A-496C-BB3A-13AFFE43C9C9}" id="{7FF5E280-A8D8-45E4-B091-D3DF6855DE98}">
    <text>Pagamento por fato gerador</text>
  </threadedComment>
  <threadedComment ref="D43" dT="2025-10-30T19:55:22.53" personId="{9BEC969D-603A-496C-BB3A-13AFFE43C9C9}" id="{B5ACEB2A-507B-44FD-B08B-64C3706DDC36}">
    <text>Informar quantidade de horas de sobreaviso previstas no mês para todos os empregados</text>
  </threadedComment>
  <threadedComment ref="E45" dT="2025-11-03T18:25:46.06" personId="{9BEC969D-603A-496C-BB3A-13AFFE43C9C9}" id="{190342D7-DCD7-483A-917D-62481458ECBC}">
    <text>Pagamento por fato gerador</text>
  </threadedComment>
</ThreadedComments>
</file>

<file path=xl/threadedComments/threadedComment44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DBD4A78A-6251-44FE-9E45-FFE4EC0C8A8C}">
    <text>Informar quantidade de horas totais</text>
  </threadedComment>
  <threadedComment ref="D34" dT="2025-10-30T19:53:19.38" personId="{9BEC969D-603A-496C-BB3A-13AFFE43C9C9}" id="{AA6263F7-12C3-410E-9958-B7E141DCF1C2}">
    <text>Informar quantidade de horas</text>
  </threadedComment>
  <threadedComment ref="E36" dT="2025-11-03T18:25:28.84" personId="{9BEC969D-603A-496C-BB3A-13AFFE43C9C9}" id="{7FD84AD5-E0C0-46CD-96E8-D91ED8018968}">
    <text>Pagamento por fato gerador</text>
  </threadedComment>
  <threadedComment ref="D43" dT="2025-10-30T19:55:22.53" personId="{9BEC969D-603A-496C-BB3A-13AFFE43C9C9}" id="{468BD6FA-27A0-4194-B67A-DF7353A59FCA}">
    <text>Informar quantidade de horas de sobreaviso previstas no mês para todos os empregados</text>
  </threadedComment>
  <threadedComment ref="E45" dT="2025-11-03T18:25:46.06" personId="{9BEC969D-603A-496C-BB3A-13AFFE43C9C9}" id="{EAC7239C-F82F-4E35-AD40-7D4755C2FD2C}">
    <text>Pagamento por fato gerador</text>
  </threadedComment>
</ThreadedComments>
</file>

<file path=xl/threadedComments/threadedComment45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7EADDA9B-9DAF-48B5-A583-AB5BB8C8E02E}">
    <text>Informar quantidade de horas totais</text>
  </threadedComment>
  <threadedComment ref="D34" dT="2025-10-30T19:53:19.38" personId="{9BEC969D-603A-496C-BB3A-13AFFE43C9C9}" id="{77708F11-DA30-44DD-AFC0-FCFA795E9422}">
    <text>Informar quantidade de horas</text>
  </threadedComment>
  <threadedComment ref="E36" dT="2025-11-03T18:25:28.84" personId="{9BEC969D-603A-496C-BB3A-13AFFE43C9C9}" id="{A8683DA9-667A-4094-8967-FE39C3596CFA}">
    <text>Pagamento por fato gerador</text>
  </threadedComment>
  <threadedComment ref="D43" dT="2025-10-30T19:55:22.53" personId="{9BEC969D-603A-496C-BB3A-13AFFE43C9C9}" id="{46E34C0F-10E0-44C7-AB05-F56C441ADFB7}">
    <text>Informar quantidade de horas de sobreaviso previstas no mês para todos os empregados</text>
  </threadedComment>
  <threadedComment ref="E45" dT="2025-11-03T18:25:46.06" personId="{9BEC969D-603A-496C-BB3A-13AFFE43C9C9}" id="{DDF35861-5C96-4A7C-9AF5-9614DA0E7FEA}">
    <text>Pagamento por fato gerador</text>
  </threadedComment>
</ThreadedComments>
</file>

<file path=xl/threadedComments/threadedComment46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0142D730-2409-4EBB-A3B3-0F8BD9617571}">
    <text>Informar quantidade de horas totais</text>
  </threadedComment>
  <threadedComment ref="D34" dT="2025-10-30T19:53:19.38" personId="{9BEC969D-603A-496C-BB3A-13AFFE43C9C9}" id="{BC12A15C-95C8-48A6-982C-4FBCC1B66949}">
    <text>Informar quantidade de horas</text>
  </threadedComment>
  <threadedComment ref="E36" dT="2025-11-03T18:25:28.84" personId="{9BEC969D-603A-496C-BB3A-13AFFE43C9C9}" id="{56AEBD54-212E-4359-AC57-60ABCD461B9C}">
    <text>Pagamento por fato gerador</text>
  </threadedComment>
  <threadedComment ref="D43" dT="2025-10-30T19:55:22.53" personId="{9BEC969D-603A-496C-BB3A-13AFFE43C9C9}" id="{F0E4E2A9-C701-4F40-9D06-3536D2C05344}">
    <text>Informar quantidade de horas de sobreaviso previstas no mês para todos os empregados</text>
  </threadedComment>
  <threadedComment ref="E45" dT="2025-11-03T18:25:46.06" personId="{9BEC969D-603A-496C-BB3A-13AFFE43C9C9}" id="{6F2C7979-815C-4155-9D28-420FE47A87C5}">
    <text>Pagamento por fato gerador</text>
  </threadedComment>
</ThreadedComments>
</file>

<file path=xl/threadedComments/threadedComment47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2EBD8030-3715-434C-BA51-646DC80EE8AA}">
    <text>Informar quantidade de horas totais</text>
  </threadedComment>
  <threadedComment ref="D34" dT="2025-10-30T19:53:19.38" personId="{9BEC969D-603A-496C-BB3A-13AFFE43C9C9}" id="{77912A0C-B938-4489-A524-D213E0C36BC6}">
    <text>Informar quantidade de horas</text>
  </threadedComment>
  <threadedComment ref="E36" dT="2025-11-03T18:25:28.84" personId="{9BEC969D-603A-496C-BB3A-13AFFE43C9C9}" id="{1D484404-8C17-43E3-B620-66F1228523F7}">
    <text>Pagamento por fato gerador</text>
  </threadedComment>
  <threadedComment ref="D43" dT="2025-10-30T19:55:22.53" personId="{9BEC969D-603A-496C-BB3A-13AFFE43C9C9}" id="{2922E84F-7877-454D-8000-768E56D4E5E8}">
    <text>Informar quantidade de horas de sobreaviso previstas no mês para todos os empregados</text>
  </threadedComment>
  <threadedComment ref="E45" dT="2025-11-03T18:25:46.06" personId="{9BEC969D-603A-496C-BB3A-13AFFE43C9C9}" id="{62C7A38E-B178-4D08-A6CD-8FD254B1FD36}">
    <text>Pagamento por fato gerador</text>
  </threadedComment>
</ThreadedComments>
</file>

<file path=xl/threadedComments/threadedComment48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442FDB14-E3EE-41EF-89D4-90125B4DD29E}">
    <text>Informar quantidade de horas totais</text>
  </threadedComment>
  <threadedComment ref="D34" dT="2025-10-30T19:53:19.38" personId="{9BEC969D-603A-496C-BB3A-13AFFE43C9C9}" id="{8B1BD6CD-BD82-4309-AC8F-99638731D783}">
    <text>Informar quantidade de horas</text>
  </threadedComment>
  <threadedComment ref="E36" dT="2025-11-03T18:25:28.84" personId="{9BEC969D-603A-496C-BB3A-13AFFE43C9C9}" id="{14564274-70B5-4670-A212-7B984CEBA7FB}">
    <text>Pagamento por fato gerador</text>
  </threadedComment>
  <threadedComment ref="D43" dT="2025-10-30T19:55:22.53" personId="{9BEC969D-603A-496C-BB3A-13AFFE43C9C9}" id="{099680EB-45E5-4E84-B4BC-683A5C098245}">
    <text>Informar quantidade de horas de sobreaviso previstas no mês para todos os empregados</text>
  </threadedComment>
  <threadedComment ref="E45" dT="2025-11-03T18:25:46.06" personId="{9BEC969D-603A-496C-BB3A-13AFFE43C9C9}" id="{C893B883-F30D-4533-854F-D4113C8689F0}">
    <text>Pagamento por fato gerador</text>
  </threadedComment>
</ThreadedComments>
</file>

<file path=xl/threadedComments/threadedComment49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8177F063-8C37-41EF-ABD8-6903ECBD7922}">
    <text>Informar quantidade de horas totais</text>
  </threadedComment>
  <threadedComment ref="D34" dT="2025-10-30T19:53:19.38" personId="{9BEC969D-603A-496C-BB3A-13AFFE43C9C9}" id="{85B36BE8-50EC-4E37-86FB-346B95833B85}">
    <text>Informar quantidade de horas</text>
  </threadedComment>
  <threadedComment ref="E36" dT="2025-11-03T18:25:28.84" personId="{9BEC969D-603A-496C-BB3A-13AFFE43C9C9}" id="{1DF38D49-D567-4536-BB59-5ECE3B3705D2}">
    <text>Pagamento por fato gerador</text>
  </threadedComment>
  <threadedComment ref="D43" dT="2025-10-30T19:55:22.53" personId="{9BEC969D-603A-496C-BB3A-13AFFE43C9C9}" id="{628415DA-1138-4FE6-8502-202D6EF4812B}">
    <text>Informar quantidade de horas de sobreaviso previstas no mês para todos os empregados</text>
  </threadedComment>
  <threadedComment ref="E45" dT="2025-11-03T18:25:46.06" personId="{9BEC969D-603A-496C-BB3A-13AFFE43C9C9}" id="{2F82963F-5484-4A07-B441-C34BD40B3113}">
    <text>Pagamento por fato gerador</text>
  </threadedComment>
</ThreadedComments>
</file>

<file path=xl/threadedComments/threadedComment50.xml><?xml version="1.0" encoding="utf-8"?>
<ThreadedComments xmlns="http://schemas.microsoft.com/office/spreadsheetml/2018/threadedcomments" xmlns:x="http://schemas.openxmlformats.org/spreadsheetml/2006/main">
  <threadedComment ref="D33" dT="2025-11-03T14:30:57.68" personId="{9BEC969D-603A-496C-BB3A-13AFFE43C9C9}" id="{AC31A639-7949-4536-8904-D27DF7B8462A}">
    <text>Informar quantidade de horas totais</text>
  </threadedComment>
  <threadedComment ref="D34" dT="2025-10-30T19:53:19.38" personId="{9BEC969D-603A-496C-BB3A-13AFFE43C9C9}" id="{438C3E4C-5B84-4CAE-86FD-577C71845C19}">
    <text>Informar quantidade de horas</text>
  </threadedComment>
  <threadedComment ref="E36" dT="2025-11-03T18:25:28.84" personId="{9BEC969D-603A-496C-BB3A-13AFFE43C9C9}" id="{EEFBC7F1-8CB2-43FE-85EE-3F1597BE6E3C}">
    <text>Pagamento por fato gerador</text>
  </threadedComment>
  <threadedComment ref="D43" dT="2025-10-30T19:55:22.53" personId="{9BEC969D-603A-496C-BB3A-13AFFE43C9C9}" id="{AB2BA49D-5863-4683-97F2-C64886E55CDA}">
    <text>Informar quantidade de horas de sobreaviso previstas no mês para todos os empregados</text>
  </threadedComment>
  <threadedComment ref="E45" dT="2025-11-03T18:25:46.06" personId="{9BEC969D-603A-496C-BB3A-13AFFE43C9C9}" id="{AF56597D-7E04-4F33-97FE-0DF00D689264}">
    <text>Pagamento por fato gerador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7.xml"/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8.xml"/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9.xml"/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0.xml"/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1.xml"/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2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2.xml"/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3.xml"/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4.xml"/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5.xml"/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6.xml"/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7.xml"/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8.xml"/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9.xml"/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0.xml"/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1.xml"/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3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2.xml"/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3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3.xml"/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4.xml"/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5.xml"/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6.xml"/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7.xml"/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8.xml"/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9.xml"/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0.xml"/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1.xml"/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4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2.xml"/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4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3.xml"/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4.xml"/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5.xml"/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6.xml"/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7.xml"/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8.xml"/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9.xml"/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0.xml"/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1.xml"/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5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2.xml"/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5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3.xml"/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4.xml"/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5.xml"/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46.xml"/></Relationships>
</file>

<file path=xl/worksheets/_rels/sheet5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7.xml"/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8.xml"/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9.xml"/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0.xml"/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G16" sqref="G16"/>
    </sheetView>
  </sheetViews>
  <sheetFormatPr defaultRowHeight="12.75" x14ac:dyDescent="0.2"/>
  <cols>
    <col min="1" max="1" width="60" style="32" customWidth="1"/>
    <col min="2" max="2" width="13.5703125" customWidth="1"/>
    <col min="3" max="3" width="12" customWidth="1"/>
    <col min="4" max="4" width="23.5703125" customWidth="1"/>
    <col min="5" max="5" width="19.140625" customWidth="1"/>
    <col min="7" max="7" width="29.85546875" customWidth="1"/>
  </cols>
  <sheetData>
    <row r="1" spans="1:5" ht="20.25" x14ac:dyDescent="0.2">
      <c r="A1" s="179" t="s">
        <v>323</v>
      </c>
      <c r="B1" s="180"/>
      <c r="C1" s="180"/>
      <c r="D1" s="180"/>
      <c r="E1" s="180"/>
    </row>
    <row r="2" spans="1:5" ht="20.25" x14ac:dyDescent="0.2">
      <c r="A2" s="181" t="str">
        <f>TOTAIS!A2</f>
        <v>CONTRATADA</v>
      </c>
      <c r="B2" s="182"/>
      <c r="C2" s="182"/>
      <c r="D2" s="182"/>
      <c r="E2" s="182"/>
    </row>
    <row r="3" spans="1:5" ht="21" thickBot="1" x14ac:dyDescent="0.25">
      <c r="A3" s="183" t="str">
        <f>TOTAIS!A3</f>
        <v>CNPJ</v>
      </c>
      <c r="B3" s="184"/>
      <c r="C3" s="184"/>
      <c r="D3" s="184"/>
      <c r="E3" s="184"/>
    </row>
    <row r="4" spans="1:5" ht="13.5" thickBot="1" x14ac:dyDescent="0.25">
      <c r="A4" s="174"/>
      <c r="B4" s="174"/>
      <c r="C4" s="174"/>
      <c r="D4" s="174"/>
      <c r="E4" s="5"/>
    </row>
    <row r="5" spans="1:5" ht="15.75" x14ac:dyDescent="0.2">
      <c r="A5" s="175" t="str">
        <f>TOTAIS!A6</f>
        <v>Dados Técnicos</v>
      </c>
      <c r="B5" s="176"/>
      <c r="C5" s="176"/>
      <c r="D5" s="176"/>
      <c r="E5" s="176"/>
    </row>
    <row r="6" spans="1:5" x14ac:dyDescent="0.2">
      <c r="A6" s="177" t="str">
        <f>TOTAIS!A7</f>
        <v>Número do Processo</v>
      </c>
      <c r="B6" s="178"/>
      <c r="C6" s="178"/>
      <c r="D6" s="185">
        <f>TOTAIS!D7</f>
        <v>0</v>
      </c>
      <c r="E6" s="186"/>
    </row>
    <row r="7" spans="1:5" x14ac:dyDescent="0.2">
      <c r="A7" s="177" t="str">
        <f>TOTAIS!A8</f>
        <v>Pregão</v>
      </c>
      <c r="B7" s="178"/>
      <c r="C7" s="178"/>
      <c r="D7" s="185">
        <f>TOTAIS!D8</f>
        <v>0</v>
      </c>
      <c r="E7" s="186"/>
    </row>
    <row r="8" spans="1:5" x14ac:dyDescent="0.2">
      <c r="A8" s="177" t="str">
        <f>TOTAIS!A9</f>
        <v>Data da apresentação da proposta (mês/ano)</v>
      </c>
      <c r="B8" s="178"/>
      <c r="C8" s="178"/>
      <c r="D8" s="185">
        <f>TOTAIS!D9</f>
        <v>0</v>
      </c>
      <c r="E8" s="186"/>
    </row>
    <row r="9" spans="1:5" x14ac:dyDescent="0.2">
      <c r="A9" s="177" t="str">
        <f>TOTAIS!A10</f>
        <v>Município e Estado</v>
      </c>
      <c r="B9" s="178"/>
      <c r="C9" s="178"/>
      <c r="D9" s="185">
        <f>TOTAIS!D10</f>
        <v>0</v>
      </c>
      <c r="E9" s="186"/>
    </row>
    <row r="10" spans="1:5" x14ac:dyDescent="0.2">
      <c r="A10" s="177" t="str">
        <f>TOTAIS!A11</f>
        <v xml:space="preserve">Regime de Tributação </v>
      </c>
      <c r="B10" s="178"/>
      <c r="C10" s="178"/>
      <c r="D10" s="185">
        <f>TOTAIS!D11</f>
        <v>0</v>
      </c>
      <c r="E10" s="186"/>
    </row>
    <row r="11" spans="1:5" x14ac:dyDescent="0.2">
      <c r="A11" s="177" t="str">
        <f>TOTAIS!A12</f>
        <v>Validade Convenção Coletiva do Trabalho</v>
      </c>
      <c r="B11" s="178"/>
      <c r="C11" s="178"/>
      <c r="D11" s="185">
        <f>TOTAIS!D12</f>
        <v>0</v>
      </c>
      <c r="E11" s="186"/>
    </row>
    <row r="12" spans="1:5" x14ac:dyDescent="0.2">
      <c r="A12" s="177" t="str">
        <f>TOTAIS!A13</f>
        <v>Data base da categoria CCT</v>
      </c>
      <c r="B12" s="178"/>
      <c r="C12" s="178"/>
      <c r="D12" s="185">
        <f>TOTAIS!D13</f>
        <v>0</v>
      </c>
      <c r="E12" s="186"/>
    </row>
    <row r="13" spans="1:5" x14ac:dyDescent="0.2">
      <c r="A13" s="177" t="str">
        <f>TOTAIS!A14</f>
        <v>Número de meses de execução contratual</v>
      </c>
      <c r="B13" s="178"/>
      <c r="C13" s="178"/>
      <c r="D13" s="185">
        <f>TOTAIS!D14</f>
        <v>0</v>
      </c>
      <c r="E13" s="186"/>
    </row>
    <row r="14" spans="1:5" ht="13.5" thickBot="1" x14ac:dyDescent="0.25">
      <c r="A14" s="193"/>
      <c r="B14" s="193"/>
      <c r="C14" s="193"/>
      <c r="D14" s="193"/>
      <c r="E14" s="193"/>
    </row>
    <row r="16" spans="1:5" ht="51" x14ac:dyDescent="0.2">
      <c r="A16" s="194" t="s">
        <v>301</v>
      </c>
      <c r="B16" s="95" t="s">
        <v>157</v>
      </c>
      <c r="C16" s="96" t="s">
        <v>158</v>
      </c>
      <c r="D16" s="97" t="s">
        <v>322</v>
      </c>
      <c r="E16" s="96" t="s">
        <v>159</v>
      </c>
    </row>
    <row r="17" spans="1:7" x14ac:dyDescent="0.2">
      <c r="A17" s="194"/>
      <c r="B17" s="104">
        <f>TOTAIS!F88</f>
        <v>0</v>
      </c>
      <c r="C17" s="104">
        <f>TOTAIS!F89</f>
        <v>0</v>
      </c>
      <c r="D17" s="93">
        <f>TOTAIS!H75</f>
        <v>28938.214611111092</v>
      </c>
      <c r="E17" s="98">
        <f>TOTAIS!H83</f>
        <v>347258.57533333311</v>
      </c>
    </row>
    <row r="18" spans="1:7" ht="13.5" thickBot="1" x14ac:dyDescent="0.25">
      <c r="A18" s="99"/>
      <c r="B18" s="100"/>
      <c r="C18" s="101"/>
      <c r="D18" s="101"/>
      <c r="E18" s="101"/>
    </row>
    <row r="19" spans="1:7" ht="128.25" thickBot="1" x14ac:dyDescent="0.25">
      <c r="A19" s="194" t="s">
        <v>302</v>
      </c>
      <c r="B19" s="95" t="s">
        <v>160</v>
      </c>
      <c r="C19" s="97" t="s">
        <v>161</v>
      </c>
      <c r="D19" s="97" t="s">
        <v>162</v>
      </c>
      <c r="E19" s="96" t="s">
        <v>159</v>
      </c>
      <c r="G19" s="163" t="s">
        <v>175</v>
      </c>
    </row>
    <row r="20" spans="1:7" x14ac:dyDescent="0.2">
      <c r="A20" s="194"/>
      <c r="B20" s="156">
        <v>0</v>
      </c>
      <c r="C20" s="98">
        <v>200000</v>
      </c>
      <c r="D20" s="96">
        <f>(1+B20)*C20</f>
        <v>200000</v>
      </c>
      <c r="E20" s="98">
        <f>D20*12</f>
        <v>2400000</v>
      </c>
    </row>
    <row r="21" spans="1:7" ht="13.5" thickBot="1" x14ac:dyDescent="0.25">
      <c r="A21" s="99"/>
      <c r="B21" s="100"/>
      <c r="C21" s="101"/>
      <c r="D21" s="101"/>
      <c r="E21" s="101"/>
    </row>
    <row r="22" spans="1:7" ht="128.25" thickBot="1" x14ac:dyDescent="0.25">
      <c r="A22" s="194" t="s">
        <v>303</v>
      </c>
      <c r="B22" s="95" t="s">
        <v>300</v>
      </c>
      <c r="C22" s="97" t="s">
        <v>299</v>
      </c>
      <c r="D22" s="97" t="s">
        <v>163</v>
      </c>
      <c r="E22" s="96" t="s">
        <v>159</v>
      </c>
      <c r="G22" s="163" t="s">
        <v>175</v>
      </c>
    </row>
    <row r="23" spans="1:7" x14ac:dyDescent="0.2">
      <c r="A23" s="194"/>
      <c r="B23" s="156">
        <v>0</v>
      </c>
      <c r="C23" s="98">
        <v>140000</v>
      </c>
      <c r="D23" s="96">
        <f>(1+B23)*C23</f>
        <v>140000</v>
      </c>
      <c r="E23" s="98">
        <f>D23*12</f>
        <v>1680000</v>
      </c>
    </row>
    <row r="24" spans="1:7" x14ac:dyDescent="0.2">
      <c r="A24" s="99"/>
      <c r="B24" s="100"/>
      <c r="C24" s="101"/>
      <c r="D24" s="101"/>
      <c r="E24" s="101"/>
    </row>
    <row r="25" spans="1:7" x14ac:dyDescent="0.2">
      <c r="A25" s="99"/>
      <c r="B25" s="187" t="s">
        <v>164</v>
      </c>
      <c r="C25" s="188"/>
      <c r="D25" s="189" t="s">
        <v>165</v>
      </c>
      <c r="E25" s="188"/>
    </row>
    <row r="26" spans="1:7" ht="18" x14ac:dyDescent="0.25">
      <c r="A26" s="102" t="s">
        <v>166</v>
      </c>
      <c r="B26" s="190">
        <f>D17+D20+D23</f>
        <v>368938.21461111109</v>
      </c>
      <c r="C26" s="191"/>
      <c r="D26" s="192">
        <f>E17+E20+E23</f>
        <v>4427258.5753333326</v>
      </c>
      <c r="E26" s="191"/>
    </row>
  </sheetData>
  <mergeCells count="29">
    <mergeCell ref="B25:C25"/>
    <mergeCell ref="D25:E25"/>
    <mergeCell ref="B26:C26"/>
    <mergeCell ref="D26:E26"/>
    <mergeCell ref="D6:E6"/>
    <mergeCell ref="D7:E7"/>
    <mergeCell ref="D8:E8"/>
    <mergeCell ref="D9:E9"/>
    <mergeCell ref="D10:E10"/>
    <mergeCell ref="D11:E11"/>
    <mergeCell ref="A13:C13"/>
    <mergeCell ref="A14:E14"/>
    <mergeCell ref="A16:A17"/>
    <mergeCell ref="A19:A20"/>
    <mergeCell ref="A22:A23"/>
    <mergeCell ref="D13:E13"/>
    <mergeCell ref="A10:C10"/>
    <mergeCell ref="A11:C11"/>
    <mergeCell ref="A12:C12"/>
    <mergeCell ref="D12:E12"/>
    <mergeCell ref="A7:C7"/>
    <mergeCell ref="A8:C8"/>
    <mergeCell ref="A9:C9"/>
    <mergeCell ref="A4:D4"/>
    <mergeCell ref="A5:E5"/>
    <mergeCell ref="A6:C6"/>
    <mergeCell ref="A1:E1"/>
    <mergeCell ref="A2:E2"/>
    <mergeCell ref="A3:E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>
    <pageSetUpPr fitToPage="1"/>
  </sheetPr>
  <dimension ref="A1:N96"/>
  <sheetViews>
    <sheetView showGridLines="0" workbookViewId="0">
      <selection activeCell="J9" sqref="J9"/>
    </sheetView>
  </sheetViews>
  <sheetFormatPr defaultRowHeight="12.75" x14ac:dyDescent="0.2"/>
  <cols>
    <col min="1" max="1" width="3.42578125" style="26" customWidth="1"/>
    <col min="2" max="2" width="61.7109375" style="26" customWidth="1"/>
    <col min="3" max="3" width="13.140625" style="26" bestFit="1" customWidth="1"/>
    <col min="4" max="4" width="18.42578125" style="26" customWidth="1"/>
    <col min="5" max="6" width="13.7109375" style="26" customWidth="1"/>
    <col min="7" max="7" width="21.85546875" style="26" customWidth="1"/>
    <col min="8" max="8" width="21.7109375" style="26" customWidth="1"/>
    <col min="9" max="9" width="20.140625" style="26" customWidth="1"/>
    <col min="10" max="10" width="21.42578125" style="26" customWidth="1"/>
    <col min="11" max="11" width="18.140625" style="26" customWidth="1"/>
    <col min="12" max="16384" width="9.140625" style="26"/>
  </cols>
  <sheetData>
    <row r="1" spans="1:11" ht="20.25" x14ac:dyDescent="0.2">
      <c r="A1" s="225" t="s">
        <v>49</v>
      </c>
      <c r="B1" s="180"/>
      <c r="C1" s="180"/>
      <c r="D1" s="180"/>
      <c r="E1" s="180"/>
      <c r="F1" s="180"/>
      <c r="G1" s="180"/>
      <c r="H1" s="226"/>
    </row>
    <row r="2" spans="1:11" ht="20.25" x14ac:dyDescent="0.2">
      <c r="A2" s="181" t="s">
        <v>121</v>
      </c>
      <c r="B2" s="182"/>
      <c r="C2" s="182"/>
      <c r="D2" s="182"/>
      <c r="E2" s="182"/>
      <c r="F2" s="182"/>
      <c r="G2" s="182"/>
      <c r="H2" s="227"/>
    </row>
    <row r="3" spans="1:11" ht="21" thickBot="1" x14ac:dyDescent="0.25">
      <c r="A3" s="183" t="s">
        <v>61</v>
      </c>
      <c r="B3" s="184"/>
      <c r="C3" s="184"/>
      <c r="D3" s="184"/>
      <c r="E3" s="184"/>
      <c r="F3" s="184"/>
      <c r="G3" s="184"/>
      <c r="H3" s="228"/>
    </row>
    <row r="4" spans="1:11" ht="58.5" customHeight="1" thickBot="1" x14ac:dyDescent="0.25">
      <c r="A4" s="232" t="s">
        <v>139</v>
      </c>
      <c r="B4" s="233"/>
      <c r="C4" s="233"/>
      <c r="D4" s="233"/>
      <c r="E4" s="233"/>
      <c r="F4" s="233"/>
      <c r="G4" s="233"/>
      <c r="H4" s="234"/>
    </row>
    <row r="5" spans="1:11" ht="80.25" customHeight="1" thickBot="1" x14ac:dyDescent="0.25">
      <c r="A5" s="232" t="s">
        <v>286</v>
      </c>
      <c r="B5" s="233"/>
      <c r="C5" s="233"/>
      <c r="D5" s="233"/>
      <c r="E5" s="233"/>
      <c r="F5" s="233"/>
      <c r="G5" s="233"/>
      <c r="H5" s="234"/>
    </row>
    <row r="6" spans="1:11" ht="16.5" thickBot="1" x14ac:dyDescent="0.25">
      <c r="A6" s="229" t="s">
        <v>60</v>
      </c>
      <c r="B6" s="230"/>
      <c r="C6" s="230"/>
      <c r="D6" s="230"/>
      <c r="E6" s="230"/>
      <c r="F6" s="230"/>
      <c r="G6" s="230"/>
      <c r="H6" s="231"/>
    </row>
    <row r="7" spans="1:11" ht="12.75" customHeight="1" x14ac:dyDescent="0.2">
      <c r="A7" s="242" t="s">
        <v>1</v>
      </c>
      <c r="B7" s="242"/>
      <c r="C7" s="242"/>
      <c r="D7" s="235"/>
      <c r="E7" s="236"/>
      <c r="F7" s="236"/>
      <c r="G7" s="236"/>
      <c r="H7" s="237"/>
    </row>
    <row r="8" spans="1:11" ht="12.75" customHeight="1" x14ac:dyDescent="0.2">
      <c r="A8" s="178" t="s">
        <v>155</v>
      </c>
      <c r="B8" s="178"/>
      <c r="C8" s="178"/>
      <c r="D8" s="235"/>
      <c r="E8" s="236"/>
      <c r="F8" s="236"/>
      <c r="G8" s="236"/>
      <c r="H8" s="237"/>
    </row>
    <row r="9" spans="1:11" ht="15" customHeight="1" x14ac:dyDescent="0.2">
      <c r="A9" s="178" t="s">
        <v>50</v>
      </c>
      <c r="B9" s="178"/>
      <c r="C9" s="178"/>
      <c r="D9" s="235"/>
      <c r="E9" s="236"/>
      <c r="F9" s="236"/>
      <c r="G9" s="236"/>
      <c r="H9" s="237"/>
    </row>
    <row r="10" spans="1:11" x14ac:dyDescent="0.2">
      <c r="A10" s="178" t="s">
        <v>35</v>
      </c>
      <c r="B10" s="178"/>
      <c r="C10" s="178"/>
      <c r="D10" s="235"/>
      <c r="E10" s="236"/>
      <c r="F10" s="236"/>
      <c r="G10" s="236"/>
      <c r="H10" s="237"/>
    </row>
    <row r="11" spans="1:11" x14ac:dyDescent="0.2">
      <c r="A11" s="239" t="s">
        <v>120</v>
      </c>
      <c r="B11" s="240"/>
      <c r="C11" s="241"/>
      <c r="D11" s="235"/>
      <c r="E11" s="236"/>
      <c r="F11" s="236"/>
      <c r="G11" s="236"/>
      <c r="H11" s="237"/>
    </row>
    <row r="12" spans="1:11" x14ac:dyDescent="0.2">
      <c r="A12" s="178" t="s">
        <v>125</v>
      </c>
      <c r="B12" s="178"/>
      <c r="C12" s="178"/>
      <c r="D12" s="235"/>
      <c r="E12" s="236"/>
      <c r="F12" s="236"/>
      <c r="G12" s="236"/>
      <c r="H12" s="237"/>
    </row>
    <row r="13" spans="1:11" x14ac:dyDescent="0.2">
      <c r="A13" s="239" t="s">
        <v>156</v>
      </c>
      <c r="B13" s="240"/>
      <c r="C13" s="241"/>
      <c r="D13" s="235"/>
      <c r="E13" s="236"/>
      <c r="F13" s="236"/>
      <c r="G13" s="236"/>
      <c r="H13" s="237"/>
    </row>
    <row r="14" spans="1:11" x14ac:dyDescent="0.2">
      <c r="A14" s="178" t="s">
        <v>51</v>
      </c>
      <c r="B14" s="178"/>
      <c r="C14" s="178"/>
      <c r="D14" s="235"/>
      <c r="E14" s="236"/>
      <c r="F14" s="236"/>
      <c r="G14" s="236"/>
      <c r="H14" s="237"/>
    </row>
    <row r="15" spans="1:11" ht="13.5" thickBot="1" x14ac:dyDescent="0.25">
      <c r="A15" s="218"/>
      <c r="B15" s="218"/>
      <c r="C15" s="218"/>
      <c r="D15" s="218"/>
      <c r="E15" s="218"/>
      <c r="F15" s="218"/>
      <c r="G15" s="218"/>
      <c r="H15" s="218"/>
    </row>
    <row r="16" spans="1:11" s="32" customFormat="1" ht="57" customHeight="1" x14ac:dyDescent="0.2">
      <c r="A16" s="175" t="s">
        <v>44</v>
      </c>
      <c r="B16" s="176"/>
      <c r="C16" s="41" t="s">
        <v>52</v>
      </c>
      <c r="D16" s="41" t="s">
        <v>53</v>
      </c>
      <c r="E16" s="42" t="s">
        <v>116</v>
      </c>
      <c r="F16" s="43" t="s">
        <v>21</v>
      </c>
      <c r="G16" s="43" t="s">
        <v>270</v>
      </c>
      <c r="H16" s="43" t="s">
        <v>178</v>
      </c>
      <c r="I16" s="43" t="s">
        <v>179</v>
      </c>
      <c r="J16" s="43" t="s">
        <v>324</v>
      </c>
      <c r="K16" s="43" t="s">
        <v>180</v>
      </c>
    </row>
    <row r="17" spans="1:14" ht="24.95" customHeight="1" x14ac:dyDescent="0.2">
      <c r="A17" s="206" t="s">
        <v>189</v>
      </c>
      <c r="B17" s="207"/>
      <c r="C17" s="125" t="s">
        <v>237</v>
      </c>
      <c r="D17" s="44">
        <v>1</v>
      </c>
      <c r="E17" s="166">
        <v>1</v>
      </c>
      <c r="F17" s="154">
        <v>0</v>
      </c>
      <c r="G17" s="119">
        <f>'Gestor Geral de Manutenção 44h'!D135</f>
        <v>267.95</v>
      </c>
      <c r="H17" s="117">
        <f>'Gestor Geral de Manutenção 44h'!E36</f>
        <v>0</v>
      </c>
      <c r="I17" s="117">
        <f>'Gestor Geral de Manutenção 44h'!E45</f>
        <v>0</v>
      </c>
      <c r="J17" s="117">
        <f>(H17+I17)*(F88+F89+F90+F91)</f>
        <v>0</v>
      </c>
      <c r="K17" s="117">
        <f>(G17*E17)+H17+I17+J17</f>
        <v>267.95</v>
      </c>
    </row>
    <row r="18" spans="1:14" ht="24.95" customHeight="1" x14ac:dyDescent="0.2">
      <c r="A18" s="206" t="s">
        <v>190</v>
      </c>
      <c r="B18" s="207"/>
      <c r="C18" s="125" t="s">
        <v>238</v>
      </c>
      <c r="D18" s="44">
        <v>2</v>
      </c>
      <c r="E18" s="166">
        <v>2</v>
      </c>
      <c r="F18" s="154">
        <v>0</v>
      </c>
      <c r="G18" s="119">
        <f>'Superv. Geral Manut. Obras 44h'!D135</f>
        <v>267.95</v>
      </c>
      <c r="H18" s="117">
        <f>'Superv. Geral Manut. Obras 44h'!E36</f>
        <v>0</v>
      </c>
      <c r="I18" s="117">
        <f>'Superv. Geral Manut. Obras 44h'!E45</f>
        <v>0</v>
      </c>
      <c r="J18" s="171">
        <f>(H18+I18)*($F$88+$F$89+$F$90+$F$91)</f>
        <v>0</v>
      </c>
      <c r="K18" s="117">
        <f>(G18*E18)+H18+I18+J18</f>
        <v>535.9</v>
      </c>
      <c r="L18" s="40"/>
      <c r="N18" s="40"/>
    </row>
    <row r="19" spans="1:14" ht="24.95" customHeight="1" x14ac:dyDescent="0.2">
      <c r="A19" s="206" t="s">
        <v>191</v>
      </c>
      <c r="B19" s="207"/>
      <c r="C19" s="125" t="s">
        <v>239</v>
      </c>
      <c r="D19" s="44">
        <v>1</v>
      </c>
      <c r="E19" s="166">
        <v>1</v>
      </c>
      <c r="F19" s="154">
        <v>0</v>
      </c>
      <c r="G19" s="119">
        <f>'Enc Eletrica 44h'!D135</f>
        <v>267.95</v>
      </c>
      <c r="H19" s="117">
        <f>'Enc Eletrica 44h'!E36</f>
        <v>0</v>
      </c>
      <c r="I19" s="117">
        <f>'Enc Eletrica 44h'!E45</f>
        <v>0</v>
      </c>
      <c r="J19" s="171">
        <f t="shared" ref="J19:J64" si="0">(H19+I19)*($F$88+$F$89+$F$90+$F$91)</f>
        <v>0</v>
      </c>
      <c r="K19" s="117">
        <f t="shared" ref="K19:K64" si="1">(G19*E19)+H19+I19+J19</f>
        <v>267.95</v>
      </c>
      <c r="L19" s="40"/>
      <c r="M19" s="205"/>
      <c r="N19" s="205"/>
    </row>
    <row r="20" spans="1:14" ht="24.95" customHeight="1" x14ac:dyDescent="0.2">
      <c r="A20" s="206" t="s">
        <v>192</v>
      </c>
      <c r="B20" s="207"/>
      <c r="C20" s="125" t="s">
        <v>239</v>
      </c>
      <c r="D20" s="44">
        <v>1</v>
      </c>
      <c r="E20" s="166">
        <v>1</v>
      </c>
      <c r="F20" s="154">
        <v>0</v>
      </c>
      <c r="G20" s="119">
        <f>'Enc Refrigeração 44h'!D135</f>
        <v>267.95</v>
      </c>
      <c r="H20" s="117">
        <f>'Enc Refrigeração 44h'!E36</f>
        <v>0</v>
      </c>
      <c r="I20" s="117">
        <f>'Enc Refrigeração 44h'!E45</f>
        <v>0</v>
      </c>
      <c r="J20" s="171">
        <f t="shared" si="0"/>
        <v>0</v>
      </c>
      <c r="K20" s="117">
        <f t="shared" si="1"/>
        <v>267.95</v>
      </c>
      <c r="M20" s="205"/>
      <c r="N20" s="205"/>
    </row>
    <row r="21" spans="1:14" ht="24.95" customHeight="1" x14ac:dyDescent="0.2">
      <c r="A21" s="206" t="s">
        <v>193</v>
      </c>
      <c r="B21" s="207"/>
      <c r="C21" s="125" t="s">
        <v>238</v>
      </c>
      <c r="D21" s="44">
        <v>1</v>
      </c>
      <c r="E21" s="166">
        <v>1</v>
      </c>
      <c r="F21" s="154">
        <v>0</v>
      </c>
      <c r="G21" s="119">
        <f>'Enc Gases Medicinais Serra 44h'!D135</f>
        <v>267.95</v>
      </c>
      <c r="H21" s="117">
        <f>'Enc Gases Medicinais Serra 44h'!E36</f>
        <v>0</v>
      </c>
      <c r="I21" s="117">
        <f>'Enc Gases Medicinais Serra 44h'!E45</f>
        <v>0</v>
      </c>
      <c r="J21" s="171">
        <f t="shared" si="0"/>
        <v>0</v>
      </c>
      <c r="K21" s="117">
        <f t="shared" si="1"/>
        <v>267.95</v>
      </c>
      <c r="M21" s="205"/>
      <c r="N21" s="205"/>
    </row>
    <row r="22" spans="1:14" ht="24.95" customHeight="1" x14ac:dyDescent="0.2">
      <c r="A22" s="206" t="s">
        <v>194</v>
      </c>
      <c r="B22" s="207"/>
      <c r="C22" s="125" t="s">
        <v>238</v>
      </c>
      <c r="D22" s="44">
        <v>1</v>
      </c>
      <c r="E22" s="166">
        <v>1</v>
      </c>
      <c r="F22" s="154">
        <v>0</v>
      </c>
      <c r="G22" s="119">
        <f>'Enc Manun Predial Civil 44h'!D135</f>
        <v>267.95</v>
      </c>
      <c r="H22" s="117">
        <f>'Enc Manun Predial Civil 44h'!E36</f>
        <v>0</v>
      </c>
      <c r="I22" s="117">
        <f>'Enc Manun Predial Civil 44h'!E45</f>
        <v>0</v>
      </c>
      <c r="J22" s="171">
        <f t="shared" si="0"/>
        <v>0</v>
      </c>
      <c r="K22" s="117">
        <f t="shared" si="1"/>
        <v>267.95</v>
      </c>
    </row>
    <row r="23" spans="1:14" ht="24.95" customHeight="1" x14ac:dyDescent="0.2">
      <c r="A23" s="206" t="s">
        <v>195</v>
      </c>
      <c r="B23" s="207"/>
      <c r="C23" s="125" t="s">
        <v>240</v>
      </c>
      <c r="D23" s="44">
        <v>3</v>
      </c>
      <c r="E23" s="166">
        <v>3</v>
      </c>
      <c r="F23" s="154">
        <v>0</v>
      </c>
      <c r="G23" s="119">
        <f>'Designer de Interiores 44h'!D135</f>
        <v>267.95</v>
      </c>
      <c r="H23" s="117">
        <f>'Designer de Interiores 44h'!E36</f>
        <v>0</v>
      </c>
      <c r="I23" s="117">
        <f>'Designer de Interiores 44h'!E45</f>
        <v>0</v>
      </c>
      <c r="J23" s="171">
        <f t="shared" si="0"/>
        <v>0</v>
      </c>
      <c r="K23" s="117">
        <f t="shared" si="1"/>
        <v>803.84999999999991</v>
      </c>
    </row>
    <row r="24" spans="1:14" ht="24.95" customHeight="1" x14ac:dyDescent="0.2">
      <c r="A24" s="206" t="s">
        <v>196</v>
      </c>
      <c r="B24" s="207"/>
      <c r="C24" s="125" t="s">
        <v>241</v>
      </c>
      <c r="D24" s="44">
        <v>3</v>
      </c>
      <c r="E24" s="166">
        <v>3</v>
      </c>
      <c r="F24" s="154">
        <v>0</v>
      </c>
      <c r="G24" s="119">
        <f>'Técnico Const Civil 44h'!D135</f>
        <v>267.95</v>
      </c>
      <c r="H24" s="117">
        <f>'Técnico Const Civil 44h'!E36</f>
        <v>0</v>
      </c>
      <c r="I24" s="117">
        <f>'Técnico Const Civil 44h'!E45</f>
        <v>0</v>
      </c>
      <c r="J24" s="171">
        <f t="shared" si="0"/>
        <v>0</v>
      </c>
      <c r="K24" s="117">
        <f t="shared" si="1"/>
        <v>803.84999999999991</v>
      </c>
    </row>
    <row r="25" spans="1:14" ht="24.95" customHeight="1" x14ac:dyDescent="0.2">
      <c r="A25" s="206" t="s">
        <v>197</v>
      </c>
      <c r="B25" s="207"/>
      <c r="C25" s="125" t="s">
        <v>242</v>
      </c>
      <c r="D25" s="44">
        <v>2</v>
      </c>
      <c r="E25" s="166">
        <v>2</v>
      </c>
      <c r="F25" s="154">
        <v>0</v>
      </c>
      <c r="G25" s="119">
        <f>'Téc em Eletrônica Sênior 44h'!D135</f>
        <v>267.95</v>
      </c>
      <c r="H25" s="117">
        <f>'Téc em Eletrônica Sênior 44h'!E36</f>
        <v>0</v>
      </c>
      <c r="I25" s="117">
        <f>'Téc em Eletrônica Sênior 44h'!E45</f>
        <v>0</v>
      </c>
      <c r="J25" s="171">
        <f t="shared" si="0"/>
        <v>0</v>
      </c>
      <c r="K25" s="117">
        <f t="shared" si="1"/>
        <v>535.9</v>
      </c>
    </row>
    <row r="26" spans="1:14" ht="24.95" customHeight="1" x14ac:dyDescent="0.2">
      <c r="A26" s="206" t="s">
        <v>198</v>
      </c>
      <c r="B26" s="207"/>
      <c r="C26" s="125" t="s">
        <v>243</v>
      </c>
      <c r="D26" s="44">
        <v>1</v>
      </c>
      <c r="E26" s="166">
        <v>1</v>
      </c>
      <c r="F26" s="154">
        <v>0</v>
      </c>
      <c r="G26" s="119">
        <f>'Tec Planej e Prog da Man 44h'!D135</f>
        <v>267.95</v>
      </c>
      <c r="H26" s="117">
        <f>'Tec Planej e Prog da Man 44h'!E36</f>
        <v>0</v>
      </c>
      <c r="I26" s="117">
        <f>'Tec Planej e Prog da Man 44h'!E45</f>
        <v>0</v>
      </c>
      <c r="J26" s="171">
        <f t="shared" si="0"/>
        <v>0</v>
      </c>
      <c r="K26" s="117">
        <f t="shared" si="1"/>
        <v>267.95</v>
      </c>
    </row>
    <row r="27" spans="1:14" ht="24.95" customHeight="1" x14ac:dyDescent="0.2">
      <c r="A27" s="206" t="s">
        <v>199</v>
      </c>
      <c r="B27" s="207"/>
      <c r="C27" s="125" t="s">
        <v>244</v>
      </c>
      <c r="D27" s="44">
        <v>2</v>
      </c>
      <c r="E27" s="166">
        <v>2</v>
      </c>
      <c r="F27" s="154">
        <v>0</v>
      </c>
      <c r="G27" s="119">
        <f>'Tec Segurança Trabalho 44h'!D135</f>
        <v>267.95</v>
      </c>
      <c r="H27" s="117">
        <f>'Tec Segurança Trabalho 44h'!E36</f>
        <v>0</v>
      </c>
      <c r="I27" s="117">
        <f>'Tec Segurança Trabalho 44h'!E45</f>
        <v>0</v>
      </c>
      <c r="J27" s="171">
        <f t="shared" si="0"/>
        <v>0</v>
      </c>
      <c r="K27" s="117">
        <f t="shared" si="1"/>
        <v>535.9</v>
      </c>
    </row>
    <row r="28" spans="1:14" ht="24.95" customHeight="1" x14ac:dyDescent="0.2">
      <c r="A28" s="206" t="s">
        <v>200</v>
      </c>
      <c r="B28" s="207"/>
      <c r="C28" s="125" t="s">
        <v>245</v>
      </c>
      <c r="D28" s="44">
        <v>1</v>
      </c>
      <c r="E28" s="166">
        <v>1</v>
      </c>
      <c r="F28" s="154">
        <v>0</v>
      </c>
      <c r="G28" s="119">
        <f>'Tec Manunt Sistemas 44h'!D135</f>
        <v>267.95</v>
      </c>
      <c r="H28" s="117">
        <f>'Tec Manunt Sistemas 44h'!E36</f>
        <v>0</v>
      </c>
      <c r="I28" s="117">
        <f>'Tec Manunt Sistemas 44h'!E45</f>
        <v>0</v>
      </c>
      <c r="J28" s="171">
        <f t="shared" si="0"/>
        <v>0</v>
      </c>
      <c r="K28" s="117">
        <f t="shared" si="1"/>
        <v>267.95</v>
      </c>
    </row>
    <row r="29" spans="1:14" ht="24.95" customHeight="1" x14ac:dyDescent="0.2">
      <c r="A29" s="206" t="s">
        <v>201</v>
      </c>
      <c r="B29" s="207"/>
      <c r="C29" s="125" t="s">
        <v>245</v>
      </c>
      <c r="D29" s="44">
        <v>1</v>
      </c>
      <c r="E29" s="166">
        <v>2</v>
      </c>
      <c r="F29" s="154">
        <v>0</v>
      </c>
      <c r="G29" s="119">
        <f>'Téc Manut de Sistemas 12x36 D'!D135</f>
        <v>267.95</v>
      </c>
      <c r="H29" s="117">
        <f>'Téc Manut de Sistemas 12x36 D'!E36</f>
        <v>0</v>
      </c>
      <c r="I29" s="117">
        <f>'Téc Manut de Sistemas 12x36 D'!E45</f>
        <v>0</v>
      </c>
      <c r="J29" s="171">
        <f t="shared" si="0"/>
        <v>0</v>
      </c>
      <c r="K29" s="117">
        <f t="shared" si="1"/>
        <v>535.9</v>
      </c>
    </row>
    <row r="30" spans="1:14" ht="24.95" customHeight="1" x14ac:dyDescent="0.2">
      <c r="A30" s="206" t="s">
        <v>204</v>
      </c>
      <c r="B30" s="207"/>
      <c r="C30" s="125" t="s">
        <v>246</v>
      </c>
      <c r="D30" s="44">
        <v>1</v>
      </c>
      <c r="E30" s="166">
        <v>1</v>
      </c>
      <c r="F30" s="154">
        <v>0</v>
      </c>
      <c r="G30" s="119">
        <f>'Ferramenteiro 44h'!D135</f>
        <v>267.95</v>
      </c>
      <c r="H30" s="117">
        <f>'Ferramenteiro 44h'!E36</f>
        <v>0</v>
      </c>
      <c r="I30" s="117">
        <f>'Ferramenteiro 44h'!E45</f>
        <v>0</v>
      </c>
      <c r="J30" s="171">
        <f t="shared" si="0"/>
        <v>0</v>
      </c>
      <c r="K30" s="117">
        <f t="shared" si="1"/>
        <v>267.95</v>
      </c>
    </row>
    <row r="31" spans="1:14" ht="24.95" customHeight="1" x14ac:dyDescent="0.2">
      <c r="A31" s="206" t="s">
        <v>205</v>
      </c>
      <c r="B31" s="207"/>
      <c r="C31" s="125" t="s">
        <v>247</v>
      </c>
      <c r="D31" s="44">
        <v>1</v>
      </c>
      <c r="E31" s="166">
        <v>1</v>
      </c>
      <c r="F31" s="154">
        <v>0</v>
      </c>
      <c r="G31" s="119">
        <f>'Estoq Manutenção 44h'!D135</f>
        <v>267.95</v>
      </c>
      <c r="H31" s="117">
        <f>'Estoq Manutenção 44h'!E36</f>
        <v>0</v>
      </c>
      <c r="I31" s="117">
        <f>'Estoq Manutenção 44h'!E45</f>
        <v>0</v>
      </c>
      <c r="J31" s="171">
        <f t="shared" si="0"/>
        <v>0</v>
      </c>
      <c r="K31" s="117">
        <f t="shared" si="1"/>
        <v>267.95</v>
      </c>
    </row>
    <row r="32" spans="1:14" ht="24.95" customHeight="1" x14ac:dyDescent="0.2">
      <c r="A32" s="206" t="s">
        <v>206</v>
      </c>
      <c r="B32" s="207"/>
      <c r="C32" s="125" t="s">
        <v>248</v>
      </c>
      <c r="D32" s="44">
        <v>1</v>
      </c>
      <c r="E32" s="166">
        <v>1</v>
      </c>
      <c r="F32" s="154">
        <v>0</v>
      </c>
      <c r="G32" s="119">
        <f>'Assistente de Compras 44h'!D135</f>
        <v>267.95</v>
      </c>
      <c r="H32" s="117">
        <f>'Assistente de Compras 44h'!E36</f>
        <v>0</v>
      </c>
      <c r="I32" s="117">
        <f>'Assistente de Compras 44h'!E45</f>
        <v>0</v>
      </c>
      <c r="J32" s="171">
        <f t="shared" si="0"/>
        <v>0</v>
      </c>
      <c r="K32" s="117">
        <f t="shared" si="1"/>
        <v>267.95</v>
      </c>
    </row>
    <row r="33" spans="1:11" ht="24.95" customHeight="1" x14ac:dyDescent="0.2">
      <c r="A33" s="206" t="s">
        <v>207</v>
      </c>
      <c r="B33" s="207"/>
      <c r="C33" s="125" t="s">
        <v>249</v>
      </c>
      <c r="D33" s="44">
        <v>1</v>
      </c>
      <c r="E33" s="166">
        <v>1</v>
      </c>
      <c r="F33" s="154">
        <v>0</v>
      </c>
      <c r="G33" s="119">
        <f>'Comprador 44H'!D135</f>
        <v>267.95</v>
      </c>
      <c r="H33" s="117">
        <f>'Comprador 44H'!E36</f>
        <v>0</v>
      </c>
      <c r="I33" s="117">
        <f>'Comprador 44H'!E45</f>
        <v>0</v>
      </c>
      <c r="J33" s="171">
        <f t="shared" si="0"/>
        <v>0</v>
      </c>
      <c r="K33" s="117">
        <f t="shared" si="1"/>
        <v>267.95</v>
      </c>
    </row>
    <row r="34" spans="1:11" ht="24.95" customHeight="1" x14ac:dyDescent="0.2">
      <c r="A34" s="206" t="s">
        <v>208</v>
      </c>
      <c r="B34" s="207"/>
      <c r="C34" s="125" t="s">
        <v>241</v>
      </c>
      <c r="D34" s="44">
        <v>1</v>
      </c>
      <c r="E34" s="166">
        <v>1</v>
      </c>
      <c r="F34" s="154">
        <v>0</v>
      </c>
      <c r="G34" s="119">
        <f>'Orçamentista 44H'!D135</f>
        <v>267.95</v>
      </c>
      <c r="H34" s="117">
        <f>'Orçamentista 44H'!E36</f>
        <v>0</v>
      </c>
      <c r="I34" s="117">
        <f>'Orçamentista 44H'!E45</f>
        <v>0</v>
      </c>
      <c r="J34" s="171">
        <f t="shared" si="0"/>
        <v>0</v>
      </c>
      <c r="K34" s="117">
        <f t="shared" si="1"/>
        <v>267.95</v>
      </c>
    </row>
    <row r="35" spans="1:11" ht="24.95" customHeight="1" x14ac:dyDescent="0.2">
      <c r="A35" s="206" t="s">
        <v>209</v>
      </c>
      <c r="B35" s="207"/>
      <c r="C35" s="125" t="s">
        <v>250</v>
      </c>
      <c r="D35" s="44">
        <v>2</v>
      </c>
      <c r="E35" s="166">
        <v>2</v>
      </c>
      <c r="F35" s="154">
        <v>0</v>
      </c>
      <c r="G35" s="119">
        <f>'Aux. Administrativo Manunt 44h'!D135</f>
        <v>267.95</v>
      </c>
      <c r="H35" s="117">
        <f>'Aux. Administrativo Manunt 44h'!E36</f>
        <v>0</v>
      </c>
      <c r="I35" s="117">
        <f>'Aux. Administrativo Manunt 44h'!E45</f>
        <v>0</v>
      </c>
      <c r="J35" s="171">
        <f t="shared" si="0"/>
        <v>0</v>
      </c>
      <c r="K35" s="117">
        <f t="shared" si="1"/>
        <v>535.9</v>
      </c>
    </row>
    <row r="36" spans="1:11" ht="24.95" customHeight="1" x14ac:dyDescent="0.2">
      <c r="A36" s="206" t="s">
        <v>210</v>
      </c>
      <c r="B36" s="207"/>
      <c r="C36" s="125" t="s">
        <v>251</v>
      </c>
      <c r="D36" s="44">
        <v>16</v>
      </c>
      <c r="E36" s="166">
        <v>16</v>
      </c>
      <c r="F36" s="154">
        <v>0</v>
      </c>
      <c r="G36" s="119">
        <f>'Aux. Manut Predial 44h'!D135</f>
        <v>267.95</v>
      </c>
      <c r="H36" s="117">
        <f>'Aux. Manut Predial 44h'!E36</f>
        <v>0</v>
      </c>
      <c r="I36" s="117">
        <f>'Aux. Manut Predial 44h'!E45</f>
        <v>0</v>
      </c>
      <c r="J36" s="171">
        <f t="shared" si="0"/>
        <v>0</v>
      </c>
      <c r="K36" s="117">
        <f t="shared" si="1"/>
        <v>4287.2</v>
      </c>
    </row>
    <row r="37" spans="1:11" ht="24.95" customHeight="1" x14ac:dyDescent="0.2">
      <c r="A37" s="206" t="s">
        <v>202</v>
      </c>
      <c r="B37" s="207"/>
      <c r="C37" s="125" t="s">
        <v>251</v>
      </c>
      <c r="D37" s="44">
        <v>1</v>
      </c>
      <c r="E37" s="166">
        <v>2</v>
      </c>
      <c r="F37" s="154">
        <v>0</v>
      </c>
      <c r="G37" s="119">
        <f>'Aux Manunt Predial 12x36 D'!D135</f>
        <v>267.95</v>
      </c>
      <c r="H37" s="117">
        <f>'Aux Manunt Predial 12x36 D'!E36</f>
        <v>0</v>
      </c>
      <c r="I37" s="117">
        <f>'Aux Manunt Predial 12x36 D'!E45</f>
        <v>0</v>
      </c>
      <c r="J37" s="171">
        <f t="shared" si="0"/>
        <v>0</v>
      </c>
      <c r="K37" s="117">
        <f t="shared" si="1"/>
        <v>535.9</v>
      </c>
    </row>
    <row r="38" spans="1:11" ht="24.95" customHeight="1" x14ac:dyDescent="0.2">
      <c r="A38" s="206" t="s">
        <v>203</v>
      </c>
      <c r="B38" s="207"/>
      <c r="C38" s="125" t="s">
        <v>251</v>
      </c>
      <c r="D38" s="44">
        <v>1</v>
      </c>
      <c r="E38" s="166">
        <v>2</v>
      </c>
      <c r="F38" s="154">
        <v>0</v>
      </c>
      <c r="G38" s="119">
        <f>'Aux Manut Predial 12x36 N'!D135</f>
        <v>267.95</v>
      </c>
      <c r="H38" s="117">
        <f>'Aux Manut Predial 12x36 N'!E36</f>
        <v>0</v>
      </c>
      <c r="I38" s="117">
        <f>'Aux Manut Predial 12x36 N'!E45</f>
        <v>0</v>
      </c>
      <c r="J38" s="171">
        <f t="shared" si="0"/>
        <v>0</v>
      </c>
      <c r="K38" s="117">
        <f t="shared" si="1"/>
        <v>535.9</v>
      </c>
    </row>
    <row r="39" spans="1:11" ht="24.95" customHeight="1" x14ac:dyDescent="0.2">
      <c r="A39" s="206" t="s">
        <v>211</v>
      </c>
      <c r="B39" s="207"/>
      <c r="C39" s="125" t="s">
        <v>252</v>
      </c>
      <c r="D39" s="44">
        <v>12</v>
      </c>
      <c r="E39" s="166">
        <v>12</v>
      </c>
      <c r="F39" s="154">
        <v>0</v>
      </c>
      <c r="G39" s="119">
        <f>'Oficial de Manut Predial 44h'!D135</f>
        <v>267.95</v>
      </c>
      <c r="H39" s="117">
        <f>'Oficial de Manut Predial 44h'!E36</f>
        <v>0</v>
      </c>
      <c r="I39" s="117">
        <f>'Oficial de Manut Predial 44h'!E45</f>
        <v>0</v>
      </c>
      <c r="J39" s="171">
        <f t="shared" si="0"/>
        <v>0</v>
      </c>
      <c r="K39" s="117">
        <f t="shared" si="1"/>
        <v>3215.3999999999996</v>
      </c>
    </row>
    <row r="40" spans="1:11" ht="24.95" customHeight="1" x14ac:dyDescent="0.2">
      <c r="A40" s="206" t="s">
        <v>212</v>
      </c>
      <c r="B40" s="207"/>
      <c r="C40" s="125" t="s">
        <v>252</v>
      </c>
      <c r="D40" s="44">
        <v>1</v>
      </c>
      <c r="E40" s="166">
        <v>1</v>
      </c>
      <c r="F40" s="154">
        <v>0</v>
      </c>
      <c r="G40" s="119">
        <f>'Of Man Alpinista (N1) 44h'!D135</f>
        <v>267.95</v>
      </c>
      <c r="H40" s="117">
        <f>'Of Man Alpinista (N1) 44h'!E36</f>
        <v>0</v>
      </c>
      <c r="I40" s="117">
        <f>'Of Man Alpinista (N1) 44h'!E45</f>
        <v>0</v>
      </c>
      <c r="J40" s="171">
        <f t="shared" si="0"/>
        <v>0</v>
      </c>
      <c r="K40" s="117">
        <f t="shared" si="1"/>
        <v>267.95</v>
      </c>
    </row>
    <row r="41" spans="1:11" ht="24.95" customHeight="1" x14ac:dyDescent="0.2">
      <c r="A41" s="206" t="s">
        <v>213</v>
      </c>
      <c r="B41" s="207"/>
      <c r="C41" s="125" t="s">
        <v>252</v>
      </c>
      <c r="D41" s="44">
        <v>1</v>
      </c>
      <c r="E41" s="166">
        <v>1</v>
      </c>
      <c r="F41" s="154">
        <v>0</v>
      </c>
      <c r="G41" s="119">
        <f>'Of Man Alpinista (N3) 44h'!D135</f>
        <v>267.95</v>
      </c>
      <c r="H41" s="117">
        <f>'Of Man Alpinista (N3) 44h'!E36</f>
        <v>0</v>
      </c>
      <c r="I41" s="117">
        <f>'Of Man Alpinista (N3) 44h'!E45</f>
        <v>0</v>
      </c>
      <c r="J41" s="171">
        <f t="shared" si="0"/>
        <v>0</v>
      </c>
      <c r="K41" s="117">
        <f t="shared" si="1"/>
        <v>267.95</v>
      </c>
    </row>
    <row r="42" spans="1:11" ht="24.95" customHeight="1" x14ac:dyDescent="0.2">
      <c r="A42" s="206" t="s">
        <v>214</v>
      </c>
      <c r="B42" s="207"/>
      <c r="C42" s="125" t="s">
        <v>253</v>
      </c>
      <c r="D42" s="44">
        <v>2</v>
      </c>
      <c r="E42" s="166">
        <v>2</v>
      </c>
      <c r="F42" s="154">
        <v>0</v>
      </c>
      <c r="G42" s="119">
        <f>'Meio Of de Man. Civil 44h'!D135</f>
        <v>267.95</v>
      </c>
      <c r="H42" s="117">
        <f>'Meio Of de Man. Civil 44h'!E36</f>
        <v>0</v>
      </c>
      <c r="I42" s="117">
        <f>'Meio Of de Man. Civil 44h'!E45</f>
        <v>0</v>
      </c>
      <c r="J42" s="171">
        <f t="shared" si="0"/>
        <v>0</v>
      </c>
      <c r="K42" s="117">
        <f t="shared" si="1"/>
        <v>535.9</v>
      </c>
    </row>
    <row r="43" spans="1:11" ht="24.95" customHeight="1" x14ac:dyDescent="0.2">
      <c r="A43" s="206" t="s">
        <v>215</v>
      </c>
      <c r="B43" s="207"/>
      <c r="C43" s="125" t="s">
        <v>254</v>
      </c>
      <c r="D43" s="44">
        <v>1</v>
      </c>
      <c r="E43" s="166">
        <v>1</v>
      </c>
      <c r="F43" s="154">
        <v>0</v>
      </c>
      <c r="G43" s="119">
        <f>'Carpinteiro 44h'!D135</f>
        <v>267.95</v>
      </c>
      <c r="H43" s="117">
        <f>'Carpinteiro 44h'!E36</f>
        <v>0</v>
      </c>
      <c r="I43" s="117">
        <f>'Carpinteiro 44h'!E45</f>
        <v>0</v>
      </c>
      <c r="J43" s="171">
        <f t="shared" si="0"/>
        <v>0</v>
      </c>
      <c r="K43" s="117">
        <f t="shared" si="1"/>
        <v>267.95</v>
      </c>
    </row>
    <row r="44" spans="1:11" ht="24.95" customHeight="1" x14ac:dyDescent="0.2">
      <c r="A44" s="206" t="s">
        <v>216</v>
      </c>
      <c r="B44" s="207"/>
      <c r="C44" s="125" t="s">
        <v>255</v>
      </c>
      <c r="D44" s="44">
        <v>1</v>
      </c>
      <c r="E44" s="166">
        <v>1</v>
      </c>
      <c r="F44" s="154">
        <v>0</v>
      </c>
      <c r="G44" s="119">
        <f>'Op de Maquina de Jardinagem 44h'!D135</f>
        <v>267.95</v>
      </c>
      <c r="H44" s="117">
        <f>'Op de Maquina de Jardinagem 44h'!E36</f>
        <v>0</v>
      </c>
      <c r="I44" s="117">
        <f>'Op de Maquina de Jardinagem 44h'!E45</f>
        <v>0</v>
      </c>
      <c r="J44" s="171">
        <f t="shared" si="0"/>
        <v>0</v>
      </c>
      <c r="K44" s="117">
        <f t="shared" si="1"/>
        <v>267.95</v>
      </c>
    </row>
    <row r="45" spans="1:11" ht="24.95" customHeight="1" x14ac:dyDescent="0.2">
      <c r="A45" s="206" t="s">
        <v>217</v>
      </c>
      <c r="B45" s="207"/>
      <c r="C45" s="125" t="s">
        <v>256</v>
      </c>
      <c r="D45" s="44">
        <v>1</v>
      </c>
      <c r="E45" s="166">
        <v>1</v>
      </c>
      <c r="F45" s="154">
        <v>0</v>
      </c>
      <c r="G45" s="119">
        <f>'Pintor Pistola 44h'!D135</f>
        <v>267.95</v>
      </c>
      <c r="H45" s="117">
        <f>'Pintor Pistola 44h'!E36</f>
        <v>0</v>
      </c>
      <c r="I45" s="117">
        <f>'Pintor Pistola 44h'!E45</f>
        <v>0</v>
      </c>
      <c r="J45" s="171">
        <f t="shared" si="0"/>
        <v>0</v>
      </c>
      <c r="K45" s="117">
        <f t="shared" si="1"/>
        <v>267.95</v>
      </c>
    </row>
    <row r="46" spans="1:11" ht="24.95" customHeight="1" x14ac:dyDescent="0.2">
      <c r="A46" s="206" t="s">
        <v>218</v>
      </c>
      <c r="B46" s="207"/>
      <c r="C46" s="125" t="s">
        <v>257</v>
      </c>
      <c r="D46" s="44">
        <v>2</v>
      </c>
      <c r="E46" s="166">
        <v>2</v>
      </c>
      <c r="F46" s="154">
        <v>0</v>
      </c>
      <c r="G46" s="119">
        <f>'Bombeiro Hidrául. Indust 44h'!D135</f>
        <v>267.95</v>
      </c>
      <c r="H46" s="117">
        <f>'Bombeiro Hidrául. Indust 44h'!E36</f>
        <v>0</v>
      </c>
      <c r="I46" s="117">
        <f>'Bombeiro Hidrául. Indust 44h'!E45</f>
        <v>0</v>
      </c>
      <c r="J46" s="171">
        <f t="shared" si="0"/>
        <v>0</v>
      </c>
      <c r="K46" s="117">
        <f t="shared" si="1"/>
        <v>535.9</v>
      </c>
    </row>
    <row r="47" spans="1:11" ht="24.95" customHeight="1" x14ac:dyDescent="0.2">
      <c r="A47" s="206" t="s">
        <v>219</v>
      </c>
      <c r="B47" s="207"/>
      <c r="C47" s="125" t="s">
        <v>257</v>
      </c>
      <c r="D47" s="44">
        <v>1</v>
      </c>
      <c r="E47" s="166">
        <v>2</v>
      </c>
      <c r="F47" s="154">
        <v>0</v>
      </c>
      <c r="G47" s="119">
        <f>'Bombeiro Hidrául. Ind. 12x36 D'!D135</f>
        <v>267.95</v>
      </c>
      <c r="H47" s="117">
        <f>'Bombeiro Hidrául. Ind. 12x36 D'!E36</f>
        <v>0</v>
      </c>
      <c r="I47" s="117">
        <f>'Bombeiro Hidrául. Ind. 12x36 D'!E45</f>
        <v>0</v>
      </c>
      <c r="J47" s="171">
        <f t="shared" si="0"/>
        <v>0</v>
      </c>
      <c r="K47" s="117">
        <f t="shared" si="1"/>
        <v>535.9</v>
      </c>
    </row>
    <row r="48" spans="1:11" ht="24.95" customHeight="1" x14ac:dyDescent="0.2">
      <c r="A48" s="206" t="s">
        <v>220</v>
      </c>
      <c r="B48" s="207"/>
      <c r="C48" s="125" t="s">
        <v>257</v>
      </c>
      <c r="D48" s="44">
        <v>1</v>
      </c>
      <c r="E48" s="166">
        <v>2</v>
      </c>
      <c r="F48" s="154">
        <v>0</v>
      </c>
      <c r="G48" s="119">
        <f>'Bombeiro Hidrául. Ind. 12x36 N'!D135</f>
        <v>267.95</v>
      </c>
      <c r="H48" s="117">
        <f>'Bombeiro Hidrául. Ind. 12x36 N'!E36</f>
        <v>0</v>
      </c>
      <c r="I48" s="117">
        <f>'Bombeiro Hidrául. Ind. 12x36 N'!E45</f>
        <v>0</v>
      </c>
      <c r="J48" s="171">
        <f t="shared" si="0"/>
        <v>0</v>
      </c>
      <c r="K48" s="117">
        <f t="shared" si="1"/>
        <v>535.9</v>
      </c>
    </row>
    <row r="49" spans="1:11" ht="24.95" customHeight="1" x14ac:dyDescent="0.2">
      <c r="A49" s="206" t="s">
        <v>221</v>
      </c>
      <c r="B49" s="207"/>
      <c r="C49" s="125" t="s">
        <v>258</v>
      </c>
      <c r="D49" s="44">
        <v>1</v>
      </c>
      <c r="E49" s="166">
        <v>1</v>
      </c>
      <c r="F49" s="154">
        <v>0</v>
      </c>
      <c r="G49" s="119">
        <f>'Encanador 44h'!D135</f>
        <v>267.95</v>
      </c>
      <c r="H49" s="117">
        <f>'Encanador 44h'!E36</f>
        <v>0</v>
      </c>
      <c r="I49" s="117">
        <f>'Encanador 44h'!E45</f>
        <v>0</v>
      </c>
      <c r="J49" s="171">
        <f t="shared" si="0"/>
        <v>0</v>
      </c>
      <c r="K49" s="117">
        <f t="shared" si="1"/>
        <v>267.95</v>
      </c>
    </row>
    <row r="50" spans="1:11" ht="24.95" customHeight="1" x14ac:dyDescent="0.2">
      <c r="A50" s="206" t="s">
        <v>222</v>
      </c>
      <c r="B50" s="207"/>
      <c r="C50" s="125" t="s">
        <v>259</v>
      </c>
      <c r="D50" s="44">
        <v>1</v>
      </c>
      <c r="E50" s="166">
        <v>1</v>
      </c>
      <c r="F50" s="154">
        <v>0</v>
      </c>
      <c r="G50" s="119">
        <f>'Soldador 44h'!D135</f>
        <v>267.95</v>
      </c>
      <c r="H50" s="117">
        <f>'Soldador 44h'!E36</f>
        <v>0</v>
      </c>
      <c r="I50" s="117">
        <f>'Soldador 44h'!E45</f>
        <v>0</v>
      </c>
      <c r="J50" s="171">
        <f t="shared" si="0"/>
        <v>0</v>
      </c>
      <c r="K50" s="117">
        <f t="shared" si="1"/>
        <v>267.95</v>
      </c>
    </row>
    <row r="51" spans="1:11" ht="24.95" customHeight="1" x14ac:dyDescent="0.2">
      <c r="A51" s="206" t="s">
        <v>223</v>
      </c>
      <c r="B51" s="207"/>
      <c r="C51" s="125" t="s">
        <v>260</v>
      </c>
      <c r="D51" s="44">
        <v>2</v>
      </c>
      <c r="E51" s="166">
        <v>2</v>
      </c>
      <c r="F51" s="154">
        <v>0</v>
      </c>
      <c r="G51" s="119">
        <f>'Serralheiro|Vidraceiro 44h'!D135</f>
        <v>267.95</v>
      </c>
      <c r="H51" s="117">
        <f>'Serralheiro|Vidraceiro 44h'!E36</f>
        <v>0</v>
      </c>
      <c r="I51" s="117">
        <f>'Serralheiro|Vidraceiro 44h'!E45</f>
        <v>0</v>
      </c>
      <c r="J51" s="171">
        <f t="shared" si="0"/>
        <v>0</v>
      </c>
      <c r="K51" s="117">
        <f t="shared" si="1"/>
        <v>535.9</v>
      </c>
    </row>
    <row r="52" spans="1:11" ht="24.95" customHeight="1" x14ac:dyDescent="0.2">
      <c r="A52" s="206" t="s">
        <v>224</v>
      </c>
      <c r="B52" s="207"/>
      <c r="C52" s="125" t="s">
        <v>261</v>
      </c>
      <c r="D52" s="44">
        <v>6</v>
      </c>
      <c r="E52" s="166">
        <v>6</v>
      </c>
      <c r="F52" s="154">
        <v>0</v>
      </c>
      <c r="G52" s="119">
        <f>'Mecânico de ar cond. e ref 44h'!D135</f>
        <v>267.95</v>
      </c>
      <c r="H52" s="117">
        <f>'Mecânico de ar cond. e ref 44h'!E36</f>
        <v>0</v>
      </c>
      <c r="I52" s="117">
        <f>'Mecânico de ar cond. e ref 44h'!E45</f>
        <v>0</v>
      </c>
      <c r="J52" s="171">
        <f t="shared" si="0"/>
        <v>0</v>
      </c>
      <c r="K52" s="117">
        <f t="shared" si="1"/>
        <v>1607.6999999999998</v>
      </c>
    </row>
    <row r="53" spans="1:11" ht="24.95" customHeight="1" x14ac:dyDescent="0.2">
      <c r="A53" s="206" t="s">
        <v>225</v>
      </c>
      <c r="B53" s="207"/>
      <c r="C53" s="125" t="s">
        <v>262</v>
      </c>
      <c r="D53" s="44">
        <v>1</v>
      </c>
      <c r="E53" s="166">
        <v>2</v>
      </c>
      <c r="F53" s="154">
        <v>0</v>
      </c>
      <c r="G53" s="119">
        <f>'Téc. Mecanico 12x36 D'!D135</f>
        <v>267.95</v>
      </c>
      <c r="H53" s="117">
        <f>'Téc. Mecanico 12x36 D'!E36</f>
        <v>0</v>
      </c>
      <c r="I53" s="117">
        <f>'Téc. Mecanico 12x36 D'!E45</f>
        <v>0</v>
      </c>
      <c r="J53" s="171">
        <f t="shared" si="0"/>
        <v>0</v>
      </c>
      <c r="K53" s="117">
        <f t="shared" si="1"/>
        <v>535.9</v>
      </c>
    </row>
    <row r="54" spans="1:11" ht="24.95" customHeight="1" x14ac:dyDescent="0.2">
      <c r="A54" s="206" t="s">
        <v>229</v>
      </c>
      <c r="B54" s="207"/>
      <c r="C54" s="125" t="s">
        <v>261</v>
      </c>
      <c r="D54" s="44">
        <v>1</v>
      </c>
      <c r="E54" s="166">
        <v>1</v>
      </c>
      <c r="F54" s="154">
        <v>0</v>
      </c>
      <c r="G54" s="119">
        <f>'Meio Oficial Mec. Refrig. 44h'!D135</f>
        <v>267.95</v>
      </c>
      <c r="H54" s="117">
        <f>'Meio Oficial Mec. Refrig. 44h'!E36</f>
        <v>0</v>
      </c>
      <c r="I54" s="117">
        <f>'Meio Oficial Mec. Refrig. 44h'!E45</f>
        <v>0</v>
      </c>
      <c r="J54" s="171">
        <f t="shared" si="0"/>
        <v>0</v>
      </c>
      <c r="K54" s="117">
        <f t="shared" si="1"/>
        <v>267.95</v>
      </c>
    </row>
    <row r="55" spans="1:11" ht="24.95" customHeight="1" x14ac:dyDescent="0.2">
      <c r="A55" s="206" t="s">
        <v>230</v>
      </c>
      <c r="B55" s="207"/>
      <c r="C55" s="125" t="s">
        <v>263</v>
      </c>
      <c r="D55" s="44">
        <v>1</v>
      </c>
      <c r="E55" s="166">
        <v>1</v>
      </c>
      <c r="F55" s="154">
        <v>0</v>
      </c>
      <c r="G55" s="119">
        <f>'Estofador 44h'!D135</f>
        <v>267.95</v>
      </c>
      <c r="H55" s="117">
        <f>'Estofador 44h'!E36</f>
        <v>0</v>
      </c>
      <c r="I55" s="117">
        <f>'Estofador 44h'!E45</f>
        <v>0</v>
      </c>
      <c r="J55" s="171">
        <f t="shared" si="0"/>
        <v>0</v>
      </c>
      <c r="K55" s="117">
        <f t="shared" si="1"/>
        <v>267.95</v>
      </c>
    </row>
    <row r="56" spans="1:11" ht="24.95" customHeight="1" x14ac:dyDescent="0.2">
      <c r="A56" s="206" t="s">
        <v>231</v>
      </c>
      <c r="B56" s="207"/>
      <c r="C56" s="125" t="s">
        <v>264</v>
      </c>
      <c r="D56" s="44">
        <v>6</v>
      </c>
      <c r="E56" s="166">
        <v>6</v>
      </c>
      <c r="F56" s="154">
        <v>0</v>
      </c>
      <c r="G56" s="119">
        <f>'Marceneiro 44h'!D135</f>
        <v>267.95</v>
      </c>
      <c r="H56" s="117">
        <f>'Marceneiro 44h'!E36</f>
        <v>0</v>
      </c>
      <c r="I56" s="117">
        <f>'Marceneiro 44h'!E45</f>
        <v>0</v>
      </c>
      <c r="J56" s="171">
        <f t="shared" si="0"/>
        <v>0</v>
      </c>
      <c r="K56" s="117">
        <f t="shared" si="1"/>
        <v>1607.6999999999998</v>
      </c>
    </row>
    <row r="57" spans="1:11" ht="24.95" customHeight="1" x14ac:dyDescent="0.2">
      <c r="A57" s="206" t="s">
        <v>232</v>
      </c>
      <c r="B57" s="207"/>
      <c r="C57" s="125" t="s">
        <v>264</v>
      </c>
      <c r="D57" s="44">
        <v>1</v>
      </c>
      <c r="E57" s="166">
        <v>1</v>
      </c>
      <c r="F57" s="154">
        <v>0</v>
      </c>
      <c r="G57" s="119">
        <f>'Marceneiro|Chaveiro 44h'!D135</f>
        <v>267.95</v>
      </c>
      <c r="H57" s="117">
        <f>'Marceneiro|Chaveiro 44h'!E36</f>
        <v>0</v>
      </c>
      <c r="I57" s="117">
        <f>'Marceneiro|Chaveiro 44h'!E45</f>
        <v>0</v>
      </c>
      <c r="J57" s="171">
        <f t="shared" si="0"/>
        <v>0</v>
      </c>
      <c r="K57" s="117">
        <f t="shared" si="1"/>
        <v>267.95</v>
      </c>
    </row>
    <row r="58" spans="1:11" ht="24.95" customHeight="1" x14ac:dyDescent="0.2">
      <c r="A58" s="206" t="s">
        <v>233</v>
      </c>
      <c r="B58" s="207"/>
      <c r="C58" s="125" t="s">
        <v>265</v>
      </c>
      <c r="D58" s="44">
        <v>1</v>
      </c>
      <c r="E58" s="166">
        <v>1</v>
      </c>
      <c r="F58" s="154">
        <v>0</v>
      </c>
      <c r="G58" s="119">
        <f>'Of. Gases Medicinais 44h'!D135</f>
        <v>267.95</v>
      </c>
      <c r="H58" s="117">
        <f>'Of. Gases Medicinais 44h'!E36</f>
        <v>0</v>
      </c>
      <c r="I58" s="117">
        <f>'Of. Gases Medicinais 44h'!E45</f>
        <v>0</v>
      </c>
      <c r="J58" s="171">
        <f t="shared" si="0"/>
        <v>0</v>
      </c>
      <c r="K58" s="117">
        <f t="shared" si="1"/>
        <v>267.95</v>
      </c>
    </row>
    <row r="59" spans="1:11" ht="24.95" customHeight="1" x14ac:dyDescent="0.2">
      <c r="A59" s="206" t="s">
        <v>226</v>
      </c>
      <c r="B59" s="207"/>
      <c r="C59" s="125" t="s">
        <v>265</v>
      </c>
      <c r="D59" s="44">
        <v>1</v>
      </c>
      <c r="E59" s="166">
        <v>2</v>
      </c>
      <c r="F59" s="154">
        <v>0</v>
      </c>
      <c r="G59" s="119">
        <f>'Of. Gases Medicinais 12x36 D'!D135</f>
        <v>267.95</v>
      </c>
      <c r="H59" s="117">
        <f>'Of. Gases Medicinais 12x36 D'!E36</f>
        <v>0</v>
      </c>
      <c r="I59" s="117">
        <f>'Of. Gases Medicinais 12x36 D'!E45</f>
        <v>0</v>
      </c>
      <c r="J59" s="171">
        <f t="shared" si="0"/>
        <v>0</v>
      </c>
      <c r="K59" s="117">
        <f t="shared" si="1"/>
        <v>535.9</v>
      </c>
    </row>
    <row r="60" spans="1:11" ht="24.95" customHeight="1" x14ac:dyDescent="0.2">
      <c r="A60" s="206" t="s">
        <v>234</v>
      </c>
      <c r="B60" s="207"/>
      <c r="C60" s="125" t="s">
        <v>266</v>
      </c>
      <c r="D60" s="44">
        <v>3</v>
      </c>
      <c r="E60" s="166">
        <v>3</v>
      </c>
      <c r="F60" s="154">
        <v>0</v>
      </c>
      <c r="G60" s="119">
        <f>'Mecânico Industrial 44h'!D135</f>
        <v>267.95</v>
      </c>
      <c r="H60" s="117">
        <f>'Mecânico Industrial 44h'!E36</f>
        <v>0</v>
      </c>
      <c r="I60" s="117">
        <f>'Mecânico Industrial 44h'!E45</f>
        <v>0</v>
      </c>
      <c r="J60" s="171">
        <f t="shared" si="0"/>
        <v>0</v>
      </c>
      <c r="K60" s="117">
        <f t="shared" si="1"/>
        <v>803.84999999999991</v>
      </c>
    </row>
    <row r="61" spans="1:11" ht="24.95" customHeight="1" x14ac:dyDescent="0.2">
      <c r="A61" s="206" t="s">
        <v>227</v>
      </c>
      <c r="B61" s="207"/>
      <c r="C61" s="125" t="s">
        <v>267</v>
      </c>
      <c r="D61" s="44">
        <v>1</v>
      </c>
      <c r="E61" s="166">
        <v>2</v>
      </c>
      <c r="F61" s="154">
        <v>0</v>
      </c>
      <c r="G61" s="119">
        <f>'Eletricista Industrial 12x36 D'!D135</f>
        <v>267.95</v>
      </c>
      <c r="H61" s="117">
        <f>'Eletricista Industrial 12x36 D'!E36</f>
        <v>0</v>
      </c>
      <c r="I61" s="117">
        <f>'Eletricista Industrial 12x36 D'!E45</f>
        <v>0</v>
      </c>
      <c r="J61" s="171">
        <f t="shared" si="0"/>
        <v>0</v>
      </c>
      <c r="K61" s="117">
        <f t="shared" si="1"/>
        <v>535.9</v>
      </c>
    </row>
    <row r="62" spans="1:11" ht="24.95" customHeight="1" x14ac:dyDescent="0.2">
      <c r="A62" s="206" t="s">
        <v>228</v>
      </c>
      <c r="B62" s="207"/>
      <c r="C62" s="125" t="s">
        <v>267</v>
      </c>
      <c r="D62" s="44">
        <v>1</v>
      </c>
      <c r="E62" s="166">
        <v>2</v>
      </c>
      <c r="F62" s="154">
        <v>0</v>
      </c>
      <c r="G62" s="119">
        <f>'Plantonista Elét|Ga|Mec 12x36 N'!D135</f>
        <v>267.95</v>
      </c>
      <c r="H62" s="117">
        <f>'Plantonista Elét|Ga|Mec 12x36 N'!E36</f>
        <v>0</v>
      </c>
      <c r="I62" s="117">
        <f>'Plantonista Elét|Ga|Mec 12x36 N'!E45</f>
        <v>0</v>
      </c>
      <c r="J62" s="171">
        <f t="shared" si="0"/>
        <v>0</v>
      </c>
      <c r="K62" s="117">
        <f t="shared" si="1"/>
        <v>535.9</v>
      </c>
    </row>
    <row r="63" spans="1:11" ht="24.95" customHeight="1" x14ac:dyDescent="0.2">
      <c r="A63" s="206" t="s">
        <v>235</v>
      </c>
      <c r="B63" s="207"/>
      <c r="C63" s="125" t="s">
        <v>267</v>
      </c>
      <c r="D63" s="44">
        <v>3</v>
      </c>
      <c r="E63" s="166">
        <v>3</v>
      </c>
      <c r="F63" s="154">
        <v>0</v>
      </c>
      <c r="G63" s="119">
        <f>'Eletricista Predial 44h'!D135</f>
        <v>267.95</v>
      </c>
      <c r="H63" s="117">
        <f>'Eletricista Predial 44h'!E36</f>
        <v>0</v>
      </c>
      <c r="I63" s="117">
        <f>'Eletricista Predial 44h'!E45</f>
        <v>0</v>
      </c>
      <c r="J63" s="171">
        <f t="shared" si="0"/>
        <v>0</v>
      </c>
      <c r="K63" s="117">
        <f t="shared" si="1"/>
        <v>803.84999999999991</v>
      </c>
    </row>
    <row r="64" spans="1:11" ht="24.95" customHeight="1" x14ac:dyDescent="0.2">
      <c r="A64" s="245" t="s">
        <v>236</v>
      </c>
      <c r="B64" s="245"/>
      <c r="C64" s="125" t="s">
        <v>268</v>
      </c>
      <c r="D64" s="44">
        <v>1</v>
      </c>
      <c r="E64" s="166">
        <v>1</v>
      </c>
      <c r="F64" s="154">
        <v>0</v>
      </c>
      <c r="G64" s="119">
        <f>'Meio Of. Eletr. Predial 44h'!D135</f>
        <v>267.95</v>
      </c>
      <c r="H64" s="117">
        <f>'Meio Of. Eletr. Predial 44h'!E36</f>
        <v>0</v>
      </c>
      <c r="I64" s="117">
        <f>'Meio Of. Eletr. Predial 44h'!E45</f>
        <v>0</v>
      </c>
      <c r="J64" s="171">
        <f t="shared" si="0"/>
        <v>0</v>
      </c>
      <c r="K64" s="117">
        <f t="shared" si="1"/>
        <v>267.95</v>
      </c>
    </row>
    <row r="65" spans="1:11" ht="16.5" thickBot="1" x14ac:dyDescent="0.25">
      <c r="A65" s="246" t="s">
        <v>172</v>
      </c>
      <c r="B65" s="246"/>
      <c r="C65" s="247"/>
      <c r="D65" s="45">
        <f>SUM(D17:D64)</f>
        <v>99</v>
      </c>
      <c r="E65" s="45">
        <f>SUM(E17:E64)</f>
        <v>108</v>
      </c>
      <c r="F65" s="238"/>
      <c r="G65" s="238"/>
      <c r="H65" s="238"/>
      <c r="I65" s="238"/>
      <c r="J65" s="238"/>
      <c r="K65" s="238"/>
    </row>
    <row r="66" spans="1:11" ht="13.5" thickBot="1" x14ac:dyDescent="0.25">
      <c r="A66" s="208"/>
      <c r="B66" s="208"/>
      <c r="C66" s="208"/>
      <c r="D66" s="208"/>
      <c r="E66" s="208"/>
      <c r="F66" s="209"/>
      <c r="G66" s="209"/>
      <c r="H66" s="209"/>
    </row>
    <row r="67" spans="1:11" ht="16.5" thickBot="1" x14ac:dyDescent="0.25">
      <c r="A67" s="210" t="s">
        <v>54</v>
      </c>
      <c r="B67" s="211"/>
      <c r="C67" s="211"/>
      <c r="D67" s="211"/>
      <c r="E67" s="211"/>
      <c r="F67" s="211"/>
      <c r="G67" s="211"/>
      <c r="H67" s="212"/>
    </row>
    <row r="68" spans="1:11" x14ac:dyDescent="0.2">
      <c r="A68" s="213" t="s">
        <v>104</v>
      </c>
      <c r="B68" s="214"/>
      <c r="C68" s="214"/>
      <c r="D68" s="214"/>
      <c r="E68" s="214"/>
      <c r="F68" s="214"/>
      <c r="G68" s="214"/>
      <c r="H68" s="47" t="s">
        <v>55</v>
      </c>
    </row>
    <row r="69" spans="1:11" x14ac:dyDescent="0.2">
      <c r="A69" s="34" t="s">
        <v>2</v>
      </c>
      <c r="B69" s="215" t="s">
        <v>17</v>
      </c>
      <c r="C69" s="216"/>
      <c r="D69" s="216"/>
      <c r="E69" s="216"/>
      <c r="F69" s="216"/>
      <c r="G69" s="216"/>
      <c r="H69" s="46">
        <f>SUM('Gestor Geral de Manutenção 44h'!D139+'Superv. Geral Manut. Obras 44h'!D139+'Enc Eletrica 44h'!D139+'Enc Refrigeração 44h'!D139+'Enc Gases Medicinais Serra 44h'!D139+'Enc Manun Predial Civil 44h'!D139+'Designer de Interiores 44h'!D139+'Técnico Const Civil 44h'!D139+'Téc em Eletrônica Sênior 44h'!D139+'Tec Planej e Prog da Man 44h'!D139+'Tec Segurança Trabalho 44h'!D139+'Tec Manunt Sistemas 44h'!D139+'Téc Manut de Sistemas 12x36 D'!D139+'Ferramenteiro 44h'!D139+'Estoq Manutenção 44h'!D139+'Assistente de Compras 44h'!D139+'Comprador 44H'!D139+'Orçamentista 44H'!D139+'Aux. Administrativo Manunt 44h'!D139+'Aux. Manut Predial 44h'!D139+'Aux Manunt Predial 12x36 D'!D139+'Aux Manut Predial 12x36 N'!D139+'Oficial de Manut Predial 44h'!D139+'Of Man Alpinista (N1) 44h'!D139+'Of Man Alpinista (N3) 44h'!D139+'Meio Of de Man. Civil 44h'!D139+'Carpinteiro 44h'!D139+'Op de Maquina de Jardinagem 44h'!D139+'Pintor Pistola 44h'!D139+'Bombeiro Hidrául. Indust 44h'!D139+'Bombeiro Hidrául. Ind. 12x36 D'!D139+'Bombeiro Hidrául. Ind. 12x36 N'!D139+'Encanador 44h'!D139+'Soldador 44h'!D139+'Serralheiro|Vidraceiro 44h'!D139+'Mecânico de ar cond. e ref 44h'!D139+'Téc. Mecanico 12x36 D'!D139+'Meio Oficial Mec. Refrig. 44h'!D139+'Estofador 44h'!D139+'Marceneiro 44h'!D139+'Marceneiro|Chaveiro 44h'!D139+'Of. Gases Medicinais 44h'!D139+'Of. Gases Medicinais 12x36 D'!D139+'Mecânico Industrial 44h'!D139+'Eletricista Industrial 12x36 D'!D139+'Plantonista Elét|Ga|Mec 12x36 N'!D139+'Eletricista Predial 44h'!D139+'Meio Of. Eletr. Predial 44h'!D139)+SUM(H17:I64)</f>
        <v>0</v>
      </c>
    </row>
    <row r="70" spans="1:11" x14ac:dyDescent="0.2">
      <c r="A70" s="34" t="s">
        <v>3</v>
      </c>
      <c r="B70" s="217" t="s">
        <v>107</v>
      </c>
      <c r="C70" s="216"/>
      <c r="D70" s="216"/>
      <c r="E70" s="216"/>
      <c r="F70" s="216"/>
      <c r="G70" s="216"/>
      <c r="H70" s="46">
        <f>SUM('Gestor Geral de Manutenção 44h'!D140+'Superv. Geral Manut. Obras 44h'!D140+'Enc Eletrica 44h'!D140+'Enc Refrigeração 44h'!D140+'Enc Gases Medicinais Serra 44h'!D140+'Enc Manun Predial Civil 44h'!D140+'Designer de Interiores 44h'!D140+'Técnico Const Civil 44h'!D140+'Téc em Eletrônica Sênior 44h'!D140+'Tec Planej e Prog da Man 44h'!D140+'Tec Segurança Trabalho 44h'!D140+'Tec Manunt Sistemas 44h'!D140+'Téc Manut de Sistemas 12x36 D'!D140+'Ferramenteiro 44h'!D140+'Estoq Manutenção 44h'!D140+'Assistente de Compras 44h'!D140+'Comprador 44H'!D140+'Orçamentista 44H'!D140+'Aux. Administrativo Manunt 44h'!D140+'Aux. Manut Predial 44h'!D140+'Aux Manunt Predial 12x36 D'!D140+'Aux Manut Predial 12x36 N'!D140+'Oficial de Manut Predial 44h'!D140+'Of Man Alpinista (N1) 44h'!D140+'Of Man Alpinista (N3) 44h'!D140+'Meio Of de Man. Civil 44h'!D140+'Carpinteiro 44h'!D140+'Op de Maquina de Jardinagem 44h'!D140+'Pintor Pistola 44h'!D140+'Bombeiro Hidrául. Indust 44h'!D140+'Bombeiro Hidrául. Ind. 12x36 D'!D140+'Bombeiro Hidrául. Ind. 12x36 N'!D140+'Encanador 44h'!D140+'Soldador 44h'!D140+'Serralheiro|Vidraceiro 44h'!D140+'Mecânico de ar cond. e ref 44h'!D140+'Téc. Mecanico 12x36 D'!D140+'Meio Oficial Mec. Refrig. 44h'!D140+'Estofador 44h'!D140+'Marceneiro 44h'!D140+'Marceneiro|Chaveiro 44h'!D140+'Of. Gases Medicinais 44h'!D140+'Of. Gases Medicinais 12x36 D'!D140+'Mecânico Industrial 44h'!D140+'Eletricista Industrial 12x36 D'!D140+'Plantonista Elét|Ga|Mec 12x36 N'!D140+'Eletricista Predial 44h'!D140+'Meio Of. Eletr. Predial 44h'!D140)</f>
        <v>0</v>
      </c>
    </row>
    <row r="71" spans="1:11" x14ac:dyDescent="0.2">
      <c r="A71" s="34" t="s">
        <v>4</v>
      </c>
      <c r="B71" s="217" t="s">
        <v>106</v>
      </c>
      <c r="C71" s="216"/>
      <c r="D71" s="216"/>
      <c r="E71" s="216"/>
      <c r="F71" s="216"/>
      <c r="G71" s="216"/>
      <c r="H71" s="46">
        <f>SUM('Gestor Geral de Manutenção 44h'!D141+'Superv. Geral Manut. Obras 44h'!D141+'Enc Eletrica 44h'!D141+'Enc Refrigeração 44h'!D141+'Enc Gases Medicinais Serra 44h'!D141+'Enc Manun Predial Civil 44h'!D141+'Designer de Interiores 44h'!D141+'Técnico Const Civil 44h'!D141+'Téc em Eletrônica Sênior 44h'!D141+'Tec Planej e Prog da Man 44h'!D141+'Tec Segurança Trabalho 44h'!D141+'Tec Manunt Sistemas 44h'!D141+'Téc Manut de Sistemas 12x36 D'!D141+'Ferramenteiro 44h'!D141+'Estoq Manutenção 44h'!D141+'Assistente de Compras 44h'!D141+'Comprador 44H'!D141+'Orçamentista 44H'!D141+'Aux. Administrativo Manunt 44h'!D141+'Aux. Manut Predial 44h'!D141+'Aux Manunt Predial 12x36 D'!D141+'Aux Manut Predial 12x36 N'!D141+'Oficial de Manut Predial 44h'!D141+'Of Man Alpinista (N1) 44h'!D141+'Of Man Alpinista (N3) 44h'!D141+'Meio Of de Man. Civil 44h'!D141+'Carpinteiro 44h'!D141+'Op de Maquina de Jardinagem 44h'!D141+'Pintor Pistola 44h'!D141+'Bombeiro Hidrául. Indust 44h'!D141+'Bombeiro Hidrául. Ind. 12x36 D'!D141+'Bombeiro Hidrául. Ind. 12x36 N'!D141+'Encanador 44h'!D141+'Soldador 44h'!D141+'Serralheiro|Vidraceiro 44h'!D141+'Mecânico de ar cond. e ref 44h'!D141+'Téc. Mecanico 12x36 D'!D141+'Meio Oficial Mec. Refrig. 44h'!D141+'Estofador 44h'!D141+'Marceneiro 44h'!D141+'Marceneiro|Chaveiro 44h'!D141+'Of. Gases Medicinais 44h'!D141+'Of. Gases Medicinais 12x36 D'!D141+'Mecânico Industrial 44h'!D141+'Eletricista Industrial 12x36 D'!D141+'Plantonista Elét|Ga|Mec 12x36 N'!D141+'Eletricista Predial 44h'!D141+'Meio Of. Eletr. Predial 44h'!D141)</f>
        <v>0</v>
      </c>
    </row>
    <row r="72" spans="1:11" x14ac:dyDescent="0.2">
      <c r="A72" s="34" t="s">
        <v>5</v>
      </c>
      <c r="B72" s="217" t="s">
        <v>105</v>
      </c>
      <c r="C72" s="216"/>
      <c r="D72" s="216"/>
      <c r="E72" s="216"/>
      <c r="F72" s="216"/>
      <c r="G72" s="216"/>
      <c r="H72" s="46">
        <f>SUM('Gestor Geral de Manutenção 44h'!D142+'Superv. Geral Manut. Obras 44h'!D142+'Enc Eletrica 44h'!D142+'Enc Refrigeração 44h'!D142+'Enc Gases Medicinais Serra 44h'!D142+'Enc Manun Predial Civil 44h'!D142+'Designer de Interiores 44h'!D142+'Técnico Const Civil 44h'!D142+'Téc em Eletrônica Sênior 44h'!D142+'Tec Planej e Prog da Man 44h'!D142+'Tec Segurança Trabalho 44h'!D142+'Tec Manunt Sistemas 44h'!D142+'Téc Manut de Sistemas 12x36 D'!D142+'Ferramenteiro 44h'!D142+'Estoq Manutenção 44h'!D142+'Assistente de Compras 44h'!D142+'Comprador 44H'!D142+'Orçamentista 44H'!D142+'Aux. Administrativo Manunt 44h'!D142+'Aux. Manut Predial 44h'!D142+'Aux Manunt Predial 12x36 D'!D142+'Aux Manut Predial 12x36 N'!D142+'Oficial de Manut Predial 44h'!D142+'Of Man Alpinista (N1) 44h'!D142+'Of Man Alpinista (N3) 44h'!D142+'Meio Of de Man. Civil 44h'!D142+'Carpinteiro 44h'!D142+'Op de Maquina de Jardinagem 44h'!D142+'Pintor Pistola 44h'!D142+'Bombeiro Hidrául. Indust 44h'!D142+'Bombeiro Hidrául. Ind. 12x36 D'!D142+'Bombeiro Hidrául. Ind. 12x36 N'!D142+'Encanador 44h'!D142+'Soldador 44h'!D142+'Serralheiro|Vidraceiro 44h'!D142+'Mecânico de ar cond. e ref 44h'!D142+'Téc. Mecanico 12x36 D'!D142+'Meio Oficial Mec. Refrig. 44h'!D142+'Estofador 44h'!D142+'Marceneiro 44h'!D142+'Marceneiro|Chaveiro 44h'!D142+'Of. Gases Medicinais 44h'!D142+'Of. Gases Medicinais 12x36 D'!D142+'Mecânico Industrial 44h'!D142+'Eletricista Industrial 12x36 D'!D142+'Plantonista Elét|Ga|Mec 12x36 N'!D142+'Eletricista Predial 44h'!D142+'Meio Of. Eletr. Predial 44h'!D142)</f>
        <v>0</v>
      </c>
    </row>
    <row r="73" spans="1:11" x14ac:dyDescent="0.2">
      <c r="A73" s="35" t="s">
        <v>6</v>
      </c>
      <c r="B73" s="223" t="s">
        <v>100</v>
      </c>
      <c r="C73" s="224"/>
      <c r="D73" s="224"/>
      <c r="E73" s="224"/>
      <c r="F73" s="224"/>
      <c r="G73" s="224"/>
      <c r="H73" s="46">
        <f>SUM('Gestor Geral de Manutenção 44h'!D143+'Superv. Geral Manut. Obras 44h'!D143+'Enc Eletrica 44h'!D143+'Enc Refrigeração 44h'!D143+'Enc Gases Medicinais Serra 44h'!D143+'Enc Manun Predial Civil 44h'!D143+'Designer de Interiores 44h'!D143+'Técnico Const Civil 44h'!D143+'Téc em Eletrônica Sênior 44h'!D143+'Tec Planej e Prog da Man 44h'!D143+'Tec Segurança Trabalho 44h'!D143+'Tec Manunt Sistemas 44h'!D143+'Téc Manut de Sistemas 12x36 D'!D143+'Ferramenteiro 44h'!D143+'Estoq Manutenção 44h'!D143+'Assistente de Compras 44h'!D143+'Comprador 44H'!D143+'Orçamentista 44H'!D143+'Aux. Administrativo Manunt 44h'!D143+'Aux. Manut Predial 44h'!D143+'Aux Manunt Predial 12x36 D'!D143+'Aux Manut Predial 12x36 N'!D143+'Oficial de Manut Predial 44h'!D143+'Of Man Alpinista (N1) 44h'!D143+'Of Man Alpinista (N3) 44h'!D143+'Meio Of de Man. Civil 44h'!D143+'Carpinteiro 44h'!D143+'Op de Maquina de Jardinagem 44h'!D143+'Pintor Pistola 44h'!D143+'Bombeiro Hidrául. Indust 44h'!D143+'Bombeiro Hidrául. Ind. 12x36 D'!D143+'Bombeiro Hidrául. Ind. 12x36 N'!D143+'Encanador 44h'!D143+'Soldador 44h'!D143+'Serralheiro|Vidraceiro 44h'!D143+'Mecânico de ar cond. e ref 44h'!D143+'Téc. Mecanico 12x36 D'!D143+'Meio Oficial Mec. Refrig. 44h'!D143+'Estofador 44h'!D143+'Marceneiro 44h'!D143+'Marceneiro|Chaveiro 44h'!D143+'Of. Gases Medicinais 44h'!D143+'Of. Gases Medicinais 12x36 D'!D143+'Mecânico Industrial 44h'!D143+'Eletricista Industrial 12x36 D'!D143+'Plantonista Elét|Ga|Mec 12x36 N'!D143+'Eletricista Predial 44h'!D143+'Meio Of. Eletr. Predial 44h'!D143)</f>
        <v>28938.214611111092</v>
      </c>
    </row>
    <row r="74" spans="1:11" ht="13.5" thickBot="1" x14ac:dyDescent="0.25">
      <c r="A74" s="35" t="s">
        <v>7</v>
      </c>
      <c r="B74" s="223" t="s">
        <v>73</v>
      </c>
      <c r="C74" s="224"/>
      <c r="D74" s="224"/>
      <c r="E74" s="224"/>
      <c r="F74" s="224"/>
      <c r="G74" s="224"/>
      <c r="H74" s="46">
        <f>SUM('Gestor Geral de Manutenção 44h'!D145+'Superv. Geral Manut. Obras 44h'!D145+'Enc Eletrica 44h'!D145+'Enc Refrigeração 44h'!D145+'Enc Gases Medicinais Serra 44h'!D145+'Enc Manun Predial Civil 44h'!D145+'Designer de Interiores 44h'!D145+'Técnico Const Civil 44h'!D145+'Téc em Eletrônica Sênior 44h'!D145+'Tec Planej e Prog da Man 44h'!D145+'Tec Segurança Trabalho 44h'!D145+'Tec Manunt Sistemas 44h'!D145+'Téc Manut de Sistemas 12x36 D'!D145+'Ferramenteiro 44h'!D145+'Estoq Manutenção 44h'!D145+'Assistente de Compras 44h'!D145+'Comprador 44H'!D145+'Orçamentista 44H'!D145+'Aux. Administrativo Manunt 44h'!D145+'Aux. Manut Predial 44h'!D145+'Aux Manunt Predial 12x36 D'!D145+'Aux Manut Predial 12x36 N'!D145+'Oficial de Manut Predial 44h'!D145+'Of Man Alpinista (N1) 44h'!D145+'Of Man Alpinista (N3) 44h'!D145+'Meio Of de Man. Civil 44h'!D145+'Carpinteiro 44h'!D145+'Op de Maquina de Jardinagem 44h'!D145+'Pintor Pistola 44h'!D145+'Bombeiro Hidrául. Indust 44h'!D145+'Bombeiro Hidrául. Ind. 12x36 D'!D145+'Bombeiro Hidrául. Ind. 12x36 N'!D145+'Encanador 44h'!D145+'Soldador 44h'!D145+'Serralheiro|Vidraceiro 44h'!D145+'Mecânico de ar cond. e ref 44h'!D145+'Téc. Mecanico 12x36 D'!D145+'Meio Oficial Mec. Refrig. 44h'!D145+'Estofador 44h'!D145+'Marceneiro 44h'!D145+'Marceneiro|Chaveiro 44h'!D145+'Of. Gases Medicinais 44h'!D145+'Of. Gases Medicinais 12x36 D'!D145+'Mecânico Industrial 44h'!D145+'Eletricista Industrial 12x36 D'!D145+'Plantonista Elét|Ga|Mec 12x36 N'!D145+'Eletricista Predial 44h'!D145+'Meio Of. Eletr. Predial 44h'!D145)+SUM(J17:J64)</f>
        <v>0</v>
      </c>
    </row>
    <row r="75" spans="1:11" ht="22.5" customHeight="1" thickBot="1" x14ac:dyDescent="0.25">
      <c r="A75" s="204" t="s">
        <v>119</v>
      </c>
      <c r="B75" s="204"/>
      <c r="C75" s="204"/>
      <c r="D75" s="204"/>
      <c r="E75" s="204"/>
      <c r="F75" s="204"/>
      <c r="G75" s="204"/>
      <c r="H75" s="88">
        <f>SUM(H69:H74)</f>
        <v>28938.214611111092</v>
      </c>
      <c r="I75" s="40"/>
      <c r="J75" s="40"/>
    </row>
    <row r="76" spans="1:11" x14ac:dyDescent="0.2">
      <c r="A76" s="243" t="s">
        <v>108</v>
      </c>
      <c r="B76" s="244"/>
      <c r="C76" s="244"/>
      <c r="D76" s="244"/>
      <c r="E76" s="244"/>
      <c r="F76" s="244"/>
      <c r="G76" s="244"/>
      <c r="H76" s="47" t="s">
        <v>55</v>
      </c>
    </row>
    <row r="77" spans="1:11" x14ac:dyDescent="0.2">
      <c r="A77" s="34" t="s">
        <v>2</v>
      </c>
      <c r="B77" s="203" t="s">
        <v>17</v>
      </c>
      <c r="C77" s="203"/>
      <c r="D77" s="203"/>
      <c r="E77" s="203"/>
      <c r="F77" s="203"/>
      <c r="G77" s="203"/>
      <c r="H77" s="33">
        <f>H69*12</f>
        <v>0</v>
      </c>
    </row>
    <row r="78" spans="1:11" x14ac:dyDescent="0.2">
      <c r="A78" s="34" t="s">
        <v>3</v>
      </c>
      <c r="B78" s="202" t="s">
        <v>107</v>
      </c>
      <c r="C78" s="203"/>
      <c r="D78" s="203"/>
      <c r="E78" s="203"/>
      <c r="F78" s="203"/>
      <c r="G78" s="203"/>
      <c r="H78" s="33">
        <f t="shared" ref="H78:H82" si="2">H70*12</f>
        <v>0</v>
      </c>
    </row>
    <row r="79" spans="1:11" x14ac:dyDescent="0.2">
      <c r="A79" s="34" t="s">
        <v>4</v>
      </c>
      <c r="B79" s="202" t="s">
        <v>106</v>
      </c>
      <c r="C79" s="203"/>
      <c r="D79" s="203"/>
      <c r="E79" s="203"/>
      <c r="F79" s="203"/>
      <c r="G79" s="203"/>
      <c r="H79" s="33">
        <f t="shared" si="2"/>
        <v>0</v>
      </c>
    </row>
    <row r="80" spans="1:11" x14ac:dyDescent="0.2">
      <c r="A80" s="34" t="s">
        <v>5</v>
      </c>
      <c r="B80" s="202" t="s">
        <v>105</v>
      </c>
      <c r="C80" s="203"/>
      <c r="D80" s="203"/>
      <c r="E80" s="203"/>
      <c r="F80" s="203"/>
      <c r="G80" s="203"/>
      <c r="H80" s="33">
        <f t="shared" si="2"/>
        <v>0</v>
      </c>
    </row>
    <row r="81" spans="1:8" x14ac:dyDescent="0.2">
      <c r="A81" s="34" t="s">
        <v>6</v>
      </c>
      <c r="B81" s="202" t="s">
        <v>100</v>
      </c>
      <c r="C81" s="203"/>
      <c r="D81" s="203"/>
      <c r="E81" s="203"/>
      <c r="F81" s="203"/>
      <c r="G81" s="203"/>
      <c r="H81" s="33">
        <f>H73*12</f>
        <v>347258.57533333311</v>
      </c>
    </row>
    <row r="82" spans="1:8" ht="13.5" thickBot="1" x14ac:dyDescent="0.25">
      <c r="A82" s="34" t="s">
        <v>7</v>
      </c>
      <c r="B82" s="202" t="s">
        <v>73</v>
      </c>
      <c r="C82" s="203"/>
      <c r="D82" s="203"/>
      <c r="E82" s="203"/>
      <c r="F82" s="203"/>
      <c r="G82" s="203"/>
      <c r="H82" s="37">
        <f t="shared" si="2"/>
        <v>0</v>
      </c>
    </row>
    <row r="83" spans="1:8" ht="16.5" thickBot="1" x14ac:dyDescent="0.25">
      <c r="A83" s="220" t="s">
        <v>109</v>
      </c>
      <c r="B83" s="221"/>
      <c r="C83" s="221"/>
      <c r="D83" s="221"/>
      <c r="E83" s="221"/>
      <c r="F83" s="221"/>
      <c r="G83" s="222"/>
      <c r="H83" s="88">
        <f>SUM(H77:H82)</f>
        <v>347258.57533333311</v>
      </c>
    </row>
    <row r="84" spans="1:8" ht="13.5" thickBot="1" x14ac:dyDescent="0.25">
      <c r="A84" s="218"/>
      <c r="B84" s="218"/>
      <c r="C84" s="218"/>
      <c r="D84" s="218"/>
      <c r="E84" s="218"/>
      <c r="F84" s="218"/>
      <c r="G84" s="218"/>
      <c r="H84" s="218"/>
    </row>
    <row r="85" spans="1:8" ht="18" customHeight="1" thickBot="1" x14ac:dyDescent="0.25">
      <c r="A85" s="36"/>
      <c r="B85" s="196" t="s">
        <v>113</v>
      </c>
      <c r="C85" s="197"/>
      <c r="D85" s="197"/>
      <c r="E85" s="198"/>
      <c r="F85" s="168">
        <v>0</v>
      </c>
      <c r="G85" s="219"/>
      <c r="H85" s="219"/>
    </row>
    <row r="86" spans="1:8" ht="18" customHeight="1" thickBot="1" x14ac:dyDescent="0.25">
      <c r="A86" s="36"/>
      <c r="B86" s="196" t="s">
        <v>94</v>
      </c>
      <c r="C86" s="197"/>
      <c r="D86" s="197"/>
      <c r="E86" s="198"/>
      <c r="F86" s="168">
        <v>0</v>
      </c>
      <c r="G86" s="219"/>
      <c r="H86" s="219"/>
    </row>
    <row r="87" spans="1:8" ht="16.5" thickBot="1" x14ac:dyDescent="0.25">
      <c r="B87" s="196" t="s">
        <v>142</v>
      </c>
      <c r="C87" s="197"/>
      <c r="D87" s="197"/>
      <c r="E87" s="198"/>
      <c r="F87" s="169">
        <v>0</v>
      </c>
      <c r="G87" s="167" t="s">
        <v>187</v>
      </c>
    </row>
    <row r="88" spans="1:8" ht="16.5" thickBot="1" x14ac:dyDescent="0.25">
      <c r="B88" s="196" t="s">
        <v>168</v>
      </c>
      <c r="C88" s="197"/>
      <c r="D88" s="197"/>
      <c r="E88" s="198"/>
      <c r="F88" s="169">
        <v>0</v>
      </c>
      <c r="G88" s="195" t="s">
        <v>186</v>
      </c>
    </row>
    <row r="89" spans="1:8" ht="16.5" thickBot="1" x14ac:dyDescent="0.25">
      <c r="B89" s="196" t="s">
        <v>167</v>
      </c>
      <c r="C89" s="197"/>
      <c r="D89" s="197"/>
      <c r="E89" s="198"/>
      <c r="F89" s="169">
        <v>0</v>
      </c>
      <c r="G89" s="195"/>
    </row>
    <row r="90" spans="1:8" ht="16.5" thickBot="1" x14ac:dyDescent="0.25">
      <c r="B90" s="196" t="s">
        <v>89</v>
      </c>
      <c r="C90" s="197"/>
      <c r="D90" s="197"/>
      <c r="E90" s="198"/>
      <c r="F90" s="169">
        <v>0</v>
      </c>
      <c r="G90" s="195"/>
      <c r="H90" t="s">
        <v>138</v>
      </c>
    </row>
    <row r="91" spans="1:8" ht="16.5" thickBot="1" x14ac:dyDescent="0.25">
      <c r="B91" s="196" t="s">
        <v>90</v>
      </c>
      <c r="C91" s="197"/>
      <c r="D91" s="197"/>
      <c r="E91" s="198"/>
      <c r="F91" s="169">
        <v>0</v>
      </c>
      <c r="G91" s="195"/>
      <c r="H91" t="s">
        <v>133</v>
      </c>
    </row>
    <row r="92" spans="1:8" ht="16.5" thickBot="1" x14ac:dyDescent="0.25">
      <c r="B92" s="199" t="s">
        <v>117</v>
      </c>
      <c r="C92" s="200"/>
      <c r="D92" s="200"/>
      <c r="E92" s="201"/>
      <c r="F92" s="169">
        <v>0</v>
      </c>
      <c r="G92" s="195"/>
    </row>
    <row r="93" spans="1:8" ht="16.5" thickBot="1" x14ac:dyDescent="0.25">
      <c r="B93" s="199" t="s">
        <v>24</v>
      </c>
      <c r="C93" s="200"/>
      <c r="D93" s="200"/>
      <c r="E93" s="201"/>
    </row>
    <row r="94" spans="1:8" ht="16.5" thickBot="1" x14ac:dyDescent="0.25">
      <c r="B94" s="199" t="s">
        <v>137</v>
      </c>
      <c r="C94" s="200"/>
      <c r="D94" s="200"/>
      <c r="E94" s="201"/>
    </row>
    <row r="95" spans="1:8" ht="16.5" thickBot="1" x14ac:dyDescent="0.25">
      <c r="B95" s="199" t="s">
        <v>173</v>
      </c>
      <c r="C95" s="200"/>
      <c r="D95" s="200"/>
      <c r="E95" s="201"/>
    </row>
    <row r="96" spans="1:8" ht="16.5" thickBot="1" x14ac:dyDescent="0.25">
      <c r="B96" s="196" t="s">
        <v>174</v>
      </c>
      <c r="C96" s="197"/>
      <c r="D96" s="197"/>
      <c r="E96" s="198"/>
    </row>
  </sheetData>
  <autoFilter ref="A16:K65" xr:uid="{00000000-0001-0000-0100-000000000000}">
    <filterColumn colId="0" showButton="0"/>
  </autoFilter>
  <mergeCells count="110">
    <mergeCell ref="B96:E96"/>
    <mergeCell ref="D13:H13"/>
    <mergeCell ref="A60:B60"/>
    <mergeCell ref="A55:B55"/>
    <mergeCell ref="A56:B56"/>
    <mergeCell ref="A57:B57"/>
    <mergeCell ref="A58:B58"/>
    <mergeCell ref="A59:B59"/>
    <mergeCell ref="B93:E93"/>
    <mergeCell ref="B94:E94"/>
    <mergeCell ref="B95:E95"/>
    <mergeCell ref="A40:B40"/>
    <mergeCell ref="A41:B41"/>
    <mergeCell ref="A42:B42"/>
    <mergeCell ref="A43:B43"/>
    <mergeCell ref="A44:B44"/>
    <mergeCell ref="A31:B31"/>
    <mergeCell ref="A32:B32"/>
    <mergeCell ref="B87:E87"/>
    <mergeCell ref="A65:C65"/>
    <mergeCell ref="A33:B33"/>
    <mergeCell ref="A34:B34"/>
    <mergeCell ref="A35:B35"/>
    <mergeCell ref="A36:B36"/>
    <mergeCell ref="A37:B37"/>
    <mergeCell ref="A38:B38"/>
    <mergeCell ref="A39:B39"/>
    <mergeCell ref="B78:G78"/>
    <mergeCell ref="A64:B64"/>
    <mergeCell ref="A50:B50"/>
    <mergeCell ref="A45:B45"/>
    <mergeCell ref="A46:B46"/>
    <mergeCell ref="A47:B47"/>
    <mergeCell ref="A48:B48"/>
    <mergeCell ref="A49:B49"/>
    <mergeCell ref="A26:B26"/>
    <mergeCell ref="D12:H12"/>
    <mergeCell ref="D14:H14"/>
    <mergeCell ref="A12:C12"/>
    <mergeCell ref="A14:C14"/>
    <mergeCell ref="A20:B20"/>
    <mergeCell ref="A21:B21"/>
    <mergeCell ref="A22:B22"/>
    <mergeCell ref="A15:H15"/>
    <mergeCell ref="A16:B16"/>
    <mergeCell ref="A1:H1"/>
    <mergeCell ref="A2:H2"/>
    <mergeCell ref="A3:H3"/>
    <mergeCell ref="A6:H6"/>
    <mergeCell ref="A4:H4"/>
    <mergeCell ref="A5:H5"/>
    <mergeCell ref="D10:H10"/>
    <mergeCell ref="D11:H11"/>
    <mergeCell ref="B85:E85"/>
    <mergeCell ref="F65:K65"/>
    <mergeCell ref="A17:B17"/>
    <mergeCell ref="A18:B18"/>
    <mergeCell ref="A62:B62"/>
    <mergeCell ref="A63:B63"/>
    <mergeCell ref="A11:C11"/>
    <mergeCell ref="A13:C13"/>
    <mergeCell ref="A7:C7"/>
    <mergeCell ref="A8:C8"/>
    <mergeCell ref="A9:C9"/>
    <mergeCell ref="A10:C10"/>
    <mergeCell ref="D7:H7"/>
    <mergeCell ref="D8:H8"/>
    <mergeCell ref="D9:H9"/>
    <mergeCell ref="A76:G76"/>
    <mergeCell ref="B86:E86"/>
    <mergeCell ref="A66:H66"/>
    <mergeCell ref="A67:H67"/>
    <mergeCell ref="A68:G68"/>
    <mergeCell ref="B69:G69"/>
    <mergeCell ref="B72:G72"/>
    <mergeCell ref="B70:G70"/>
    <mergeCell ref="A84:H84"/>
    <mergeCell ref="G85:H86"/>
    <mergeCell ref="B80:G80"/>
    <mergeCell ref="B81:G81"/>
    <mergeCell ref="B82:G82"/>
    <mergeCell ref="A83:G83"/>
    <mergeCell ref="B77:G77"/>
    <mergeCell ref="B73:G73"/>
    <mergeCell ref="B74:G74"/>
    <mergeCell ref="B71:G71"/>
    <mergeCell ref="G88:G92"/>
    <mergeCell ref="B90:E90"/>
    <mergeCell ref="B91:E91"/>
    <mergeCell ref="B92:E92"/>
    <mergeCell ref="B79:G79"/>
    <mergeCell ref="A75:G75"/>
    <mergeCell ref="B88:E88"/>
    <mergeCell ref="B89:E89"/>
    <mergeCell ref="M19:N19"/>
    <mergeCell ref="M20:N20"/>
    <mergeCell ref="M21:N21"/>
    <mergeCell ref="A19:B19"/>
    <mergeCell ref="A23:B23"/>
    <mergeCell ref="A24:B24"/>
    <mergeCell ref="A25:B25"/>
    <mergeCell ref="A27:B27"/>
    <mergeCell ref="A28:B28"/>
    <mergeCell ref="A29:B29"/>
    <mergeCell ref="A30:B30"/>
    <mergeCell ref="A51:B51"/>
    <mergeCell ref="A52:B52"/>
    <mergeCell ref="A53:B53"/>
    <mergeCell ref="A54:B54"/>
    <mergeCell ref="A61:B61"/>
  </mergeCells>
  <phoneticPr fontId="6" type="noConversion"/>
  <hyperlinks>
    <hyperlink ref="A48:B48" location="'Bombeiro Hidrául. Ind. 12x36 N'!A1" display="Bombeiro Hidráulico Industrial 12x36 noturno" xr:uid="{55E084B6-A7FF-4473-8001-962F49F2EF36}"/>
    <hyperlink ref="A47:B47" location="'Bombeiro Hidrául. Ind. 12x36D'!A1" display="Bombeiro Hidráulico Industrial 12x36 diurno" xr:uid="{ABDBCAF4-9B57-49DB-A9C8-5DDC323990C3}"/>
    <hyperlink ref="A46:B46" location="'Bombeiro Hidrául. Indust 44h'!A1" display="Bombeiro Hidráulico Industrial 44h" xr:uid="{8BF97590-6337-4191-8B93-950C8DDC970A}"/>
    <hyperlink ref="A45:B45" location="'Pintor Pistola 44h'!A1" display="Pintor Pistola 44h" xr:uid="{58CB16A4-F24E-481A-A348-3BCA47971428}"/>
    <hyperlink ref="A44:B44" location="'Op de Maquina de Jardinagem 44h'!A1" display="Operador de máquinas de jardinagem 44h" xr:uid="{5E6EBBC3-2B52-4BAC-9AE5-1E5812964FEA}"/>
    <hyperlink ref="A43:B43" location="'Carpiteiro 44h'!A1" display="Carpinteiro 44h" xr:uid="{1083C1A2-01F0-4E2A-AFD4-9F7AFD4DDC4F}"/>
    <hyperlink ref="A42:B42" location="'Meio Of de Man. Civil 44h'!A1" display="Meio Oficial de Manutenção Civil 44h" xr:uid="{3761F3F4-D107-43C5-951F-532A23CCFFD0}"/>
    <hyperlink ref="A41:B41" location="'Of Man Alpinista 3 44h'!A1" display="Oficial de Manutenção Predial/Alpinista (nível 3) 44h" xr:uid="{288D0F2E-26AB-40C7-A20B-C5F43C95EBAB}"/>
    <hyperlink ref="A40:B40" location="'Of Man Alpinista 1 44h'!A1" display="Oficial de Manutenção Predial/Alpinista (nível 1) 44h" xr:uid="{D315E3A2-79AF-4052-BA11-1D5CEA26C81E}"/>
    <hyperlink ref="A39:B39" location="'Oficial de Manut Predial 44h'!A1" display="Oficial de Manutenção Predial 44h" xr:uid="{DAE5C9D6-99DE-4A42-8CBF-BAC53F6D63C4}"/>
    <hyperlink ref="A38:B38" location="'Aux Manut Predial 12x36 Noturno'!A1" display="Auxiliar de Manutenção Predial 12x36 noturno" xr:uid="{D02382E8-496B-48A0-A45B-8B87DCEF22D3}"/>
    <hyperlink ref="A37:B37" location="'Aux Manunt Predial 12x36 Diurno'!A1" display="Auxiliar de Manutenção Predial 12x36 diurno" xr:uid="{94061D6E-1ED3-42E7-A487-C9E0215D1F51}"/>
    <hyperlink ref="A36:B36" location="'Aux. Manut Predial 44h'!A1" display="Auxiliar de Manutenção Predial 44h" xr:uid="{CFA145F2-F685-40FB-A3D4-1B5C5FB34B98}"/>
    <hyperlink ref="A35:B35" location="'Aux. Administrativo Manunt 44h'!A1" display="Auxiliar administrativo de Manutenção 44h" xr:uid="{2B3F7C6B-4A1B-43C6-A403-A55DAECF3652}"/>
    <hyperlink ref="A34:B34" location="'Orçamentista 44H'!A1" display="Orçamentista 44h" xr:uid="{8E458B30-6251-4FC4-8B85-5FC12FF7B19D}"/>
    <hyperlink ref="A33:B33" location="'Comprador 44H'!A1" display="Comprador 44h" xr:uid="{211AE4E1-0DEB-4826-98C2-9A51ED47AB42}"/>
    <hyperlink ref="A32:B32" location="'Assistente de Compras 44h'!A1" display="Assistente de Compras 44h" xr:uid="{C217D895-38F2-4953-B07A-E2F2041E06BE}"/>
    <hyperlink ref="A31:B31" location="'Estoq Manutenção 44h'!A1" display="Estoquista de Manutenção 44h" xr:uid="{98307849-C433-4BCE-B382-C3E2450BF673}"/>
    <hyperlink ref="A30:B30" location="'Ferramenteiro 44h'!A1" display="Ferramenteiro 44h" xr:uid="{48EDF72E-C3B9-4AFC-867D-87484F0A210A}"/>
    <hyperlink ref="A29:B29" location="'Téc Manut de Sistemas 12x36D'!A1" display="Técnico em Manutenção de Sistemas 12x36 diurno" xr:uid="{B03170C3-C834-4CF4-9219-05910EBD4FA2}"/>
    <hyperlink ref="A28:B28" location="'Tec Manunt Sistemas 44h'!A1" display="Técnico em Manutenção de Sistemas 44h" xr:uid="{7A2BB30E-1CB2-460E-8658-DA727F0950D3}"/>
    <hyperlink ref="A27:B27" location="'Tec Segurança Trabalho 44h'!A1" display="Técnico em Segurança do Trabalho 44h" xr:uid="{BA00EF9B-4D94-43B5-9BA7-05F68B478C88}"/>
    <hyperlink ref="A26:B26" location="'Tec Planej e Prog da Man 44h'!A1" display="Técnico de Planejamento e Programação da Manutenção 44h" xr:uid="{41375D24-0480-4ECE-A3F2-BFD3BA646627}"/>
    <hyperlink ref="A25:B25" location="'Téc em Eletrônica Sênior 44h'!A1" display="Técnico em Eletrônica Sênior 44h" xr:uid="{DCE4C15D-4A6F-4028-B3D3-78E1C88CF9E9}"/>
    <hyperlink ref="A24:B24" location="'Técnico Const Civil 44h'!A1" display="Técnico em Construção Civil 44h" xr:uid="{D3B75D05-A798-4B8E-B888-DFCE4FEFF6DC}"/>
    <hyperlink ref="A23:B23" location="'Designer de Interiores 44h'!A1" display="Designer de Interiores 44h" xr:uid="{6719FD64-1963-4519-90E8-C11794C368F4}"/>
    <hyperlink ref="A22:B22" location="'Enc Manun Predial Civil 44h'!A1" display="Encarregado de Manutenção Predial em Civil, Telhado, Jardinagem, Marcenaria, Patrimônio e UPME 44h" xr:uid="{DE48087A-6DD4-4CEE-8D0D-A8A8D0A38C01}"/>
    <hyperlink ref="A21:B21" location="'Enc Gases Medicinais Serra 44h'!A1" display="Encarregado de Manutenção Predial em Gases Medicinais, Serralheria, Estofaria e Hidráulica 44h" xr:uid="{4670C203-F314-457E-AE6E-013C49AF6464}"/>
    <hyperlink ref="A20:B20" location="'Enc Refrigeração 44h'!A1" display="Encarregado de Manutenção Predial em Refrigeração, Climatização, Exaustão e Eletromecânica 44h" xr:uid="{31B715DE-1411-4589-98DB-3980112ADFF2}"/>
    <hyperlink ref="A19:B19" location="'Enc Eletrica 44h'!A1" display="Encarregado de Manutenção Predial em Elétrica, Eletrônica, Correio Pneumático e Monitoramento de sistemas de Manutenção 44h" xr:uid="{10308E6B-02EF-4305-A3D5-8614ABD64D7E}"/>
    <hyperlink ref="A18:B18" location="'Superv. Geral Manut. Obras 44h'!A1" display="Supervisor Geral de Manutenção, Obras e Demandas 44h" xr:uid="{B7D02ADC-FBCD-43FC-8C55-DD25C37535BB}"/>
    <hyperlink ref="A17:B17" location="'Gestor Geral de Manutenção 44h'!A1" display="Gestor Geral de Manutenção 44h" xr:uid="{A44D1D59-5038-457D-90D9-D31068512855}"/>
    <hyperlink ref="A49:B49" location="'Encanador 44h'!A1" display="Encanador 44h" xr:uid="{A605E10E-8649-46A3-9ABD-C6D6BCEF59AF}"/>
    <hyperlink ref="A50:B50" location="'Soldador 44h'!A1" display="Soldador 44h" xr:uid="{9B9E0E3A-CAC5-461B-825A-4880E0C38B3C}"/>
    <hyperlink ref="A51:B51" location="'SerralheiroVidraceiro 44h'!A1" display="Serralheiro/Vidraceiro 44h" xr:uid="{4C7EA796-DBBC-4EC6-AC2C-8CCEBD383C25}"/>
    <hyperlink ref="A52:B52" location="'Mecânico de ar cond. e ref 44h'!A1" display="Mecânico de ar-condicionado e refrigeração 44h" xr:uid="{8C8A81C7-C4B4-4107-8F35-D2C2AA8CEA8D}"/>
    <hyperlink ref="A53:B53" location="'Téc. Mêcanico 12x36D'!A1" display="Técnico mecânico (calefação, ventilação e refrigeração) 12x36 diurno" xr:uid="{BFE697A6-ECE7-4C0C-BCDF-FE895AFD8161}"/>
    <hyperlink ref="A54:B54" location="'Meio Oficial Mec. Refrig. 44h'!A1" display="Meio Oficial Mecânico em Refrigeração 44h" xr:uid="{9E0B4A34-BAB2-49E7-82CE-9B2F7E79EFAA}"/>
    <hyperlink ref="A55:B55" location="'Estofador 44h'!A1" display="Estofador 44h" xr:uid="{ADD37058-28AD-455D-A4B1-D6A7CC332415}"/>
    <hyperlink ref="A56:B56" location="'Marceneiro 44h'!A1" display="Marceneiro 44h" xr:uid="{09FF91E3-01B8-44EA-AC00-EC07D1E93431}"/>
    <hyperlink ref="A57:B57" location="'Marc. Chaveiro 44h'!A1" display="Marceneiro/Chaveiro 44h" xr:uid="{FBCCD131-E363-4E92-AF34-7D56B85FCDB6}"/>
    <hyperlink ref="A58:B58" location="'Of. Gases Med. 12x36 D'!A1" display="Oficial de Gases Medicinais 44h" xr:uid="{8806F558-E974-49ED-80EE-D850926F752E}"/>
    <hyperlink ref="A59:B59" location="'Of. Gases Med. 12x36 D'!A1" display="Oficial de Gases Medicinais 12x36 diurno" xr:uid="{6AD36CF5-7B94-4706-AF0C-5BF75F42A03C}"/>
    <hyperlink ref="A60:B60" location="'Mec. Industrial 44h'!A1" display="Mecânico Industrial 44h" xr:uid="{1917D610-6ED5-40B3-B70D-539F1E517348}"/>
    <hyperlink ref="A61:B61" location="'Eletrecista 12x36 D'!A1" display="Eletricista Industrial 12x36 diurno" xr:uid="{4F27D1CF-DBA0-431C-8BC3-6D63CFE14BFD}"/>
    <hyperlink ref="A62:B62" location="'Plantonista Elét. Ga. Me.12x36N'!A1" display="Plantonista em elétrica Industrial, gases medicinais e mecânica 12x36 noturno" xr:uid="{536200FB-BA23-4E22-9693-435D20CCC680}"/>
    <hyperlink ref="A63:B63" location="'Eletricista Predial 44h'!A1" display="Eletricista Predial 44h" xr:uid="{8CA1B3C7-558B-42DE-B8C1-AB16AE419FCC}"/>
    <hyperlink ref="A64:B64" location="'Meio Of. Eletricista Predial 44'!A1" display="Meio Oficial Eletricista Predial 44h" xr:uid="{BCD3FCAC-5181-4D38-8E6B-05136B707B93}"/>
  </hyperlinks>
  <pageMargins left="1.1811023622047245" right="0.39370078740157483" top="0.78740157480314965" bottom="0.98425196850393704" header="0.51181102362204722" footer="0.51181102362204722"/>
  <pageSetup paperSize="9" scale="67" orientation="portrait" r:id="rId1"/>
  <headerFooter alignWithMargins="0">
    <oddHeader>&amp;L&amp;F&amp;R&amp;D</oddHeader>
    <oddFooter>&amp;L&amp;A&amp;R&amp;P de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2">
    <pageSetUpPr fitToPage="1"/>
  </sheetPr>
  <dimension ref="A1:K107"/>
  <sheetViews>
    <sheetView showGridLines="0" workbookViewId="0">
      <selection activeCell="E10" sqref="E10"/>
    </sheetView>
  </sheetViews>
  <sheetFormatPr defaultRowHeight="12.75" x14ac:dyDescent="0.2"/>
  <cols>
    <col min="1" max="1" width="3.28515625" customWidth="1"/>
    <col min="2" max="2" width="105.85546875" customWidth="1"/>
    <col min="3" max="3" width="13.28515625" bestFit="1" customWidth="1"/>
    <col min="4" max="4" width="10" bestFit="1" customWidth="1"/>
    <col min="5" max="6" width="18.140625" customWidth="1"/>
    <col min="7" max="7" width="12" bestFit="1" customWidth="1"/>
    <col min="8" max="8" width="15.42578125" bestFit="1" customWidth="1"/>
    <col min="9" max="10" width="18" bestFit="1" customWidth="1"/>
    <col min="11" max="11" width="22.42578125" bestFit="1" customWidth="1"/>
  </cols>
  <sheetData>
    <row r="1" spans="1:11" ht="20.25" x14ac:dyDescent="0.2">
      <c r="A1" s="260" t="str">
        <f>TOTAIS!A1</f>
        <v>Totalização de Custos e Formação de Preços</v>
      </c>
      <c r="B1" s="261"/>
      <c r="C1" s="261"/>
      <c r="D1" s="261"/>
      <c r="E1" s="261"/>
      <c r="F1" s="261"/>
      <c r="G1" s="261"/>
      <c r="H1" s="261"/>
      <c r="I1" s="261"/>
      <c r="J1" s="261"/>
      <c r="K1" s="262"/>
    </row>
    <row r="2" spans="1:11" ht="20.25" x14ac:dyDescent="0.2">
      <c r="A2" s="263" t="str">
        <f>TOTAIS!A2</f>
        <v>CONTRATADA</v>
      </c>
      <c r="B2" s="264"/>
      <c r="C2" s="264"/>
      <c r="D2" s="264"/>
      <c r="E2" s="264"/>
      <c r="F2" s="264"/>
      <c r="G2" s="264"/>
      <c r="H2" s="264"/>
      <c r="I2" s="264"/>
      <c r="J2" s="264"/>
      <c r="K2" s="265"/>
    </row>
    <row r="3" spans="1:11" ht="21" thickBot="1" x14ac:dyDescent="0.25">
      <c r="A3" s="266" t="str">
        <f>TOTAIS!A3</f>
        <v>CNPJ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</row>
    <row r="4" spans="1:11" ht="13.5" thickBot="1" x14ac:dyDescent="0.25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ht="15.75" x14ac:dyDescent="0.2">
      <c r="A5" s="269" t="s">
        <v>56</v>
      </c>
      <c r="B5" s="270"/>
      <c r="C5" s="270"/>
      <c r="D5" s="270"/>
      <c r="E5" s="270"/>
      <c r="F5" s="270"/>
      <c r="G5" s="270"/>
      <c r="H5" s="270"/>
      <c r="I5" s="270"/>
      <c r="J5" s="270"/>
      <c r="K5" s="271"/>
    </row>
    <row r="6" spans="1:11" ht="31.5" x14ac:dyDescent="0.2">
      <c r="A6" s="258" t="s">
        <v>44</v>
      </c>
      <c r="B6" s="259"/>
      <c r="C6" s="41" t="s">
        <v>57</v>
      </c>
      <c r="D6" s="41" t="s">
        <v>126</v>
      </c>
      <c r="E6" s="41" t="s">
        <v>58</v>
      </c>
      <c r="F6" s="41" t="s">
        <v>269</v>
      </c>
      <c r="G6" s="41" t="s">
        <v>40</v>
      </c>
      <c r="H6" s="41" t="s">
        <v>95</v>
      </c>
      <c r="I6" s="41" t="s">
        <v>96</v>
      </c>
      <c r="J6" s="41" t="s">
        <v>97</v>
      </c>
      <c r="K6" s="49" t="s">
        <v>27</v>
      </c>
    </row>
    <row r="7" spans="1:11" ht="15" customHeight="1" x14ac:dyDescent="0.2">
      <c r="A7" s="254" t="str">
        <f>TOTAIS!A17</f>
        <v>Gestor Geral de Manutenção 44h</v>
      </c>
      <c r="B7" s="255"/>
      <c r="C7" s="111">
        <v>22</v>
      </c>
      <c r="D7" s="24">
        <v>2</v>
      </c>
      <c r="E7" s="133">
        <v>0</v>
      </c>
      <c r="F7" s="133">
        <v>0</v>
      </c>
      <c r="G7" s="111">
        <f>C7</f>
        <v>22</v>
      </c>
      <c r="H7" s="39">
        <v>6</v>
      </c>
      <c r="I7" s="21">
        <v>0.5796</v>
      </c>
      <c r="J7" s="22">
        <v>1.7</v>
      </c>
      <c r="K7" s="50">
        <v>0.47049999999999997</v>
      </c>
    </row>
    <row r="8" spans="1:11" ht="15" customHeight="1" x14ac:dyDescent="0.2">
      <c r="A8" s="254" t="str">
        <f>TOTAIS!A18</f>
        <v>Supervisor Geral de Manutenção, Obras e Demandas 44h</v>
      </c>
      <c r="B8" s="255"/>
      <c r="C8" s="111">
        <v>22</v>
      </c>
      <c r="D8" s="24">
        <v>2</v>
      </c>
      <c r="E8" s="133">
        <v>0</v>
      </c>
      <c r="F8" s="133">
        <v>0</v>
      </c>
      <c r="G8" s="111">
        <f t="shared" ref="G8:G48" si="0">C8</f>
        <v>22</v>
      </c>
      <c r="H8" s="39">
        <v>6</v>
      </c>
      <c r="I8" s="21">
        <v>0.5796</v>
      </c>
      <c r="J8" s="22">
        <v>1.7</v>
      </c>
      <c r="K8" s="50">
        <v>0.47049999999999997</v>
      </c>
    </row>
    <row r="9" spans="1:11" ht="15" customHeight="1" x14ac:dyDescent="0.2">
      <c r="A9" s="254" t="str">
        <f>TOTAIS!A19</f>
        <v>Encarregado de Manutenção Predial em Elétrica, Eletrônica, Correio Pneumático e Monitoramento de sistemas de Manutenção 44h</v>
      </c>
      <c r="B9" s="255"/>
      <c r="C9" s="111">
        <v>22</v>
      </c>
      <c r="D9" s="24">
        <v>2</v>
      </c>
      <c r="E9" s="133">
        <v>0</v>
      </c>
      <c r="F9" s="133">
        <v>0</v>
      </c>
      <c r="G9" s="111">
        <f t="shared" si="0"/>
        <v>22</v>
      </c>
      <c r="H9" s="39">
        <v>6</v>
      </c>
      <c r="I9" s="21">
        <v>0.5796</v>
      </c>
      <c r="J9" s="22">
        <v>1.7</v>
      </c>
      <c r="K9" s="50">
        <v>0.47049999999999997</v>
      </c>
    </row>
    <row r="10" spans="1:11" ht="15" customHeight="1" x14ac:dyDescent="0.2">
      <c r="A10" s="254" t="str">
        <f>TOTAIS!A20</f>
        <v>Encarregado de Manutenção Predial em Refrigeração, Climatização, Exaustão e Eletromecânica 44h</v>
      </c>
      <c r="B10" s="255"/>
      <c r="C10" s="111">
        <v>22</v>
      </c>
      <c r="D10" s="24">
        <v>2</v>
      </c>
      <c r="E10" s="133">
        <v>0</v>
      </c>
      <c r="F10" s="133">
        <v>0</v>
      </c>
      <c r="G10" s="111">
        <f t="shared" si="0"/>
        <v>22</v>
      </c>
      <c r="H10" s="39">
        <v>6</v>
      </c>
      <c r="I10" s="21">
        <v>0.5796</v>
      </c>
      <c r="J10" s="22">
        <v>1.7</v>
      </c>
      <c r="K10" s="50">
        <v>0.47049999999999997</v>
      </c>
    </row>
    <row r="11" spans="1:11" ht="15" customHeight="1" x14ac:dyDescent="0.2">
      <c r="A11" s="254" t="str">
        <f>TOTAIS!A21</f>
        <v>Encarregado de Manutenção Predial em Gases Medicinais, Serralheria, Estofaria e Hidráulica 44h</v>
      </c>
      <c r="B11" s="255"/>
      <c r="C11" s="111">
        <v>22</v>
      </c>
      <c r="D11" s="24">
        <v>2</v>
      </c>
      <c r="E11" s="133">
        <v>0</v>
      </c>
      <c r="F11" s="133">
        <v>0</v>
      </c>
      <c r="G11" s="111">
        <f t="shared" si="0"/>
        <v>22</v>
      </c>
      <c r="H11" s="39">
        <v>6</v>
      </c>
      <c r="I11" s="21">
        <v>0.5796</v>
      </c>
      <c r="J11" s="22">
        <v>1.7</v>
      </c>
      <c r="K11" s="50">
        <v>0.47049999999999997</v>
      </c>
    </row>
    <row r="12" spans="1:11" ht="15" customHeight="1" x14ac:dyDescent="0.2">
      <c r="A12" s="254" t="str">
        <f>TOTAIS!A22</f>
        <v>Encarregado de Manutenção Predial em Civil, Telhado, Jardinagem, Marcenaria, Patrimônio e UPME 44h</v>
      </c>
      <c r="B12" s="255"/>
      <c r="C12" s="111">
        <v>22</v>
      </c>
      <c r="D12" s="24">
        <v>2</v>
      </c>
      <c r="E12" s="133">
        <v>0</v>
      </c>
      <c r="F12" s="133">
        <v>0</v>
      </c>
      <c r="G12" s="111">
        <f t="shared" si="0"/>
        <v>22</v>
      </c>
      <c r="H12" s="39">
        <v>6</v>
      </c>
      <c r="I12" s="21">
        <v>0.5796</v>
      </c>
      <c r="J12" s="22">
        <v>1.7</v>
      </c>
      <c r="K12" s="50">
        <v>0.47049999999999997</v>
      </c>
    </row>
    <row r="13" spans="1:11" ht="15" customHeight="1" x14ac:dyDescent="0.2">
      <c r="A13" s="254" t="str">
        <f>TOTAIS!A23</f>
        <v>Designer de Interiores 44h</v>
      </c>
      <c r="B13" s="255"/>
      <c r="C13" s="111">
        <v>22</v>
      </c>
      <c r="D13" s="24">
        <v>2</v>
      </c>
      <c r="E13" s="133">
        <v>0</v>
      </c>
      <c r="F13" s="133">
        <v>0</v>
      </c>
      <c r="G13" s="111">
        <f t="shared" si="0"/>
        <v>22</v>
      </c>
      <c r="H13" s="39">
        <v>6</v>
      </c>
      <c r="I13" s="21">
        <v>0.5796</v>
      </c>
      <c r="J13" s="22">
        <v>1.7</v>
      </c>
      <c r="K13" s="50">
        <v>0.47049999999999997</v>
      </c>
    </row>
    <row r="14" spans="1:11" ht="15" customHeight="1" x14ac:dyDescent="0.2">
      <c r="A14" s="254" t="str">
        <f>TOTAIS!A24</f>
        <v>Técnico em Construção Civil 44h</v>
      </c>
      <c r="B14" s="255"/>
      <c r="C14" s="111">
        <v>22</v>
      </c>
      <c r="D14" s="24">
        <v>2</v>
      </c>
      <c r="E14" s="133">
        <v>0</v>
      </c>
      <c r="F14" s="133">
        <v>0</v>
      </c>
      <c r="G14" s="111">
        <f t="shared" si="0"/>
        <v>22</v>
      </c>
      <c r="H14" s="39">
        <v>6</v>
      </c>
      <c r="I14" s="21">
        <v>0.5796</v>
      </c>
      <c r="J14" s="22">
        <v>1.7</v>
      </c>
      <c r="K14" s="50">
        <v>0.47049999999999997</v>
      </c>
    </row>
    <row r="15" spans="1:11" ht="15" customHeight="1" x14ac:dyDescent="0.2">
      <c r="A15" s="254" t="str">
        <f>TOTAIS!A25</f>
        <v>Técnico em Eletrônica Sênior 44h</v>
      </c>
      <c r="B15" s="255"/>
      <c r="C15" s="111">
        <v>22</v>
      </c>
      <c r="D15" s="24">
        <v>2</v>
      </c>
      <c r="E15" s="133">
        <v>0</v>
      </c>
      <c r="F15" s="133">
        <v>0</v>
      </c>
      <c r="G15" s="111">
        <f t="shared" si="0"/>
        <v>22</v>
      </c>
      <c r="H15" s="39">
        <v>6</v>
      </c>
      <c r="I15" s="21">
        <v>0.5796</v>
      </c>
      <c r="J15" s="22">
        <v>1.7</v>
      </c>
      <c r="K15" s="50">
        <v>0.47049999999999997</v>
      </c>
    </row>
    <row r="16" spans="1:11" ht="15" customHeight="1" x14ac:dyDescent="0.2">
      <c r="A16" s="254" t="str">
        <f>TOTAIS!A26</f>
        <v>Técnico de Planejamento e Programação da Manutenção 44h</v>
      </c>
      <c r="B16" s="255"/>
      <c r="C16" s="111">
        <v>22</v>
      </c>
      <c r="D16" s="24">
        <v>2</v>
      </c>
      <c r="E16" s="133">
        <v>0</v>
      </c>
      <c r="F16" s="133">
        <v>0</v>
      </c>
      <c r="G16" s="111">
        <f t="shared" si="0"/>
        <v>22</v>
      </c>
      <c r="H16" s="39">
        <v>6</v>
      </c>
      <c r="I16" s="21">
        <v>0.5796</v>
      </c>
      <c r="J16" s="22">
        <v>1.7</v>
      </c>
      <c r="K16" s="50">
        <v>0.47049999999999997</v>
      </c>
    </row>
    <row r="17" spans="1:11" ht="15" customHeight="1" x14ac:dyDescent="0.2">
      <c r="A17" s="254" t="str">
        <f>TOTAIS!A27</f>
        <v>Técnico em Segurança do Trabalho 44h</v>
      </c>
      <c r="B17" s="255"/>
      <c r="C17" s="111">
        <v>22</v>
      </c>
      <c r="D17" s="24">
        <v>2</v>
      </c>
      <c r="E17" s="133">
        <v>0</v>
      </c>
      <c r="F17" s="133">
        <v>0</v>
      </c>
      <c r="G17" s="111">
        <f t="shared" si="0"/>
        <v>22</v>
      </c>
      <c r="H17" s="39">
        <v>6</v>
      </c>
      <c r="I17" s="21">
        <v>0.5796</v>
      </c>
      <c r="J17" s="22">
        <v>1.7</v>
      </c>
      <c r="K17" s="50">
        <v>0.47049999999999997</v>
      </c>
    </row>
    <row r="18" spans="1:11" ht="15" customHeight="1" x14ac:dyDescent="0.2">
      <c r="A18" s="254" t="str">
        <f>TOTAIS!A28</f>
        <v>Técnico em Manutenção de Sistemas 44h</v>
      </c>
      <c r="B18" s="255"/>
      <c r="C18" s="111">
        <v>22</v>
      </c>
      <c r="D18" s="24">
        <v>2</v>
      </c>
      <c r="E18" s="133">
        <v>0</v>
      </c>
      <c r="F18" s="133">
        <v>0</v>
      </c>
      <c r="G18" s="111">
        <f t="shared" si="0"/>
        <v>22</v>
      </c>
      <c r="H18" s="39">
        <v>6</v>
      </c>
      <c r="I18" s="21">
        <v>0.5796</v>
      </c>
      <c r="J18" s="22">
        <v>1.7</v>
      </c>
      <c r="K18" s="50">
        <v>0.47049999999999997</v>
      </c>
    </row>
    <row r="19" spans="1:11" ht="15" customHeight="1" x14ac:dyDescent="0.2">
      <c r="A19" s="254" t="str">
        <f>TOTAIS!A29</f>
        <v>Técnico em Manutenção de Sistemas 12x36 diurno</v>
      </c>
      <c r="B19" s="255"/>
      <c r="C19" s="110">
        <v>15.5</v>
      </c>
      <c r="D19" s="24">
        <v>2</v>
      </c>
      <c r="E19" s="133">
        <v>0</v>
      </c>
      <c r="F19" s="133">
        <v>0</v>
      </c>
      <c r="G19" s="110">
        <f t="shared" si="0"/>
        <v>15.5</v>
      </c>
      <c r="H19" s="39">
        <v>6</v>
      </c>
      <c r="I19" s="21">
        <v>0.5796</v>
      </c>
      <c r="J19" s="22">
        <v>1.7</v>
      </c>
      <c r="K19" s="50">
        <v>0.47049999999999997</v>
      </c>
    </row>
    <row r="20" spans="1:11" ht="15" customHeight="1" x14ac:dyDescent="0.2">
      <c r="A20" s="254" t="str">
        <f>TOTAIS!A30</f>
        <v>Ferramenteiro 44h</v>
      </c>
      <c r="B20" s="255"/>
      <c r="C20" s="111">
        <v>22</v>
      </c>
      <c r="D20" s="24">
        <v>2</v>
      </c>
      <c r="E20" s="133">
        <v>0</v>
      </c>
      <c r="F20" s="133">
        <v>0</v>
      </c>
      <c r="G20" s="111">
        <f t="shared" si="0"/>
        <v>22</v>
      </c>
      <c r="H20" s="39">
        <v>6</v>
      </c>
      <c r="I20" s="21">
        <v>0.5796</v>
      </c>
      <c r="J20" s="22">
        <v>1.7</v>
      </c>
      <c r="K20" s="50">
        <v>0.47049999999999997</v>
      </c>
    </row>
    <row r="21" spans="1:11" ht="15" customHeight="1" x14ac:dyDescent="0.2">
      <c r="A21" s="254" t="str">
        <f>TOTAIS!A31</f>
        <v>Estoquista de Manutenção 44h</v>
      </c>
      <c r="B21" s="255"/>
      <c r="C21" s="111">
        <v>22</v>
      </c>
      <c r="D21" s="24">
        <v>2</v>
      </c>
      <c r="E21" s="133">
        <v>0</v>
      </c>
      <c r="F21" s="133">
        <v>0</v>
      </c>
      <c r="G21" s="111">
        <f t="shared" si="0"/>
        <v>22</v>
      </c>
      <c r="H21" s="39">
        <v>6</v>
      </c>
      <c r="I21" s="21">
        <v>0.5796</v>
      </c>
      <c r="J21" s="22">
        <v>1.7</v>
      </c>
      <c r="K21" s="50">
        <v>0.47049999999999997</v>
      </c>
    </row>
    <row r="22" spans="1:11" ht="15" customHeight="1" x14ac:dyDescent="0.2">
      <c r="A22" s="254" t="str">
        <f>TOTAIS!A32</f>
        <v>Assistente de Compras 44h</v>
      </c>
      <c r="B22" s="255"/>
      <c r="C22" s="111">
        <v>22</v>
      </c>
      <c r="D22" s="24">
        <v>2</v>
      </c>
      <c r="E22" s="133">
        <v>0</v>
      </c>
      <c r="F22" s="133">
        <v>0</v>
      </c>
      <c r="G22" s="111">
        <f t="shared" si="0"/>
        <v>22</v>
      </c>
      <c r="H22" s="39">
        <v>6</v>
      </c>
      <c r="I22" s="21">
        <v>0.5796</v>
      </c>
      <c r="J22" s="22">
        <v>1.7</v>
      </c>
      <c r="K22" s="50">
        <v>0.47049999999999997</v>
      </c>
    </row>
    <row r="23" spans="1:11" ht="15" customHeight="1" x14ac:dyDescent="0.2">
      <c r="A23" s="254" t="str">
        <f>TOTAIS!A33</f>
        <v>Comprador 44h</v>
      </c>
      <c r="B23" s="255"/>
      <c r="C23" s="111">
        <v>22</v>
      </c>
      <c r="D23" s="24">
        <v>2</v>
      </c>
      <c r="E23" s="133">
        <v>0</v>
      </c>
      <c r="F23" s="133">
        <v>0</v>
      </c>
      <c r="G23" s="111">
        <f t="shared" si="0"/>
        <v>22</v>
      </c>
      <c r="H23" s="39">
        <v>6</v>
      </c>
      <c r="I23" s="21">
        <v>0.5796</v>
      </c>
      <c r="J23" s="22">
        <v>1.7</v>
      </c>
      <c r="K23" s="50">
        <v>0.47049999999999997</v>
      </c>
    </row>
    <row r="24" spans="1:11" ht="15" customHeight="1" x14ac:dyDescent="0.2">
      <c r="A24" s="254" t="str">
        <f>TOTAIS!A34</f>
        <v>Orçamentista 44h</v>
      </c>
      <c r="B24" s="255"/>
      <c r="C24" s="111">
        <v>22</v>
      </c>
      <c r="D24" s="24">
        <v>2</v>
      </c>
      <c r="E24" s="133">
        <v>0</v>
      </c>
      <c r="F24" s="133">
        <v>0</v>
      </c>
      <c r="G24" s="111">
        <f t="shared" si="0"/>
        <v>22</v>
      </c>
      <c r="H24" s="39">
        <v>6</v>
      </c>
      <c r="I24" s="21">
        <v>0.5796</v>
      </c>
      <c r="J24" s="22">
        <v>1.7</v>
      </c>
      <c r="K24" s="50">
        <v>0.47049999999999997</v>
      </c>
    </row>
    <row r="25" spans="1:11" ht="15" customHeight="1" x14ac:dyDescent="0.2">
      <c r="A25" s="254" t="str">
        <f>TOTAIS!A35</f>
        <v>Auxiliar administrativo de Manutenção 44h</v>
      </c>
      <c r="B25" s="255"/>
      <c r="C25" s="111">
        <v>22</v>
      </c>
      <c r="D25" s="24">
        <v>2</v>
      </c>
      <c r="E25" s="133">
        <v>0</v>
      </c>
      <c r="F25" s="133">
        <v>0</v>
      </c>
      <c r="G25" s="111">
        <f t="shared" si="0"/>
        <v>22</v>
      </c>
      <c r="H25" s="39">
        <v>6</v>
      </c>
      <c r="I25" s="21">
        <v>0.5796</v>
      </c>
      <c r="J25" s="22">
        <v>1.7</v>
      </c>
      <c r="K25" s="50">
        <v>0.47049999999999997</v>
      </c>
    </row>
    <row r="26" spans="1:11" ht="15" customHeight="1" x14ac:dyDescent="0.2">
      <c r="A26" s="254" t="str">
        <f>TOTAIS!A36</f>
        <v>Auxiliar de Manutenção Predial 44h</v>
      </c>
      <c r="B26" s="255"/>
      <c r="C26" s="111">
        <v>22</v>
      </c>
      <c r="D26" s="24">
        <v>2</v>
      </c>
      <c r="E26" s="133">
        <v>0</v>
      </c>
      <c r="F26" s="133">
        <v>0</v>
      </c>
      <c r="G26" s="111">
        <f t="shared" si="0"/>
        <v>22</v>
      </c>
      <c r="H26" s="39">
        <v>6</v>
      </c>
      <c r="I26" s="21">
        <v>0.5796</v>
      </c>
      <c r="J26" s="22">
        <v>1.7</v>
      </c>
      <c r="K26" s="50">
        <v>0.47049999999999997</v>
      </c>
    </row>
    <row r="27" spans="1:11" ht="15" customHeight="1" x14ac:dyDescent="0.2">
      <c r="A27" s="254" t="str">
        <f>TOTAIS!A37</f>
        <v>Auxiliar de Manutenção Predial 12x36 diurno</v>
      </c>
      <c r="B27" s="255"/>
      <c r="C27" s="110">
        <v>15.5</v>
      </c>
      <c r="D27" s="24">
        <v>2</v>
      </c>
      <c r="E27" s="133">
        <v>0</v>
      </c>
      <c r="F27" s="133">
        <v>0</v>
      </c>
      <c r="G27" s="110">
        <f t="shared" si="0"/>
        <v>15.5</v>
      </c>
      <c r="H27" s="39">
        <v>6</v>
      </c>
      <c r="I27" s="21">
        <v>0.5796</v>
      </c>
      <c r="J27" s="22">
        <v>1.7</v>
      </c>
      <c r="K27" s="50">
        <v>0.47049999999999997</v>
      </c>
    </row>
    <row r="28" spans="1:11" ht="15" customHeight="1" x14ac:dyDescent="0.2">
      <c r="A28" s="254" t="str">
        <f>TOTAIS!A38</f>
        <v>Auxiliar de Manutenção Predial 12x36 noturno</v>
      </c>
      <c r="B28" s="255"/>
      <c r="C28" s="110">
        <v>15.5</v>
      </c>
      <c r="D28" s="24">
        <v>2</v>
      </c>
      <c r="E28" s="133">
        <v>0</v>
      </c>
      <c r="F28" s="133">
        <v>0</v>
      </c>
      <c r="G28" s="110">
        <f t="shared" si="0"/>
        <v>15.5</v>
      </c>
      <c r="H28" s="39">
        <v>6</v>
      </c>
      <c r="I28" s="21">
        <v>0.5796</v>
      </c>
      <c r="J28" s="22">
        <v>1.7</v>
      </c>
      <c r="K28" s="50">
        <v>0.47049999999999997</v>
      </c>
    </row>
    <row r="29" spans="1:11" ht="15" customHeight="1" x14ac:dyDescent="0.2">
      <c r="A29" s="254" t="str">
        <f>TOTAIS!A39</f>
        <v>Oficial de Manutenção Predial 44h</v>
      </c>
      <c r="B29" s="255"/>
      <c r="C29" s="111">
        <v>22</v>
      </c>
      <c r="D29" s="24">
        <v>2</v>
      </c>
      <c r="E29" s="133">
        <v>0</v>
      </c>
      <c r="F29" s="133">
        <v>0</v>
      </c>
      <c r="G29" s="111">
        <f t="shared" si="0"/>
        <v>22</v>
      </c>
      <c r="H29" s="39">
        <v>6</v>
      </c>
      <c r="I29" s="21">
        <v>0.5796</v>
      </c>
      <c r="J29" s="22">
        <v>1.7</v>
      </c>
      <c r="K29" s="50">
        <v>0.47049999999999997</v>
      </c>
    </row>
    <row r="30" spans="1:11" ht="15" customHeight="1" x14ac:dyDescent="0.2">
      <c r="A30" s="254" t="str">
        <f>TOTAIS!A40</f>
        <v>Oficial de Manutenção Predial/Alpinista (nível 1) 44h</v>
      </c>
      <c r="B30" s="255"/>
      <c r="C30" s="111">
        <v>22</v>
      </c>
      <c r="D30" s="24">
        <v>2</v>
      </c>
      <c r="E30" s="133">
        <v>0</v>
      </c>
      <c r="F30" s="133">
        <v>0</v>
      </c>
      <c r="G30" s="111">
        <f t="shared" si="0"/>
        <v>22</v>
      </c>
      <c r="H30" s="39">
        <v>6</v>
      </c>
      <c r="I30" s="21">
        <v>0.5796</v>
      </c>
      <c r="J30" s="22">
        <v>1.7</v>
      </c>
      <c r="K30" s="50">
        <v>0.47049999999999997</v>
      </c>
    </row>
    <row r="31" spans="1:11" ht="15" customHeight="1" x14ac:dyDescent="0.2">
      <c r="A31" s="254" t="str">
        <f>TOTAIS!A41</f>
        <v>Oficial de Manutenção Predial/Alpinista (nível 3) 44h</v>
      </c>
      <c r="B31" s="255"/>
      <c r="C31" s="111">
        <v>22</v>
      </c>
      <c r="D31" s="24">
        <v>2</v>
      </c>
      <c r="E31" s="133">
        <v>0</v>
      </c>
      <c r="F31" s="133">
        <v>0</v>
      </c>
      <c r="G31" s="111">
        <f t="shared" si="0"/>
        <v>22</v>
      </c>
      <c r="H31" s="39">
        <v>6</v>
      </c>
      <c r="I31" s="21">
        <v>0.5796</v>
      </c>
      <c r="J31" s="22">
        <v>1.7</v>
      </c>
      <c r="K31" s="50">
        <v>0.47049999999999997</v>
      </c>
    </row>
    <row r="32" spans="1:11" ht="15" customHeight="1" x14ac:dyDescent="0.2">
      <c r="A32" s="254" t="str">
        <f>TOTAIS!A42</f>
        <v>Meio Oficial de Manutenção Civil 44h</v>
      </c>
      <c r="B32" s="255"/>
      <c r="C32" s="111">
        <v>22</v>
      </c>
      <c r="D32" s="24">
        <v>2</v>
      </c>
      <c r="E32" s="133">
        <v>0</v>
      </c>
      <c r="F32" s="133">
        <v>0</v>
      </c>
      <c r="G32" s="111">
        <f t="shared" si="0"/>
        <v>22</v>
      </c>
      <c r="H32" s="39">
        <v>6</v>
      </c>
      <c r="I32" s="21">
        <v>0.5796</v>
      </c>
      <c r="J32" s="22">
        <v>1.7</v>
      </c>
      <c r="K32" s="50">
        <v>0.47049999999999997</v>
      </c>
    </row>
    <row r="33" spans="1:11" ht="15" customHeight="1" x14ac:dyDescent="0.2">
      <c r="A33" s="254" t="str">
        <f>TOTAIS!A43</f>
        <v>Carpinteiro 44h</v>
      </c>
      <c r="B33" s="255"/>
      <c r="C33" s="111">
        <v>22</v>
      </c>
      <c r="D33" s="24">
        <v>2</v>
      </c>
      <c r="E33" s="133">
        <v>0</v>
      </c>
      <c r="F33" s="133">
        <v>0</v>
      </c>
      <c r="G33" s="111">
        <f t="shared" si="0"/>
        <v>22</v>
      </c>
      <c r="H33" s="39">
        <v>6</v>
      </c>
      <c r="I33" s="21">
        <v>0.5796</v>
      </c>
      <c r="J33" s="22">
        <v>1.7</v>
      </c>
      <c r="K33" s="50">
        <v>0.47049999999999997</v>
      </c>
    </row>
    <row r="34" spans="1:11" ht="15" customHeight="1" x14ac:dyDescent="0.2">
      <c r="A34" s="254" t="str">
        <f>TOTAIS!A44</f>
        <v>Operador de máquinas de jardinagem 44h</v>
      </c>
      <c r="B34" s="255"/>
      <c r="C34" s="111">
        <v>22</v>
      </c>
      <c r="D34" s="24">
        <v>2</v>
      </c>
      <c r="E34" s="133">
        <v>0</v>
      </c>
      <c r="F34" s="133">
        <v>0</v>
      </c>
      <c r="G34" s="111">
        <f t="shared" si="0"/>
        <v>22</v>
      </c>
      <c r="H34" s="39">
        <v>6</v>
      </c>
      <c r="I34" s="21">
        <v>0.5796</v>
      </c>
      <c r="J34" s="22">
        <v>1.7</v>
      </c>
      <c r="K34" s="50">
        <v>0.47049999999999997</v>
      </c>
    </row>
    <row r="35" spans="1:11" ht="15" customHeight="1" x14ac:dyDescent="0.2">
      <c r="A35" s="254" t="str">
        <f>TOTAIS!A45</f>
        <v>Pintor Pistola 44h</v>
      </c>
      <c r="B35" s="255"/>
      <c r="C35" s="111">
        <v>22</v>
      </c>
      <c r="D35" s="24">
        <v>2</v>
      </c>
      <c r="E35" s="133">
        <v>0</v>
      </c>
      <c r="F35" s="133">
        <v>0</v>
      </c>
      <c r="G35" s="111">
        <f t="shared" si="0"/>
        <v>22</v>
      </c>
      <c r="H35" s="39">
        <v>6</v>
      </c>
      <c r="I35" s="21">
        <v>0.5796</v>
      </c>
      <c r="J35" s="22">
        <v>1.7</v>
      </c>
      <c r="K35" s="50">
        <v>0.47049999999999997</v>
      </c>
    </row>
    <row r="36" spans="1:11" ht="15" customHeight="1" x14ac:dyDescent="0.2">
      <c r="A36" s="254" t="str">
        <f>TOTAIS!A46</f>
        <v>Bombeiro Hidráulico Industrial 44h</v>
      </c>
      <c r="B36" s="255"/>
      <c r="C36" s="111">
        <v>22</v>
      </c>
      <c r="D36" s="24">
        <v>2</v>
      </c>
      <c r="E36" s="133">
        <v>0</v>
      </c>
      <c r="F36" s="133">
        <v>0</v>
      </c>
      <c r="G36" s="111">
        <f t="shared" si="0"/>
        <v>22</v>
      </c>
      <c r="H36" s="39">
        <v>6</v>
      </c>
      <c r="I36" s="21">
        <v>0.5796</v>
      </c>
      <c r="J36" s="22">
        <v>1.7</v>
      </c>
      <c r="K36" s="50">
        <v>0.47049999999999997</v>
      </c>
    </row>
    <row r="37" spans="1:11" ht="15" customHeight="1" x14ac:dyDescent="0.2">
      <c r="A37" s="254" t="str">
        <f>TOTAIS!A47</f>
        <v>Bombeiro Hidráulico Industrial 12x36 diurno</v>
      </c>
      <c r="B37" s="255"/>
      <c r="C37" s="110">
        <v>15.5</v>
      </c>
      <c r="D37" s="24">
        <v>2</v>
      </c>
      <c r="E37" s="133">
        <v>0</v>
      </c>
      <c r="F37" s="133">
        <v>0</v>
      </c>
      <c r="G37" s="110">
        <f t="shared" si="0"/>
        <v>15.5</v>
      </c>
      <c r="H37" s="39">
        <v>6</v>
      </c>
      <c r="I37" s="21">
        <v>0.5796</v>
      </c>
      <c r="J37" s="22">
        <v>1.7</v>
      </c>
      <c r="K37" s="50">
        <v>0.47049999999999997</v>
      </c>
    </row>
    <row r="38" spans="1:11" ht="15" customHeight="1" x14ac:dyDescent="0.2">
      <c r="A38" s="254" t="str">
        <f>TOTAIS!A48</f>
        <v>Bombeiro Hidráulico Industrial 12x36 noturno</v>
      </c>
      <c r="B38" s="255"/>
      <c r="C38" s="110">
        <v>15.5</v>
      </c>
      <c r="D38" s="24">
        <v>2</v>
      </c>
      <c r="E38" s="133">
        <v>0</v>
      </c>
      <c r="F38" s="133">
        <v>0</v>
      </c>
      <c r="G38" s="110">
        <f t="shared" si="0"/>
        <v>15.5</v>
      </c>
      <c r="H38" s="39">
        <v>6</v>
      </c>
      <c r="I38" s="21">
        <v>0.5796</v>
      </c>
      <c r="J38" s="22">
        <v>1.7</v>
      </c>
      <c r="K38" s="50">
        <v>0.47049999999999997</v>
      </c>
    </row>
    <row r="39" spans="1:11" ht="15" customHeight="1" x14ac:dyDescent="0.2">
      <c r="A39" s="254" t="str">
        <f>TOTAIS!A49</f>
        <v>Encanador 44h</v>
      </c>
      <c r="B39" s="255"/>
      <c r="C39" s="111">
        <v>22</v>
      </c>
      <c r="D39" s="24">
        <v>2</v>
      </c>
      <c r="E39" s="133">
        <v>0</v>
      </c>
      <c r="F39" s="133">
        <v>0</v>
      </c>
      <c r="G39" s="111">
        <f t="shared" si="0"/>
        <v>22</v>
      </c>
      <c r="H39" s="39">
        <v>6</v>
      </c>
      <c r="I39" s="21">
        <v>0.5796</v>
      </c>
      <c r="J39" s="22">
        <v>1.7</v>
      </c>
      <c r="K39" s="50">
        <v>0.47049999999999997</v>
      </c>
    </row>
    <row r="40" spans="1:11" ht="15" customHeight="1" x14ac:dyDescent="0.2">
      <c r="A40" s="254" t="str">
        <f>TOTAIS!A50</f>
        <v>Soldador 44h</v>
      </c>
      <c r="B40" s="255"/>
      <c r="C40" s="111">
        <v>22</v>
      </c>
      <c r="D40" s="24">
        <v>2</v>
      </c>
      <c r="E40" s="133">
        <v>0</v>
      </c>
      <c r="F40" s="133">
        <v>0</v>
      </c>
      <c r="G40" s="111">
        <f t="shared" si="0"/>
        <v>22</v>
      </c>
      <c r="H40" s="39">
        <v>6</v>
      </c>
      <c r="I40" s="21">
        <v>0.5796</v>
      </c>
      <c r="J40" s="22">
        <v>1.7</v>
      </c>
      <c r="K40" s="50">
        <v>0.47049999999999997</v>
      </c>
    </row>
    <row r="41" spans="1:11" ht="15" customHeight="1" x14ac:dyDescent="0.2">
      <c r="A41" s="254" t="str">
        <f>TOTAIS!A51</f>
        <v>Serralheiro/Vidraceiro 44h</v>
      </c>
      <c r="B41" s="255"/>
      <c r="C41" s="111">
        <v>22</v>
      </c>
      <c r="D41" s="24">
        <v>2</v>
      </c>
      <c r="E41" s="133">
        <v>0</v>
      </c>
      <c r="F41" s="133">
        <v>0</v>
      </c>
      <c r="G41" s="111">
        <f t="shared" si="0"/>
        <v>22</v>
      </c>
      <c r="H41" s="39">
        <v>6</v>
      </c>
      <c r="I41" s="21">
        <v>0.5796</v>
      </c>
      <c r="J41" s="22">
        <v>1.7</v>
      </c>
      <c r="K41" s="50">
        <v>0.47049999999999997</v>
      </c>
    </row>
    <row r="42" spans="1:11" ht="15" customHeight="1" x14ac:dyDescent="0.2">
      <c r="A42" s="254" t="str">
        <f>TOTAIS!A52</f>
        <v>Mecânico de ar-condicionado e refrigeração 44h</v>
      </c>
      <c r="B42" s="255"/>
      <c r="C42" s="111">
        <v>22</v>
      </c>
      <c r="D42" s="24">
        <v>2</v>
      </c>
      <c r="E42" s="133">
        <v>0</v>
      </c>
      <c r="F42" s="133">
        <v>0</v>
      </c>
      <c r="G42" s="111">
        <f t="shared" si="0"/>
        <v>22</v>
      </c>
      <c r="H42" s="39">
        <v>6</v>
      </c>
      <c r="I42" s="21">
        <v>0.5796</v>
      </c>
      <c r="J42" s="22">
        <v>1.7</v>
      </c>
      <c r="K42" s="50">
        <v>0.47049999999999997</v>
      </c>
    </row>
    <row r="43" spans="1:11" ht="15" customHeight="1" x14ac:dyDescent="0.2">
      <c r="A43" s="254" t="str">
        <f>TOTAIS!A53</f>
        <v>Técnico mecânico (calefação, ventilação e refrigeração) 12x36 diurno</v>
      </c>
      <c r="B43" s="255"/>
      <c r="C43" s="110">
        <v>15.5</v>
      </c>
      <c r="D43" s="24">
        <v>2</v>
      </c>
      <c r="E43" s="133">
        <v>0</v>
      </c>
      <c r="F43" s="133">
        <v>0</v>
      </c>
      <c r="G43" s="110">
        <f t="shared" si="0"/>
        <v>15.5</v>
      </c>
      <c r="H43" s="39">
        <v>6</v>
      </c>
      <c r="I43" s="21">
        <v>0.5796</v>
      </c>
      <c r="J43" s="22">
        <v>1.7</v>
      </c>
      <c r="K43" s="50">
        <v>0.47049999999999997</v>
      </c>
    </row>
    <row r="44" spans="1:11" ht="15" customHeight="1" x14ac:dyDescent="0.2">
      <c r="A44" s="254" t="str">
        <f>TOTAIS!A54</f>
        <v>Meio Oficial Mecânico em Refrigeração 44h</v>
      </c>
      <c r="B44" s="255"/>
      <c r="C44" s="111">
        <v>22</v>
      </c>
      <c r="D44" s="24">
        <v>2</v>
      </c>
      <c r="E44" s="133">
        <v>0</v>
      </c>
      <c r="F44" s="133">
        <v>0</v>
      </c>
      <c r="G44" s="111">
        <f t="shared" si="0"/>
        <v>22</v>
      </c>
      <c r="H44" s="39">
        <v>6</v>
      </c>
      <c r="I44" s="21">
        <v>0.5796</v>
      </c>
      <c r="J44" s="22">
        <v>1.7</v>
      </c>
      <c r="K44" s="50">
        <v>0.47049999999999997</v>
      </c>
    </row>
    <row r="45" spans="1:11" ht="15" customHeight="1" x14ac:dyDescent="0.2">
      <c r="A45" s="254" t="str">
        <f>TOTAIS!A55</f>
        <v>Estofador 44h</v>
      </c>
      <c r="B45" s="255"/>
      <c r="C45" s="111">
        <v>22</v>
      </c>
      <c r="D45" s="24">
        <v>2</v>
      </c>
      <c r="E45" s="133">
        <v>0</v>
      </c>
      <c r="F45" s="133">
        <v>0</v>
      </c>
      <c r="G45" s="111">
        <f t="shared" si="0"/>
        <v>22</v>
      </c>
      <c r="H45" s="39">
        <v>6</v>
      </c>
      <c r="I45" s="21">
        <v>0.5796</v>
      </c>
      <c r="J45" s="22">
        <v>1.7</v>
      </c>
      <c r="K45" s="50">
        <v>0.47049999999999997</v>
      </c>
    </row>
    <row r="46" spans="1:11" ht="15" customHeight="1" x14ac:dyDescent="0.2">
      <c r="A46" s="254" t="str">
        <f>TOTAIS!A56</f>
        <v>Marceneiro 44h</v>
      </c>
      <c r="B46" s="255"/>
      <c r="C46" s="111">
        <v>22</v>
      </c>
      <c r="D46" s="24">
        <v>2</v>
      </c>
      <c r="E46" s="133">
        <v>0</v>
      </c>
      <c r="F46" s="133">
        <v>0</v>
      </c>
      <c r="G46" s="111">
        <f t="shared" si="0"/>
        <v>22</v>
      </c>
      <c r="H46" s="39">
        <v>6</v>
      </c>
      <c r="I46" s="21">
        <v>0.5796</v>
      </c>
      <c r="J46" s="22">
        <v>1.7</v>
      </c>
      <c r="K46" s="50">
        <v>0.47049999999999997</v>
      </c>
    </row>
    <row r="47" spans="1:11" ht="15" customHeight="1" x14ac:dyDescent="0.2">
      <c r="A47" s="254" t="str">
        <f>TOTAIS!A57</f>
        <v>Marceneiro/Chaveiro 44h</v>
      </c>
      <c r="B47" s="255"/>
      <c r="C47" s="111">
        <v>22</v>
      </c>
      <c r="D47" s="24">
        <v>2</v>
      </c>
      <c r="E47" s="133">
        <v>0</v>
      </c>
      <c r="F47" s="133">
        <v>0</v>
      </c>
      <c r="G47" s="111">
        <f t="shared" si="0"/>
        <v>22</v>
      </c>
      <c r="H47" s="39">
        <v>6</v>
      </c>
      <c r="I47" s="21">
        <v>0.5796</v>
      </c>
      <c r="J47" s="22">
        <v>1.7</v>
      </c>
      <c r="K47" s="50">
        <v>0.47049999999999997</v>
      </c>
    </row>
    <row r="48" spans="1:11" ht="15" customHeight="1" x14ac:dyDescent="0.2">
      <c r="A48" s="254" t="str">
        <f>TOTAIS!A58</f>
        <v>Oficial de Gases Medicinais 44h</v>
      </c>
      <c r="B48" s="255"/>
      <c r="C48" s="111">
        <v>22</v>
      </c>
      <c r="D48" s="24">
        <v>2</v>
      </c>
      <c r="E48" s="133">
        <v>0</v>
      </c>
      <c r="F48" s="133">
        <v>0</v>
      </c>
      <c r="G48" s="111">
        <f t="shared" si="0"/>
        <v>22</v>
      </c>
      <c r="H48" s="39">
        <v>6</v>
      </c>
      <c r="I48" s="21">
        <v>0.5796</v>
      </c>
      <c r="J48" s="22">
        <v>1.7</v>
      </c>
      <c r="K48" s="50">
        <v>0.47049999999999997</v>
      </c>
    </row>
    <row r="49" spans="1:11" ht="15" customHeight="1" x14ac:dyDescent="0.2">
      <c r="A49" s="254" t="str">
        <f>TOTAIS!A59</f>
        <v>Oficial de Gases Medicinais 12x36 diurno</v>
      </c>
      <c r="B49" s="255"/>
      <c r="C49" s="110">
        <v>15.5</v>
      </c>
      <c r="D49" s="24">
        <v>2</v>
      </c>
      <c r="E49" s="133">
        <v>0</v>
      </c>
      <c r="F49" s="133">
        <v>0</v>
      </c>
      <c r="G49" s="110">
        <f t="shared" ref="G49:G54" si="1">C49</f>
        <v>15.5</v>
      </c>
      <c r="H49" s="39">
        <v>6</v>
      </c>
      <c r="I49" s="21">
        <v>0.5796</v>
      </c>
      <c r="J49" s="22">
        <v>1.7</v>
      </c>
      <c r="K49" s="50">
        <v>0.47049999999999997</v>
      </c>
    </row>
    <row r="50" spans="1:11" ht="15" customHeight="1" x14ac:dyDescent="0.2">
      <c r="A50" s="254" t="str">
        <f>TOTAIS!A60</f>
        <v>Mecânico Industrial 44h</v>
      </c>
      <c r="B50" s="255"/>
      <c r="C50" s="111">
        <v>22</v>
      </c>
      <c r="D50" s="24">
        <v>2</v>
      </c>
      <c r="E50" s="133">
        <v>0</v>
      </c>
      <c r="F50" s="133">
        <v>0</v>
      </c>
      <c r="G50" s="111">
        <f t="shared" si="1"/>
        <v>22</v>
      </c>
      <c r="H50" s="39">
        <v>6</v>
      </c>
      <c r="I50" s="21">
        <v>0.5796</v>
      </c>
      <c r="J50" s="22">
        <v>1.7</v>
      </c>
      <c r="K50" s="50">
        <v>0.47049999999999997</v>
      </c>
    </row>
    <row r="51" spans="1:11" ht="15" customHeight="1" x14ac:dyDescent="0.2">
      <c r="A51" s="254" t="str">
        <f>TOTAIS!A61</f>
        <v>Eletricista Industrial 12x36 diurno</v>
      </c>
      <c r="B51" s="255"/>
      <c r="C51" s="110">
        <v>15.5</v>
      </c>
      <c r="D51" s="24">
        <v>2</v>
      </c>
      <c r="E51" s="133">
        <v>0</v>
      </c>
      <c r="F51" s="133">
        <v>0</v>
      </c>
      <c r="G51" s="110">
        <f t="shared" si="1"/>
        <v>15.5</v>
      </c>
      <c r="H51" s="39">
        <v>6</v>
      </c>
      <c r="I51" s="21">
        <v>0.5796</v>
      </c>
      <c r="J51" s="22">
        <v>1.7</v>
      </c>
      <c r="K51" s="50">
        <v>0.47049999999999997</v>
      </c>
    </row>
    <row r="52" spans="1:11" ht="15" customHeight="1" x14ac:dyDescent="0.2">
      <c r="A52" s="254" t="str">
        <f>TOTAIS!A62</f>
        <v>Plantonista em elétrica Industrial, gases medicinais e mecânica 12x36 noturno</v>
      </c>
      <c r="B52" s="255"/>
      <c r="C52" s="110">
        <v>15.5</v>
      </c>
      <c r="D52" s="24">
        <v>2</v>
      </c>
      <c r="E52" s="133">
        <v>0</v>
      </c>
      <c r="F52" s="133">
        <v>0</v>
      </c>
      <c r="G52" s="110">
        <f t="shared" si="1"/>
        <v>15.5</v>
      </c>
      <c r="H52" s="39">
        <v>6</v>
      </c>
      <c r="I52" s="21">
        <v>0.5796</v>
      </c>
      <c r="J52" s="22">
        <v>1.7</v>
      </c>
      <c r="K52" s="50">
        <v>0.47049999999999997</v>
      </c>
    </row>
    <row r="53" spans="1:11" ht="15" customHeight="1" x14ac:dyDescent="0.2">
      <c r="A53" s="254" t="str">
        <f>TOTAIS!A63</f>
        <v>Eletricista Predial 44h</v>
      </c>
      <c r="B53" s="255"/>
      <c r="C53" s="111">
        <v>22</v>
      </c>
      <c r="D53" s="24">
        <v>2</v>
      </c>
      <c r="E53" s="133">
        <v>0</v>
      </c>
      <c r="F53" s="133">
        <v>0</v>
      </c>
      <c r="G53" s="111">
        <f t="shared" si="1"/>
        <v>22</v>
      </c>
      <c r="H53" s="39">
        <v>6</v>
      </c>
      <c r="I53" s="21">
        <v>0.5796</v>
      </c>
      <c r="J53" s="22">
        <v>1.7</v>
      </c>
      <c r="K53" s="50">
        <v>0.47049999999999997</v>
      </c>
    </row>
    <row r="54" spans="1:11" ht="15" customHeight="1" x14ac:dyDescent="0.2">
      <c r="A54" s="254" t="str">
        <f>TOTAIS!A64</f>
        <v>Meio Oficial Eletricista Predial 44h</v>
      </c>
      <c r="B54" s="255"/>
      <c r="C54" s="111">
        <v>22</v>
      </c>
      <c r="D54" s="24">
        <v>2</v>
      </c>
      <c r="E54" s="133">
        <v>0</v>
      </c>
      <c r="F54" s="133">
        <v>0</v>
      </c>
      <c r="G54" s="111">
        <f t="shared" si="1"/>
        <v>22</v>
      </c>
      <c r="H54" s="39">
        <v>6</v>
      </c>
      <c r="I54" s="21">
        <v>0.5796</v>
      </c>
      <c r="J54" s="22">
        <v>1.7</v>
      </c>
      <c r="K54" s="50">
        <v>0.47049999999999997</v>
      </c>
    </row>
    <row r="55" spans="1:11" x14ac:dyDescent="0.2">
      <c r="A55" s="25"/>
    </row>
    <row r="56" spans="1:11" x14ac:dyDescent="0.2">
      <c r="A56" s="25"/>
      <c r="E56" s="25"/>
      <c r="F56" s="25"/>
      <c r="G56" s="25"/>
      <c r="H56" s="25"/>
      <c r="I56" s="25"/>
      <c r="J56" s="25"/>
      <c r="K56" s="25"/>
    </row>
    <row r="57" spans="1:11" ht="15.75" customHeight="1" x14ac:dyDescent="0.2">
      <c r="A57" s="253" t="s">
        <v>59</v>
      </c>
      <c r="B57" s="253"/>
      <c r="C57" s="253"/>
      <c r="D57" s="253"/>
      <c r="E57" s="253"/>
      <c r="F57" s="127"/>
      <c r="H57" s="23"/>
    </row>
    <row r="58" spans="1:11" x14ac:dyDescent="0.2">
      <c r="A58" s="250">
        <f>TOTAIS!F86</f>
        <v>0</v>
      </c>
      <c r="B58" s="251"/>
      <c r="C58" s="251"/>
      <c r="D58" s="251"/>
      <c r="E58" s="252"/>
      <c r="F58" s="126"/>
    </row>
    <row r="59" spans="1:11" x14ac:dyDescent="0.2">
      <c r="A59" s="256" t="s">
        <v>44</v>
      </c>
      <c r="B59" s="257"/>
      <c r="C59" s="19" t="s">
        <v>21</v>
      </c>
      <c r="D59" s="19" t="s">
        <v>57</v>
      </c>
      <c r="E59" s="90" t="s">
        <v>276</v>
      </c>
      <c r="F59" s="31"/>
    </row>
    <row r="60" spans="1:11" x14ac:dyDescent="0.2">
      <c r="A60" s="248" t="str">
        <f>TOTAIS!A17</f>
        <v>Gestor Geral de Manutenção 44h</v>
      </c>
      <c r="B60" s="249"/>
      <c r="C60" s="20">
        <f>TOTAIS!F17</f>
        <v>0</v>
      </c>
      <c r="D60" s="111">
        <f t="shared" ref="D60:D107" si="2">C7</f>
        <v>22</v>
      </c>
      <c r="E60" s="121">
        <f t="shared" ref="E60:E107" si="3">IF(((C7*D7*$A$58)-(C60*6%))&gt;0,((C7*D7*$A$58)-(C60*6%)),0)</f>
        <v>0</v>
      </c>
      <c r="F60" s="127"/>
    </row>
    <row r="61" spans="1:11" x14ac:dyDescent="0.2">
      <c r="A61" s="248" t="str">
        <f>TOTAIS!A18</f>
        <v>Supervisor Geral de Manutenção, Obras e Demandas 44h</v>
      </c>
      <c r="B61" s="249"/>
      <c r="C61" s="20">
        <f>TOTAIS!F18</f>
        <v>0</v>
      </c>
      <c r="D61" s="111">
        <f t="shared" si="2"/>
        <v>22</v>
      </c>
      <c r="E61" s="121">
        <f t="shared" si="3"/>
        <v>0</v>
      </c>
      <c r="F61" s="127"/>
    </row>
    <row r="62" spans="1:11" x14ac:dyDescent="0.2">
      <c r="A62" s="248" t="str">
        <f>TOTAIS!A19</f>
        <v>Encarregado de Manutenção Predial em Elétrica, Eletrônica, Correio Pneumático e Monitoramento de sistemas de Manutenção 44h</v>
      </c>
      <c r="B62" s="249"/>
      <c r="C62" s="20">
        <f>TOTAIS!F19</f>
        <v>0</v>
      </c>
      <c r="D62" s="111">
        <f t="shared" si="2"/>
        <v>22</v>
      </c>
      <c r="E62" s="121">
        <f t="shared" si="3"/>
        <v>0</v>
      </c>
      <c r="F62" s="127"/>
    </row>
    <row r="63" spans="1:11" x14ac:dyDescent="0.2">
      <c r="A63" s="248" t="str">
        <f>TOTAIS!A20</f>
        <v>Encarregado de Manutenção Predial em Refrigeração, Climatização, Exaustão e Eletromecânica 44h</v>
      </c>
      <c r="B63" s="249"/>
      <c r="C63" s="20">
        <f>TOTAIS!F20</f>
        <v>0</v>
      </c>
      <c r="D63" s="111">
        <f t="shared" si="2"/>
        <v>22</v>
      </c>
      <c r="E63" s="121">
        <f t="shared" si="3"/>
        <v>0</v>
      </c>
      <c r="F63" s="127"/>
    </row>
    <row r="64" spans="1:11" x14ac:dyDescent="0.2">
      <c r="A64" s="248" t="str">
        <f>TOTAIS!A21</f>
        <v>Encarregado de Manutenção Predial em Gases Medicinais, Serralheria, Estofaria e Hidráulica 44h</v>
      </c>
      <c r="B64" s="249"/>
      <c r="C64" s="20">
        <f>TOTAIS!F21</f>
        <v>0</v>
      </c>
      <c r="D64" s="111">
        <f t="shared" si="2"/>
        <v>22</v>
      </c>
      <c r="E64" s="121">
        <f t="shared" si="3"/>
        <v>0</v>
      </c>
      <c r="F64" s="127"/>
    </row>
    <row r="65" spans="1:6" x14ac:dyDescent="0.2">
      <c r="A65" s="248" t="str">
        <f>TOTAIS!A22</f>
        <v>Encarregado de Manutenção Predial em Civil, Telhado, Jardinagem, Marcenaria, Patrimônio e UPME 44h</v>
      </c>
      <c r="B65" s="249"/>
      <c r="C65" s="20">
        <f>TOTAIS!F22</f>
        <v>0</v>
      </c>
      <c r="D65" s="111">
        <f t="shared" si="2"/>
        <v>22</v>
      </c>
      <c r="E65" s="121">
        <f t="shared" si="3"/>
        <v>0</v>
      </c>
      <c r="F65" s="127"/>
    </row>
    <row r="66" spans="1:6" x14ac:dyDescent="0.2">
      <c r="A66" s="248" t="str">
        <f>TOTAIS!A23</f>
        <v>Designer de Interiores 44h</v>
      </c>
      <c r="B66" s="249"/>
      <c r="C66" s="20">
        <f>TOTAIS!F23</f>
        <v>0</v>
      </c>
      <c r="D66" s="111">
        <f t="shared" si="2"/>
        <v>22</v>
      </c>
      <c r="E66" s="121">
        <f t="shared" si="3"/>
        <v>0</v>
      </c>
      <c r="F66" s="127"/>
    </row>
    <row r="67" spans="1:6" x14ac:dyDescent="0.2">
      <c r="A67" s="248" t="str">
        <f>TOTAIS!A24</f>
        <v>Técnico em Construção Civil 44h</v>
      </c>
      <c r="B67" s="249"/>
      <c r="C67" s="20">
        <f>TOTAIS!F24</f>
        <v>0</v>
      </c>
      <c r="D67" s="111">
        <f t="shared" si="2"/>
        <v>22</v>
      </c>
      <c r="E67" s="121">
        <f t="shared" si="3"/>
        <v>0</v>
      </c>
      <c r="F67" s="127"/>
    </row>
    <row r="68" spans="1:6" x14ac:dyDescent="0.2">
      <c r="A68" s="248" t="str">
        <f>TOTAIS!A25</f>
        <v>Técnico em Eletrônica Sênior 44h</v>
      </c>
      <c r="B68" s="249"/>
      <c r="C68" s="20">
        <f>TOTAIS!F25</f>
        <v>0</v>
      </c>
      <c r="D68" s="111">
        <f t="shared" si="2"/>
        <v>22</v>
      </c>
      <c r="E68" s="121">
        <f t="shared" si="3"/>
        <v>0</v>
      </c>
      <c r="F68" s="127"/>
    </row>
    <row r="69" spans="1:6" x14ac:dyDescent="0.2">
      <c r="A69" s="248" t="str">
        <f>TOTAIS!A26</f>
        <v>Técnico de Planejamento e Programação da Manutenção 44h</v>
      </c>
      <c r="B69" s="249"/>
      <c r="C69" s="20">
        <f>TOTAIS!F26</f>
        <v>0</v>
      </c>
      <c r="D69" s="111">
        <f t="shared" si="2"/>
        <v>22</v>
      </c>
      <c r="E69" s="121">
        <f t="shared" si="3"/>
        <v>0</v>
      </c>
      <c r="F69" s="127"/>
    </row>
    <row r="70" spans="1:6" x14ac:dyDescent="0.2">
      <c r="A70" s="248" t="str">
        <f>TOTAIS!A27</f>
        <v>Técnico em Segurança do Trabalho 44h</v>
      </c>
      <c r="B70" s="249"/>
      <c r="C70" s="20">
        <f>TOTAIS!F27</f>
        <v>0</v>
      </c>
      <c r="D70" s="111">
        <f t="shared" si="2"/>
        <v>22</v>
      </c>
      <c r="E70" s="121">
        <f t="shared" si="3"/>
        <v>0</v>
      </c>
      <c r="F70" s="127"/>
    </row>
    <row r="71" spans="1:6" x14ac:dyDescent="0.2">
      <c r="A71" s="248" t="str">
        <f>TOTAIS!A28</f>
        <v>Técnico em Manutenção de Sistemas 44h</v>
      </c>
      <c r="B71" s="249"/>
      <c r="C71" s="20">
        <f>TOTAIS!F28</f>
        <v>0</v>
      </c>
      <c r="D71" s="111">
        <f t="shared" si="2"/>
        <v>22</v>
      </c>
      <c r="E71" s="121">
        <f t="shared" si="3"/>
        <v>0</v>
      </c>
      <c r="F71" s="127"/>
    </row>
    <row r="72" spans="1:6" x14ac:dyDescent="0.2">
      <c r="A72" s="248" t="str">
        <f>TOTAIS!A29</f>
        <v>Técnico em Manutenção de Sistemas 12x36 diurno</v>
      </c>
      <c r="B72" s="249"/>
      <c r="C72" s="20">
        <f>TOTAIS!F29</f>
        <v>0</v>
      </c>
      <c r="D72" s="110">
        <f t="shared" si="2"/>
        <v>15.5</v>
      </c>
      <c r="E72" s="121">
        <f t="shared" si="3"/>
        <v>0</v>
      </c>
      <c r="F72" s="127"/>
    </row>
    <row r="73" spans="1:6" x14ac:dyDescent="0.2">
      <c r="A73" s="248" t="str">
        <f>TOTAIS!A30</f>
        <v>Ferramenteiro 44h</v>
      </c>
      <c r="B73" s="249"/>
      <c r="C73" s="20">
        <f>TOTAIS!F30</f>
        <v>0</v>
      </c>
      <c r="D73" s="111">
        <f t="shared" si="2"/>
        <v>22</v>
      </c>
      <c r="E73" s="121">
        <f t="shared" si="3"/>
        <v>0</v>
      </c>
      <c r="F73" s="127"/>
    </row>
    <row r="74" spans="1:6" x14ac:dyDescent="0.2">
      <c r="A74" s="248" t="str">
        <f>TOTAIS!A31</f>
        <v>Estoquista de Manutenção 44h</v>
      </c>
      <c r="B74" s="249"/>
      <c r="C74" s="20">
        <f>TOTAIS!F31</f>
        <v>0</v>
      </c>
      <c r="D74" s="111">
        <f t="shared" si="2"/>
        <v>22</v>
      </c>
      <c r="E74" s="121">
        <f t="shared" si="3"/>
        <v>0</v>
      </c>
      <c r="F74" s="127"/>
    </row>
    <row r="75" spans="1:6" x14ac:dyDescent="0.2">
      <c r="A75" s="248" t="str">
        <f>TOTAIS!A32</f>
        <v>Assistente de Compras 44h</v>
      </c>
      <c r="B75" s="249"/>
      <c r="C75" s="20">
        <f>TOTAIS!F32</f>
        <v>0</v>
      </c>
      <c r="D75" s="111">
        <f t="shared" si="2"/>
        <v>22</v>
      </c>
      <c r="E75" s="121">
        <f t="shared" si="3"/>
        <v>0</v>
      </c>
      <c r="F75" s="127"/>
    </row>
    <row r="76" spans="1:6" x14ac:dyDescent="0.2">
      <c r="A76" s="248" t="str">
        <f>TOTAIS!A33</f>
        <v>Comprador 44h</v>
      </c>
      <c r="B76" s="249"/>
      <c r="C76" s="20">
        <f>TOTAIS!F33</f>
        <v>0</v>
      </c>
      <c r="D76" s="111">
        <f t="shared" si="2"/>
        <v>22</v>
      </c>
      <c r="E76" s="121">
        <f t="shared" si="3"/>
        <v>0</v>
      </c>
      <c r="F76" s="127"/>
    </row>
    <row r="77" spans="1:6" x14ac:dyDescent="0.2">
      <c r="A77" s="248" t="str">
        <f>TOTAIS!A34</f>
        <v>Orçamentista 44h</v>
      </c>
      <c r="B77" s="249"/>
      <c r="C77" s="20">
        <f>TOTAIS!F34</f>
        <v>0</v>
      </c>
      <c r="D77" s="111">
        <f t="shared" si="2"/>
        <v>22</v>
      </c>
      <c r="E77" s="121">
        <f t="shared" si="3"/>
        <v>0</v>
      </c>
      <c r="F77" s="127"/>
    </row>
    <row r="78" spans="1:6" x14ac:dyDescent="0.2">
      <c r="A78" s="248" t="str">
        <f>TOTAIS!A35</f>
        <v>Auxiliar administrativo de Manutenção 44h</v>
      </c>
      <c r="B78" s="249"/>
      <c r="C78" s="20">
        <f>TOTAIS!F35</f>
        <v>0</v>
      </c>
      <c r="D78" s="111">
        <f t="shared" si="2"/>
        <v>22</v>
      </c>
      <c r="E78" s="121">
        <f t="shared" si="3"/>
        <v>0</v>
      </c>
      <c r="F78" s="127"/>
    </row>
    <row r="79" spans="1:6" x14ac:dyDescent="0.2">
      <c r="A79" s="248" t="str">
        <f>TOTAIS!A36</f>
        <v>Auxiliar de Manutenção Predial 44h</v>
      </c>
      <c r="B79" s="249"/>
      <c r="C79" s="20">
        <f>TOTAIS!F36</f>
        <v>0</v>
      </c>
      <c r="D79" s="111">
        <f t="shared" si="2"/>
        <v>22</v>
      </c>
      <c r="E79" s="121">
        <f t="shared" si="3"/>
        <v>0</v>
      </c>
      <c r="F79" s="127"/>
    </row>
    <row r="80" spans="1:6" x14ac:dyDescent="0.2">
      <c r="A80" s="248" t="str">
        <f>TOTAIS!A37</f>
        <v>Auxiliar de Manutenção Predial 12x36 diurno</v>
      </c>
      <c r="B80" s="249"/>
      <c r="C80" s="20">
        <f>TOTAIS!F37</f>
        <v>0</v>
      </c>
      <c r="D80" s="110">
        <f t="shared" si="2"/>
        <v>15.5</v>
      </c>
      <c r="E80" s="121">
        <f t="shared" si="3"/>
        <v>0</v>
      </c>
      <c r="F80" s="127"/>
    </row>
    <row r="81" spans="1:6" x14ac:dyDescent="0.2">
      <c r="A81" s="248" t="str">
        <f>TOTAIS!A38</f>
        <v>Auxiliar de Manutenção Predial 12x36 noturno</v>
      </c>
      <c r="B81" s="249"/>
      <c r="C81" s="20">
        <f>TOTAIS!F38</f>
        <v>0</v>
      </c>
      <c r="D81" s="110">
        <f t="shared" si="2"/>
        <v>15.5</v>
      </c>
      <c r="E81" s="121">
        <f t="shared" si="3"/>
        <v>0</v>
      </c>
      <c r="F81" s="127"/>
    </row>
    <row r="82" spans="1:6" x14ac:dyDescent="0.2">
      <c r="A82" s="248" t="str">
        <f>TOTAIS!A39</f>
        <v>Oficial de Manutenção Predial 44h</v>
      </c>
      <c r="B82" s="249"/>
      <c r="C82" s="20">
        <f>TOTAIS!F39</f>
        <v>0</v>
      </c>
      <c r="D82" s="111">
        <f t="shared" si="2"/>
        <v>22</v>
      </c>
      <c r="E82" s="121">
        <f t="shared" si="3"/>
        <v>0</v>
      </c>
      <c r="F82" s="127"/>
    </row>
    <row r="83" spans="1:6" x14ac:dyDescent="0.2">
      <c r="A83" s="248" t="str">
        <f>TOTAIS!A40</f>
        <v>Oficial de Manutenção Predial/Alpinista (nível 1) 44h</v>
      </c>
      <c r="B83" s="249"/>
      <c r="C83" s="20">
        <f>TOTAIS!F40</f>
        <v>0</v>
      </c>
      <c r="D83" s="111">
        <f t="shared" si="2"/>
        <v>22</v>
      </c>
      <c r="E83" s="121">
        <f t="shared" si="3"/>
        <v>0</v>
      </c>
      <c r="F83" s="127"/>
    </row>
    <row r="84" spans="1:6" x14ac:dyDescent="0.2">
      <c r="A84" s="248" t="str">
        <f>TOTAIS!A41</f>
        <v>Oficial de Manutenção Predial/Alpinista (nível 3) 44h</v>
      </c>
      <c r="B84" s="249"/>
      <c r="C84" s="20">
        <f>TOTAIS!F41</f>
        <v>0</v>
      </c>
      <c r="D84" s="111">
        <f t="shared" si="2"/>
        <v>22</v>
      </c>
      <c r="E84" s="121">
        <f t="shared" si="3"/>
        <v>0</v>
      </c>
      <c r="F84" s="127"/>
    </row>
    <row r="85" spans="1:6" x14ac:dyDescent="0.2">
      <c r="A85" s="248" t="str">
        <f>TOTAIS!A42</f>
        <v>Meio Oficial de Manutenção Civil 44h</v>
      </c>
      <c r="B85" s="249"/>
      <c r="C85" s="20">
        <f>TOTAIS!F42</f>
        <v>0</v>
      </c>
      <c r="D85" s="111">
        <f t="shared" si="2"/>
        <v>22</v>
      </c>
      <c r="E85" s="121">
        <f t="shared" si="3"/>
        <v>0</v>
      </c>
      <c r="F85" s="127"/>
    </row>
    <row r="86" spans="1:6" x14ac:dyDescent="0.2">
      <c r="A86" s="248" t="str">
        <f>TOTAIS!A43</f>
        <v>Carpinteiro 44h</v>
      </c>
      <c r="B86" s="249"/>
      <c r="C86" s="20">
        <f>TOTAIS!F43</f>
        <v>0</v>
      </c>
      <c r="D86" s="111">
        <f t="shared" si="2"/>
        <v>22</v>
      </c>
      <c r="E86" s="121">
        <f t="shared" si="3"/>
        <v>0</v>
      </c>
      <c r="F86" s="127"/>
    </row>
    <row r="87" spans="1:6" x14ac:dyDescent="0.2">
      <c r="A87" s="248" t="str">
        <f>TOTAIS!A44</f>
        <v>Operador de máquinas de jardinagem 44h</v>
      </c>
      <c r="B87" s="249"/>
      <c r="C87" s="20">
        <f>TOTAIS!F44</f>
        <v>0</v>
      </c>
      <c r="D87" s="111">
        <f t="shared" si="2"/>
        <v>22</v>
      </c>
      <c r="E87" s="121">
        <f t="shared" si="3"/>
        <v>0</v>
      </c>
      <c r="F87" s="127"/>
    </row>
    <row r="88" spans="1:6" x14ac:dyDescent="0.2">
      <c r="A88" s="248" t="str">
        <f>TOTAIS!A45</f>
        <v>Pintor Pistola 44h</v>
      </c>
      <c r="B88" s="249"/>
      <c r="C88" s="20">
        <f>TOTAIS!F45</f>
        <v>0</v>
      </c>
      <c r="D88" s="111">
        <f t="shared" si="2"/>
        <v>22</v>
      </c>
      <c r="E88" s="121">
        <f t="shared" si="3"/>
        <v>0</v>
      </c>
      <c r="F88" s="127"/>
    </row>
    <row r="89" spans="1:6" x14ac:dyDescent="0.2">
      <c r="A89" s="248" t="str">
        <f>TOTAIS!A46</f>
        <v>Bombeiro Hidráulico Industrial 44h</v>
      </c>
      <c r="B89" s="249"/>
      <c r="C89" s="20">
        <f>TOTAIS!F46</f>
        <v>0</v>
      </c>
      <c r="D89" s="111">
        <f t="shared" si="2"/>
        <v>22</v>
      </c>
      <c r="E89" s="121">
        <f t="shared" si="3"/>
        <v>0</v>
      </c>
      <c r="F89" s="127"/>
    </row>
    <row r="90" spans="1:6" x14ac:dyDescent="0.2">
      <c r="A90" s="248" t="str">
        <f>TOTAIS!A47</f>
        <v>Bombeiro Hidráulico Industrial 12x36 diurno</v>
      </c>
      <c r="B90" s="249"/>
      <c r="C90" s="20">
        <f>TOTAIS!F47</f>
        <v>0</v>
      </c>
      <c r="D90" s="110">
        <f t="shared" si="2"/>
        <v>15.5</v>
      </c>
      <c r="E90" s="121">
        <f t="shared" si="3"/>
        <v>0</v>
      </c>
      <c r="F90" s="127"/>
    </row>
    <row r="91" spans="1:6" x14ac:dyDescent="0.2">
      <c r="A91" s="248" t="str">
        <f>TOTAIS!A48</f>
        <v>Bombeiro Hidráulico Industrial 12x36 noturno</v>
      </c>
      <c r="B91" s="249"/>
      <c r="C91" s="20">
        <f>TOTAIS!F48</f>
        <v>0</v>
      </c>
      <c r="D91" s="110">
        <f t="shared" si="2"/>
        <v>15.5</v>
      </c>
      <c r="E91" s="121">
        <f t="shared" si="3"/>
        <v>0</v>
      </c>
      <c r="F91" s="127"/>
    </row>
    <row r="92" spans="1:6" x14ac:dyDescent="0.2">
      <c r="A92" s="248" t="str">
        <f>TOTAIS!A49</f>
        <v>Encanador 44h</v>
      </c>
      <c r="B92" s="249"/>
      <c r="C92" s="20">
        <f>TOTAIS!F49</f>
        <v>0</v>
      </c>
      <c r="D92" s="111">
        <f t="shared" si="2"/>
        <v>22</v>
      </c>
      <c r="E92" s="121">
        <f t="shared" si="3"/>
        <v>0</v>
      </c>
      <c r="F92" s="127"/>
    </row>
    <row r="93" spans="1:6" x14ac:dyDescent="0.2">
      <c r="A93" s="248" t="str">
        <f>TOTAIS!A50</f>
        <v>Soldador 44h</v>
      </c>
      <c r="B93" s="249"/>
      <c r="C93" s="20">
        <f>TOTAIS!F50</f>
        <v>0</v>
      </c>
      <c r="D93" s="111">
        <f t="shared" si="2"/>
        <v>22</v>
      </c>
      <c r="E93" s="121">
        <f t="shared" si="3"/>
        <v>0</v>
      </c>
      <c r="F93" s="127"/>
    </row>
    <row r="94" spans="1:6" x14ac:dyDescent="0.2">
      <c r="A94" s="248" t="str">
        <f>TOTAIS!A51</f>
        <v>Serralheiro/Vidraceiro 44h</v>
      </c>
      <c r="B94" s="249"/>
      <c r="C94" s="20">
        <f>TOTAIS!F51</f>
        <v>0</v>
      </c>
      <c r="D94" s="111">
        <f t="shared" si="2"/>
        <v>22</v>
      </c>
      <c r="E94" s="121">
        <f t="shared" si="3"/>
        <v>0</v>
      </c>
      <c r="F94" s="127"/>
    </row>
    <row r="95" spans="1:6" x14ac:dyDescent="0.2">
      <c r="A95" s="248" t="str">
        <f>TOTAIS!A52</f>
        <v>Mecânico de ar-condicionado e refrigeração 44h</v>
      </c>
      <c r="B95" s="249"/>
      <c r="C95" s="20">
        <f>TOTAIS!F52</f>
        <v>0</v>
      </c>
      <c r="D95" s="111">
        <f t="shared" si="2"/>
        <v>22</v>
      </c>
      <c r="E95" s="121">
        <f t="shared" si="3"/>
        <v>0</v>
      </c>
      <c r="F95" s="127"/>
    </row>
    <row r="96" spans="1:6" x14ac:dyDescent="0.2">
      <c r="A96" s="248" t="str">
        <f>TOTAIS!A53</f>
        <v>Técnico mecânico (calefação, ventilação e refrigeração) 12x36 diurno</v>
      </c>
      <c r="B96" s="249"/>
      <c r="C96" s="20">
        <f>TOTAIS!F53</f>
        <v>0</v>
      </c>
      <c r="D96" s="110">
        <f t="shared" si="2"/>
        <v>15.5</v>
      </c>
      <c r="E96" s="121">
        <f t="shared" si="3"/>
        <v>0</v>
      </c>
      <c r="F96" s="127"/>
    </row>
    <row r="97" spans="1:6" x14ac:dyDescent="0.2">
      <c r="A97" s="248" t="str">
        <f>TOTAIS!A54</f>
        <v>Meio Oficial Mecânico em Refrigeração 44h</v>
      </c>
      <c r="B97" s="249"/>
      <c r="C97" s="20">
        <f>TOTAIS!F54</f>
        <v>0</v>
      </c>
      <c r="D97" s="111">
        <f t="shared" si="2"/>
        <v>22</v>
      </c>
      <c r="E97" s="121">
        <f t="shared" si="3"/>
        <v>0</v>
      </c>
      <c r="F97" s="127"/>
    </row>
    <row r="98" spans="1:6" x14ac:dyDescent="0.2">
      <c r="A98" s="248" t="str">
        <f>TOTAIS!A55</f>
        <v>Estofador 44h</v>
      </c>
      <c r="B98" s="249"/>
      <c r="C98" s="20">
        <f>TOTAIS!F55</f>
        <v>0</v>
      </c>
      <c r="D98" s="111">
        <f t="shared" si="2"/>
        <v>22</v>
      </c>
      <c r="E98" s="121">
        <f t="shared" si="3"/>
        <v>0</v>
      </c>
      <c r="F98" s="127"/>
    </row>
    <row r="99" spans="1:6" x14ac:dyDescent="0.2">
      <c r="A99" s="248" t="str">
        <f>TOTAIS!A56</f>
        <v>Marceneiro 44h</v>
      </c>
      <c r="B99" s="249"/>
      <c r="C99" s="20">
        <f>TOTAIS!F56</f>
        <v>0</v>
      </c>
      <c r="D99" s="111">
        <f t="shared" si="2"/>
        <v>22</v>
      </c>
      <c r="E99" s="121">
        <f t="shared" si="3"/>
        <v>0</v>
      </c>
      <c r="F99" s="127"/>
    </row>
    <row r="100" spans="1:6" x14ac:dyDescent="0.2">
      <c r="A100" s="248" t="str">
        <f>TOTAIS!A57</f>
        <v>Marceneiro/Chaveiro 44h</v>
      </c>
      <c r="B100" s="249"/>
      <c r="C100" s="20">
        <f>TOTAIS!F57</f>
        <v>0</v>
      </c>
      <c r="D100" s="111">
        <f t="shared" si="2"/>
        <v>22</v>
      </c>
      <c r="E100" s="121">
        <f t="shared" si="3"/>
        <v>0</v>
      </c>
      <c r="F100" s="127"/>
    </row>
    <row r="101" spans="1:6" x14ac:dyDescent="0.2">
      <c r="A101" s="248" t="str">
        <f>TOTAIS!A58</f>
        <v>Oficial de Gases Medicinais 44h</v>
      </c>
      <c r="B101" s="249"/>
      <c r="C101" s="20">
        <f>TOTAIS!F58</f>
        <v>0</v>
      </c>
      <c r="D101" s="111">
        <f t="shared" si="2"/>
        <v>22</v>
      </c>
      <c r="E101" s="121">
        <f t="shared" si="3"/>
        <v>0</v>
      </c>
      <c r="F101" s="127"/>
    </row>
    <row r="102" spans="1:6" x14ac:dyDescent="0.2">
      <c r="A102" s="248" t="str">
        <f>TOTAIS!A59</f>
        <v>Oficial de Gases Medicinais 12x36 diurno</v>
      </c>
      <c r="B102" s="249"/>
      <c r="C102" s="20">
        <f>TOTAIS!F59</f>
        <v>0</v>
      </c>
      <c r="D102" s="110">
        <f t="shared" si="2"/>
        <v>15.5</v>
      </c>
      <c r="E102" s="121">
        <f t="shared" si="3"/>
        <v>0</v>
      </c>
      <c r="F102" s="127"/>
    </row>
    <row r="103" spans="1:6" x14ac:dyDescent="0.2">
      <c r="A103" s="248" t="str">
        <f>TOTAIS!A60</f>
        <v>Mecânico Industrial 44h</v>
      </c>
      <c r="B103" s="249"/>
      <c r="C103" s="20">
        <f>TOTAIS!F60</f>
        <v>0</v>
      </c>
      <c r="D103" s="111">
        <f t="shared" si="2"/>
        <v>22</v>
      </c>
      <c r="E103" s="121">
        <f t="shared" si="3"/>
        <v>0</v>
      </c>
      <c r="F103" s="127"/>
    </row>
    <row r="104" spans="1:6" x14ac:dyDescent="0.2">
      <c r="A104" s="248" t="str">
        <f>TOTAIS!A61</f>
        <v>Eletricista Industrial 12x36 diurno</v>
      </c>
      <c r="B104" s="249"/>
      <c r="C104" s="20">
        <f>TOTAIS!F61</f>
        <v>0</v>
      </c>
      <c r="D104" s="110">
        <f t="shared" si="2"/>
        <v>15.5</v>
      </c>
      <c r="E104" s="121">
        <f t="shared" si="3"/>
        <v>0</v>
      </c>
      <c r="F104" s="127"/>
    </row>
    <row r="105" spans="1:6" x14ac:dyDescent="0.2">
      <c r="A105" s="248" t="str">
        <f>TOTAIS!A62</f>
        <v>Plantonista em elétrica Industrial, gases medicinais e mecânica 12x36 noturno</v>
      </c>
      <c r="B105" s="249"/>
      <c r="C105" s="20">
        <f>TOTAIS!F62</f>
        <v>0</v>
      </c>
      <c r="D105" s="110">
        <f t="shared" si="2"/>
        <v>15.5</v>
      </c>
      <c r="E105" s="121">
        <f t="shared" si="3"/>
        <v>0</v>
      </c>
      <c r="F105" s="127"/>
    </row>
    <row r="106" spans="1:6" x14ac:dyDescent="0.2">
      <c r="A106" s="248" t="str">
        <f>TOTAIS!A63</f>
        <v>Eletricista Predial 44h</v>
      </c>
      <c r="B106" s="249"/>
      <c r="C106" s="20">
        <f>TOTAIS!F63</f>
        <v>0</v>
      </c>
      <c r="D106" s="111">
        <f t="shared" si="2"/>
        <v>22</v>
      </c>
      <c r="E106" s="121">
        <f t="shared" si="3"/>
        <v>0</v>
      </c>
      <c r="F106" s="127"/>
    </row>
    <row r="107" spans="1:6" x14ac:dyDescent="0.2">
      <c r="A107" s="248" t="str">
        <f>TOTAIS!A64</f>
        <v>Meio Oficial Eletricista Predial 44h</v>
      </c>
      <c r="B107" s="249"/>
      <c r="C107" s="20">
        <f>TOTAIS!F64</f>
        <v>0</v>
      </c>
      <c r="D107" s="111">
        <f t="shared" si="2"/>
        <v>22</v>
      </c>
      <c r="E107" s="121">
        <f t="shared" si="3"/>
        <v>0</v>
      </c>
      <c r="F107" s="127"/>
    </row>
  </sheetData>
  <autoFilter ref="A6:K54" xr:uid="{00000000-0001-0000-0200-000000000000}">
    <filterColumn colId="0" showButton="0"/>
  </autoFilter>
  <mergeCells count="105">
    <mergeCell ref="A1:K1"/>
    <mergeCell ref="A2:K2"/>
    <mergeCell ref="A3:K3"/>
    <mergeCell ref="A4:K4"/>
    <mergeCell ref="A5:K5"/>
    <mergeCell ref="A62:B62"/>
    <mergeCell ref="A60:B60"/>
    <mergeCell ref="A61:B61"/>
    <mergeCell ref="A20:B20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36:B36"/>
    <mergeCell ref="A37:B37"/>
    <mergeCell ref="A40:B40"/>
    <mergeCell ref="A31:B31"/>
    <mergeCell ref="A32:B32"/>
    <mergeCell ref="A64:B64"/>
    <mergeCell ref="A65:B65"/>
    <mergeCell ref="A66:B66"/>
    <mergeCell ref="A67:B67"/>
    <mergeCell ref="A68:B68"/>
    <mergeCell ref="A69:B69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8:B38"/>
    <mergeCell ref="A39:B39"/>
    <mergeCell ref="A33:B33"/>
    <mergeCell ref="A34:B34"/>
    <mergeCell ref="A35:B35"/>
    <mergeCell ref="A46:B46"/>
    <mergeCell ref="A47:B47"/>
    <mergeCell ref="A48:B48"/>
    <mergeCell ref="A41:B41"/>
    <mergeCell ref="A42:B42"/>
    <mergeCell ref="A43:B43"/>
    <mergeCell ref="A44:B44"/>
    <mergeCell ref="A45:B45"/>
    <mergeCell ref="A101:B101"/>
    <mergeCell ref="A102:B102"/>
    <mergeCell ref="A103:B103"/>
    <mergeCell ref="A104:B104"/>
    <mergeCell ref="A96:B96"/>
    <mergeCell ref="A49:B49"/>
    <mergeCell ref="A50:B50"/>
    <mergeCell ref="A51:B51"/>
    <mergeCell ref="A52:B52"/>
    <mergeCell ref="A53:B53"/>
    <mergeCell ref="A54:B54"/>
    <mergeCell ref="A77:B77"/>
    <mergeCell ref="A78:B78"/>
    <mergeCell ref="A79:B79"/>
    <mergeCell ref="A70:B70"/>
    <mergeCell ref="A71:B71"/>
    <mergeCell ref="A72:B72"/>
    <mergeCell ref="A73:B73"/>
    <mergeCell ref="A74:B74"/>
    <mergeCell ref="A59:B59"/>
    <mergeCell ref="A75:B75"/>
    <mergeCell ref="A76:B76"/>
    <mergeCell ref="A84:B84"/>
    <mergeCell ref="A63:B63"/>
    <mergeCell ref="A107:B107"/>
    <mergeCell ref="A105:B105"/>
    <mergeCell ref="A106:B106"/>
    <mergeCell ref="A58:E58"/>
    <mergeCell ref="A57:E57"/>
    <mergeCell ref="A94:B94"/>
    <mergeCell ref="A95:B95"/>
    <mergeCell ref="A91:B91"/>
    <mergeCell ref="A92:B92"/>
    <mergeCell ref="A93:B93"/>
    <mergeCell ref="A86:B86"/>
    <mergeCell ref="A87:B87"/>
    <mergeCell ref="A88:B88"/>
    <mergeCell ref="A89:B89"/>
    <mergeCell ref="A90:B90"/>
    <mergeCell ref="A80:B80"/>
    <mergeCell ref="A81:B81"/>
    <mergeCell ref="A82:B82"/>
    <mergeCell ref="A83:B83"/>
    <mergeCell ref="A85:B85"/>
    <mergeCell ref="A97:B97"/>
    <mergeCell ref="A98:B98"/>
    <mergeCell ref="A99:B99"/>
    <mergeCell ref="A100:B100"/>
  </mergeCells>
  <phoneticPr fontId="6" type="noConversion"/>
  <pageMargins left="0.78740157480314965" right="0.78740157480314965" top="1.1811023622047245" bottom="0.98425196850393704" header="0.51181102362204722" footer="0.51181102362204722"/>
  <pageSetup scale="57" orientation="landscape" horizontalDpi="300" verticalDpi="300" r:id="rId1"/>
  <headerFooter alignWithMargins="0">
    <oddHeader>&amp;L&amp;F&amp;R&amp;D</oddHeader>
    <oddFooter>&amp;L&amp;A&amp;R&amp;P de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3">
    <pageSetUpPr fitToPage="1"/>
  </sheetPr>
  <dimension ref="A1:J59"/>
  <sheetViews>
    <sheetView showGridLines="0" workbookViewId="0">
      <selection activeCell="F12" sqref="F12"/>
    </sheetView>
  </sheetViews>
  <sheetFormatPr defaultRowHeight="12.75" x14ac:dyDescent="0.2"/>
  <cols>
    <col min="1" max="1" width="3.5703125" customWidth="1"/>
    <col min="2" max="2" width="71.85546875" customWidth="1"/>
    <col min="3" max="3" width="15.7109375" customWidth="1"/>
    <col min="4" max="5" width="21.5703125" customWidth="1"/>
    <col min="6" max="10" width="20.7109375" customWidth="1"/>
    <col min="11" max="11" width="13.85546875" bestFit="1" customWidth="1"/>
  </cols>
  <sheetData>
    <row r="1" spans="1:10" ht="20.25" customHeight="1" x14ac:dyDescent="0.2">
      <c r="A1" s="276" t="str">
        <f>TOTAIS!A1</f>
        <v>Totalização de Custos e Formação de Preços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ht="20.25" customHeight="1" x14ac:dyDescent="0.2">
      <c r="A2" s="276"/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0.25" customHeight="1" x14ac:dyDescent="0.2">
      <c r="A3" s="276"/>
      <c r="B3" s="276"/>
      <c r="C3" s="276"/>
      <c r="D3" s="276"/>
      <c r="E3" s="276"/>
      <c r="F3" s="276"/>
      <c r="G3" s="276"/>
      <c r="H3" s="276"/>
      <c r="I3" s="276"/>
      <c r="J3" s="276"/>
    </row>
    <row r="4" spans="1:10" x14ac:dyDescent="0.2">
      <c r="A4" s="174"/>
      <c r="B4" s="174"/>
      <c r="C4" s="174"/>
      <c r="D4" s="174"/>
      <c r="E4" s="174"/>
      <c r="F4" s="174"/>
      <c r="G4" s="174"/>
      <c r="H4" s="13"/>
    </row>
    <row r="5" spans="1:10" ht="20.100000000000001" customHeight="1" x14ac:dyDescent="0.2">
      <c r="A5" s="274" t="s">
        <v>280</v>
      </c>
      <c r="B5" s="275"/>
      <c r="C5" s="275"/>
      <c r="D5" s="275"/>
      <c r="E5" s="275"/>
      <c r="F5" s="275"/>
      <c r="G5" s="275"/>
      <c r="H5" s="275"/>
      <c r="I5" s="275"/>
      <c r="J5" s="275"/>
    </row>
    <row r="6" spans="1:10" s="26" customFormat="1" ht="51" x14ac:dyDescent="0.2">
      <c r="A6" s="277" t="s">
        <v>44</v>
      </c>
      <c r="B6" s="278"/>
      <c r="C6" s="67" t="s">
        <v>134</v>
      </c>
      <c r="D6" s="67" t="s">
        <v>176</v>
      </c>
      <c r="E6" s="67" t="s">
        <v>99</v>
      </c>
      <c r="F6" s="68" t="s">
        <v>321</v>
      </c>
      <c r="G6" s="68" t="s">
        <v>320</v>
      </c>
      <c r="H6" s="68" t="s">
        <v>277</v>
      </c>
      <c r="I6" s="68" t="s">
        <v>278</v>
      </c>
      <c r="J6" s="68" t="s">
        <v>279</v>
      </c>
    </row>
    <row r="7" spans="1:10" x14ac:dyDescent="0.2">
      <c r="A7" s="272" t="str">
        <f>TOTAIS!A17</f>
        <v>Gestor Geral de Manutenção 44h</v>
      </c>
      <c r="B7" s="273"/>
      <c r="C7" s="154">
        <v>0</v>
      </c>
      <c r="D7" s="155">
        <v>0</v>
      </c>
      <c r="E7" s="93">
        <f>(C7*Matriz!C7)-((C7*Matriz!C7)*D7)</f>
        <v>0</v>
      </c>
      <c r="F7" s="154">
        <v>0</v>
      </c>
      <c r="G7" s="154">
        <v>0</v>
      </c>
      <c r="H7" s="154">
        <v>0</v>
      </c>
      <c r="I7" s="154">
        <v>0</v>
      </c>
      <c r="J7" s="154">
        <v>0</v>
      </c>
    </row>
    <row r="8" spans="1:10" x14ac:dyDescent="0.2">
      <c r="A8" s="272" t="str">
        <f>TOTAIS!A18</f>
        <v>Supervisor Geral de Manutenção, Obras e Demandas 44h</v>
      </c>
      <c r="B8" s="273"/>
      <c r="C8" s="154">
        <v>0</v>
      </c>
      <c r="D8" s="155">
        <v>0</v>
      </c>
      <c r="E8" s="93">
        <f>(C8*Matriz!C8)-((C8*Matriz!C8)*D8)</f>
        <v>0</v>
      </c>
      <c r="F8" s="154">
        <v>0</v>
      </c>
      <c r="G8" s="154">
        <v>0</v>
      </c>
      <c r="H8" s="154">
        <v>0</v>
      </c>
      <c r="I8" s="154">
        <v>0</v>
      </c>
      <c r="J8" s="154">
        <v>0</v>
      </c>
    </row>
    <row r="9" spans="1:10" x14ac:dyDescent="0.2">
      <c r="A9" s="272" t="str">
        <f>TOTAIS!A19</f>
        <v>Encarregado de Manutenção Predial em Elétrica, Eletrônica, Correio Pneumático e Monitoramento de sistemas de Manutenção 44h</v>
      </c>
      <c r="B9" s="273"/>
      <c r="C9" s="154">
        <v>0</v>
      </c>
      <c r="D9" s="155">
        <v>0</v>
      </c>
      <c r="E9" s="93">
        <f>(C9*Matriz!C9)-((C9*Matriz!C9)*D9)</f>
        <v>0</v>
      </c>
      <c r="F9" s="154">
        <v>0</v>
      </c>
      <c r="G9" s="154">
        <v>0</v>
      </c>
      <c r="H9" s="154">
        <v>0</v>
      </c>
      <c r="I9" s="154">
        <v>0</v>
      </c>
      <c r="J9" s="154">
        <v>0</v>
      </c>
    </row>
    <row r="10" spans="1:10" x14ac:dyDescent="0.2">
      <c r="A10" s="272" t="str">
        <f>TOTAIS!A20</f>
        <v>Encarregado de Manutenção Predial em Refrigeração, Climatização, Exaustão e Eletromecânica 44h</v>
      </c>
      <c r="B10" s="273"/>
      <c r="C10" s="154">
        <v>0</v>
      </c>
      <c r="D10" s="155">
        <v>0</v>
      </c>
      <c r="E10" s="93">
        <f>(C10*Matriz!C10)-((C10*Matriz!C10)*D10)</f>
        <v>0</v>
      </c>
      <c r="F10" s="154">
        <v>0</v>
      </c>
      <c r="G10" s="154">
        <v>0</v>
      </c>
      <c r="H10" s="154">
        <v>0</v>
      </c>
      <c r="I10" s="154">
        <v>0</v>
      </c>
      <c r="J10" s="154">
        <v>0</v>
      </c>
    </row>
    <row r="11" spans="1:10" x14ac:dyDescent="0.2">
      <c r="A11" s="272" t="str">
        <f>TOTAIS!A21</f>
        <v>Encarregado de Manutenção Predial em Gases Medicinais, Serralheria, Estofaria e Hidráulica 44h</v>
      </c>
      <c r="B11" s="273"/>
      <c r="C11" s="154">
        <v>0</v>
      </c>
      <c r="D11" s="155">
        <v>0</v>
      </c>
      <c r="E11" s="93">
        <f>(C11*Matriz!C11)-((C11*Matriz!C11)*D11)</f>
        <v>0</v>
      </c>
      <c r="F11" s="154">
        <v>0</v>
      </c>
      <c r="G11" s="154">
        <v>0</v>
      </c>
      <c r="H11" s="154">
        <v>0</v>
      </c>
      <c r="I11" s="154">
        <v>0</v>
      </c>
      <c r="J11" s="154">
        <v>0</v>
      </c>
    </row>
    <row r="12" spans="1:10" x14ac:dyDescent="0.2">
      <c r="A12" s="272" t="str">
        <f>TOTAIS!A22</f>
        <v>Encarregado de Manutenção Predial em Civil, Telhado, Jardinagem, Marcenaria, Patrimônio e UPME 44h</v>
      </c>
      <c r="B12" s="273"/>
      <c r="C12" s="154">
        <v>0</v>
      </c>
      <c r="D12" s="155">
        <v>0</v>
      </c>
      <c r="E12" s="93">
        <f>(C12*Matriz!C12)-((C12*Matriz!C12)*D12)</f>
        <v>0</v>
      </c>
      <c r="F12" s="154">
        <v>0</v>
      </c>
      <c r="G12" s="154">
        <v>0</v>
      </c>
      <c r="H12" s="154">
        <v>0</v>
      </c>
      <c r="I12" s="154">
        <v>0</v>
      </c>
      <c r="J12" s="154">
        <v>0</v>
      </c>
    </row>
    <row r="13" spans="1:10" x14ac:dyDescent="0.2">
      <c r="A13" s="272" t="str">
        <f>TOTAIS!A23</f>
        <v>Designer de Interiores 44h</v>
      </c>
      <c r="B13" s="273"/>
      <c r="C13" s="154">
        <v>0</v>
      </c>
      <c r="D13" s="155">
        <v>0</v>
      </c>
      <c r="E13" s="93">
        <f>(C13*Matriz!C13)-((C13*Matriz!C13)*D13)</f>
        <v>0</v>
      </c>
      <c r="F13" s="154">
        <v>0</v>
      </c>
      <c r="G13" s="154">
        <v>0</v>
      </c>
      <c r="H13" s="154">
        <v>0</v>
      </c>
      <c r="I13" s="154">
        <v>0</v>
      </c>
      <c r="J13" s="154">
        <v>0</v>
      </c>
    </row>
    <row r="14" spans="1:10" x14ac:dyDescent="0.2">
      <c r="A14" s="272" t="str">
        <f>TOTAIS!A24</f>
        <v>Técnico em Construção Civil 44h</v>
      </c>
      <c r="B14" s="273"/>
      <c r="C14" s="154">
        <v>0</v>
      </c>
      <c r="D14" s="155">
        <v>0</v>
      </c>
      <c r="E14" s="93">
        <f>(C14*Matriz!C14)-((C14*Matriz!C14)*D14)</f>
        <v>0</v>
      </c>
      <c r="F14" s="154">
        <v>0</v>
      </c>
      <c r="G14" s="154">
        <v>0</v>
      </c>
      <c r="H14" s="154">
        <v>0</v>
      </c>
      <c r="I14" s="154">
        <v>0</v>
      </c>
      <c r="J14" s="154">
        <v>0</v>
      </c>
    </row>
    <row r="15" spans="1:10" x14ac:dyDescent="0.2">
      <c r="A15" s="272" t="str">
        <f>TOTAIS!A25</f>
        <v>Técnico em Eletrônica Sênior 44h</v>
      </c>
      <c r="B15" s="273"/>
      <c r="C15" s="154">
        <v>0</v>
      </c>
      <c r="D15" s="155">
        <v>0</v>
      </c>
      <c r="E15" s="93">
        <f>(C15*Matriz!C15)-((C15*Matriz!C15)*D15)</f>
        <v>0</v>
      </c>
      <c r="F15" s="154">
        <v>0</v>
      </c>
      <c r="G15" s="154">
        <v>0</v>
      </c>
      <c r="H15" s="154">
        <v>0</v>
      </c>
      <c r="I15" s="154">
        <v>0</v>
      </c>
      <c r="J15" s="154">
        <v>0</v>
      </c>
    </row>
    <row r="16" spans="1:10" x14ac:dyDescent="0.2">
      <c r="A16" s="272" t="str">
        <f>TOTAIS!A26</f>
        <v>Técnico de Planejamento e Programação da Manutenção 44h</v>
      </c>
      <c r="B16" s="273"/>
      <c r="C16" s="154">
        <v>0</v>
      </c>
      <c r="D16" s="155">
        <v>0</v>
      </c>
      <c r="E16" s="93">
        <f>(C16*Matriz!C16)-((C16*Matriz!C16)*D16)</f>
        <v>0</v>
      </c>
      <c r="F16" s="154">
        <v>0</v>
      </c>
      <c r="G16" s="154">
        <v>0</v>
      </c>
      <c r="H16" s="154">
        <v>0</v>
      </c>
      <c r="I16" s="154">
        <v>0</v>
      </c>
      <c r="J16" s="154">
        <v>0</v>
      </c>
    </row>
    <row r="17" spans="1:10" x14ac:dyDescent="0.2">
      <c r="A17" s="272" t="str">
        <f>TOTAIS!A27</f>
        <v>Técnico em Segurança do Trabalho 44h</v>
      </c>
      <c r="B17" s="273"/>
      <c r="C17" s="154">
        <v>0</v>
      </c>
      <c r="D17" s="155">
        <v>0</v>
      </c>
      <c r="E17" s="93">
        <f>(C17*Matriz!C17)-((C17*Matriz!C17)*D17)</f>
        <v>0</v>
      </c>
      <c r="F17" s="154">
        <v>0</v>
      </c>
      <c r="G17" s="154">
        <v>0</v>
      </c>
      <c r="H17" s="154">
        <v>0</v>
      </c>
      <c r="I17" s="154">
        <v>0</v>
      </c>
      <c r="J17" s="154">
        <v>0</v>
      </c>
    </row>
    <row r="18" spans="1:10" x14ac:dyDescent="0.2">
      <c r="A18" s="272" t="str">
        <f>TOTAIS!A28</f>
        <v>Técnico em Manutenção de Sistemas 44h</v>
      </c>
      <c r="B18" s="273"/>
      <c r="C18" s="154">
        <v>0</v>
      </c>
      <c r="D18" s="155">
        <v>0</v>
      </c>
      <c r="E18" s="93">
        <f>(C18*Matriz!C18)-((C18*Matriz!C18)*D18)</f>
        <v>0</v>
      </c>
      <c r="F18" s="154">
        <v>0</v>
      </c>
      <c r="G18" s="154">
        <v>0</v>
      </c>
      <c r="H18" s="154">
        <v>0</v>
      </c>
      <c r="I18" s="154">
        <v>0</v>
      </c>
      <c r="J18" s="154">
        <v>0</v>
      </c>
    </row>
    <row r="19" spans="1:10" x14ac:dyDescent="0.2">
      <c r="A19" s="272" t="str">
        <f>TOTAIS!A29</f>
        <v>Técnico em Manutenção de Sistemas 12x36 diurno</v>
      </c>
      <c r="B19" s="273"/>
      <c r="C19" s="154">
        <v>0</v>
      </c>
      <c r="D19" s="155">
        <v>0</v>
      </c>
      <c r="E19" s="93">
        <f>(C19*Matriz!C19)-((C19*Matriz!C19)*D19)</f>
        <v>0</v>
      </c>
      <c r="F19" s="154">
        <v>0</v>
      </c>
      <c r="G19" s="154">
        <v>0</v>
      </c>
      <c r="H19" s="154">
        <v>0</v>
      </c>
      <c r="I19" s="154">
        <v>0</v>
      </c>
      <c r="J19" s="154">
        <v>0</v>
      </c>
    </row>
    <row r="20" spans="1:10" x14ac:dyDescent="0.2">
      <c r="A20" s="272" t="str">
        <f>TOTAIS!A30</f>
        <v>Ferramenteiro 44h</v>
      </c>
      <c r="B20" s="273"/>
      <c r="C20" s="154">
        <v>0</v>
      </c>
      <c r="D20" s="155">
        <v>0</v>
      </c>
      <c r="E20" s="93">
        <f>(C20*Matriz!C20)-((C20*Matriz!C20)*D20)</f>
        <v>0</v>
      </c>
      <c r="F20" s="154">
        <v>0</v>
      </c>
      <c r="G20" s="154">
        <v>0</v>
      </c>
      <c r="H20" s="154">
        <v>0</v>
      </c>
      <c r="I20" s="154">
        <v>0</v>
      </c>
      <c r="J20" s="154">
        <v>0</v>
      </c>
    </row>
    <row r="21" spans="1:10" x14ac:dyDescent="0.2">
      <c r="A21" s="272" t="str">
        <f>TOTAIS!A31</f>
        <v>Estoquista de Manutenção 44h</v>
      </c>
      <c r="B21" s="273"/>
      <c r="C21" s="154">
        <v>0</v>
      </c>
      <c r="D21" s="155">
        <v>0</v>
      </c>
      <c r="E21" s="93">
        <f>(C21*Matriz!C21)-((C21*Matriz!C21)*D21)</f>
        <v>0</v>
      </c>
      <c r="F21" s="154">
        <v>0</v>
      </c>
      <c r="G21" s="154">
        <v>0</v>
      </c>
      <c r="H21" s="154">
        <v>0</v>
      </c>
      <c r="I21" s="154">
        <v>0</v>
      </c>
      <c r="J21" s="154">
        <v>0</v>
      </c>
    </row>
    <row r="22" spans="1:10" x14ac:dyDescent="0.2">
      <c r="A22" s="272" t="str">
        <f>TOTAIS!A32</f>
        <v>Assistente de Compras 44h</v>
      </c>
      <c r="B22" s="273"/>
      <c r="C22" s="154">
        <v>0</v>
      </c>
      <c r="D22" s="155">
        <v>0</v>
      </c>
      <c r="E22" s="93">
        <f>(C22*Matriz!C22)-((C22*Matriz!C22)*D22)</f>
        <v>0</v>
      </c>
      <c r="F22" s="154">
        <v>0</v>
      </c>
      <c r="G22" s="154">
        <v>0</v>
      </c>
      <c r="H22" s="154">
        <v>0</v>
      </c>
      <c r="I22" s="154">
        <v>0</v>
      </c>
      <c r="J22" s="154">
        <v>0</v>
      </c>
    </row>
    <row r="23" spans="1:10" x14ac:dyDescent="0.2">
      <c r="A23" s="272" t="str">
        <f>TOTAIS!A33</f>
        <v>Comprador 44h</v>
      </c>
      <c r="B23" s="273"/>
      <c r="C23" s="154">
        <v>0</v>
      </c>
      <c r="D23" s="155">
        <v>0</v>
      </c>
      <c r="E23" s="93">
        <f>(C23*Matriz!C23)-((C23*Matriz!C23)*D23)</f>
        <v>0</v>
      </c>
      <c r="F23" s="154">
        <v>0</v>
      </c>
      <c r="G23" s="154">
        <v>0</v>
      </c>
      <c r="H23" s="154">
        <v>0</v>
      </c>
      <c r="I23" s="154">
        <v>0</v>
      </c>
      <c r="J23" s="154">
        <v>0</v>
      </c>
    </row>
    <row r="24" spans="1:10" x14ac:dyDescent="0.2">
      <c r="A24" s="272" t="str">
        <f>TOTAIS!A34</f>
        <v>Orçamentista 44h</v>
      </c>
      <c r="B24" s="273"/>
      <c r="C24" s="154">
        <v>0</v>
      </c>
      <c r="D24" s="155">
        <v>0</v>
      </c>
      <c r="E24" s="93">
        <f>(C24*Matriz!C24)-((C24*Matriz!C24)*D24)</f>
        <v>0</v>
      </c>
      <c r="F24" s="154">
        <v>0</v>
      </c>
      <c r="G24" s="154">
        <v>0</v>
      </c>
      <c r="H24" s="154">
        <v>0</v>
      </c>
      <c r="I24" s="154">
        <v>0</v>
      </c>
      <c r="J24" s="154">
        <v>0</v>
      </c>
    </row>
    <row r="25" spans="1:10" x14ac:dyDescent="0.2">
      <c r="A25" s="272" t="str">
        <f>TOTAIS!A35</f>
        <v>Auxiliar administrativo de Manutenção 44h</v>
      </c>
      <c r="B25" s="273"/>
      <c r="C25" s="154">
        <v>0</v>
      </c>
      <c r="D25" s="155">
        <v>0</v>
      </c>
      <c r="E25" s="93">
        <f>(C25*Matriz!C25)-((C25*Matriz!C25)*D25)</f>
        <v>0</v>
      </c>
      <c r="F25" s="154">
        <v>0</v>
      </c>
      <c r="G25" s="154">
        <v>0</v>
      </c>
      <c r="H25" s="154">
        <v>0</v>
      </c>
      <c r="I25" s="154">
        <v>0</v>
      </c>
      <c r="J25" s="154">
        <v>0</v>
      </c>
    </row>
    <row r="26" spans="1:10" x14ac:dyDescent="0.2">
      <c r="A26" s="272" t="str">
        <f>TOTAIS!A36</f>
        <v>Auxiliar de Manutenção Predial 44h</v>
      </c>
      <c r="B26" s="273"/>
      <c r="C26" s="154">
        <v>0</v>
      </c>
      <c r="D26" s="155">
        <v>0</v>
      </c>
      <c r="E26" s="93">
        <f>(C26*Matriz!C26)-((C26*Matriz!C26)*D26)</f>
        <v>0</v>
      </c>
      <c r="F26" s="154">
        <v>0</v>
      </c>
      <c r="G26" s="154">
        <v>0</v>
      </c>
      <c r="H26" s="154">
        <v>0</v>
      </c>
      <c r="I26" s="154">
        <v>0</v>
      </c>
      <c r="J26" s="154">
        <v>0</v>
      </c>
    </row>
    <row r="27" spans="1:10" x14ac:dyDescent="0.2">
      <c r="A27" s="272" t="str">
        <f>TOTAIS!A37</f>
        <v>Auxiliar de Manutenção Predial 12x36 diurno</v>
      </c>
      <c r="B27" s="273"/>
      <c r="C27" s="154">
        <v>0</v>
      </c>
      <c r="D27" s="155">
        <v>0</v>
      </c>
      <c r="E27" s="93">
        <f>(C27*Matriz!C27)-((C27*Matriz!C27)*D27)</f>
        <v>0</v>
      </c>
      <c r="F27" s="154">
        <v>0</v>
      </c>
      <c r="G27" s="154">
        <v>0</v>
      </c>
      <c r="H27" s="154">
        <v>0</v>
      </c>
      <c r="I27" s="154">
        <v>0</v>
      </c>
      <c r="J27" s="154">
        <v>0</v>
      </c>
    </row>
    <row r="28" spans="1:10" x14ac:dyDescent="0.2">
      <c r="A28" s="272" t="str">
        <f>TOTAIS!A38</f>
        <v>Auxiliar de Manutenção Predial 12x36 noturno</v>
      </c>
      <c r="B28" s="273"/>
      <c r="C28" s="154">
        <v>0</v>
      </c>
      <c r="D28" s="155">
        <v>0</v>
      </c>
      <c r="E28" s="93">
        <f>(C28*Matriz!C28)-((C28*Matriz!C28)*D28)</f>
        <v>0</v>
      </c>
      <c r="F28" s="154">
        <v>0</v>
      </c>
      <c r="G28" s="154">
        <v>0</v>
      </c>
      <c r="H28" s="154">
        <v>0</v>
      </c>
      <c r="I28" s="154">
        <v>0</v>
      </c>
      <c r="J28" s="154">
        <v>0</v>
      </c>
    </row>
    <row r="29" spans="1:10" x14ac:dyDescent="0.2">
      <c r="A29" s="272" t="str">
        <f>TOTAIS!A39</f>
        <v>Oficial de Manutenção Predial 44h</v>
      </c>
      <c r="B29" s="273"/>
      <c r="C29" s="154">
        <v>0</v>
      </c>
      <c r="D29" s="155">
        <v>0</v>
      </c>
      <c r="E29" s="93">
        <f>(C29*Matriz!C29)-((C29*Matriz!C29)*D29)</f>
        <v>0</v>
      </c>
      <c r="F29" s="154">
        <v>0</v>
      </c>
      <c r="G29" s="154">
        <v>0</v>
      </c>
      <c r="H29" s="154">
        <v>0</v>
      </c>
      <c r="I29" s="154">
        <v>0</v>
      </c>
      <c r="J29" s="154">
        <v>0</v>
      </c>
    </row>
    <row r="30" spans="1:10" x14ac:dyDescent="0.2">
      <c r="A30" s="272" t="str">
        <f>TOTAIS!A40</f>
        <v>Oficial de Manutenção Predial/Alpinista (nível 1) 44h</v>
      </c>
      <c r="B30" s="273"/>
      <c r="C30" s="154">
        <v>0</v>
      </c>
      <c r="D30" s="155">
        <v>0</v>
      </c>
      <c r="E30" s="93">
        <f>(C30*Matriz!C30)-((C30*Matriz!C30)*D30)</f>
        <v>0</v>
      </c>
      <c r="F30" s="154">
        <v>0</v>
      </c>
      <c r="G30" s="154">
        <v>0</v>
      </c>
      <c r="H30" s="154">
        <v>0</v>
      </c>
      <c r="I30" s="154">
        <v>0</v>
      </c>
      <c r="J30" s="154">
        <v>0</v>
      </c>
    </row>
    <row r="31" spans="1:10" x14ac:dyDescent="0.2">
      <c r="A31" s="272" t="str">
        <f>TOTAIS!A41</f>
        <v>Oficial de Manutenção Predial/Alpinista (nível 3) 44h</v>
      </c>
      <c r="B31" s="273"/>
      <c r="C31" s="154">
        <v>0</v>
      </c>
      <c r="D31" s="155">
        <v>0</v>
      </c>
      <c r="E31" s="93">
        <f>(C31*Matriz!C31)-((C31*Matriz!C31)*D31)</f>
        <v>0</v>
      </c>
      <c r="F31" s="154">
        <v>0</v>
      </c>
      <c r="G31" s="154">
        <v>0</v>
      </c>
      <c r="H31" s="154">
        <v>0</v>
      </c>
      <c r="I31" s="154">
        <v>0</v>
      </c>
      <c r="J31" s="154">
        <v>0</v>
      </c>
    </row>
    <row r="32" spans="1:10" x14ac:dyDescent="0.2">
      <c r="A32" s="272" t="str">
        <f>TOTAIS!A42</f>
        <v>Meio Oficial de Manutenção Civil 44h</v>
      </c>
      <c r="B32" s="273"/>
      <c r="C32" s="154">
        <v>0</v>
      </c>
      <c r="D32" s="155">
        <v>0</v>
      </c>
      <c r="E32" s="93">
        <f>(C32*Matriz!C32)-((C32*Matriz!C32)*D32)</f>
        <v>0</v>
      </c>
      <c r="F32" s="154">
        <v>0</v>
      </c>
      <c r="G32" s="154">
        <v>0</v>
      </c>
      <c r="H32" s="154">
        <v>0</v>
      </c>
      <c r="I32" s="154">
        <v>0</v>
      </c>
      <c r="J32" s="154">
        <v>0</v>
      </c>
    </row>
    <row r="33" spans="1:10" x14ac:dyDescent="0.2">
      <c r="A33" s="272" t="str">
        <f>TOTAIS!A43</f>
        <v>Carpinteiro 44h</v>
      </c>
      <c r="B33" s="273"/>
      <c r="C33" s="154">
        <v>0</v>
      </c>
      <c r="D33" s="155">
        <v>0</v>
      </c>
      <c r="E33" s="93">
        <f>(C33*Matriz!C33)-((C33*Matriz!C33)*D33)</f>
        <v>0</v>
      </c>
      <c r="F33" s="154">
        <v>0</v>
      </c>
      <c r="G33" s="154">
        <v>0</v>
      </c>
      <c r="H33" s="154">
        <v>0</v>
      </c>
      <c r="I33" s="154">
        <v>0</v>
      </c>
      <c r="J33" s="154">
        <v>0</v>
      </c>
    </row>
    <row r="34" spans="1:10" x14ac:dyDescent="0.2">
      <c r="A34" s="272" t="str">
        <f>TOTAIS!A44</f>
        <v>Operador de máquinas de jardinagem 44h</v>
      </c>
      <c r="B34" s="273"/>
      <c r="C34" s="154">
        <v>0</v>
      </c>
      <c r="D34" s="155">
        <v>0</v>
      </c>
      <c r="E34" s="93">
        <f>(C34*Matriz!C34)-((C34*Matriz!C34)*D34)</f>
        <v>0</v>
      </c>
      <c r="F34" s="154">
        <v>0</v>
      </c>
      <c r="G34" s="154">
        <v>0</v>
      </c>
      <c r="H34" s="154">
        <v>0</v>
      </c>
      <c r="I34" s="154">
        <v>0</v>
      </c>
      <c r="J34" s="154">
        <v>0</v>
      </c>
    </row>
    <row r="35" spans="1:10" x14ac:dyDescent="0.2">
      <c r="A35" s="272" t="str">
        <f>TOTAIS!A45</f>
        <v>Pintor Pistola 44h</v>
      </c>
      <c r="B35" s="273"/>
      <c r="C35" s="154">
        <v>0</v>
      </c>
      <c r="D35" s="155">
        <v>0</v>
      </c>
      <c r="E35" s="93">
        <f>(C35*Matriz!C35)-((C35*Matriz!C35)*D35)</f>
        <v>0</v>
      </c>
      <c r="F35" s="154">
        <v>0</v>
      </c>
      <c r="G35" s="154">
        <v>0</v>
      </c>
      <c r="H35" s="154">
        <v>0</v>
      </c>
      <c r="I35" s="154">
        <v>0</v>
      </c>
      <c r="J35" s="154">
        <v>0</v>
      </c>
    </row>
    <row r="36" spans="1:10" x14ac:dyDescent="0.2">
      <c r="A36" s="272" t="str">
        <f>TOTAIS!A46</f>
        <v>Bombeiro Hidráulico Industrial 44h</v>
      </c>
      <c r="B36" s="273"/>
      <c r="C36" s="154">
        <v>0</v>
      </c>
      <c r="D36" s="155">
        <v>0</v>
      </c>
      <c r="E36" s="93">
        <f>(C36*Matriz!C36)-((C36*Matriz!C36)*D36)</f>
        <v>0</v>
      </c>
      <c r="F36" s="154">
        <v>0</v>
      </c>
      <c r="G36" s="154">
        <v>0</v>
      </c>
      <c r="H36" s="154">
        <v>0</v>
      </c>
      <c r="I36" s="154">
        <v>0</v>
      </c>
      <c r="J36" s="154">
        <v>0</v>
      </c>
    </row>
    <row r="37" spans="1:10" x14ac:dyDescent="0.2">
      <c r="A37" s="272" t="str">
        <f>TOTAIS!A47</f>
        <v>Bombeiro Hidráulico Industrial 12x36 diurno</v>
      </c>
      <c r="B37" s="273"/>
      <c r="C37" s="154">
        <v>0</v>
      </c>
      <c r="D37" s="155">
        <v>0</v>
      </c>
      <c r="E37" s="93">
        <f>(C37*Matriz!C37)-((C37*Matriz!C37)*D37)</f>
        <v>0</v>
      </c>
      <c r="F37" s="154">
        <v>0</v>
      </c>
      <c r="G37" s="154">
        <v>0</v>
      </c>
      <c r="H37" s="154">
        <v>0</v>
      </c>
      <c r="I37" s="154">
        <v>0</v>
      </c>
      <c r="J37" s="154">
        <v>0</v>
      </c>
    </row>
    <row r="38" spans="1:10" x14ac:dyDescent="0.2">
      <c r="A38" s="272" t="str">
        <f>TOTAIS!A48</f>
        <v>Bombeiro Hidráulico Industrial 12x36 noturno</v>
      </c>
      <c r="B38" s="273"/>
      <c r="C38" s="154">
        <v>0</v>
      </c>
      <c r="D38" s="155">
        <v>0</v>
      </c>
      <c r="E38" s="93">
        <f>(C38*Matriz!C38)-((C38*Matriz!C38)*D38)</f>
        <v>0</v>
      </c>
      <c r="F38" s="154">
        <v>0</v>
      </c>
      <c r="G38" s="154">
        <v>0</v>
      </c>
      <c r="H38" s="154">
        <v>0</v>
      </c>
      <c r="I38" s="154">
        <v>0</v>
      </c>
      <c r="J38" s="154">
        <v>0</v>
      </c>
    </row>
    <row r="39" spans="1:10" x14ac:dyDescent="0.2">
      <c r="A39" s="272" t="str">
        <f>TOTAIS!A49</f>
        <v>Encanador 44h</v>
      </c>
      <c r="B39" s="273"/>
      <c r="C39" s="154">
        <v>0</v>
      </c>
      <c r="D39" s="155">
        <v>0</v>
      </c>
      <c r="E39" s="93">
        <f>(C39*Matriz!C39)-((C39*Matriz!C39)*D39)</f>
        <v>0</v>
      </c>
      <c r="F39" s="154">
        <v>0</v>
      </c>
      <c r="G39" s="154">
        <v>0</v>
      </c>
      <c r="H39" s="154">
        <v>0</v>
      </c>
      <c r="I39" s="154">
        <v>0</v>
      </c>
      <c r="J39" s="154">
        <v>0</v>
      </c>
    </row>
    <row r="40" spans="1:10" x14ac:dyDescent="0.2">
      <c r="A40" s="272" t="str">
        <f>TOTAIS!A50</f>
        <v>Soldador 44h</v>
      </c>
      <c r="B40" s="273"/>
      <c r="C40" s="154">
        <v>0</v>
      </c>
      <c r="D40" s="155">
        <v>0</v>
      </c>
      <c r="E40" s="93">
        <f>(C40*Matriz!C40)-((C40*Matriz!C40)*D40)</f>
        <v>0</v>
      </c>
      <c r="F40" s="154">
        <v>0</v>
      </c>
      <c r="G40" s="154">
        <v>0</v>
      </c>
      <c r="H40" s="154">
        <v>0</v>
      </c>
      <c r="I40" s="154">
        <v>0</v>
      </c>
      <c r="J40" s="154">
        <v>0</v>
      </c>
    </row>
    <row r="41" spans="1:10" x14ac:dyDescent="0.2">
      <c r="A41" s="272" t="str">
        <f>TOTAIS!A51</f>
        <v>Serralheiro/Vidraceiro 44h</v>
      </c>
      <c r="B41" s="273"/>
      <c r="C41" s="154">
        <v>0</v>
      </c>
      <c r="D41" s="155">
        <v>0</v>
      </c>
      <c r="E41" s="93">
        <f>(C41*Matriz!C41)-((C41*Matriz!C41)*D41)</f>
        <v>0</v>
      </c>
      <c r="F41" s="154">
        <v>0</v>
      </c>
      <c r="G41" s="154">
        <v>0</v>
      </c>
      <c r="H41" s="154">
        <v>0</v>
      </c>
      <c r="I41" s="154">
        <v>0</v>
      </c>
      <c r="J41" s="154">
        <v>0</v>
      </c>
    </row>
    <row r="42" spans="1:10" x14ac:dyDescent="0.2">
      <c r="A42" s="272" t="str">
        <f>TOTAIS!A52</f>
        <v>Mecânico de ar-condicionado e refrigeração 44h</v>
      </c>
      <c r="B42" s="273"/>
      <c r="C42" s="154">
        <v>0</v>
      </c>
      <c r="D42" s="155">
        <v>0</v>
      </c>
      <c r="E42" s="93">
        <f>(C42*Matriz!C42)-((C42*Matriz!C42)*D42)</f>
        <v>0</v>
      </c>
      <c r="F42" s="154">
        <v>0</v>
      </c>
      <c r="G42" s="154">
        <v>0</v>
      </c>
      <c r="H42" s="154">
        <v>0</v>
      </c>
      <c r="I42" s="154">
        <v>0</v>
      </c>
      <c r="J42" s="154">
        <v>0</v>
      </c>
    </row>
    <row r="43" spans="1:10" x14ac:dyDescent="0.2">
      <c r="A43" s="272" t="str">
        <f>TOTAIS!A53</f>
        <v>Técnico mecânico (calefação, ventilação e refrigeração) 12x36 diurno</v>
      </c>
      <c r="B43" s="273"/>
      <c r="C43" s="154">
        <v>0</v>
      </c>
      <c r="D43" s="155">
        <v>0</v>
      </c>
      <c r="E43" s="93">
        <f>(C43*Matriz!C43)-((C43*Matriz!C43)*D43)</f>
        <v>0</v>
      </c>
      <c r="F43" s="154">
        <v>0</v>
      </c>
      <c r="G43" s="154">
        <v>0</v>
      </c>
      <c r="H43" s="154">
        <v>0</v>
      </c>
      <c r="I43" s="154">
        <v>0</v>
      </c>
      <c r="J43" s="154">
        <v>0</v>
      </c>
    </row>
    <row r="44" spans="1:10" x14ac:dyDescent="0.2">
      <c r="A44" s="272" t="str">
        <f>TOTAIS!A54</f>
        <v>Meio Oficial Mecânico em Refrigeração 44h</v>
      </c>
      <c r="B44" s="273"/>
      <c r="C44" s="154">
        <v>0</v>
      </c>
      <c r="D44" s="155">
        <v>0</v>
      </c>
      <c r="E44" s="93">
        <f>(C44*Matriz!C44)-((C44*Matriz!C44)*D44)</f>
        <v>0</v>
      </c>
      <c r="F44" s="154">
        <v>0</v>
      </c>
      <c r="G44" s="154">
        <v>0</v>
      </c>
      <c r="H44" s="154">
        <v>0</v>
      </c>
      <c r="I44" s="154">
        <v>0</v>
      </c>
      <c r="J44" s="154">
        <v>0</v>
      </c>
    </row>
    <row r="45" spans="1:10" x14ac:dyDescent="0.2">
      <c r="A45" s="272" t="str">
        <f>TOTAIS!A55</f>
        <v>Estofador 44h</v>
      </c>
      <c r="B45" s="273"/>
      <c r="C45" s="154">
        <v>0</v>
      </c>
      <c r="D45" s="155">
        <v>0</v>
      </c>
      <c r="E45" s="93">
        <f>(C45*Matriz!C45)-((C45*Matriz!C45)*D45)</f>
        <v>0</v>
      </c>
      <c r="F45" s="154">
        <v>0</v>
      </c>
      <c r="G45" s="154">
        <v>0</v>
      </c>
      <c r="H45" s="154">
        <v>0</v>
      </c>
      <c r="I45" s="154">
        <v>0</v>
      </c>
      <c r="J45" s="154">
        <v>0</v>
      </c>
    </row>
    <row r="46" spans="1:10" x14ac:dyDescent="0.2">
      <c r="A46" s="272" t="str">
        <f>TOTAIS!A56</f>
        <v>Marceneiro 44h</v>
      </c>
      <c r="B46" s="273"/>
      <c r="C46" s="154">
        <v>0</v>
      </c>
      <c r="D46" s="155">
        <v>0</v>
      </c>
      <c r="E46" s="93">
        <f>(C46*Matriz!C46)-((C46*Matriz!C46)*D46)</f>
        <v>0</v>
      </c>
      <c r="F46" s="154">
        <v>0</v>
      </c>
      <c r="G46" s="154">
        <v>0</v>
      </c>
      <c r="H46" s="154">
        <v>0</v>
      </c>
      <c r="I46" s="154">
        <v>0</v>
      </c>
      <c r="J46" s="154">
        <v>0</v>
      </c>
    </row>
    <row r="47" spans="1:10" x14ac:dyDescent="0.2">
      <c r="A47" s="272" t="str">
        <f>TOTAIS!A57</f>
        <v>Marceneiro/Chaveiro 44h</v>
      </c>
      <c r="B47" s="273"/>
      <c r="C47" s="154">
        <v>0</v>
      </c>
      <c r="D47" s="155">
        <v>0</v>
      </c>
      <c r="E47" s="93">
        <f>(C47*Matriz!C47)-((C47*Matriz!C47)*D47)</f>
        <v>0</v>
      </c>
      <c r="F47" s="154">
        <v>0</v>
      </c>
      <c r="G47" s="154">
        <v>0</v>
      </c>
      <c r="H47" s="154">
        <v>0</v>
      </c>
      <c r="I47" s="154">
        <v>0</v>
      </c>
      <c r="J47" s="154">
        <v>0</v>
      </c>
    </row>
    <row r="48" spans="1:10" x14ac:dyDescent="0.2">
      <c r="A48" s="272" t="str">
        <f>TOTAIS!A58</f>
        <v>Oficial de Gases Medicinais 44h</v>
      </c>
      <c r="B48" s="273"/>
      <c r="C48" s="154">
        <v>0</v>
      </c>
      <c r="D48" s="155">
        <v>0</v>
      </c>
      <c r="E48" s="93">
        <f>(C48*Matriz!C48)-((C48*Matriz!C48)*D48)</f>
        <v>0</v>
      </c>
      <c r="F48" s="154">
        <v>0</v>
      </c>
      <c r="G48" s="154">
        <v>0</v>
      </c>
      <c r="H48" s="154">
        <v>0</v>
      </c>
      <c r="I48" s="154">
        <v>0</v>
      </c>
      <c r="J48" s="154">
        <v>0</v>
      </c>
    </row>
    <row r="49" spans="1:10" x14ac:dyDescent="0.2">
      <c r="A49" s="272" t="str">
        <f>TOTAIS!A59</f>
        <v>Oficial de Gases Medicinais 12x36 diurno</v>
      </c>
      <c r="B49" s="273"/>
      <c r="C49" s="154">
        <v>0</v>
      </c>
      <c r="D49" s="155">
        <v>0</v>
      </c>
      <c r="E49" s="93">
        <f>(C49*Matriz!C49)-((C49*Matriz!C49)*D49)</f>
        <v>0</v>
      </c>
      <c r="F49" s="154">
        <v>0</v>
      </c>
      <c r="G49" s="154">
        <v>0</v>
      </c>
      <c r="H49" s="154">
        <v>0</v>
      </c>
      <c r="I49" s="154">
        <v>0</v>
      </c>
      <c r="J49" s="154">
        <v>0</v>
      </c>
    </row>
    <row r="50" spans="1:10" x14ac:dyDescent="0.2">
      <c r="A50" s="272" t="str">
        <f>TOTAIS!A60</f>
        <v>Mecânico Industrial 44h</v>
      </c>
      <c r="B50" s="273"/>
      <c r="C50" s="154">
        <v>0</v>
      </c>
      <c r="D50" s="155">
        <v>0</v>
      </c>
      <c r="E50" s="93">
        <f>(C50*Matriz!C50)-((C50*Matriz!C50)*D50)</f>
        <v>0</v>
      </c>
      <c r="F50" s="154">
        <v>0</v>
      </c>
      <c r="G50" s="154">
        <v>0</v>
      </c>
      <c r="H50" s="154">
        <v>0</v>
      </c>
      <c r="I50" s="154">
        <v>0</v>
      </c>
      <c r="J50" s="154">
        <v>0</v>
      </c>
    </row>
    <row r="51" spans="1:10" x14ac:dyDescent="0.2">
      <c r="A51" s="272" t="str">
        <f>TOTAIS!A61</f>
        <v>Eletricista Industrial 12x36 diurno</v>
      </c>
      <c r="B51" s="273"/>
      <c r="C51" s="154">
        <v>0</v>
      </c>
      <c r="D51" s="155">
        <v>0</v>
      </c>
      <c r="E51" s="93">
        <f>(C51*Matriz!C51)-((C51*Matriz!C51)*D51)</f>
        <v>0</v>
      </c>
      <c r="F51" s="154">
        <v>0</v>
      </c>
      <c r="G51" s="154">
        <v>0</v>
      </c>
      <c r="H51" s="154">
        <v>0</v>
      </c>
      <c r="I51" s="154">
        <v>0</v>
      </c>
      <c r="J51" s="154">
        <v>0</v>
      </c>
    </row>
    <row r="52" spans="1:10" x14ac:dyDescent="0.2">
      <c r="A52" s="272" t="str">
        <f>TOTAIS!A62</f>
        <v>Plantonista em elétrica Industrial, gases medicinais e mecânica 12x36 noturno</v>
      </c>
      <c r="B52" s="273"/>
      <c r="C52" s="154">
        <v>0</v>
      </c>
      <c r="D52" s="155">
        <v>0</v>
      </c>
      <c r="E52" s="93">
        <f>(C52*Matriz!C52)-((C52*Matriz!C52)*D52)</f>
        <v>0</v>
      </c>
      <c r="F52" s="154">
        <v>0</v>
      </c>
      <c r="G52" s="154">
        <v>0</v>
      </c>
      <c r="H52" s="154">
        <v>0</v>
      </c>
      <c r="I52" s="154">
        <v>0</v>
      </c>
      <c r="J52" s="154">
        <v>0</v>
      </c>
    </row>
    <row r="53" spans="1:10" x14ac:dyDescent="0.2">
      <c r="A53" s="272" t="str">
        <f>TOTAIS!A63</f>
        <v>Eletricista Predial 44h</v>
      </c>
      <c r="B53" s="273"/>
      <c r="C53" s="154">
        <v>0</v>
      </c>
      <c r="D53" s="155">
        <v>0</v>
      </c>
      <c r="E53" s="93">
        <f>(C53*Matriz!C53)-((C53*Matriz!C53)*D53)</f>
        <v>0</v>
      </c>
      <c r="F53" s="154">
        <v>0</v>
      </c>
      <c r="G53" s="154">
        <v>0</v>
      </c>
      <c r="H53" s="154">
        <v>0</v>
      </c>
      <c r="I53" s="154">
        <v>0</v>
      </c>
      <c r="J53" s="154">
        <v>0</v>
      </c>
    </row>
    <row r="54" spans="1:10" x14ac:dyDescent="0.2">
      <c r="A54" s="272" t="str">
        <f>TOTAIS!A64</f>
        <v>Meio Oficial Eletricista Predial 44h</v>
      </c>
      <c r="B54" s="273"/>
      <c r="C54" s="154">
        <v>0</v>
      </c>
      <c r="D54" s="155">
        <v>0</v>
      </c>
      <c r="E54" s="93">
        <f>(C54*Matriz!C54)-((C54*Matriz!C54)*D54)</f>
        <v>0</v>
      </c>
      <c r="F54" s="154">
        <v>0</v>
      </c>
      <c r="G54" s="154">
        <v>0</v>
      </c>
      <c r="H54" s="154">
        <v>0</v>
      </c>
      <c r="I54" s="154">
        <v>0</v>
      </c>
      <c r="J54" s="154">
        <v>0</v>
      </c>
    </row>
    <row r="57" spans="1:10" x14ac:dyDescent="0.2">
      <c r="A57" t="s">
        <v>127</v>
      </c>
    </row>
    <row r="58" spans="1:10" x14ac:dyDescent="0.2">
      <c r="A58" t="s">
        <v>130</v>
      </c>
    </row>
    <row r="59" spans="1:10" x14ac:dyDescent="0.2">
      <c r="A59" t="s">
        <v>151</v>
      </c>
    </row>
  </sheetData>
  <mergeCells count="52">
    <mergeCell ref="A5:J5"/>
    <mergeCell ref="A1:J3"/>
    <mergeCell ref="A9:B9"/>
    <mergeCell ref="A7:B7"/>
    <mergeCell ref="A8:B8"/>
    <mergeCell ref="A4:G4"/>
    <mergeCell ref="A6:B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4:B54"/>
    <mergeCell ref="A46:B46"/>
    <mergeCell ref="A47:B47"/>
    <mergeCell ref="A48:B48"/>
    <mergeCell ref="A49:B49"/>
    <mergeCell ref="A50:B50"/>
    <mergeCell ref="A51:B51"/>
    <mergeCell ref="A52:B52"/>
    <mergeCell ref="A53:B53"/>
  </mergeCells>
  <phoneticPr fontId="6" type="noConversion"/>
  <pageMargins left="1.1811023622047245" right="0.39370078740157483" top="0.78740157480314965" bottom="0.98425196850393704" header="0.51181102362204722" footer="0.51181102362204722"/>
  <pageSetup scale="58" orientation="portrait" horizontalDpi="300" verticalDpi="300" r:id="rId1"/>
  <headerFooter alignWithMargins="0">
    <oddHeader>&amp;L&amp;F&amp;R&amp;D</oddHeader>
    <oddFooter>&amp;L&amp;A&amp;R&amp;P de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9BB7-AB66-4351-A8A9-D2A5EB412EF6}">
  <dimension ref="A1:D49"/>
  <sheetViews>
    <sheetView workbookViewId="0">
      <selection activeCell="E18" sqref="E18"/>
    </sheetView>
  </sheetViews>
  <sheetFormatPr defaultRowHeight="12.75" x14ac:dyDescent="0.2"/>
  <cols>
    <col min="1" max="1" width="100" style="131" customWidth="1"/>
    <col min="2" max="4" width="16.7109375" customWidth="1"/>
  </cols>
  <sheetData>
    <row r="1" spans="1:4" ht="31.5" x14ac:dyDescent="0.2">
      <c r="A1" s="124" t="s">
        <v>272</v>
      </c>
      <c r="B1" s="41" t="s">
        <v>274</v>
      </c>
      <c r="C1" s="41" t="s">
        <v>275</v>
      </c>
      <c r="D1" s="41" t="s">
        <v>273</v>
      </c>
    </row>
    <row r="2" spans="1:4" x14ac:dyDescent="0.2">
      <c r="A2" s="132" t="s">
        <v>189</v>
      </c>
      <c r="B2" s="157">
        <v>0</v>
      </c>
      <c r="C2" s="157">
        <v>0</v>
      </c>
      <c r="D2" s="157">
        <v>0</v>
      </c>
    </row>
    <row r="3" spans="1:4" x14ac:dyDescent="0.2">
      <c r="A3" s="132" t="s">
        <v>190</v>
      </c>
      <c r="B3" s="157">
        <v>15</v>
      </c>
      <c r="C3" s="157">
        <v>3</v>
      </c>
      <c r="D3" s="157">
        <v>89</v>
      </c>
    </row>
    <row r="4" spans="1:4" ht="25.5" x14ac:dyDescent="0.2">
      <c r="A4" s="132" t="s">
        <v>191</v>
      </c>
      <c r="B4" s="157">
        <v>3</v>
      </c>
      <c r="C4" s="157">
        <v>3</v>
      </c>
      <c r="D4" s="157">
        <v>89</v>
      </c>
    </row>
    <row r="5" spans="1:4" x14ac:dyDescent="0.2">
      <c r="A5" s="132" t="s">
        <v>192</v>
      </c>
      <c r="B5" s="157">
        <v>3</v>
      </c>
      <c r="C5" s="157">
        <v>1</v>
      </c>
      <c r="D5" s="157">
        <v>89</v>
      </c>
    </row>
    <row r="6" spans="1:4" x14ac:dyDescent="0.2">
      <c r="A6" s="132" t="s">
        <v>193</v>
      </c>
      <c r="B6" s="157">
        <v>0</v>
      </c>
      <c r="C6" s="157">
        <v>0</v>
      </c>
      <c r="D6" s="157">
        <v>89</v>
      </c>
    </row>
    <row r="7" spans="1:4" x14ac:dyDescent="0.2">
      <c r="A7" s="132" t="s">
        <v>194</v>
      </c>
      <c r="B7" s="157">
        <v>6</v>
      </c>
      <c r="C7" s="157">
        <v>0</v>
      </c>
      <c r="D7" s="157">
        <v>89</v>
      </c>
    </row>
    <row r="8" spans="1:4" x14ac:dyDescent="0.2">
      <c r="A8" s="132" t="s">
        <v>195</v>
      </c>
      <c r="B8" s="157">
        <v>0</v>
      </c>
      <c r="C8" s="157">
        <v>0</v>
      </c>
      <c r="D8" s="157">
        <v>0</v>
      </c>
    </row>
    <row r="9" spans="1:4" x14ac:dyDescent="0.2">
      <c r="A9" s="132" t="s">
        <v>196</v>
      </c>
      <c r="B9" s="157">
        <v>6</v>
      </c>
      <c r="C9" s="157">
        <v>0</v>
      </c>
      <c r="D9" s="157">
        <v>0</v>
      </c>
    </row>
    <row r="10" spans="1:4" x14ac:dyDescent="0.2">
      <c r="A10" s="132" t="s">
        <v>197</v>
      </c>
      <c r="B10" s="157">
        <v>1</v>
      </c>
      <c r="C10" s="157">
        <v>3</v>
      </c>
      <c r="D10" s="157">
        <v>0</v>
      </c>
    </row>
    <row r="11" spans="1:4" x14ac:dyDescent="0.2">
      <c r="A11" s="132" t="s">
        <v>198</v>
      </c>
      <c r="B11" s="157">
        <v>0</v>
      </c>
      <c r="C11" s="157">
        <v>0</v>
      </c>
      <c r="D11" s="157">
        <v>0</v>
      </c>
    </row>
    <row r="12" spans="1:4" x14ac:dyDescent="0.2">
      <c r="A12" s="132" t="s">
        <v>199</v>
      </c>
      <c r="B12" s="157">
        <v>0</v>
      </c>
      <c r="C12" s="157">
        <v>0</v>
      </c>
      <c r="D12" s="157">
        <v>0</v>
      </c>
    </row>
    <row r="13" spans="1:4" x14ac:dyDescent="0.2">
      <c r="A13" s="132" t="s">
        <v>200</v>
      </c>
      <c r="B13" s="157">
        <v>0</v>
      </c>
      <c r="C13" s="157">
        <v>0</v>
      </c>
      <c r="D13" s="157">
        <v>0</v>
      </c>
    </row>
    <row r="14" spans="1:4" x14ac:dyDescent="0.2">
      <c r="A14" s="132" t="s">
        <v>201</v>
      </c>
      <c r="B14" s="157">
        <v>0</v>
      </c>
      <c r="C14" s="157">
        <v>0</v>
      </c>
      <c r="D14" s="157">
        <v>0</v>
      </c>
    </row>
    <row r="15" spans="1:4" x14ac:dyDescent="0.2">
      <c r="A15" s="132" t="s">
        <v>204</v>
      </c>
      <c r="B15" s="157">
        <v>0</v>
      </c>
      <c r="C15" s="157">
        <v>0</v>
      </c>
      <c r="D15" s="157">
        <v>0</v>
      </c>
    </row>
    <row r="16" spans="1:4" x14ac:dyDescent="0.2">
      <c r="A16" s="132" t="s">
        <v>205</v>
      </c>
      <c r="B16" s="157">
        <v>0</v>
      </c>
      <c r="C16" s="157">
        <v>0</v>
      </c>
      <c r="D16" s="157">
        <v>0</v>
      </c>
    </row>
    <row r="17" spans="1:4" x14ac:dyDescent="0.2">
      <c r="A17" s="132" t="s">
        <v>206</v>
      </c>
      <c r="B17" s="157">
        <v>0</v>
      </c>
      <c r="C17" s="157">
        <v>0</v>
      </c>
      <c r="D17" s="157">
        <v>0</v>
      </c>
    </row>
    <row r="18" spans="1:4" x14ac:dyDescent="0.2">
      <c r="A18" s="132" t="s">
        <v>207</v>
      </c>
      <c r="B18" s="157">
        <v>0</v>
      </c>
      <c r="C18" s="157">
        <v>0</v>
      </c>
      <c r="D18" s="157">
        <v>0</v>
      </c>
    </row>
    <row r="19" spans="1:4" x14ac:dyDescent="0.2">
      <c r="A19" s="132" t="s">
        <v>208</v>
      </c>
      <c r="B19" s="157">
        <v>0</v>
      </c>
      <c r="C19" s="157">
        <v>0</v>
      </c>
      <c r="D19" s="157">
        <v>0</v>
      </c>
    </row>
    <row r="20" spans="1:4" x14ac:dyDescent="0.2">
      <c r="A20" s="132" t="s">
        <v>209</v>
      </c>
      <c r="B20" s="157">
        <v>0</v>
      </c>
      <c r="C20" s="157">
        <v>0</v>
      </c>
      <c r="D20" s="157">
        <v>0</v>
      </c>
    </row>
    <row r="21" spans="1:4" x14ac:dyDescent="0.2">
      <c r="A21" s="132" t="s">
        <v>210</v>
      </c>
      <c r="B21" s="157">
        <v>50</v>
      </c>
      <c r="C21" s="157">
        <v>8</v>
      </c>
      <c r="D21" s="157">
        <v>0</v>
      </c>
    </row>
    <row r="22" spans="1:4" x14ac:dyDescent="0.2">
      <c r="A22" s="132" t="s">
        <v>202</v>
      </c>
      <c r="B22" s="157">
        <v>0</v>
      </c>
      <c r="C22" s="157">
        <v>0</v>
      </c>
      <c r="D22" s="157">
        <v>0</v>
      </c>
    </row>
    <row r="23" spans="1:4" x14ac:dyDescent="0.2">
      <c r="A23" s="132" t="s">
        <v>203</v>
      </c>
      <c r="B23" s="157">
        <v>0</v>
      </c>
      <c r="C23" s="157">
        <v>0</v>
      </c>
      <c r="D23" s="157">
        <v>0</v>
      </c>
    </row>
    <row r="24" spans="1:4" x14ac:dyDescent="0.2">
      <c r="A24" s="132" t="s">
        <v>211</v>
      </c>
      <c r="B24" s="157">
        <v>80</v>
      </c>
      <c r="C24" s="157">
        <v>12</v>
      </c>
      <c r="D24" s="157">
        <v>0</v>
      </c>
    </row>
    <row r="25" spans="1:4" x14ac:dyDescent="0.2">
      <c r="A25" s="132" t="s">
        <v>212</v>
      </c>
      <c r="B25" s="157">
        <v>0</v>
      </c>
      <c r="C25" s="157">
        <v>0</v>
      </c>
      <c r="D25" s="157">
        <v>0</v>
      </c>
    </row>
    <row r="26" spans="1:4" x14ac:dyDescent="0.2">
      <c r="A26" s="132" t="s">
        <v>213</v>
      </c>
      <c r="B26" s="157">
        <v>0</v>
      </c>
      <c r="C26" s="157">
        <v>0</v>
      </c>
      <c r="D26" s="157">
        <v>0</v>
      </c>
    </row>
    <row r="27" spans="1:4" x14ac:dyDescent="0.2">
      <c r="A27" s="132" t="s">
        <v>214</v>
      </c>
      <c r="B27" s="157">
        <v>0</v>
      </c>
      <c r="C27" s="157">
        <v>0</v>
      </c>
      <c r="D27" s="157">
        <v>0</v>
      </c>
    </row>
    <row r="28" spans="1:4" x14ac:dyDescent="0.2">
      <c r="A28" s="132" t="s">
        <v>215</v>
      </c>
      <c r="B28" s="157">
        <v>0</v>
      </c>
      <c r="C28" s="157">
        <v>0</v>
      </c>
      <c r="D28" s="157">
        <v>0</v>
      </c>
    </row>
    <row r="29" spans="1:4" x14ac:dyDescent="0.2">
      <c r="A29" s="132" t="s">
        <v>216</v>
      </c>
      <c r="B29" s="157">
        <v>1</v>
      </c>
      <c r="C29" s="157">
        <v>0</v>
      </c>
      <c r="D29" s="157">
        <v>0</v>
      </c>
    </row>
    <row r="30" spans="1:4" x14ac:dyDescent="0.2">
      <c r="A30" s="132" t="s">
        <v>217</v>
      </c>
      <c r="B30" s="157">
        <v>5</v>
      </c>
      <c r="C30" s="157">
        <v>0</v>
      </c>
      <c r="D30" s="157">
        <v>0</v>
      </c>
    </row>
    <row r="31" spans="1:4" x14ac:dyDescent="0.2">
      <c r="A31" s="132" t="s">
        <v>218</v>
      </c>
      <c r="B31" s="157">
        <v>11</v>
      </c>
      <c r="C31" s="157">
        <v>1</v>
      </c>
      <c r="D31" s="157">
        <v>0</v>
      </c>
    </row>
    <row r="32" spans="1:4" x14ac:dyDescent="0.2">
      <c r="A32" s="132" t="s">
        <v>219</v>
      </c>
      <c r="B32" s="157">
        <v>0</v>
      </c>
      <c r="C32" s="157">
        <v>0</v>
      </c>
      <c r="D32" s="157">
        <v>0</v>
      </c>
    </row>
    <row r="33" spans="1:4" x14ac:dyDescent="0.2">
      <c r="A33" s="132" t="s">
        <v>220</v>
      </c>
      <c r="B33" s="157">
        <v>0</v>
      </c>
      <c r="C33" s="157">
        <v>0</v>
      </c>
      <c r="D33" s="157">
        <v>0</v>
      </c>
    </row>
    <row r="34" spans="1:4" x14ac:dyDescent="0.2">
      <c r="A34" s="132" t="s">
        <v>221</v>
      </c>
      <c r="B34" s="157">
        <v>0</v>
      </c>
      <c r="C34" s="157">
        <v>0</v>
      </c>
      <c r="D34" s="157">
        <v>0</v>
      </c>
    </row>
    <row r="35" spans="1:4" x14ac:dyDescent="0.2">
      <c r="A35" s="132" t="s">
        <v>222</v>
      </c>
      <c r="B35" s="157">
        <v>6</v>
      </c>
      <c r="C35" s="157">
        <v>0</v>
      </c>
      <c r="D35" s="157">
        <v>0</v>
      </c>
    </row>
    <row r="36" spans="1:4" x14ac:dyDescent="0.2">
      <c r="A36" s="132" t="s">
        <v>223</v>
      </c>
      <c r="B36" s="157">
        <v>0</v>
      </c>
      <c r="C36" s="157">
        <v>0</v>
      </c>
      <c r="D36" s="157">
        <v>0</v>
      </c>
    </row>
    <row r="37" spans="1:4" x14ac:dyDescent="0.2">
      <c r="A37" s="132" t="s">
        <v>224</v>
      </c>
      <c r="B37" s="157">
        <v>4</v>
      </c>
      <c r="C37" s="157">
        <v>2</v>
      </c>
      <c r="D37" s="157">
        <v>0</v>
      </c>
    </row>
    <row r="38" spans="1:4" x14ac:dyDescent="0.2">
      <c r="A38" s="132" t="s">
        <v>225</v>
      </c>
      <c r="B38" s="157">
        <v>0</v>
      </c>
      <c r="C38" s="157">
        <v>0</v>
      </c>
      <c r="D38" s="157">
        <v>0</v>
      </c>
    </row>
    <row r="39" spans="1:4" x14ac:dyDescent="0.2">
      <c r="A39" s="132" t="s">
        <v>229</v>
      </c>
      <c r="B39" s="157">
        <v>0</v>
      </c>
      <c r="C39" s="157">
        <v>0</v>
      </c>
      <c r="D39" s="157">
        <v>0</v>
      </c>
    </row>
    <row r="40" spans="1:4" x14ac:dyDescent="0.2">
      <c r="A40" s="132" t="s">
        <v>230</v>
      </c>
      <c r="B40" s="157">
        <v>0</v>
      </c>
      <c r="C40" s="157">
        <v>0</v>
      </c>
      <c r="D40" s="157">
        <v>0</v>
      </c>
    </row>
    <row r="41" spans="1:4" x14ac:dyDescent="0.2">
      <c r="A41" s="132" t="s">
        <v>231</v>
      </c>
      <c r="B41" s="157">
        <v>10</v>
      </c>
      <c r="C41" s="157">
        <v>5</v>
      </c>
      <c r="D41" s="157">
        <v>0</v>
      </c>
    </row>
    <row r="42" spans="1:4" x14ac:dyDescent="0.2">
      <c r="A42" s="132" t="s">
        <v>232</v>
      </c>
      <c r="B42" s="157">
        <v>0</v>
      </c>
      <c r="C42" s="157">
        <v>0</v>
      </c>
      <c r="D42" s="157">
        <v>0</v>
      </c>
    </row>
    <row r="43" spans="1:4" x14ac:dyDescent="0.2">
      <c r="A43" s="132" t="s">
        <v>233</v>
      </c>
      <c r="B43" s="157">
        <v>0</v>
      </c>
      <c r="C43" s="157">
        <v>0</v>
      </c>
      <c r="D43" s="157">
        <v>0</v>
      </c>
    </row>
    <row r="44" spans="1:4" x14ac:dyDescent="0.2">
      <c r="A44" s="132" t="s">
        <v>226</v>
      </c>
      <c r="B44" s="157">
        <v>0</v>
      </c>
      <c r="C44" s="157">
        <v>0</v>
      </c>
      <c r="D44" s="157">
        <v>0</v>
      </c>
    </row>
    <row r="45" spans="1:4" x14ac:dyDescent="0.2">
      <c r="A45" s="132" t="s">
        <v>234</v>
      </c>
      <c r="B45" s="157">
        <v>9</v>
      </c>
      <c r="C45" s="157">
        <v>2</v>
      </c>
      <c r="D45" s="157">
        <v>0</v>
      </c>
    </row>
    <row r="46" spans="1:4" x14ac:dyDescent="0.2">
      <c r="A46" s="132" t="s">
        <v>227</v>
      </c>
      <c r="B46" s="157">
        <v>2</v>
      </c>
      <c r="C46" s="157">
        <v>3</v>
      </c>
      <c r="D46" s="157">
        <v>0</v>
      </c>
    </row>
    <row r="47" spans="1:4" x14ac:dyDescent="0.2">
      <c r="A47" s="132" t="s">
        <v>228</v>
      </c>
      <c r="B47" s="157">
        <v>0</v>
      </c>
      <c r="C47" s="157">
        <v>6</v>
      </c>
      <c r="D47" s="157">
        <v>0</v>
      </c>
    </row>
    <row r="48" spans="1:4" x14ac:dyDescent="0.2">
      <c r="A48" s="132" t="s">
        <v>235</v>
      </c>
      <c r="B48" s="157">
        <v>15</v>
      </c>
      <c r="C48" s="157">
        <v>13</v>
      </c>
      <c r="D48" s="157">
        <v>0</v>
      </c>
    </row>
    <row r="49" spans="1:4" x14ac:dyDescent="0.2">
      <c r="A49" s="132" t="s">
        <v>236</v>
      </c>
      <c r="B49" s="157">
        <v>0</v>
      </c>
      <c r="C49" s="157">
        <v>0</v>
      </c>
      <c r="D49" s="157">
        <v>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8">
    <pageSetUpPr fitToPage="1"/>
  </sheetPr>
  <dimension ref="A1:H36"/>
  <sheetViews>
    <sheetView showGridLines="0" topLeftCell="A7" workbookViewId="0">
      <selection activeCell="G38" sqref="G38"/>
    </sheetView>
  </sheetViews>
  <sheetFormatPr defaultRowHeight="12.75" x14ac:dyDescent="0.2"/>
  <cols>
    <col min="1" max="1" width="3.7109375" customWidth="1"/>
    <col min="2" max="2" width="18.85546875" customWidth="1"/>
    <col min="3" max="3" width="25.140625" customWidth="1"/>
    <col min="4" max="4" width="27" customWidth="1"/>
    <col min="5" max="5" width="24.42578125" customWidth="1"/>
    <col min="6" max="6" width="14.42578125" customWidth="1"/>
    <col min="7" max="7" width="14.28515625" bestFit="1" customWidth="1"/>
    <col min="8" max="8" width="12.140625" bestFit="1" customWidth="1"/>
  </cols>
  <sheetData>
    <row r="1" spans="1:7" ht="20.25" x14ac:dyDescent="0.2">
      <c r="A1" s="225" t="s">
        <v>0</v>
      </c>
      <c r="B1" s="180"/>
      <c r="C1" s="180"/>
      <c r="D1" s="180"/>
      <c r="E1" s="180"/>
      <c r="F1" s="180"/>
      <c r="G1" s="226"/>
    </row>
    <row r="2" spans="1:7" ht="20.25" x14ac:dyDescent="0.2">
      <c r="A2" s="181" t="str">
        <f>TOTAIS!A2</f>
        <v>CONTRATADA</v>
      </c>
      <c r="B2" s="182"/>
      <c r="C2" s="182"/>
      <c r="D2" s="182"/>
      <c r="E2" s="182"/>
      <c r="F2" s="182"/>
      <c r="G2" s="227"/>
    </row>
    <row r="3" spans="1:7" ht="21" thickBot="1" x14ac:dyDescent="0.25">
      <c r="A3" s="183" t="str">
        <f>TOTAIS!A3</f>
        <v>CNPJ</v>
      </c>
      <c r="B3" s="184"/>
      <c r="C3" s="184"/>
      <c r="D3" s="184"/>
      <c r="E3" s="184"/>
      <c r="F3" s="184"/>
      <c r="G3" s="228"/>
    </row>
    <row r="4" spans="1:7" ht="13.5" thickBot="1" x14ac:dyDescent="0.25">
      <c r="A4" s="174"/>
      <c r="B4" s="174"/>
      <c r="C4" s="174"/>
      <c r="D4" s="174"/>
      <c r="E4" s="5"/>
    </row>
    <row r="5" spans="1:7" ht="16.5" thickBot="1" x14ac:dyDescent="0.25">
      <c r="A5" s="210" t="str">
        <f>TOTAIS!A6</f>
        <v>Dados Técnicos</v>
      </c>
      <c r="B5" s="211"/>
      <c r="C5" s="211"/>
      <c r="D5" s="211"/>
      <c r="E5" s="211"/>
      <c r="F5" s="211"/>
      <c r="G5" s="212"/>
    </row>
    <row r="6" spans="1:7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5"/>
      <c r="F6" s="295"/>
      <c r="G6" s="296"/>
    </row>
    <row r="7" spans="1:7" x14ac:dyDescent="0.2">
      <c r="A7" s="177" t="str">
        <f>TOTAIS!A8</f>
        <v>Pregão</v>
      </c>
      <c r="B7" s="178"/>
      <c r="C7" s="178"/>
      <c r="D7" s="290">
        <f>TOTAIS!D8</f>
        <v>0</v>
      </c>
      <c r="E7" s="290"/>
      <c r="F7" s="290"/>
      <c r="G7" s="291"/>
    </row>
    <row r="8" spans="1:7" x14ac:dyDescent="0.2">
      <c r="A8" s="177" t="str">
        <f>TOTAIS!A9</f>
        <v>Data da apresentação da proposta (mês/ano)</v>
      </c>
      <c r="B8" s="178"/>
      <c r="C8" s="178"/>
      <c r="D8" s="290">
        <f>TOTAIS!D9</f>
        <v>0</v>
      </c>
      <c r="E8" s="290"/>
      <c r="F8" s="290"/>
      <c r="G8" s="291"/>
    </row>
    <row r="9" spans="1:7" x14ac:dyDescent="0.2">
      <c r="A9" s="177" t="str">
        <f>TOTAIS!A10</f>
        <v>Município e Estado</v>
      </c>
      <c r="B9" s="178"/>
      <c r="C9" s="178"/>
      <c r="D9" s="290">
        <f>TOTAIS!D10</f>
        <v>0</v>
      </c>
      <c r="E9" s="290"/>
      <c r="F9" s="290"/>
      <c r="G9" s="291"/>
    </row>
    <row r="10" spans="1:7" x14ac:dyDescent="0.2">
      <c r="A10" s="177" t="str">
        <f>TOTAIS!A11</f>
        <v xml:space="preserve">Regime de Tributação </v>
      </c>
      <c r="B10" s="178"/>
      <c r="C10" s="178"/>
      <c r="D10" s="290">
        <f>TOTAIS!D11</f>
        <v>0</v>
      </c>
      <c r="E10" s="290"/>
      <c r="F10" s="290"/>
      <c r="G10" s="291"/>
    </row>
    <row r="11" spans="1:7" x14ac:dyDescent="0.2">
      <c r="A11" s="177" t="str">
        <f>TOTAIS!A12</f>
        <v>Validade Convenção Coletiva do Trabalho</v>
      </c>
      <c r="B11" s="178"/>
      <c r="C11" s="178"/>
      <c r="D11" s="290">
        <f>TOTAIS!D12</f>
        <v>0</v>
      </c>
      <c r="E11" s="290"/>
      <c r="F11" s="290"/>
      <c r="G11" s="291"/>
    </row>
    <row r="12" spans="1:7" x14ac:dyDescent="0.2">
      <c r="A12" s="177" t="str">
        <f>TOTAIS!A13</f>
        <v>Data base da categoria CCT</v>
      </c>
      <c r="B12" s="178"/>
      <c r="C12" s="178"/>
      <c r="D12" s="290">
        <f>TOTAIS!D13</f>
        <v>0</v>
      </c>
      <c r="E12" s="290"/>
      <c r="F12" s="290"/>
      <c r="G12" s="291"/>
    </row>
    <row r="13" spans="1:7" ht="13.5" thickBot="1" x14ac:dyDescent="0.25">
      <c r="A13" s="288" t="str">
        <f>TOTAIS!A14</f>
        <v>Número de meses de execução contratual</v>
      </c>
      <c r="B13" s="289"/>
      <c r="C13" s="289"/>
      <c r="D13" s="292">
        <f>TOTAIS!D14</f>
        <v>0</v>
      </c>
      <c r="E13" s="292"/>
      <c r="F13" s="292"/>
      <c r="G13" s="293"/>
    </row>
    <row r="14" spans="1:7" ht="13.5" thickBot="1" x14ac:dyDescent="0.25">
      <c r="A14" s="13"/>
      <c r="B14" s="13"/>
      <c r="C14" s="13"/>
      <c r="D14" s="13"/>
      <c r="E14" s="13"/>
      <c r="F14" s="13"/>
      <c r="G14" s="13"/>
    </row>
    <row r="15" spans="1:7" ht="33.75" customHeight="1" x14ac:dyDescent="0.2">
      <c r="A15" s="285" t="s">
        <v>304</v>
      </c>
      <c r="B15" s="286"/>
      <c r="C15" s="286"/>
      <c r="D15" s="286"/>
      <c r="E15" s="286"/>
      <c r="F15" s="286"/>
      <c r="G15" s="287"/>
    </row>
    <row r="16" spans="1:7" ht="13.5" thickBot="1" x14ac:dyDescent="0.25">
      <c r="A16" s="83"/>
      <c r="B16" s="84"/>
      <c r="C16" s="84"/>
      <c r="D16" s="84"/>
      <c r="E16" s="84"/>
      <c r="F16" s="84"/>
      <c r="G16" s="85"/>
    </row>
    <row r="17" spans="1:8" ht="13.5" thickBot="1" x14ac:dyDescent="0.25"/>
    <row r="18" spans="1:8" ht="16.5" thickBot="1" x14ac:dyDescent="0.3">
      <c r="A18" s="279" t="s">
        <v>184</v>
      </c>
      <c r="B18" s="280"/>
      <c r="C18" s="280"/>
      <c r="D18" s="280"/>
      <c r="E18" s="280"/>
      <c r="F18" s="280"/>
      <c r="G18" s="281"/>
    </row>
    <row r="19" spans="1:8" x14ac:dyDescent="0.2">
      <c r="A19" s="86" t="s">
        <v>44</v>
      </c>
      <c r="B19" s="87"/>
      <c r="C19" s="87"/>
      <c r="D19" s="87"/>
      <c r="E19" s="1" t="s">
        <v>45</v>
      </c>
      <c r="F19" s="1" t="s">
        <v>46</v>
      </c>
      <c r="G19" s="135" t="s">
        <v>47</v>
      </c>
      <c r="H19" s="9"/>
    </row>
    <row r="20" spans="1:8" x14ac:dyDescent="0.2">
      <c r="A20" s="282" t="s">
        <v>292</v>
      </c>
      <c r="B20" s="283"/>
      <c r="C20" s="283"/>
      <c r="D20" s="284"/>
      <c r="E20" s="164">
        <f>3*2*2</f>
        <v>12</v>
      </c>
      <c r="F20" s="170">
        <v>118.77</v>
      </c>
      <c r="G20" s="136">
        <f>F20*E20</f>
        <v>1425.24</v>
      </c>
      <c r="H20" s="12"/>
    </row>
    <row r="21" spans="1:8" x14ac:dyDescent="0.2">
      <c r="A21" s="282" t="s">
        <v>291</v>
      </c>
      <c r="B21" s="283"/>
      <c r="C21" s="283"/>
      <c r="D21" s="284"/>
      <c r="E21" s="164">
        <f>18*2*2+(5*2)</f>
        <v>82</v>
      </c>
      <c r="F21" s="170">
        <v>87.09</v>
      </c>
      <c r="G21" s="136">
        <f t="shared" ref="G21:G31" si="0">F21*E21</f>
        <v>7141.38</v>
      </c>
    </row>
    <row r="22" spans="1:8" x14ac:dyDescent="0.2">
      <c r="A22" s="282" t="s">
        <v>290</v>
      </c>
      <c r="B22" s="283"/>
      <c r="C22" s="283"/>
      <c r="D22" s="284"/>
      <c r="E22" s="164">
        <f>(108-15-18-3)*1*2+(21)</f>
        <v>165</v>
      </c>
      <c r="F22" s="170">
        <v>89.38</v>
      </c>
      <c r="G22" s="136">
        <f t="shared" si="0"/>
        <v>14747.699999999999</v>
      </c>
    </row>
    <row r="23" spans="1:8" x14ac:dyDescent="0.2">
      <c r="A23" s="282" t="s">
        <v>289</v>
      </c>
      <c r="B23" s="283"/>
      <c r="C23" s="283"/>
      <c r="D23" s="284"/>
      <c r="E23" s="164">
        <f>(108-15-18-3)*1*2+(21)</f>
        <v>165</v>
      </c>
      <c r="F23" s="170">
        <v>94.13</v>
      </c>
      <c r="G23" s="136">
        <f t="shared" si="0"/>
        <v>15531.449999999999</v>
      </c>
    </row>
    <row r="24" spans="1:8" ht="12.75" customHeight="1" x14ac:dyDescent="0.2">
      <c r="A24" s="282" t="s">
        <v>293</v>
      </c>
      <c r="B24" s="297"/>
      <c r="C24" s="297"/>
      <c r="D24" s="298"/>
      <c r="E24" s="165">
        <f>15*2*2+(4*2)</f>
        <v>68</v>
      </c>
      <c r="F24" s="170">
        <v>163.52000000000001</v>
      </c>
      <c r="G24" s="136">
        <f t="shared" si="0"/>
        <v>11119.36</v>
      </c>
    </row>
    <row r="25" spans="1:8" x14ac:dyDescent="0.2">
      <c r="A25" s="282" t="s">
        <v>295</v>
      </c>
      <c r="B25" s="297"/>
      <c r="C25" s="297"/>
      <c r="D25" s="298"/>
      <c r="E25" s="164">
        <f>108*1+(30)</f>
        <v>138</v>
      </c>
      <c r="F25" s="170">
        <v>99.52</v>
      </c>
      <c r="G25" s="136">
        <f t="shared" si="0"/>
        <v>13733.76</v>
      </c>
    </row>
    <row r="26" spans="1:8" x14ac:dyDescent="0.2">
      <c r="A26" s="282" t="s">
        <v>296</v>
      </c>
      <c r="B26" s="283"/>
      <c r="C26" s="283"/>
      <c r="D26" s="284"/>
      <c r="E26" s="164">
        <f>(108-15)*1+(26)</f>
        <v>119</v>
      </c>
      <c r="F26" s="170">
        <v>184.99</v>
      </c>
      <c r="G26" s="136">
        <f t="shared" si="0"/>
        <v>22013.81</v>
      </c>
    </row>
    <row r="27" spans="1:8" x14ac:dyDescent="0.2">
      <c r="A27" s="282" t="s">
        <v>297</v>
      </c>
      <c r="B27" s="283"/>
      <c r="C27" s="283"/>
      <c r="D27" s="284"/>
      <c r="E27" s="165">
        <f>15*1+(4)</f>
        <v>19</v>
      </c>
      <c r="F27" s="170">
        <v>442.46</v>
      </c>
      <c r="G27" s="136">
        <f t="shared" si="0"/>
        <v>8406.74</v>
      </c>
    </row>
    <row r="28" spans="1:8" x14ac:dyDescent="0.2">
      <c r="A28" s="282" t="s">
        <v>288</v>
      </c>
      <c r="B28" s="283"/>
      <c r="C28" s="283"/>
      <c r="D28" s="284"/>
      <c r="E28" s="164">
        <f>(108-15-18-3)*2*2+(21*2)</f>
        <v>330</v>
      </c>
      <c r="F28" s="170">
        <v>86.83</v>
      </c>
      <c r="G28" s="136">
        <f t="shared" si="0"/>
        <v>28653.899999999998</v>
      </c>
      <c r="H28" s="12"/>
    </row>
    <row r="29" spans="1:8" x14ac:dyDescent="0.2">
      <c r="A29" s="282" t="s">
        <v>287</v>
      </c>
      <c r="B29" s="297"/>
      <c r="C29" s="297"/>
      <c r="D29" s="298"/>
      <c r="E29" s="165">
        <f>15*2*2+(4*2)</f>
        <v>68</v>
      </c>
      <c r="F29" s="170">
        <v>175.53</v>
      </c>
      <c r="G29" s="136">
        <f t="shared" si="0"/>
        <v>11936.04</v>
      </c>
    </row>
    <row r="30" spans="1:8" x14ac:dyDescent="0.2">
      <c r="A30" s="282" t="s">
        <v>294</v>
      </c>
      <c r="B30" s="297"/>
      <c r="C30" s="297"/>
      <c r="D30" s="298"/>
      <c r="E30" s="164">
        <f>(18+3)*2*2+(6*2)</f>
        <v>96</v>
      </c>
      <c r="F30" s="170">
        <v>85.96</v>
      </c>
      <c r="G30" s="136">
        <f t="shared" si="0"/>
        <v>8252.16</v>
      </c>
    </row>
    <row r="31" spans="1:8" x14ac:dyDescent="0.2">
      <c r="A31" s="282" t="s">
        <v>298</v>
      </c>
      <c r="B31" s="297"/>
      <c r="C31" s="297"/>
      <c r="D31" s="298"/>
      <c r="E31" s="164">
        <f>108*1+(30)</f>
        <v>138</v>
      </c>
      <c r="F31" s="170">
        <v>38.46</v>
      </c>
      <c r="G31" s="136">
        <f t="shared" si="0"/>
        <v>5307.4800000000005</v>
      </c>
    </row>
    <row r="32" spans="1:8" ht="13.5" thickBot="1" x14ac:dyDescent="0.25">
      <c r="A32" s="81" t="s">
        <v>43</v>
      </c>
      <c r="B32" s="82"/>
      <c r="C32" s="82"/>
      <c r="D32" s="82"/>
      <c r="E32" s="82"/>
      <c r="F32" s="82"/>
      <c r="G32" s="137">
        <f>SUM(G20:G31)</f>
        <v>148269.02000000002</v>
      </c>
    </row>
    <row r="33" spans="1:7" ht="13.5" thickBot="1" x14ac:dyDescent="0.25"/>
    <row r="34" spans="1:7" ht="16.5" thickBot="1" x14ac:dyDescent="0.3">
      <c r="A34" s="302" t="s">
        <v>171</v>
      </c>
      <c r="B34" s="303"/>
      <c r="C34" s="303"/>
      <c r="D34" s="303"/>
      <c r="E34" s="303"/>
      <c r="F34" s="303"/>
      <c r="G34" s="304"/>
    </row>
    <row r="35" spans="1:7" ht="13.5" thickBot="1" x14ac:dyDescent="0.25">
      <c r="A35" s="305" t="s">
        <v>170</v>
      </c>
      <c r="B35" s="306"/>
      <c r="C35" s="306"/>
      <c r="D35" s="306"/>
      <c r="E35" s="306"/>
      <c r="F35" s="140">
        <f>TOTAIS!E65</f>
        <v>108</v>
      </c>
      <c r="G35" s="141"/>
    </row>
    <row r="36" spans="1:7" ht="16.5" thickBot="1" x14ac:dyDescent="0.3">
      <c r="A36" s="299" t="s">
        <v>136</v>
      </c>
      <c r="B36" s="300"/>
      <c r="C36" s="300"/>
      <c r="D36" s="300"/>
      <c r="E36" s="301"/>
      <c r="F36" s="134">
        <f>(G32/F35)/12</f>
        <v>114.40510802469136</v>
      </c>
      <c r="G36" s="138"/>
    </row>
  </sheetData>
  <mergeCells count="38">
    <mergeCell ref="A36:E36"/>
    <mergeCell ref="A34:G34"/>
    <mergeCell ref="A35:E35"/>
    <mergeCell ref="A29:D29"/>
    <mergeCell ref="A30:D30"/>
    <mergeCell ref="A31:D31"/>
    <mergeCell ref="A24:D24"/>
    <mergeCell ref="A25:D25"/>
    <mergeCell ref="A26:D26"/>
    <mergeCell ref="A28:D28"/>
    <mergeCell ref="A27:D27"/>
    <mergeCell ref="A4:D4"/>
    <mergeCell ref="A1:G1"/>
    <mergeCell ref="A2:G2"/>
    <mergeCell ref="A3:G3"/>
    <mergeCell ref="A5:G5"/>
    <mergeCell ref="A6:C6"/>
    <mergeCell ref="A7:C7"/>
    <mergeCell ref="D6:G6"/>
    <mergeCell ref="D7:G7"/>
    <mergeCell ref="A8:C8"/>
    <mergeCell ref="A9:C9"/>
    <mergeCell ref="A10:C10"/>
    <mergeCell ref="D8:G8"/>
    <mergeCell ref="D9:G9"/>
    <mergeCell ref="D10:G10"/>
    <mergeCell ref="A15:G15"/>
    <mergeCell ref="A11:C11"/>
    <mergeCell ref="A12:C12"/>
    <mergeCell ref="A13:C13"/>
    <mergeCell ref="D11:G11"/>
    <mergeCell ref="D12:G12"/>
    <mergeCell ref="D13:G13"/>
    <mergeCell ref="A18:G18"/>
    <mergeCell ref="A20:D20"/>
    <mergeCell ref="A21:D21"/>
    <mergeCell ref="A22:D22"/>
    <mergeCell ref="A23:D23"/>
  </mergeCells>
  <phoneticPr fontId="6" type="noConversion"/>
  <pageMargins left="0.78740157480314965" right="0.78740157480314965" top="1.299212598425197" bottom="0.78740157480314965" header="0.51181102362204722" footer="0.51181102362204722"/>
  <pageSetup paperSize="9" scale="52" orientation="portrait" r:id="rId1"/>
  <headerFooter alignWithMargins="0">
    <oddHeader>&amp;L&amp;8&amp;F&amp;R&amp;8&amp;D</oddHeader>
    <oddFooter>&amp;L&amp;8&amp;A&amp;R&amp;8Pág.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>
    <pageSetUpPr fitToPage="1"/>
  </sheetPr>
  <dimension ref="A1:G22"/>
  <sheetViews>
    <sheetView showGridLines="0" workbookViewId="0">
      <selection activeCell="G24" sqref="G24"/>
    </sheetView>
  </sheetViews>
  <sheetFormatPr defaultRowHeight="12.75" x14ac:dyDescent="0.2"/>
  <cols>
    <col min="1" max="1" width="3.7109375" customWidth="1"/>
    <col min="2" max="3" width="23.42578125" customWidth="1"/>
    <col min="4" max="5" width="12.7109375" customWidth="1"/>
    <col min="6" max="7" width="15.7109375" customWidth="1"/>
  </cols>
  <sheetData>
    <row r="1" spans="1:7" ht="20.25" x14ac:dyDescent="0.2">
      <c r="A1" s="225" t="s">
        <v>0</v>
      </c>
      <c r="B1" s="180"/>
      <c r="C1" s="180"/>
      <c r="D1" s="180"/>
      <c r="E1" s="180"/>
      <c r="F1" s="180"/>
      <c r="G1" s="226"/>
    </row>
    <row r="2" spans="1:7" ht="20.25" x14ac:dyDescent="0.2">
      <c r="A2" s="181" t="str">
        <f>TOTAIS!A2</f>
        <v>CONTRATADA</v>
      </c>
      <c r="B2" s="182"/>
      <c r="C2" s="182"/>
      <c r="D2" s="182"/>
      <c r="E2" s="182"/>
      <c r="F2" s="182"/>
      <c r="G2" s="227"/>
    </row>
    <row r="3" spans="1:7" ht="21" thickBot="1" x14ac:dyDescent="0.25">
      <c r="A3" s="183" t="str">
        <f>TOTAIS!A3</f>
        <v>CNPJ</v>
      </c>
      <c r="B3" s="184"/>
      <c r="C3" s="184"/>
      <c r="D3" s="184"/>
      <c r="E3" s="184"/>
      <c r="F3" s="184"/>
      <c r="G3" s="228"/>
    </row>
    <row r="4" spans="1:7" ht="13.5" thickBot="1" x14ac:dyDescent="0.25">
      <c r="A4" s="174"/>
      <c r="B4" s="174"/>
      <c r="C4" s="174"/>
      <c r="D4" s="174"/>
      <c r="E4" s="5"/>
    </row>
    <row r="5" spans="1:7" ht="16.5" thickBot="1" x14ac:dyDescent="0.25">
      <c r="A5" s="210" t="str">
        <f>TOTAIS!A6</f>
        <v>Dados Técnicos</v>
      </c>
      <c r="B5" s="211"/>
      <c r="C5" s="211"/>
      <c r="D5" s="211"/>
      <c r="E5" s="211"/>
      <c r="F5" s="211"/>
      <c r="G5" s="212"/>
    </row>
    <row r="6" spans="1:7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5"/>
      <c r="F6" s="295"/>
      <c r="G6" s="296"/>
    </row>
    <row r="7" spans="1:7" x14ac:dyDescent="0.2">
      <c r="A7" s="177" t="str">
        <f>TOTAIS!A8</f>
        <v>Pregão</v>
      </c>
      <c r="B7" s="178"/>
      <c r="C7" s="178"/>
      <c r="D7" s="290">
        <f>TOTAIS!D8</f>
        <v>0</v>
      </c>
      <c r="E7" s="290"/>
      <c r="F7" s="290"/>
      <c r="G7" s="291"/>
    </row>
    <row r="8" spans="1:7" x14ac:dyDescent="0.2">
      <c r="A8" s="177" t="str">
        <f>TOTAIS!A9</f>
        <v>Data da apresentação da proposta (mês/ano)</v>
      </c>
      <c r="B8" s="178"/>
      <c r="C8" s="178"/>
      <c r="D8" s="290">
        <f>TOTAIS!D9</f>
        <v>0</v>
      </c>
      <c r="E8" s="290"/>
      <c r="F8" s="290"/>
      <c r="G8" s="291"/>
    </row>
    <row r="9" spans="1:7" x14ac:dyDescent="0.2">
      <c r="A9" s="177" t="str">
        <f>TOTAIS!A10</f>
        <v>Município e Estado</v>
      </c>
      <c r="B9" s="178"/>
      <c r="C9" s="178"/>
      <c r="D9" s="290">
        <f>TOTAIS!D10</f>
        <v>0</v>
      </c>
      <c r="E9" s="290"/>
      <c r="F9" s="290"/>
      <c r="G9" s="291"/>
    </row>
    <row r="10" spans="1:7" x14ac:dyDescent="0.2">
      <c r="A10" s="177" t="str">
        <f>TOTAIS!A11</f>
        <v xml:space="preserve">Regime de Tributação </v>
      </c>
      <c r="B10" s="178"/>
      <c r="C10" s="178"/>
      <c r="D10" s="290">
        <f>TOTAIS!D11</f>
        <v>0</v>
      </c>
      <c r="E10" s="290"/>
      <c r="F10" s="290"/>
      <c r="G10" s="291"/>
    </row>
    <row r="11" spans="1:7" x14ac:dyDescent="0.2">
      <c r="A11" s="177" t="str">
        <f>TOTAIS!A12</f>
        <v>Validade Convenção Coletiva do Trabalho</v>
      </c>
      <c r="B11" s="178"/>
      <c r="C11" s="178"/>
      <c r="D11" s="290">
        <f>TOTAIS!D12</f>
        <v>0</v>
      </c>
      <c r="E11" s="290"/>
      <c r="F11" s="290"/>
      <c r="G11" s="291"/>
    </row>
    <row r="12" spans="1:7" x14ac:dyDescent="0.2">
      <c r="A12" s="177" t="str">
        <f>TOTAIS!A13</f>
        <v>Data base da categoria CCT</v>
      </c>
      <c r="B12" s="178"/>
      <c r="C12" s="178"/>
      <c r="D12" s="290">
        <f>TOTAIS!D13</f>
        <v>0</v>
      </c>
      <c r="E12" s="290"/>
      <c r="F12" s="290"/>
      <c r="G12" s="291"/>
    </row>
    <row r="13" spans="1:7" ht="13.5" thickBot="1" x14ac:dyDescent="0.25">
      <c r="A13" s="288" t="str">
        <f>TOTAIS!A14</f>
        <v>Número de meses de execução contratual</v>
      </c>
      <c r="B13" s="289"/>
      <c r="C13" s="289"/>
      <c r="D13" s="292">
        <f>TOTAIS!D14</f>
        <v>0</v>
      </c>
      <c r="E13" s="292"/>
      <c r="F13" s="292"/>
      <c r="G13" s="293"/>
    </row>
    <row r="14" spans="1:7" ht="13.5" thickBot="1" x14ac:dyDescent="0.25">
      <c r="A14" s="193"/>
      <c r="B14" s="193"/>
      <c r="C14" s="193"/>
      <c r="D14" s="193"/>
      <c r="E14" s="193"/>
      <c r="F14" s="193"/>
      <c r="G14" s="193"/>
    </row>
    <row r="15" spans="1:7" ht="16.5" thickBot="1" x14ac:dyDescent="0.3">
      <c r="A15" s="316" t="s">
        <v>185</v>
      </c>
      <c r="B15" s="280"/>
      <c r="C15" s="280"/>
      <c r="D15" s="280"/>
      <c r="E15" s="280"/>
      <c r="F15" s="280"/>
      <c r="G15" s="281"/>
    </row>
    <row r="16" spans="1:7" x14ac:dyDescent="0.2">
      <c r="A16" s="307" t="s">
        <v>44</v>
      </c>
      <c r="B16" s="308"/>
      <c r="C16" s="308"/>
      <c r="D16" s="309"/>
      <c r="E16" s="1" t="s">
        <v>45</v>
      </c>
      <c r="F16" s="1" t="s">
        <v>46</v>
      </c>
      <c r="G16" s="139" t="s">
        <v>47</v>
      </c>
    </row>
    <row r="17" spans="1:7" x14ac:dyDescent="0.2">
      <c r="A17" s="317" t="s">
        <v>281</v>
      </c>
      <c r="B17" s="318"/>
      <c r="C17" s="318"/>
      <c r="D17" s="319"/>
      <c r="E17" s="158">
        <v>1</v>
      </c>
      <c r="F17" s="159">
        <f>(238839.39/54*12)*1.05</f>
        <v>55729.190999999999</v>
      </c>
      <c r="G17" s="160">
        <f>E17*F17</f>
        <v>55729.190999999999</v>
      </c>
    </row>
    <row r="18" spans="1:7" ht="13.5" thickBot="1" x14ac:dyDescent="0.25">
      <c r="A18" s="313" t="s">
        <v>43</v>
      </c>
      <c r="B18" s="314"/>
      <c r="C18" s="314"/>
      <c r="D18" s="314"/>
      <c r="E18" s="314"/>
      <c r="F18" s="315"/>
      <c r="G18" s="137">
        <f>SUM(G17:G17)</f>
        <v>55729.190999999999</v>
      </c>
    </row>
    <row r="19" spans="1:7" ht="13.5" thickBot="1" x14ac:dyDescent="0.25">
      <c r="A19" s="312"/>
      <c r="B19" s="312"/>
      <c r="C19" s="312"/>
      <c r="D19" s="312"/>
      <c r="E19" s="312"/>
      <c r="F19" s="312"/>
      <c r="G19" s="312"/>
    </row>
    <row r="20" spans="1:7" ht="16.5" thickBot="1" x14ac:dyDescent="0.3">
      <c r="A20" s="302" t="s">
        <v>171</v>
      </c>
      <c r="B20" s="303"/>
      <c r="C20" s="303"/>
      <c r="D20" s="303"/>
      <c r="E20" s="303"/>
      <c r="F20" s="303"/>
      <c r="G20" s="304"/>
    </row>
    <row r="21" spans="1:7" ht="13.5" thickBot="1" x14ac:dyDescent="0.25">
      <c r="A21" s="305" t="s">
        <v>170</v>
      </c>
      <c r="B21" s="306"/>
      <c r="C21" s="306"/>
      <c r="D21" s="306"/>
      <c r="E21" s="306"/>
      <c r="F21" s="310">
        <f>TOTAIS!E65</f>
        <v>108</v>
      </c>
      <c r="G21" s="311"/>
    </row>
    <row r="22" spans="1:7" ht="16.5" thickBot="1" x14ac:dyDescent="0.3">
      <c r="A22" s="299" t="s">
        <v>136</v>
      </c>
      <c r="B22" s="300"/>
      <c r="C22" s="300"/>
      <c r="D22" s="300"/>
      <c r="E22" s="301"/>
      <c r="F22" s="134">
        <f>(G18/F21)/12</f>
        <v>43.000918981481476</v>
      </c>
      <c r="G22" s="138"/>
    </row>
  </sheetData>
  <mergeCells count="31">
    <mergeCell ref="F21:G21"/>
    <mergeCell ref="A22:E22"/>
    <mergeCell ref="A19:G19"/>
    <mergeCell ref="A14:G14"/>
    <mergeCell ref="A18:F18"/>
    <mergeCell ref="A15:G15"/>
    <mergeCell ref="A20:G20"/>
    <mergeCell ref="A21:E21"/>
    <mergeCell ref="A17:D17"/>
    <mergeCell ref="A1:G1"/>
    <mergeCell ref="A2:G2"/>
    <mergeCell ref="A3:G3"/>
    <mergeCell ref="A4:D4"/>
    <mergeCell ref="A5:G5"/>
    <mergeCell ref="A6:C6"/>
    <mergeCell ref="D6:G6"/>
    <mergeCell ref="A7:C7"/>
    <mergeCell ref="D7:G7"/>
    <mergeCell ref="A8:C8"/>
    <mergeCell ref="D8:G8"/>
    <mergeCell ref="A9:C9"/>
    <mergeCell ref="D9:G9"/>
    <mergeCell ref="A10:C10"/>
    <mergeCell ref="D10:G10"/>
    <mergeCell ref="A11:C11"/>
    <mergeCell ref="D11:G11"/>
    <mergeCell ref="A12:C12"/>
    <mergeCell ref="D12:G12"/>
    <mergeCell ref="A13:C13"/>
    <mergeCell ref="D13:G13"/>
    <mergeCell ref="A16:D16"/>
  </mergeCells>
  <phoneticPr fontId="6" type="noConversion"/>
  <pageMargins left="0.78740157480314965" right="0.78740157480314965" top="1.299212598425197" bottom="0.78740157480314965" header="0.51181102362204722" footer="0.51181102362204722"/>
  <pageSetup paperSize="9" scale="50" orientation="portrait" r:id="rId1"/>
  <headerFooter alignWithMargins="0">
    <oddHeader>&amp;L&amp;8&amp;F&amp;R&amp;8&amp;D</oddHeader>
    <oddFooter>&amp;L&amp;8&amp;A&amp;R&amp;8Pág. &amp;P de 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71BFA-E752-442D-8762-C5FF3B3A7D28}">
  <dimension ref="A1:G23"/>
  <sheetViews>
    <sheetView workbookViewId="0">
      <selection activeCell="G24" sqref="G24"/>
    </sheetView>
  </sheetViews>
  <sheetFormatPr defaultRowHeight="12.75" x14ac:dyDescent="0.2"/>
  <cols>
    <col min="1" max="1" width="3.7109375" customWidth="1"/>
    <col min="2" max="3" width="23.42578125" customWidth="1"/>
    <col min="4" max="5" width="12.7109375" customWidth="1"/>
    <col min="6" max="6" width="15.7109375" customWidth="1"/>
    <col min="7" max="7" width="23.42578125" bestFit="1" customWidth="1"/>
  </cols>
  <sheetData>
    <row r="1" spans="1:7" ht="20.25" x14ac:dyDescent="0.2">
      <c r="A1" s="225" t="s">
        <v>0</v>
      </c>
      <c r="B1" s="180"/>
      <c r="C1" s="180"/>
      <c r="D1" s="180"/>
      <c r="E1" s="180"/>
      <c r="F1" s="180"/>
      <c r="G1" s="226"/>
    </row>
    <row r="2" spans="1:7" ht="20.25" x14ac:dyDescent="0.2">
      <c r="A2" s="181" t="str">
        <f>TOTAIS!A2</f>
        <v>CONTRATADA</v>
      </c>
      <c r="B2" s="182"/>
      <c r="C2" s="182"/>
      <c r="D2" s="182"/>
      <c r="E2" s="182"/>
      <c r="F2" s="182"/>
      <c r="G2" s="227"/>
    </row>
    <row r="3" spans="1:7" ht="21" thickBot="1" x14ac:dyDescent="0.25">
      <c r="A3" s="183" t="str">
        <f>TOTAIS!A3</f>
        <v>CNPJ</v>
      </c>
      <c r="B3" s="184"/>
      <c r="C3" s="184"/>
      <c r="D3" s="184"/>
      <c r="E3" s="184"/>
      <c r="F3" s="184"/>
      <c r="G3" s="228"/>
    </row>
    <row r="4" spans="1:7" ht="13.5" thickBot="1" x14ac:dyDescent="0.25">
      <c r="A4" s="174"/>
      <c r="B4" s="174"/>
      <c r="C4" s="174"/>
      <c r="D4" s="174"/>
      <c r="E4" s="5"/>
    </row>
    <row r="5" spans="1:7" ht="16.5" thickBot="1" x14ac:dyDescent="0.25">
      <c r="A5" s="210" t="str">
        <f>TOTAIS!A6</f>
        <v>Dados Técnicos</v>
      </c>
      <c r="B5" s="211"/>
      <c r="C5" s="211"/>
      <c r="D5" s="211"/>
      <c r="E5" s="211"/>
      <c r="F5" s="211"/>
      <c r="G5" s="212"/>
    </row>
    <row r="6" spans="1:7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5"/>
      <c r="F6" s="295"/>
      <c r="G6" s="296"/>
    </row>
    <row r="7" spans="1:7" x14ac:dyDescent="0.2">
      <c r="A7" s="177" t="str">
        <f>TOTAIS!A8</f>
        <v>Pregão</v>
      </c>
      <c r="B7" s="178"/>
      <c r="C7" s="178"/>
      <c r="D7" s="290">
        <f>TOTAIS!D8</f>
        <v>0</v>
      </c>
      <c r="E7" s="290"/>
      <c r="F7" s="290"/>
      <c r="G7" s="291"/>
    </row>
    <row r="8" spans="1:7" x14ac:dyDescent="0.2">
      <c r="A8" s="177" t="str">
        <f>TOTAIS!A9</f>
        <v>Data da apresentação da proposta (mês/ano)</v>
      </c>
      <c r="B8" s="178"/>
      <c r="C8" s="178"/>
      <c r="D8" s="290">
        <f>TOTAIS!D9</f>
        <v>0</v>
      </c>
      <c r="E8" s="290"/>
      <c r="F8" s="290"/>
      <c r="G8" s="291"/>
    </row>
    <row r="9" spans="1:7" x14ac:dyDescent="0.2">
      <c r="A9" s="177" t="str">
        <f>TOTAIS!A10</f>
        <v>Município e Estado</v>
      </c>
      <c r="B9" s="178"/>
      <c r="C9" s="178"/>
      <c r="D9" s="290">
        <f>TOTAIS!D10</f>
        <v>0</v>
      </c>
      <c r="E9" s="290"/>
      <c r="F9" s="290"/>
      <c r="G9" s="291"/>
    </row>
    <row r="10" spans="1:7" x14ac:dyDescent="0.2">
      <c r="A10" s="177" t="str">
        <f>TOTAIS!A11</f>
        <v xml:space="preserve">Regime de Tributação </v>
      </c>
      <c r="B10" s="178"/>
      <c r="C10" s="178"/>
      <c r="D10" s="290">
        <f>TOTAIS!D11</f>
        <v>0</v>
      </c>
      <c r="E10" s="290"/>
      <c r="F10" s="290"/>
      <c r="G10" s="291"/>
    </row>
    <row r="11" spans="1:7" x14ac:dyDescent="0.2">
      <c r="A11" s="177" t="str">
        <f>TOTAIS!A12</f>
        <v>Validade Convenção Coletiva do Trabalho</v>
      </c>
      <c r="B11" s="178"/>
      <c r="C11" s="178"/>
      <c r="D11" s="290">
        <f>TOTAIS!D12</f>
        <v>0</v>
      </c>
      <c r="E11" s="290"/>
      <c r="F11" s="290"/>
      <c r="G11" s="291"/>
    </row>
    <row r="12" spans="1:7" x14ac:dyDescent="0.2">
      <c r="A12" s="177" t="str">
        <f>TOTAIS!A13</f>
        <v>Data base da categoria CCT</v>
      </c>
      <c r="B12" s="178"/>
      <c r="C12" s="178"/>
      <c r="D12" s="290">
        <f>TOTAIS!D13</f>
        <v>0</v>
      </c>
      <c r="E12" s="290"/>
      <c r="F12" s="290"/>
      <c r="G12" s="291"/>
    </row>
    <row r="13" spans="1:7" ht="13.5" thickBot="1" x14ac:dyDescent="0.25">
      <c r="A13" s="288" t="str">
        <f>TOTAIS!A14</f>
        <v>Número de meses de execução contratual</v>
      </c>
      <c r="B13" s="289"/>
      <c r="C13" s="289"/>
      <c r="D13" s="292">
        <f>TOTAIS!D14</f>
        <v>0</v>
      </c>
      <c r="E13" s="292"/>
      <c r="F13" s="292"/>
      <c r="G13" s="293"/>
    </row>
    <row r="14" spans="1:7" ht="13.5" thickBot="1" x14ac:dyDescent="0.25">
      <c r="A14" s="174"/>
      <c r="B14" s="174"/>
      <c r="C14" s="174"/>
      <c r="D14" s="174"/>
      <c r="E14" s="174"/>
      <c r="F14" s="174"/>
      <c r="G14" s="174"/>
    </row>
    <row r="15" spans="1:7" ht="16.5" thickBot="1" x14ac:dyDescent="0.3">
      <c r="A15" s="316" t="s">
        <v>326</v>
      </c>
      <c r="B15" s="280"/>
      <c r="C15" s="280"/>
      <c r="D15" s="280"/>
      <c r="E15" s="280"/>
      <c r="F15" s="280"/>
      <c r="G15" s="281"/>
    </row>
    <row r="16" spans="1:7" x14ac:dyDescent="0.2">
      <c r="A16" s="320" t="s">
        <v>44</v>
      </c>
      <c r="B16" s="321"/>
      <c r="C16" s="321"/>
      <c r="D16" s="321"/>
      <c r="E16" s="1" t="s">
        <v>45</v>
      </c>
      <c r="F16" s="1" t="s">
        <v>46</v>
      </c>
      <c r="G16" s="135" t="s">
        <v>135</v>
      </c>
    </row>
    <row r="17" spans="1:7" x14ac:dyDescent="0.2">
      <c r="A17" s="322" t="s">
        <v>282</v>
      </c>
      <c r="B17" s="323"/>
      <c r="C17" s="323"/>
      <c r="D17" s="323"/>
      <c r="E17" s="158">
        <v>1</v>
      </c>
      <c r="F17" s="159">
        <f>(40972.34/54*12)*1.05</f>
        <v>9560.2126666666663</v>
      </c>
      <c r="G17" s="160">
        <f>E17*F17</f>
        <v>9560.2126666666663</v>
      </c>
    </row>
    <row r="18" spans="1:7" ht="13.5" thickBot="1" x14ac:dyDescent="0.25">
      <c r="A18" s="326" t="s">
        <v>169</v>
      </c>
      <c r="B18" s="327"/>
      <c r="C18" s="327"/>
      <c r="D18" s="327"/>
      <c r="E18" s="327"/>
      <c r="F18" s="327"/>
      <c r="G18" s="143">
        <f>SUM(G17:G17)</f>
        <v>9560.2126666666663</v>
      </c>
    </row>
    <row r="19" spans="1:7" ht="13.5" thickBot="1" x14ac:dyDescent="0.25">
      <c r="A19" s="89"/>
      <c r="B19" s="89"/>
      <c r="C19" s="89"/>
      <c r="D19" s="89"/>
      <c r="E19" s="89"/>
      <c r="F19" s="89"/>
      <c r="G19" s="89"/>
    </row>
    <row r="20" spans="1:7" ht="16.5" thickBot="1" x14ac:dyDescent="0.3">
      <c r="A20" s="302" t="s">
        <v>171</v>
      </c>
      <c r="B20" s="303"/>
      <c r="C20" s="303"/>
      <c r="D20" s="303"/>
      <c r="E20" s="303"/>
      <c r="F20" s="303"/>
      <c r="G20" s="304"/>
    </row>
    <row r="21" spans="1:7" ht="13.5" thickBot="1" x14ac:dyDescent="0.25">
      <c r="A21" s="305" t="s">
        <v>170</v>
      </c>
      <c r="B21" s="306"/>
      <c r="C21" s="306"/>
      <c r="D21" s="306"/>
      <c r="E21" s="306"/>
      <c r="F21" s="324">
        <f>TOTAIS!E65</f>
        <v>108</v>
      </c>
      <c r="G21" s="325"/>
    </row>
    <row r="22" spans="1:7" ht="16.5" thickBot="1" x14ac:dyDescent="0.3">
      <c r="A22" s="299" t="s">
        <v>136</v>
      </c>
      <c r="B22" s="300"/>
      <c r="C22" s="300"/>
      <c r="D22" s="300"/>
      <c r="E22" s="301"/>
      <c r="F22" s="302">
        <f>(G18/F21)/12</f>
        <v>7.3767073045267493</v>
      </c>
      <c r="G22" s="304"/>
    </row>
    <row r="23" spans="1:7" x14ac:dyDescent="0.2">
      <c r="F23" s="12"/>
    </row>
  </sheetData>
  <mergeCells count="31">
    <mergeCell ref="A6:C6"/>
    <mergeCell ref="D6:G6"/>
    <mergeCell ref="A1:G1"/>
    <mergeCell ref="A2:G2"/>
    <mergeCell ref="A3:G3"/>
    <mergeCell ref="A4:D4"/>
    <mergeCell ref="A5:G5"/>
    <mergeCell ref="A7:C7"/>
    <mergeCell ref="D7:G7"/>
    <mergeCell ref="A8:C8"/>
    <mergeCell ref="D8:G8"/>
    <mergeCell ref="A9:C9"/>
    <mergeCell ref="D9:G9"/>
    <mergeCell ref="A13:C13"/>
    <mergeCell ref="D13:G13"/>
    <mergeCell ref="A14:G14"/>
    <mergeCell ref="A15:G15"/>
    <mergeCell ref="A10:C10"/>
    <mergeCell ref="D10:G10"/>
    <mergeCell ref="A11:C11"/>
    <mergeCell ref="D11:G11"/>
    <mergeCell ref="A12:C12"/>
    <mergeCell ref="D12:G12"/>
    <mergeCell ref="A16:D16"/>
    <mergeCell ref="A17:D17"/>
    <mergeCell ref="A22:E22"/>
    <mergeCell ref="F21:G21"/>
    <mergeCell ref="F22:G22"/>
    <mergeCell ref="A18:F18"/>
    <mergeCell ref="A20:G20"/>
    <mergeCell ref="A21:E21"/>
  </mergeCell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81513-1122-434C-BB95-7A3D1DAD288B}">
  <dimension ref="A1:H37"/>
  <sheetViews>
    <sheetView workbookViewId="0">
      <selection activeCell="H39" sqref="H39"/>
    </sheetView>
  </sheetViews>
  <sheetFormatPr defaultRowHeight="12.75" x14ac:dyDescent="0.2"/>
  <cols>
    <col min="1" max="1" width="24.28515625" customWidth="1"/>
    <col min="2" max="2" width="14.42578125" customWidth="1"/>
    <col min="3" max="3" width="21.28515625" customWidth="1"/>
    <col min="4" max="4" width="9.7109375" customWidth="1"/>
    <col min="5" max="5" width="12.140625" bestFit="1" customWidth="1"/>
    <col min="6" max="6" width="15.85546875" bestFit="1" customWidth="1"/>
    <col min="7" max="7" width="14.28515625" customWidth="1"/>
    <col min="8" max="8" width="24.140625" bestFit="1" customWidth="1"/>
    <col min="10" max="10" width="41.7109375" customWidth="1"/>
  </cols>
  <sheetData>
    <row r="1" spans="1:8" ht="20.25" x14ac:dyDescent="0.2">
      <c r="A1" s="225" t="s">
        <v>0</v>
      </c>
      <c r="B1" s="180"/>
      <c r="C1" s="180"/>
      <c r="D1" s="180"/>
      <c r="E1" s="180"/>
      <c r="F1" s="180"/>
      <c r="G1" s="180"/>
      <c r="H1" s="226"/>
    </row>
    <row r="2" spans="1:8" ht="20.25" x14ac:dyDescent="0.2">
      <c r="A2" s="181" t="str">
        <f>TOTAIS!A2</f>
        <v>CONTRATADA</v>
      </c>
      <c r="B2" s="182"/>
      <c r="C2" s="182"/>
      <c r="D2" s="182"/>
      <c r="E2" s="182"/>
      <c r="F2" s="182"/>
      <c r="G2" s="182"/>
      <c r="H2" s="227"/>
    </row>
    <row r="3" spans="1:8" ht="21" thickBot="1" x14ac:dyDescent="0.25">
      <c r="A3" s="183" t="str">
        <f>TOTAIS!A3</f>
        <v>CNPJ</v>
      </c>
      <c r="B3" s="184"/>
      <c r="C3" s="184"/>
      <c r="D3" s="184"/>
      <c r="E3" s="184"/>
      <c r="F3" s="184"/>
      <c r="G3" s="184"/>
      <c r="H3" s="228"/>
    </row>
    <row r="4" spans="1:8" ht="13.5" thickBot="1" x14ac:dyDescent="0.25">
      <c r="A4" s="174"/>
      <c r="B4" s="174"/>
      <c r="C4" s="174"/>
      <c r="D4" s="174"/>
      <c r="E4" s="5"/>
    </row>
    <row r="5" spans="1:8" ht="16.5" thickBot="1" x14ac:dyDescent="0.25">
      <c r="A5" s="210" t="str">
        <f>TOTAIS!A6</f>
        <v>Dados Técnicos</v>
      </c>
      <c r="B5" s="211"/>
      <c r="C5" s="211"/>
      <c r="D5" s="211"/>
      <c r="E5" s="211"/>
      <c r="F5" s="211"/>
      <c r="G5" s="329"/>
      <c r="H5" s="212"/>
    </row>
    <row r="6" spans="1:8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5"/>
      <c r="F6" s="295"/>
      <c r="G6" s="328"/>
      <c r="H6" s="296"/>
    </row>
    <row r="7" spans="1:8" x14ac:dyDescent="0.2">
      <c r="A7" s="177" t="str">
        <f>TOTAIS!A8</f>
        <v>Pregão</v>
      </c>
      <c r="B7" s="178"/>
      <c r="C7" s="178"/>
      <c r="D7" s="290">
        <f>TOTAIS!D8</f>
        <v>0</v>
      </c>
      <c r="E7" s="290"/>
      <c r="F7" s="290"/>
      <c r="G7" s="185"/>
      <c r="H7" s="291"/>
    </row>
    <row r="8" spans="1:8" x14ac:dyDescent="0.2">
      <c r="A8" s="177" t="str">
        <f>TOTAIS!A9</f>
        <v>Data da apresentação da proposta (mês/ano)</v>
      </c>
      <c r="B8" s="178"/>
      <c r="C8" s="178"/>
      <c r="D8" s="290">
        <f>TOTAIS!D9</f>
        <v>0</v>
      </c>
      <c r="E8" s="290"/>
      <c r="F8" s="290"/>
      <c r="G8" s="185"/>
      <c r="H8" s="291"/>
    </row>
    <row r="9" spans="1:8" x14ac:dyDescent="0.2">
      <c r="A9" s="177" t="str">
        <f>TOTAIS!A10</f>
        <v>Município e Estado</v>
      </c>
      <c r="B9" s="178"/>
      <c r="C9" s="178"/>
      <c r="D9" s="290">
        <f>TOTAIS!D10</f>
        <v>0</v>
      </c>
      <c r="E9" s="290"/>
      <c r="F9" s="290"/>
      <c r="G9" s="185"/>
      <c r="H9" s="291"/>
    </row>
    <row r="10" spans="1:8" x14ac:dyDescent="0.2">
      <c r="A10" s="177" t="str">
        <f>TOTAIS!A11</f>
        <v xml:space="preserve">Regime de Tributação </v>
      </c>
      <c r="B10" s="178"/>
      <c r="C10" s="178"/>
      <c r="D10" s="290">
        <f>TOTAIS!D11</f>
        <v>0</v>
      </c>
      <c r="E10" s="290"/>
      <c r="F10" s="290"/>
      <c r="G10" s="185"/>
      <c r="H10" s="291"/>
    </row>
    <row r="11" spans="1:8" x14ac:dyDescent="0.2">
      <c r="A11" s="177" t="str">
        <f>TOTAIS!A12</f>
        <v>Validade Convenção Coletiva do Trabalho</v>
      </c>
      <c r="B11" s="178"/>
      <c r="C11" s="178"/>
      <c r="D11" s="290">
        <f>TOTAIS!D12</f>
        <v>0</v>
      </c>
      <c r="E11" s="290"/>
      <c r="F11" s="290"/>
      <c r="G11" s="185"/>
      <c r="H11" s="291"/>
    </row>
    <row r="12" spans="1:8" x14ac:dyDescent="0.2">
      <c r="A12" s="177" t="str">
        <f>TOTAIS!A13</f>
        <v>Data base da categoria CCT</v>
      </c>
      <c r="B12" s="178"/>
      <c r="C12" s="178"/>
      <c r="D12" s="290">
        <f>TOTAIS!D13</f>
        <v>0</v>
      </c>
      <c r="E12" s="290"/>
      <c r="F12" s="290"/>
      <c r="G12" s="185"/>
      <c r="H12" s="291"/>
    </row>
    <row r="13" spans="1:8" ht="13.5" thickBot="1" x14ac:dyDescent="0.25">
      <c r="A13" s="288" t="str">
        <f>TOTAIS!A14</f>
        <v>Número de meses de execução contratual</v>
      </c>
      <c r="B13" s="289"/>
      <c r="C13" s="289"/>
      <c r="D13" s="292">
        <f>TOTAIS!D14</f>
        <v>0</v>
      </c>
      <c r="E13" s="292"/>
      <c r="F13" s="292"/>
      <c r="G13" s="332"/>
      <c r="H13" s="293"/>
    </row>
    <row r="14" spans="1:8" x14ac:dyDescent="0.2">
      <c r="A14" s="174"/>
      <c r="B14" s="174"/>
      <c r="C14" s="174"/>
      <c r="D14" s="174"/>
      <c r="E14" s="174"/>
      <c r="F14" s="174"/>
      <c r="G14" s="174"/>
      <c r="H14" s="174"/>
    </row>
    <row r="15" spans="1:8" x14ac:dyDescent="0.2">
      <c r="A15" s="333" t="s">
        <v>319</v>
      </c>
      <c r="B15" s="333"/>
      <c r="C15" s="333"/>
      <c r="D15" s="333"/>
      <c r="E15" s="333"/>
      <c r="F15" s="333"/>
      <c r="G15" s="333"/>
      <c r="H15" s="333"/>
    </row>
    <row r="16" spans="1:8" ht="13.5" thickBot="1" x14ac:dyDescent="0.25">
      <c r="A16" s="174"/>
      <c r="B16" s="174"/>
      <c r="C16" s="174"/>
      <c r="D16" s="174"/>
      <c r="E16" s="174"/>
      <c r="F16" s="174"/>
      <c r="G16" s="174"/>
      <c r="H16" s="174"/>
    </row>
    <row r="17" spans="1:8" ht="16.5" thickBot="1" x14ac:dyDescent="0.3">
      <c r="A17" s="302" t="s">
        <v>325</v>
      </c>
      <c r="B17" s="303"/>
      <c r="C17" s="303"/>
      <c r="D17" s="303"/>
      <c r="E17" s="303"/>
      <c r="F17" s="303"/>
      <c r="G17" s="303"/>
      <c r="H17" s="304"/>
    </row>
    <row r="18" spans="1:8" ht="22.5" customHeight="1" x14ac:dyDescent="0.2">
      <c r="A18" s="330" t="s">
        <v>44</v>
      </c>
      <c r="B18" s="331"/>
      <c r="C18" s="331"/>
      <c r="D18" s="331"/>
      <c r="E18" s="161" t="s">
        <v>45</v>
      </c>
      <c r="F18" s="161" t="s">
        <v>46</v>
      </c>
      <c r="G18" s="161" t="s">
        <v>181</v>
      </c>
      <c r="H18" s="162" t="s">
        <v>182</v>
      </c>
    </row>
    <row r="19" spans="1:8" x14ac:dyDescent="0.2">
      <c r="A19" s="322" t="s">
        <v>305</v>
      </c>
      <c r="B19" s="323"/>
      <c r="C19" s="323"/>
      <c r="D19" s="323"/>
      <c r="E19" s="158">
        <v>29</v>
      </c>
      <c r="F19" s="172">
        <v>0</v>
      </c>
      <c r="G19" s="173">
        <v>0</v>
      </c>
      <c r="H19" s="136">
        <f>(E19*F19)*G19</f>
        <v>0</v>
      </c>
    </row>
    <row r="20" spans="1:8" x14ac:dyDescent="0.2">
      <c r="A20" s="322" t="s">
        <v>306</v>
      </c>
      <c r="B20" s="323"/>
      <c r="C20" s="323"/>
      <c r="D20" s="323"/>
      <c r="E20" s="158">
        <v>8</v>
      </c>
      <c r="F20" s="172">
        <v>0</v>
      </c>
      <c r="G20" s="173">
        <v>0</v>
      </c>
      <c r="H20" s="136">
        <f t="shared" ref="H20:H25" si="0">(E20*F20)*G20</f>
        <v>0</v>
      </c>
    </row>
    <row r="21" spans="1:8" x14ac:dyDescent="0.2">
      <c r="A21" s="322" t="s">
        <v>307</v>
      </c>
      <c r="B21" s="323"/>
      <c r="C21" s="323"/>
      <c r="D21" s="323"/>
      <c r="E21" s="158">
        <v>2</v>
      </c>
      <c r="F21" s="172">
        <v>0</v>
      </c>
      <c r="G21" s="173">
        <v>0</v>
      </c>
      <c r="H21" s="136">
        <f t="shared" si="0"/>
        <v>0</v>
      </c>
    </row>
    <row r="22" spans="1:8" x14ac:dyDescent="0.2">
      <c r="A22" s="322" t="s">
        <v>308</v>
      </c>
      <c r="B22" s="323"/>
      <c r="C22" s="323"/>
      <c r="D22" s="323"/>
      <c r="E22" s="158">
        <v>1</v>
      </c>
      <c r="F22" s="172">
        <v>0</v>
      </c>
      <c r="G22" s="173">
        <v>0</v>
      </c>
      <c r="H22" s="136">
        <f t="shared" si="0"/>
        <v>0</v>
      </c>
    </row>
    <row r="23" spans="1:8" x14ac:dyDescent="0.2">
      <c r="A23" s="322" t="s">
        <v>309</v>
      </c>
      <c r="B23" s="323"/>
      <c r="C23" s="323"/>
      <c r="D23" s="323"/>
      <c r="E23" s="158">
        <v>24</v>
      </c>
      <c r="F23" s="172">
        <v>0</v>
      </c>
      <c r="G23" s="173">
        <v>0</v>
      </c>
      <c r="H23" s="136">
        <f t="shared" si="0"/>
        <v>0</v>
      </c>
    </row>
    <row r="24" spans="1:8" x14ac:dyDescent="0.2">
      <c r="A24" s="322" t="s">
        <v>310</v>
      </c>
      <c r="B24" s="323"/>
      <c r="C24" s="323"/>
      <c r="D24" s="323"/>
      <c r="E24" s="158">
        <v>2</v>
      </c>
      <c r="F24" s="172">
        <v>0</v>
      </c>
      <c r="G24" s="173">
        <v>0</v>
      </c>
      <c r="H24" s="136">
        <f t="shared" si="0"/>
        <v>0</v>
      </c>
    </row>
    <row r="25" spans="1:8" x14ac:dyDescent="0.2">
      <c r="A25" s="322" t="s">
        <v>311</v>
      </c>
      <c r="B25" s="323"/>
      <c r="C25" s="323"/>
      <c r="D25" s="323"/>
      <c r="E25" s="158">
        <v>6</v>
      </c>
      <c r="F25" s="172">
        <v>0</v>
      </c>
      <c r="G25" s="173">
        <v>0</v>
      </c>
      <c r="H25" s="136">
        <f t="shared" si="0"/>
        <v>0</v>
      </c>
    </row>
    <row r="26" spans="1:8" x14ac:dyDescent="0.2">
      <c r="A26" s="322" t="s">
        <v>312</v>
      </c>
      <c r="B26" s="323"/>
      <c r="C26" s="323"/>
      <c r="D26" s="323"/>
      <c r="E26" s="158">
        <v>1</v>
      </c>
      <c r="F26" s="172">
        <v>0</v>
      </c>
      <c r="G26" s="173">
        <v>0</v>
      </c>
      <c r="H26" s="136">
        <f t="shared" ref="H26:H32" si="1">(E26*F26)*G26</f>
        <v>0</v>
      </c>
    </row>
    <row r="27" spans="1:8" x14ac:dyDescent="0.2">
      <c r="A27" s="322" t="s">
        <v>313</v>
      </c>
      <c r="B27" s="323"/>
      <c r="C27" s="323"/>
      <c r="D27" s="323"/>
      <c r="E27" s="158">
        <v>1</v>
      </c>
      <c r="F27" s="172">
        <v>0</v>
      </c>
      <c r="G27" s="173">
        <v>0</v>
      </c>
      <c r="H27" s="136">
        <f t="shared" si="1"/>
        <v>0</v>
      </c>
    </row>
    <row r="28" spans="1:8" x14ac:dyDescent="0.2">
      <c r="A28" s="322" t="s">
        <v>314</v>
      </c>
      <c r="B28" s="323"/>
      <c r="C28" s="323"/>
      <c r="D28" s="323"/>
      <c r="E28" s="158">
        <v>3</v>
      </c>
      <c r="F28" s="172">
        <v>0</v>
      </c>
      <c r="G28" s="173">
        <v>0</v>
      </c>
      <c r="H28" s="136">
        <f t="shared" si="1"/>
        <v>0</v>
      </c>
    </row>
    <row r="29" spans="1:8" x14ac:dyDescent="0.2">
      <c r="A29" s="322" t="s">
        <v>315</v>
      </c>
      <c r="B29" s="323"/>
      <c r="C29" s="323"/>
      <c r="D29" s="323"/>
      <c r="E29" s="158">
        <v>3</v>
      </c>
      <c r="F29" s="172">
        <v>0</v>
      </c>
      <c r="G29" s="173">
        <v>0</v>
      </c>
      <c r="H29" s="136">
        <f t="shared" si="1"/>
        <v>0</v>
      </c>
    </row>
    <row r="30" spans="1:8" x14ac:dyDescent="0.2">
      <c r="A30" s="322" t="s">
        <v>316</v>
      </c>
      <c r="B30" s="323"/>
      <c r="C30" s="323"/>
      <c r="D30" s="323"/>
      <c r="E30" s="158">
        <v>4</v>
      </c>
      <c r="F30" s="172">
        <v>0</v>
      </c>
      <c r="G30" s="173">
        <v>0</v>
      </c>
      <c r="H30" s="136">
        <f t="shared" si="1"/>
        <v>0</v>
      </c>
    </row>
    <row r="31" spans="1:8" x14ac:dyDescent="0.2">
      <c r="A31" s="322" t="s">
        <v>317</v>
      </c>
      <c r="B31" s="323"/>
      <c r="C31" s="323"/>
      <c r="D31" s="323"/>
      <c r="E31" s="158">
        <v>1</v>
      </c>
      <c r="F31" s="172">
        <v>0</v>
      </c>
      <c r="G31" s="173">
        <v>0</v>
      </c>
      <c r="H31" s="136">
        <f t="shared" si="1"/>
        <v>0</v>
      </c>
    </row>
    <row r="32" spans="1:8" x14ac:dyDescent="0.2">
      <c r="A32" s="322" t="s">
        <v>318</v>
      </c>
      <c r="B32" s="323"/>
      <c r="C32" s="323"/>
      <c r="D32" s="323"/>
      <c r="E32" s="158">
        <v>1</v>
      </c>
      <c r="F32" s="172">
        <v>0</v>
      </c>
      <c r="G32" s="173">
        <v>0</v>
      </c>
      <c r="H32" s="136">
        <f t="shared" si="1"/>
        <v>0</v>
      </c>
    </row>
    <row r="33" spans="1:8" ht="13.5" thickBot="1" x14ac:dyDescent="0.25">
      <c r="A33" s="326" t="s">
        <v>183</v>
      </c>
      <c r="B33" s="327"/>
      <c r="C33" s="327"/>
      <c r="D33" s="327"/>
      <c r="E33" s="327"/>
      <c r="F33" s="327"/>
      <c r="G33" s="142"/>
      <c r="H33" s="137">
        <f>SUM(H19:H32)</f>
        <v>0</v>
      </c>
    </row>
    <row r="34" spans="1:8" ht="13.5" thickBot="1" x14ac:dyDescent="0.25">
      <c r="A34" s="89"/>
      <c r="B34" s="89"/>
      <c r="C34" s="89"/>
      <c r="D34" s="89"/>
      <c r="E34" s="89"/>
      <c r="F34" s="89"/>
      <c r="G34" s="89"/>
      <c r="H34" s="89"/>
    </row>
    <row r="35" spans="1:8" ht="16.5" thickBot="1" x14ac:dyDescent="0.3">
      <c r="A35" s="302" t="s">
        <v>171</v>
      </c>
      <c r="B35" s="303"/>
      <c r="C35" s="303"/>
      <c r="D35" s="303"/>
      <c r="E35" s="303"/>
      <c r="F35" s="303"/>
      <c r="G35" s="303"/>
      <c r="H35" s="304"/>
    </row>
    <row r="36" spans="1:8" ht="13.5" thickBot="1" x14ac:dyDescent="0.25">
      <c r="A36" s="305" t="s">
        <v>170</v>
      </c>
      <c r="B36" s="306"/>
      <c r="C36" s="306"/>
      <c r="D36" s="306"/>
      <c r="E36" s="306"/>
      <c r="F36" s="324">
        <f>TOTAIS!E65</f>
        <v>108</v>
      </c>
      <c r="G36" s="324"/>
      <c r="H36" s="325"/>
    </row>
    <row r="37" spans="1:8" ht="16.5" thickBot="1" x14ac:dyDescent="0.3">
      <c r="A37" s="299" t="s">
        <v>136</v>
      </c>
      <c r="B37" s="300"/>
      <c r="C37" s="300"/>
      <c r="D37" s="300"/>
      <c r="E37" s="301"/>
      <c r="F37" s="302">
        <f>(H33/F36)/12</f>
        <v>0</v>
      </c>
      <c r="G37" s="303"/>
      <c r="H37" s="304"/>
    </row>
  </sheetData>
  <mergeCells count="46">
    <mergeCell ref="A36:E36"/>
    <mergeCell ref="F36:H36"/>
    <mergeCell ref="A37:E37"/>
    <mergeCell ref="F37:H37"/>
    <mergeCell ref="A30:D30"/>
    <mergeCell ref="A31:D31"/>
    <mergeCell ref="A32:D32"/>
    <mergeCell ref="A33:F33"/>
    <mergeCell ref="A35:H35"/>
    <mergeCell ref="A19:D19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25:D25"/>
    <mergeCell ref="A18:D18"/>
    <mergeCell ref="A10:C10"/>
    <mergeCell ref="D10:H10"/>
    <mergeCell ref="A11:C11"/>
    <mergeCell ref="D11:H11"/>
    <mergeCell ref="A12:C12"/>
    <mergeCell ref="D12:H12"/>
    <mergeCell ref="A13:C13"/>
    <mergeCell ref="D13:H13"/>
    <mergeCell ref="A14:H14"/>
    <mergeCell ref="A17:H17"/>
    <mergeCell ref="A15:H15"/>
    <mergeCell ref="A16:H16"/>
    <mergeCell ref="A7:C7"/>
    <mergeCell ref="D7:H7"/>
    <mergeCell ref="A8:C8"/>
    <mergeCell ref="D8:H8"/>
    <mergeCell ref="A9:C9"/>
    <mergeCell ref="D9:H9"/>
    <mergeCell ref="A6:C6"/>
    <mergeCell ref="D6:H6"/>
    <mergeCell ref="A1:H1"/>
    <mergeCell ref="A2:H2"/>
    <mergeCell ref="A3:H3"/>
    <mergeCell ref="A4:D4"/>
    <mergeCell ref="A5:H5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7A2B0-7FC2-46A2-AFE8-A63FB90676C8}">
  <dimension ref="A1:G22"/>
  <sheetViews>
    <sheetView workbookViewId="0">
      <selection activeCell="G24" sqref="G24"/>
    </sheetView>
  </sheetViews>
  <sheetFormatPr defaultRowHeight="12.75" x14ac:dyDescent="0.2"/>
  <cols>
    <col min="1" max="1" width="3.7109375" customWidth="1"/>
    <col min="2" max="3" width="23.42578125" customWidth="1"/>
    <col min="4" max="5" width="12.7109375" customWidth="1"/>
    <col min="6" max="7" width="15.7109375" customWidth="1"/>
  </cols>
  <sheetData>
    <row r="1" spans="1:7" ht="20.25" x14ac:dyDescent="0.2">
      <c r="A1" s="225" t="s">
        <v>0</v>
      </c>
      <c r="B1" s="180"/>
      <c r="C1" s="180"/>
      <c r="D1" s="180"/>
      <c r="E1" s="180"/>
      <c r="F1" s="180"/>
      <c r="G1" s="226"/>
    </row>
    <row r="2" spans="1:7" ht="20.25" x14ac:dyDescent="0.2">
      <c r="A2" s="181" t="str">
        <f>TOTAIS!A2</f>
        <v>CONTRATADA</v>
      </c>
      <c r="B2" s="182"/>
      <c r="C2" s="182"/>
      <c r="D2" s="182"/>
      <c r="E2" s="182"/>
      <c r="F2" s="182"/>
      <c r="G2" s="227"/>
    </row>
    <row r="3" spans="1:7" ht="21" thickBot="1" x14ac:dyDescent="0.25">
      <c r="A3" s="183" t="str">
        <f>TOTAIS!A3</f>
        <v>CNPJ</v>
      </c>
      <c r="B3" s="184"/>
      <c r="C3" s="184"/>
      <c r="D3" s="184"/>
      <c r="E3" s="184"/>
      <c r="F3" s="184"/>
      <c r="G3" s="228"/>
    </row>
    <row r="4" spans="1:7" ht="13.5" thickBot="1" x14ac:dyDescent="0.25">
      <c r="A4" s="339"/>
      <c r="B4" s="339"/>
      <c r="C4" s="339"/>
      <c r="D4" s="339"/>
      <c r="E4" s="5"/>
    </row>
    <row r="5" spans="1:7" ht="16.5" thickBot="1" x14ac:dyDescent="0.25">
      <c r="A5" s="229" t="str">
        <f>TOTAIS!A6</f>
        <v>Dados Técnicos</v>
      </c>
      <c r="B5" s="230"/>
      <c r="C5" s="230"/>
      <c r="D5" s="230"/>
      <c r="E5" s="230"/>
      <c r="F5" s="230"/>
      <c r="G5" s="231"/>
    </row>
    <row r="6" spans="1:7" x14ac:dyDescent="0.2">
      <c r="A6" s="334" t="str">
        <f>TOTAIS!A7</f>
        <v>Número do Processo</v>
      </c>
      <c r="B6" s="335"/>
      <c r="C6" s="336"/>
      <c r="D6" s="328">
        <f>TOTAIS!D7</f>
        <v>0</v>
      </c>
      <c r="E6" s="337"/>
      <c r="F6" s="337"/>
      <c r="G6" s="338"/>
    </row>
    <row r="7" spans="1:7" x14ac:dyDescent="0.2">
      <c r="A7" s="340" t="str">
        <f>TOTAIS!A8</f>
        <v>Pregão</v>
      </c>
      <c r="B7" s="240"/>
      <c r="C7" s="241"/>
      <c r="D7" s="185">
        <f>TOTAIS!D8</f>
        <v>0</v>
      </c>
      <c r="E7" s="341"/>
      <c r="F7" s="341"/>
      <c r="G7" s="342"/>
    </row>
    <row r="8" spans="1:7" x14ac:dyDescent="0.2">
      <c r="A8" s="340" t="str">
        <f>TOTAIS!A9</f>
        <v>Data da apresentação da proposta (mês/ano)</v>
      </c>
      <c r="B8" s="240"/>
      <c r="C8" s="241"/>
      <c r="D8" s="185">
        <f>TOTAIS!D9</f>
        <v>0</v>
      </c>
      <c r="E8" s="341"/>
      <c r="F8" s="341"/>
      <c r="G8" s="342"/>
    </row>
    <row r="9" spans="1:7" x14ac:dyDescent="0.2">
      <c r="A9" s="340" t="str">
        <f>TOTAIS!A10</f>
        <v>Município e Estado</v>
      </c>
      <c r="B9" s="240"/>
      <c r="C9" s="241"/>
      <c r="D9" s="185">
        <f>TOTAIS!D10</f>
        <v>0</v>
      </c>
      <c r="E9" s="341"/>
      <c r="F9" s="341"/>
      <c r="G9" s="342"/>
    </row>
    <row r="10" spans="1:7" x14ac:dyDescent="0.2">
      <c r="A10" s="340" t="str">
        <f>TOTAIS!A11</f>
        <v xml:space="preserve">Regime de Tributação </v>
      </c>
      <c r="B10" s="240"/>
      <c r="C10" s="241"/>
      <c r="D10" s="185">
        <f>TOTAIS!D11</f>
        <v>0</v>
      </c>
      <c r="E10" s="341"/>
      <c r="F10" s="341"/>
      <c r="G10" s="342"/>
    </row>
    <row r="11" spans="1:7" x14ac:dyDescent="0.2">
      <c r="A11" s="340" t="str">
        <f>TOTAIS!A12</f>
        <v>Validade Convenção Coletiva do Trabalho</v>
      </c>
      <c r="B11" s="240"/>
      <c r="C11" s="241"/>
      <c r="D11" s="185">
        <f>TOTAIS!D12</f>
        <v>0</v>
      </c>
      <c r="E11" s="341"/>
      <c r="F11" s="341"/>
      <c r="G11" s="342"/>
    </row>
    <row r="12" spans="1:7" x14ac:dyDescent="0.2">
      <c r="A12" s="340" t="str">
        <f>TOTAIS!A13</f>
        <v>Data base da categoria CCT</v>
      </c>
      <c r="B12" s="240"/>
      <c r="C12" s="241"/>
      <c r="D12" s="185">
        <f>TOTAIS!D13</f>
        <v>0</v>
      </c>
      <c r="E12" s="341"/>
      <c r="F12" s="341"/>
      <c r="G12" s="342"/>
    </row>
    <row r="13" spans="1:7" ht="13.5" thickBot="1" x14ac:dyDescent="0.25">
      <c r="A13" s="345" t="str">
        <f>TOTAIS!A14</f>
        <v>Número de meses de execução contratual</v>
      </c>
      <c r="B13" s="346"/>
      <c r="C13" s="347"/>
      <c r="D13" s="332">
        <f>TOTAIS!D14</f>
        <v>0</v>
      </c>
      <c r="E13" s="348"/>
      <c r="F13" s="348"/>
      <c r="G13" s="349"/>
    </row>
    <row r="14" spans="1:7" ht="13.5" thickBot="1" x14ac:dyDescent="0.25">
      <c r="A14" s="193"/>
      <c r="B14" s="193"/>
      <c r="C14" s="193"/>
      <c r="D14" s="193"/>
      <c r="E14" s="193"/>
      <c r="F14" s="193"/>
      <c r="G14" s="193"/>
    </row>
    <row r="15" spans="1:7" ht="16.5" thickBot="1" x14ac:dyDescent="0.3">
      <c r="A15" s="316" t="s">
        <v>327</v>
      </c>
      <c r="B15" s="280"/>
      <c r="C15" s="280"/>
      <c r="D15" s="280"/>
      <c r="E15" s="280"/>
      <c r="F15" s="280"/>
      <c r="G15" s="281"/>
    </row>
    <row r="16" spans="1:7" x14ac:dyDescent="0.2">
      <c r="A16" s="350" t="s">
        <v>44</v>
      </c>
      <c r="B16" s="351"/>
      <c r="C16" s="351"/>
      <c r="D16" s="352"/>
      <c r="E16" s="1" t="s">
        <v>45</v>
      </c>
      <c r="F16" s="1" t="s">
        <v>46</v>
      </c>
      <c r="G16" s="139" t="s">
        <v>47</v>
      </c>
    </row>
    <row r="17" spans="1:7" x14ac:dyDescent="0.2">
      <c r="A17" s="317" t="s">
        <v>281</v>
      </c>
      <c r="B17" s="318"/>
      <c r="C17" s="318"/>
      <c r="D17" s="319"/>
      <c r="E17" s="158">
        <v>1</v>
      </c>
      <c r="F17" s="159">
        <f>(573000.65/54*12)*1.05</f>
        <v>133700.15166666667</v>
      </c>
      <c r="G17" s="160">
        <f>E17*F17</f>
        <v>133700.15166666667</v>
      </c>
    </row>
    <row r="18" spans="1:7" ht="13.5" thickBot="1" x14ac:dyDescent="0.25">
      <c r="A18" s="313" t="s">
        <v>43</v>
      </c>
      <c r="B18" s="314"/>
      <c r="C18" s="314"/>
      <c r="D18" s="314"/>
      <c r="E18" s="314"/>
      <c r="F18" s="315"/>
      <c r="G18" s="137">
        <f>SUM(G17:G17)</f>
        <v>133700.15166666667</v>
      </c>
    </row>
    <row r="19" spans="1:7" ht="13.5" thickBot="1" x14ac:dyDescent="0.25">
      <c r="A19" s="353"/>
      <c r="B19" s="353"/>
      <c r="C19" s="353"/>
      <c r="D19" s="353"/>
      <c r="E19" s="353"/>
      <c r="F19" s="353"/>
      <c r="G19" s="353"/>
    </row>
    <row r="20" spans="1:7" ht="16.5" thickBot="1" x14ac:dyDescent="0.3">
      <c r="A20" s="302" t="s">
        <v>171</v>
      </c>
      <c r="B20" s="303"/>
      <c r="C20" s="303"/>
      <c r="D20" s="303"/>
      <c r="E20" s="303"/>
      <c r="F20" s="303"/>
      <c r="G20" s="304"/>
    </row>
    <row r="21" spans="1:7" ht="13.5" thickBot="1" x14ac:dyDescent="0.25">
      <c r="A21" s="305" t="s">
        <v>170</v>
      </c>
      <c r="B21" s="354"/>
      <c r="C21" s="354"/>
      <c r="D21" s="354"/>
      <c r="E21" s="354"/>
      <c r="F21" s="310">
        <f>TOTAIS!E65</f>
        <v>108</v>
      </c>
      <c r="G21" s="355"/>
    </row>
    <row r="22" spans="1:7" ht="16.5" thickBot="1" x14ac:dyDescent="0.3">
      <c r="A22" s="299" t="s">
        <v>136</v>
      </c>
      <c r="B22" s="343"/>
      <c r="C22" s="343"/>
      <c r="D22" s="343"/>
      <c r="E22" s="344"/>
      <c r="F22" s="134">
        <f>(G18/F21)/12</f>
        <v>103.16369727366255</v>
      </c>
      <c r="G22" s="138"/>
    </row>
  </sheetData>
  <mergeCells count="31">
    <mergeCell ref="A22:E22"/>
    <mergeCell ref="A13:C13"/>
    <mergeCell ref="D13:G13"/>
    <mergeCell ref="A14:G14"/>
    <mergeCell ref="A15:G15"/>
    <mergeCell ref="A16:D16"/>
    <mergeCell ref="A17:D17"/>
    <mergeCell ref="A18:F18"/>
    <mergeCell ref="A19:G19"/>
    <mergeCell ref="A20:G20"/>
    <mergeCell ref="A21:E21"/>
    <mergeCell ref="F21:G21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6:C6"/>
    <mergeCell ref="D6:G6"/>
    <mergeCell ref="A1:G1"/>
    <mergeCell ref="A2:G2"/>
    <mergeCell ref="A3:G3"/>
    <mergeCell ref="A4:D4"/>
    <mergeCell ref="A5:G5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26C2D-3940-4D32-8F52-6EACBB6AD2CF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TOTAIS!A17</f>
        <v>Gestor Geral de Manutenção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TOTAIS!F17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Matriz!F7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Matriz!E7</f>
        <v>0</v>
      </c>
      <c r="E21" s="146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extra_Sobreaviso'!B2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extra_Sobreaviso'!C2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49">
        <f>'Hora extra_Sobreaviso'!D2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48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Matriz!E60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CCT!E7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CCT!F7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CCT!G7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CCT!H7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CCT!I7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CCT!J7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(((E25+D80+D90)/Matriz!C7)*Matriz!G7)/12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(((E25+D80+D90)/Matriz!C7)*Matriz!H7)/12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(((E25+D80+D90)/Matriz!C7)*Matriz!I7)/12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(((E25+D80+D90)/Matriz!C7)*Matriz!J7)/12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45">
        <f>(((E25+D80+(D90-E55))/Matriz!C7)*Matriz!K7)/12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D128*TOTAIS!E17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D129*TOTAIS!E17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D130*TOTAIS!E17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D131*TOTAIS!E17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D132*TOTAIS!E17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144">
        <f>D134*TOTAIS!E17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F0588C16-8FE4-4966-9368-7D58D5EFF408}"/>
  </hyperlink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06DD6-58AD-4CBF-B69D-8CFC1E93CCA1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TOTAIS!A18</f>
        <v>Supervisor Geral de Manutenção, Obras e Demandas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TOTAIS!F18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Matriz!F8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Matriz!E8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extra_Sobreaviso'!B3</f>
        <v>15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extra_Sobreaviso'!C3</f>
        <v>3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extra_Sobreaviso'!D3</f>
        <v>89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Matriz!E61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CCT!E8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CCT!F8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CCT!G8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CCT!H8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CCT!I8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CCT!J8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(((E25+D80+D90)/Matriz!C8)*Matriz!G8)/12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(((E25+D80+D90)/Matriz!C8)*Matriz!H8)/12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(((E25+D80+D90)/Matriz!C8)*Matriz!I8)/12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(((E25+D80+D90)/Matriz!C8)*Matriz!J8)/12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(((E25+D80+(D90-E55))/Matriz!C8)*Matriz!K8)/12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D128*TOTAIS!E18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D129*TOTAIS!E18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D130*TOTAIS!E18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D131*TOTAIS!E18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D132*TOTAIS!E18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D134*TOTAIS!E18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F77928EB-7BAB-4182-BFEF-FF330AC3912E}"/>
  </hyperlinks>
  <pageMargins left="0.511811024" right="0.511811024" top="0.78740157499999996" bottom="0.78740157499999996" header="0.31496062000000002" footer="0.31496062000000002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84360-821F-4F2D-81FF-29A98674249A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TOTAIS!A19</f>
        <v>Encarregado de Manutenção Predial em Elétrica, Eletrônica, Correio Pneumático e Monitoramento de sistemas de Manutenção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TOTAIS!F19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Matriz!F9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Matriz!E9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</f>
        <v>3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</f>
        <v>3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</f>
        <v>89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Matriz!E62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CCT!E9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CCT!F9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CCT!G9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CCT!H9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CCT!I9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CCT!J9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(((E25+D80+D90)/Matriz!C9)*Matriz!G9)/12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(((E25+D80+D90)/Matriz!C9)*Matriz!H9)/12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(((E25+D80+D90)/Matriz!C9)*Matriz!I9)/12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(((E25+D80+D90)/Matriz!C9)*Matriz!J9)/12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(((E25+D80+(D90-E55))/Matriz!C9)*Matriz!K9)/12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D128*TOTAIS!E19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D129*TOTAIS!E19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D130*TOTAIS!E19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D131*TOTAIS!E19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D132*TOTAIS!E19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D134*TOTAIS!E19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4EE90D51-47C7-44D7-BE1F-416F7AEECFCD}"/>
  </hyperlinks>
  <pageMargins left="0.511811024" right="0.511811024" top="0.78740157499999996" bottom="0.78740157499999996" header="0.31496062000000002" footer="0.31496062000000002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F26F2-E345-413D-A6D8-BC5F1CF8A0D4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TOTAIS!A20</f>
        <v>Encarregado de Manutenção Predial em Refrigeração, Climatização, Exaustão e Eletromecânica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TOTAIS!F20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Matriz!F10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Matriz!E10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extra_Sobreaviso'!B5</f>
        <v>3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extra_Sobreaviso'!C5</f>
        <v>1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extra_Sobreaviso'!D5</f>
        <v>89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Matriz!E63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CCT!E10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CCT!F10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CCT!G10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CCT!H10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CCT!I10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CCT!J10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(((E25+D80+D90)/Matriz!C10)*Matriz!G10)/12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(((E25+D80+D90)/Matriz!C10)*Matriz!H10)/12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(((E25+D80+D90)/Matriz!C10)*Matriz!I10)/12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(((E25+D80+D90)/Matriz!C10)*Matriz!J10)/12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(((E25+D80+(D90-E55))/Matriz!C10)*Matriz!K10)/12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D128*TOTAIS!E20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D129*TOTAIS!E20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D130*TOTAIS!E20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D131*TOTAIS!E20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D132*TOTAIS!E20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D134*TOTAIS!E20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C239CFA1-1467-4F16-B13D-9127081A4EA5}"/>
  </hyperlinks>
  <pageMargins left="0.511811024" right="0.511811024" top="0.78740157499999996" bottom="0.78740157499999996" header="0.31496062000000002" footer="0.31496062000000002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0CA4-ACC9-471B-8CFC-1CD1FDB08364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TOTAIS!A21</f>
        <v>Encarregado de Manutenção Predial em Gases Medicinais, Serralheria, Estofaria e Hidráulica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TOTAIS!F21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Matriz!F11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Matriz!E11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extra_Sobreaviso'!B6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extra_Sobreaviso'!C6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extra_Sobreaviso'!D6</f>
        <v>89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Matriz!E64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CCT!E11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CCT!F11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CCT!G11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CCT!H11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CCT!I11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CCT!J11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(((E25+D80+D90)/Matriz!C11)*Matriz!G11)/12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(((E25+D80+D90)/Matriz!C11)*Matriz!H11)/12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(((E25+D80+D90)/Matriz!C11)*Matriz!I11)/12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(((E25+D80+D90)/Matriz!C11)*Matriz!J11)/12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(((E25+D80+(D90-E55))/Matriz!C11)*Matriz!K11)/12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D128*TOTAIS!E21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D129*TOTAIS!E21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D130*TOTAIS!E21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D131*TOTAIS!E21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D132*TOTAIS!E21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D134*TOTAIS!E21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30B9E05D-4A89-414B-8A2D-ACF5A88F0044}"/>
  </hyperlinks>
  <pageMargins left="0.511811024" right="0.511811024" top="0.78740157499999996" bottom="0.78740157499999996" header="0.31496062000000002" footer="0.31496062000000002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744C8-1A73-4E66-B8D4-83D181137E76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TOTAIS!A22</f>
        <v>Encarregado de Manutenção Predial em Civil, Telhado, Jardinagem, Marcenaria, Patrimônio e UPME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TOTAIS!F22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Matriz!F12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Matriz!E12</f>
        <v>0</v>
      </c>
      <c r="E21" s="146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extra_Sobreaviso'!B7</f>
        <v>6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extra_Sobreaviso'!C7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49">
        <f>'Hora extra_Sobreaviso'!D7</f>
        <v>89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48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Matriz!E65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CCT!E12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CCT!F12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CCT!G12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CCT!H12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CCT!I12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CCT!J12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(((E25+D80+D90)/Matriz!C12)*Matriz!G12)/12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(((E25+D80+D90)/Matriz!C12)*Matriz!H12)/12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(((E25+D80+D90)/Matriz!C12)*Matriz!I12)/12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(((E25+D80+D90)/Matriz!C12)*Matriz!J12)/12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45">
        <f>(((E25+D80+(D90-E55))/Matriz!C12)*Matriz!K12)/12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D128*TOTAIS!E22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D129*TOTAIS!E22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D130*TOTAIS!E22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D131*TOTAIS!E22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D132*TOTAIS!E22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144">
        <f>D134*TOTAIS!E22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1D783308-8D8E-49A7-9AC9-BD46BD3EB412}"/>
  </hyperlinks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F482F-C125-46B5-A62D-E14631D070B0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TOTAIS!A23</f>
        <v>Designer de Interiores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TOTAIS!F23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Matriz!F13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Matriz!E13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extra_Sobreaviso'!B8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extra_Sobreaviso'!C8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extra_Sobreaviso'!D8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Matriz!E66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CCT!E13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CCT!F13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CCT!G13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CCT!H13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CCT!I13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CCT!J13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(((E25+D80+D90)/Matriz!C13)*Matriz!G13)/12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(((E25+D80+D90)/Matriz!C13)*Matriz!H13)/12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(((E25+D80+D90)/Matriz!C13)*Matriz!I13)/12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(((E25+D80+D90)/Matriz!C13)*Matriz!J13)/12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(((E25+D80+(D90-E55))/Matriz!C13)*Matriz!K13)/12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D128*TOTAIS!E23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D129*TOTAIS!E23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D130*TOTAIS!E23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D131*TOTAIS!E23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D132*TOTAIS!E23</f>
        <v>803.83929475308639</v>
      </c>
    </row>
    <row r="144" spans="1:7" x14ac:dyDescent="0.2">
      <c r="A144" s="322" t="s">
        <v>38</v>
      </c>
      <c r="B144" s="323"/>
      <c r="C144" s="323"/>
      <c r="D144" s="80">
        <f>SUM(D139:D143)</f>
        <v>803.83929475308639</v>
      </c>
    </row>
    <row r="145" spans="1:4" x14ac:dyDescent="0.2">
      <c r="A145" s="2" t="s">
        <v>7</v>
      </c>
      <c r="B145" s="356" t="s">
        <v>73</v>
      </c>
      <c r="C145" s="356"/>
      <c r="D145" s="3">
        <f>D134*TOTAIS!E23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803.83929475308639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812217FE-8C9F-4037-853E-0E06D94FABFC}"/>
  </hyperlinks>
  <pageMargins left="0.511811024" right="0.511811024" top="0.78740157499999996" bottom="0.78740157499999996" header="0.31496062000000002" footer="0.31496062000000002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86CBB-A4D1-4E37-B515-66051563584E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TOTAIS!A24</f>
        <v>Técnico em Construção Civil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TOTAIS!F24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Matriz!F14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Matriz!E14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extra_Sobreaviso'!B9</f>
        <v>6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extra_Sobreaviso'!C9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extra_Sobreaviso'!D9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Matriz!E67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CCT!E14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CCT!F14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CCT!G14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CCT!H14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CCT!I14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CCT!J14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(((E25+D80+D90)/Matriz!C14)*Matriz!G14)/12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(((E25+D80+D90)/Matriz!C14)*Matriz!H14)/12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(((E25+D80+D90)/Matriz!C14)*Matriz!I14)/12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(((E25+D80+D90)/Matriz!C14)*Matriz!J14)/12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(((E25+D80+(D90-E55))/Matriz!C14)*Matriz!K14)/12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D128*TOTAIS!E24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D129*TOTAIS!E24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D130*TOTAIS!E24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D131*TOTAIS!E24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D132*TOTAIS!E24</f>
        <v>803.83929475308639</v>
      </c>
    </row>
    <row r="144" spans="1:7" x14ac:dyDescent="0.2">
      <c r="A144" s="322" t="s">
        <v>38</v>
      </c>
      <c r="B144" s="323"/>
      <c r="C144" s="323"/>
      <c r="D144" s="80">
        <f>SUM(D139:D143)</f>
        <v>803.83929475308639</v>
      </c>
    </row>
    <row r="145" spans="1:4" x14ac:dyDescent="0.2">
      <c r="A145" s="2" t="s">
        <v>7</v>
      </c>
      <c r="B145" s="356" t="s">
        <v>73</v>
      </c>
      <c r="C145" s="356"/>
      <c r="D145" s="3">
        <f>D134*TOTAIS!E24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803.83929475308639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DAC4F2C3-3301-498A-8225-3E19A5FEF60E}"/>
  </hyperlinks>
  <pageMargins left="0.511811024" right="0.511811024" top="0.78740157499999996" bottom="0.78740157499999996" header="0.31496062000000002" footer="0.31496062000000002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B00B-42CC-4649-AB85-F74107BB5D1F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TOTAIS!A25</f>
        <v>Técnico em Eletrônica Sênior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TOTAIS!F25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Matriz!F15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Matriz!E15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extra_Sobreaviso'!B10</f>
        <v>1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extra_Sobreaviso'!C10</f>
        <v>3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extra_Sobreaviso'!D10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Matriz!E68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CCT!E15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CCT!F15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CCT!G15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CCT!H15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CCT!I15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CCT!J15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(((E25+D80+D90)/Matriz!C15)*Matriz!G15)/12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(((E25+D80+D90)/Matriz!C15)*Matriz!H15)/12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(((E25+D80+D90)/Matriz!C15)*Matriz!I15)/12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(((E25+D80+D90)/Matriz!C15)*Matriz!J15)/12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(((E25+D80+(D90-E55))/Matriz!C15)*Matriz!K15)/12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D128*TOTAIS!E25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D129*TOTAIS!E25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D130*TOTAIS!E25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D131*TOTAIS!E25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D132*TOTAIS!E25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D134*TOTAIS!E25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06161772-FAF6-48B1-8F03-D3E7B2A91597}"/>
  </hyperlinks>
  <pageMargins left="0.511811024" right="0.511811024" top="0.78740157499999996" bottom="0.78740157499999996" header="0.31496062000000002" footer="0.31496062000000002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19228-BDF7-422C-8002-FB77F79B25C5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TOTAIS!A26</f>
        <v>Técnico de Planejamento e Programação da Manutenção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TOTAIS!F26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Matriz!F16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Matriz!E16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extra_Sobreaviso'!B11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extra_Sobreaviso'!C11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extra_Sobreaviso'!D11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Matriz!E69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CCT!E16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CCT!F16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CCT!G16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CCT!H16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CCT!I16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CCT!J16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(((E25+D80+D90)/Matriz!C16)*Matriz!G16)/12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(((E25+D80+D90)/Matriz!C16)*Matriz!H16)/12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(((E25+D80+D90)/Matriz!C16)*Matriz!I16)/12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(((E25+D80+D90)/Matriz!C16)*Matriz!J16)/12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(((E25+D80+(D90-E55))/Matriz!C16)*Matriz!K16)/12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D128*TOTAIS!E26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D129*TOTAIS!E26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D130*TOTAIS!E26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D131*TOTAIS!E26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D132*TOTAIS!E26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D134*TOTAIS!E26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8A9C7849-E971-47BE-A55C-9D66A9061536}"/>
  </hyperlinks>
  <pageMargins left="0.511811024" right="0.511811024" top="0.78740157499999996" bottom="0.78740157499999996" header="0.31496062000000002" footer="0.31496062000000002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673B7-8478-4C70-9138-F0EB6CE295B1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TOTAIS!A27</f>
        <v>Técnico em Segurança do Trabalho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TOTAIS!F27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Matriz!F17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Matriz!E17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extra_Sobreaviso'!B12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extra_Sobreaviso'!C12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extra_Sobreaviso'!D12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Matriz!E70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CCT!E17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CCT!F17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CCT!G17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CCT!H17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CCT!I17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CCT!J17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(((E25+D80+D90)/Matriz!C17)*Matriz!G17)/12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(((E25+D80+D90)/Matriz!C17)*Matriz!H17)/12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(((E25+D80+D90)/Matriz!C17)*Matriz!I17)/12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(((E25+D80+D90)/Matriz!C17)*Matriz!J17)/12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(((E25+D80+(D90-E55))/Matriz!C17)*Matriz!K17)/12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D128*TOTAIS!E27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D129*TOTAIS!E27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D130*TOTAIS!E27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D131*TOTAIS!E27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D132*TOTAIS!E27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D134*TOTAIS!E27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172D8934-BF46-42C2-A604-44A419E340FA}"/>
  </hyperlinks>
  <pageMargins left="0.511811024" right="0.511811024" top="0.78740157499999996" bottom="0.78740157499999996" header="0.31496062000000002" footer="0.31496062000000002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D04F-A16F-4EA8-82D7-5D68D09CF678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TOTAIS!A28</f>
        <v>Técnico em Manutenção de Sistemas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TOTAIS!F28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Matriz!F18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Matriz!E18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extra_Sobreaviso'!B13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extra_Sobreaviso'!C13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49">
        <f>'Hora extra_Sobreaviso'!D13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Matriz!E71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CCT!E18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CCT!F18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CCT!G18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CCT!H18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CCT!I18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CCT!J18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8">
        <f>(((E25+D80+D90)/Matriz!C18)*Matriz!G18)/12</f>
        <v>0</v>
      </c>
    </row>
    <row r="95" spans="1:6" x14ac:dyDescent="0.2">
      <c r="A95" s="2" t="s">
        <v>3</v>
      </c>
      <c r="B95" s="397" t="s">
        <v>77</v>
      </c>
      <c r="C95" s="398"/>
      <c r="D95" s="8">
        <f>(((E25+D80+D90)/Matriz!C18)*Matriz!H18)/12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8">
        <f>(((E25+D80+D90)/Matriz!C18)*Matriz!I18)/12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(((E25+D80+D90)/Matriz!C18)*Matriz!J18)/12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45">
        <f>(((E25+D80+(D90-E55))/Matriz!C18)*Matriz!K18)/12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D128*TOTAIS!E28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D129*TOTAIS!E28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D130*TOTAIS!E28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D131*TOTAIS!E28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D132*TOTAIS!E28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144">
        <f>D134*TOTAIS!E28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1BD7ED2C-B93D-46F1-A610-7EA42D6A84F0}"/>
  </hyperlinks>
  <pageMargins left="0.511811024" right="0.511811024" top="0.78740157499999996" bottom="0.78740157499999996" header="0.31496062000000002" footer="0.31496062000000002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7DF13-751D-40A9-95A6-19B36E634B33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TOTAIS!A29</f>
        <v>Técnico em Manutenção de Sistemas 12x36 diurno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TOTAIS!F29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Matriz!F19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Matriz!E19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extra_Sobreaviso'!B14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extra_Sobreaviso'!C14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extra_Sobreaviso'!D14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Matriz!E72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CCT!E19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CCT!F19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CCT!G19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CCT!H19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CCT!I19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CCT!J19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52">
        <f>(((E25+D80+D90)/Matriz!C19)*Matriz!G19)/12</f>
        <v>0</v>
      </c>
    </row>
    <row r="95" spans="1:6" x14ac:dyDescent="0.2">
      <c r="A95" s="2" t="s">
        <v>3</v>
      </c>
      <c r="B95" s="397" t="s">
        <v>77</v>
      </c>
      <c r="C95" s="398"/>
      <c r="D95" s="152">
        <f>(((E25+D80+D90)/Matriz!C19)*Matriz!H19)/12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52">
        <f>(((E25+D80+D90)/Matriz!C19)*Matriz!I19)/12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(((E25+D80+D90)/Matriz!C19)*Matriz!J19)/12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45">
        <f>(((E25+D80+(D90-E55))/Matriz!C19)*Matriz!K19)/12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D128*TOTAIS!E29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D129*TOTAIS!E29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D130*TOTAIS!E29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D131*TOTAIS!E29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D132*TOTAIS!E29</f>
        <v>535.89286316872426</v>
      </c>
    </row>
    <row r="144" spans="1:7" x14ac:dyDescent="0.2">
      <c r="A144" s="322" t="s">
        <v>38</v>
      </c>
      <c r="B144" s="323"/>
      <c r="C144" s="323"/>
      <c r="D144" s="153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144">
        <f>D134*TOTAIS!E29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CBA6EB8E-CE84-4153-AC10-8B958DFCB1E2}"/>
  </hyperlinks>
  <pageMargins left="0.511811024" right="0.511811024" top="0.78740157499999996" bottom="0.78740157499999996" header="0.31496062000000002" footer="0.31496062000000002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216C6-9ED6-460A-A261-89D0DB80CAFD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TOTAIS!A30</f>
        <v>Ferramenteiro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TOTAIS!F30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Matriz!F20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Matriz!E20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extra_Sobreaviso'!B15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extra_Sobreaviso'!C15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extra_Sobreaviso'!D15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Matriz!E73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CCT!E20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CCT!F20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CCT!G20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CCT!H20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CCT!I20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CCT!J20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(((E25+D80+D90)/Matriz!C20)*Matriz!G20)/12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(((E25+D80+D90)/Matriz!C20)*Matriz!H20)/12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(((E25+D80+D90)/Matriz!C20)*Matriz!I20)/12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(((E25+D80+D90)/Matriz!C20)*Matriz!J20)/12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(((E25+D80+(D90-E55))/Matriz!C20)*Matriz!K20)/12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D128*TOTAIS!E30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D129*TOTAIS!E30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D130*TOTAIS!E30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D131*TOTAIS!E30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D132*TOTAIS!E30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D134*TOTAIS!E30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280B8D11-E9D6-4D14-9093-3B0BBFA21E53}"/>
  </hyperlinks>
  <pageMargins left="0.511811024" right="0.511811024" top="0.78740157499999996" bottom="0.78740157499999996" header="0.31496062000000002" footer="0.31496062000000002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66F1-D1A5-4A32-B448-4BA08D2031B3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TOTAIS!A31</f>
        <v>Estoquista de Manutenção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TOTAIS!F31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Matriz!F21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Matriz!E21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extra_Sobreaviso'!B16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extra_Sobreaviso'!C16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extra_Sobreaviso'!D16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Matriz!E74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CCT!E21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CCT!F21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CCT!G21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CCT!H21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CCT!I21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CCT!J21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(((E25+D80+D90)/Matriz!C21)*Matriz!G21)/12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(((E25+D80+D90)/Matriz!C21)*Matriz!H21)/12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(((E25+D80+D90)/Matriz!C21)*Matriz!I21)/12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(((E25+D80+D90)/Matriz!C21)*Matriz!J21)/12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(((E25+D80+(D90-E55))/Matriz!C21)*Matriz!K21)/12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D128*TOTAIS!E31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D129*TOTAIS!E31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D130*TOTAIS!E31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D131*TOTAIS!E31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D132*TOTAIS!E31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D134*TOTAIS!E31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D766C71C-4DED-4882-A72C-2738D22BA256}"/>
  </hyperlinks>
  <pageMargins left="0.511811024" right="0.511811024" top="0.78740157499999996" bottom="0.78740157499999996" header="0.31496062000000002" footer="0.31496062000000002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8576A-EB86-48EB-9427-510A04C197C9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TOTAIS!A32</f>
        <v>Assistente de Compras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TOTAIS!F32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Matriz!F22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Matriz!E22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extra_Sobreaviso'!B17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extra_Sobreaviso'!C17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extra_Sobreaviso'!D17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Matriz!E75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CCT!E22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CCT!F22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CCT!G22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CCT!H22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CCT!I22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CCT!J22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(((E25+D80+D90)/Matriz!C22)*Matriz!G22)/12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(((E25+D80+D90)/Matriz!C22)*Matriz!H22)/12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(((E25+D80+D90)/Matriz!C22)*Matriz!I22)/12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(((E25+D80+D90)/Matriz!C22)*Matriz!J22)/12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(((E25+D80+(D90-E55))/Matriz!C22)*Matriz!K22)/12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D128*TOTAIS!E32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D129*TOTAIS!E32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D130*TOTAIS!E32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D131*TOTAIS!E32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D132*TOTAIS!E32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D134*TOTAIS!E32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C59FBF9B-6108-4089-9EC9-25C9F854DE42}"/>
  </hyperlinks>
  <pageMargins left="0.511811024" right="0.511811024" top="0.78740157499999996" bottom="0.78740157499999996" header="0.31496062000000002" footer="0.31496062000000002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A480-088E-46A4-96E4-6667CDBF8618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TOTAIS!A33</f>
        <v>Comprador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TOTAIS!F33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Matriz!F23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Matriz!E23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extra_Sobreaviso'!B18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extra_Sobreaviso'!C18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extra_Sobreaviso'!D18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Matriz!E76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CCT!E23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CCT!F23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CCT!G23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CCT!H23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CCT!I23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CCT!J23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(((E25+D80+D90)/Matriz!C23)*Matriz!G23)/12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(((E25+D80+D90)/Matriz!C23)*Matriz!H23)/12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(((E25+D80+D90)/Matriz!C23)*Matriz!I23)/12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(((E25+D80+D90)/Matriz!C23)*Matriz!J23)/12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(((E25+D80+(D90-E55))/Matriz!C23)*Matriz!K23)/12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D128*TOTAIS!E33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D129*TOTAIS!E33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D130*TOTAIS!E33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D131*TOTAIS!E33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D132*TOTAIS!E33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D134*TOTAIS!E33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BF0D13E2-8C33-4239-B705-00874A7B30BD}"/>
  </hyperlinks>
  <pageMargins left="0.511811024" right="0.511811024" top="0.78740157499999996" bottom="0.78740157499999996" header="0.31496062000000002" footer="0.31496062000000002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BDA6-5297-4CAB-A769-14DA7DF9336F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TOTAIS!A34</f>
        <v>Orçamentista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TOTAIS!F34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Matriz!F24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Matriz!E24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extra_Sobreaviso'!B19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extra_Sobreaviso'!C19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49">
        <f>'Hora extra_Sobreaviso'!D19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Matriz!E77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CCT!E24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CCT!F24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CCT!G24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CCT!H24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CCT!I24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CCT!J24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52">
        <f>(((E25+D80+D90)/Matriz!C24)*Matriz!G24)/12</f>
        <v>0</v>
      </c>
    </row>
    <row r="95" spans="1:6" x14ac:dyDescent="0.2">
      <c r="A95" s="2" t="s">
        <v>3</v>
      </c>
      <c r="B95" s="397" t="s">
        <v>77</v>
      </c>
      <c r="C95" s="398"/>
      <c r="D95" s="152">
        <f>(((E25+D80+D90)/Matriz!C24)*Matriz!H24)/12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52">
        <f>(((E25+D80+D90)/Matriz!C24)*Matriz!I24)/12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(((E25+D80+D90)/Matriz!C24)*Matriz!J24)/12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45">
        <f>(((E25+D80+(D90-E55))/Matriz!C24)*Matriz!K24)/12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D128*TOTAIS!E34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D129*TOTAIS!E34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D130*TOTAIS!E34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D131*TOTAIS!E34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D132*TOTAIS!E34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144">
        <f>D134*TOTAIS!E34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50F4F0C8-F6FE-469C-A8FC-D485A25A441E}"/>
  </hyperlinks>
  <pageMargins left="0.511811024" right="0.511811024" top="0.78740157499999996" bottom="0.78740157499999996" header="0.31496062000000002" footer="0.31496062000000002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15048-4C15-4FB6-8260-F9295ADCE91A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TOTAIS!A35</f>
        <v>Auxiliar administrativo de Manutenção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TOTAIS!F35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Matriz!F25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Matriz!E25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extra_Sobreaviso'!B20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extra_Sobreaviso'!C20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extra_Sobreaviso'!D20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Matriz!E78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CCT!E25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CCT!F25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CCT!G25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CCT!H25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CCT!I25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CCT!J25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(((E25+D80+D90)/Matriz!C25)*Matriz!G25)/12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(((E25+D80+D90)/Matriz!C25)*Matriz!H25)/12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(((E25+D80+D90)/Matriz!C25)*Matriz!I25)/12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(((E25+D80+D90)/Matriz!C25)*Matriz!J25)/12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(((E25+D80+(D90-E55))/Matriz!C25)*Matriz!K25)/12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D128*TOTAIS!E35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D129*TOTAIS!E35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D130*TOTAIS!E35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D131*TOTAIS!E35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D132*TOTAIS!E35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D134*TOTAIS!E35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6160AFD3-E75D-498E-92D7-F3BEB7BB65D5}"/>
  </hyperlinks>
  <pageMargins left="0.511811024" right="0.511811024" top="0.78740157499999996" bottom="0.78740157499999996" header="0.31496062000000002" footer="0.31496062000000002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2EBC-CF14-48B2-A6DF-89CDF09889BB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TOTAIS!A36</f>
        <v>Auxiliar de Manutenção Predial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TOTAIS!F36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Matriz!F26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Matriz!E26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extra_Sobreaviso'!B21</f>
        <v>50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extra_Sobreaviso'!C21</f>
        <v>8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extra_Sobreaviso'!D21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Matriz!E79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CCT!E26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CCT!F26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CCT!G26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CCT!H26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CCT!I26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CCT!J26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(((E25+D80+D90)/Matriz!C26)*Matriz!G26)/12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(((E25+D80+D90)/Matriz!C26)*Matriz!H26)/12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(((E25+D80+D90)/Matriz!C26)*Matriz!I26)/12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(((E25+D80+D90)/Matriz!C26)*Matriz!J26)/12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(((E25+D80+(D90-E55))/Matriz!C26)*Matriz!K26)/12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D128*TOTAIS!E36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D129*TOTAIS!E36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D130*TOTAIS!E36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D131*TOTAIS!E36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D132*TOTAIS!E36</f>
        <v>4287.1429053497941</v>
      </c>
    </row>
    <row r="144" spans="1:7" x14ac:dyDescent="0.2">
      <c r="A144" s="322" t="s">
        <v>38</v>
      </c>
      <c r="B144" s="323"/>
      <c r="C144" s="323"/>
      <c r="D144" s="80">
        <f>SUM(D139:D143)</f>
        <v>4287.1429053497941</v>
      </c>
    </row>
    <row r="145" spans="1:4" x14ac:dyDescent="0.2">
      <c r="A145" s="2" t="s">
        <v>7</v>
      </c>
      <c r="B145" s="356" t="s">
        <v>73</v>
      </c>
      <c r="C145" s="356"/>
      <c r="D145" s="3">
        <f>D134*TOTAIS!E36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4287.1429053497941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EB645AB0-862D-4E9A-A2CD-5A8B4A9A3D53}"/>
  </hyperlinks>
  <pageMargins left="0.511811024" right="0.511811024" top="0.78740157499999996" bottom="0.78740157499999996" header="0.31496062000000002" footer="0.31496062000000002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62EC3-38D5-4B80-9688-17951A7C1390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TOTAIS!A37</f>
        <v>Auxiliar de Manutenção Predial 12x36 diurno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TOTAIS!F37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Matriz!F27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Matriz!E27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extra_Sobreaviso'!B22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extra_Sobreaviso'!C22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extra_Sobreaviso'!D22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Matriz!E80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CCT!E27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CCT!F27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CCT!G27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CCT!H27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CCT!I27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CCT!J27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(((E25+D80+D90)/Matriz!C27)*Matriz!G27)/12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(((E25+D80+D90)/Matriz!C27)*Matriz!H27)/12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(((E25+D80+D90)/Matriz!C27)*Matriz!I27)/12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(((E25+D80+D90)/Matriz!C27)*Matriz!J27)/12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(((E25+D80+(D90-E55))/Matriz!C27)*Matriz!K27)/12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120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D128*TOTAIS!E37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D129*TOTAIS!E37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D130*TOTAIS!E37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D131*TOTAIS!E37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D132*TOTAIS!E37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D134*TOTAIS!E37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6E9ED6E5-461A-4CEE-B55C-0E9343F58EDF}"/>
  </hyperlinks>
  <pageMargins left="0.511811024" right="0.511811024" top="0.78740157499999996" bottom="0.78740157499999996" header="0.31496062000000002" footer="0.31496062000000002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70AF9-66ED-4237-A1E8-4B201464C9A7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TOTAIS!A38</f>
        <v>Auxiliar de Manutenção Predial 12x36 noturno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TOTAIS!F38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Matriz!F28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Matriz!E28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1">
        <v>0.2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extra_Sobreaviso'!B23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extra_Sobreaviso'!C23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49">
        <f>'Hora extra_Sobreaviso'!D23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Matriz!E81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CCT!E28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CCT!F28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CCT!G28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CCT!H28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CCT!I28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CCT!J28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(((E25+D80+D90)/Matriz!C28)*Matriz!G28)/12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(((E25+D80+D90)/Matriz!C28)*Matriz!H28)/12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(((E25+D80+D90)/Matriz!C28)*Matriz!I28)/12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(((E25+D80+D90)/Matriz!C28)*Matriz!J28)/12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(((E25+D80+(D90-E55))/Matriz!C28)*Matriz!K28)/12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D128*TOTAIS!E38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D129*TOTAIS!E38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D130*TOTAIS!E38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D131*TOTAIS!E38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D132*TOTAIS!E38</f>
        <v>535.89286316872426</v>
      </c>
    </row>
    <row r="144" spans="1:7" x14ac:dyDescent="0.2">
      <c r="A144" s="322" t="s">
        <v>38</v>
      </c>
      <c r="B144" s="323"/>
      <c r="C144" s="323"/>
      <c r="D144" s="153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144">
        <f>D134*TOTAIS!E38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70072658-C99C-43C9-A083-F786914F56BA}"/>
  </hyperlinks>
  <pageMargins left="0.511811024" right="0.511811024" top="0.78740157499999996" bottom="0.78740157499999996" header="0.31496062000000002" footer="0.31496062000000002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80F4A-88DD-4FEA-91C2-A19E68082901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TOTAIS!A39</f>
        <v>Oficial de Manutenção Predial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TOTAIS!F39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Matriz!F29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Matriz!E29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extra_Sobreaviso'!B24</f>
        <v>80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extra_Sobreaviso'!C24</f>
        <v>12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extra_Sobreaviso'!D24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Matriz!E82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CCT!E29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CCT!F29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CCT!G29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CCT!H29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CCT!I29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CCT!J29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(((E25+D80+D90)/Matriz!C29)*Matriz!G29)/12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(((E25+D80+D90)/Matriz!C29)*Matriz!H29)/12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(((E25+D80+D90)/Matriz!C29)*Matriz!I29)/12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(((E25+D80+D90)/Matriz!C29)*Matriz!J29)/12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(((E25+D80+(D90-E55))/Matriz!C29)*Matriz!K29)/12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D128*TOTAIS!E39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D129*TOTAIS!E39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D130*TOTAIS!E39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D131*TOTAIS!E39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D132*TOTAIS!E39</f>
        <v>3215.3571790123456</v>
      </c>
    </row>
    <row r="144" spans="1:7" x14ac:dyDescent="0.2">
      <c r="A144" s="322" t="s">
        <v>38</v>
      </c>
      <c r="B144" s="323"/>
      <c r="C144" s="323"/>
      <c r="D144" s="80">
        <f>SUM(D139:D143)</f>
        <v>3215.3571790123456</v>
      </c>
    </row>
    <row r="145" spans="1:4" x14ac:dyDescent="0.2">
      <c r="A145" s="2" t="s">
        <v>7</v>
      </c>
      <c r="B145" s="356" t="s">
        <v>73</v>
      </c>
      <c r="C145" s="356"/>
      <c r="D145" s="3">
        <f>D134*TOTAIS!E39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3215.3571790123456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EDBC5FC3-9DD2-4C8B-BE20-5B5E5C683D76}"/>
  </hyperlinks>
  <pageMargins left="0.511811024" right="0.511811024" top="0.78740157499999996" bottom="0.78740157499999996" header="0.31496062000000002" footer="0.31496062000000002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C1322-B0C2-4451-A19F-0130124B6850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TOTAIS!A40</f>
        <v>Oficial de Manutenção Predial/Alpinista (nível 1)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TOTAIS!F40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Matriz!F30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Matriz!E30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extra_Sobreaviso'!B25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extra_Sobreaviso'!C25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extra_Sobreaviso'!D25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Matriz!E83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CCT!E30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CCT!F30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CCT!G30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CCT!H30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CCT!I30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CCT!J30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(((E25+D80+D90)/Matriz!C30)*Matriz!G30)/12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(((E25+D80+D90)/Matriz!C30)*Matriz!H30)/12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(((E25+D80+D90)/Matriz!C30)*Matriz!I30)/12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(((E25+D80+D90)/Matriz!C30)*Matriz!J30)/12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(((E25+D80+(D90-E55))/Matriz!C30)*Matriz!K30)/12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D128*TOTAIS!E40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D129*TOTAIS!E40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D130*TOTAIS!E40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D131*TOTAIS!E40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D132*TOTAIS!E40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D134*TOTAIS!E40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EBD84003-B556-4AC9-BB44-8CB448677E6B}"/>
  </hyperlinks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F7FF-29C0-470E-A34B-529379097351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TOTAIS!A41</f>
        <v>Oficial de Manutenção Predial/Alpinista (nível 3)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TOTAIS!F41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Matriz!F31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Matriz!E31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extra_Sobreaviso'!B26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extra_Sobreaviso'!C26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49">
        <f>'Hora extra_Sobreaviso'!D26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Matriz!E84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CCT!E31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CCT!F31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CCT!G31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CCT!H31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CCT!I31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CCT!J31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52">
        <f>(((E25+D80+D90)/Matriz!C31)*Matriz!G31)/12</f>
        <v>0</v>
      </c>
    </row>
    <row r="95" spans="1:6" x14ac:dyDescent="0.2">
      <c r="A95" s="2" t="s">
        <v>3</v>
      </c>
      <c r="B95" s="397" t="s">
        <v>77</v>
      </c>
      <c r="C95" s="398"/>
      <c r="D95" s="152">
        <f>(((E25+D80+D90)/Matriz!C31)*Matriz!H31)/12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52">
        <f>(((E25+D80+D90)/Matriz!C31)*Matriz!I31)/12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(((E25+D80+D90)/Matriz!C31)*Matriz!J31)/12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45">
        <f>(((E25+D80+(D90-E55))/Matriz!C31)*Matriz!K31)/12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D128*TOTAIS!E41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D129*TOTAIS!E41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D130*TOTAIS!E41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D131*TOTAIS!E41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D132*TOTAIS!E41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144">
        <f>D134*TOTAIS!E41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A0DBDFAD-9F42-4C76-839E-0D57E8D731D0}"/>
  </hyperlinks>
  <pageMargins left="0.511811024" right="0.511811024" top="0.78740157499999996" bottom="0.78740157499999996" header="0.31496062000000002" footer="0.31496062000000002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21989-4F95-42E6-9B1F-C17D4304B576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TOTAIS!A42</f>
        <v>Meio Oficial de Manutenção Civil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TOTAIS!F42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Matriz!F32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Matriz!E32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extra_Sobreaviso'!B27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extra_Sobreaviso'!C27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extra_Sobreaviso'!D27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Matriz!E85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CCT!E32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CCT!F32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CCT!G32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CCT!H32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CCT!I32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CCT!J32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(((E25+D80+D90)/Matriz!C32)*Matriz!G32)/12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(((E25+D80+D90)/Matriz!C32)*Matriz!H32)/12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(((E25+D80+D90)/Matriz!C32)*Matriz!I32)/12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(((E25+D80+D90)/Matriz!C32)*Matriz!J32)/12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(((E25+D80+(D90-E55))/Matriz!C32)*Matriz!K32)/12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D128*TOTAIS!E42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D129*TOTAIS!E42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D130*TOTAIS!E42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D131*TOTAIS!E42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D132*TOTAIS!E42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D134*TOTAIS!E42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3F40939E-C6C0-4D91-BA94-4EA677A923AD}"/>
  </hyperlinks>
  <pageMargins left="0.511811024" right="0.511811024" top="0.78740157499999996" bottom="0.78740157499999996" header="0.31496062000000002" footer="0.31496062000000002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447CA-13F6-40F1-9A1F-E987330B33EF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TOTAIS!A43</f>
        <v>Carpinteiro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TOTAIS!F43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Matriz!F33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Matriz!E33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extra_Sobreaviso'!B28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extra_Sobreaviso'!C28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extra_Sobreaviso'!D28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Matriz!E86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CCT!E33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CCT!F33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CCT!G33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CCT!H33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CCT!I33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CCT!J33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(((E25+D80+D90)/Matriz!C33)*Matriz!G33)/12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(((E25+D80+D90)/Matriz!C33)*Matriz!H33)/12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(((E25+D80+D90)/Matriz!C33)*Matriz!I33)/12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(((E25+D80+D90)/Matriz!C33)*Matriz!J33)/12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29">
        <f>(((E25+D80+(D90-E55))/Matriz!C33)*Matriz!K33)/12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D128*TOTAIS!E43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D129*TOTAIS!E43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D130*TOTAIS!E43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D131*TOTAIS!E43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D132*TOTAIS!E43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D134*TOTAIS!E43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972ABBBF-F961-4776-BCC7-1F991DFB1BA7}"/>
  </hyperlinks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8737-C3C4-414D-91C0-20ADA8CDB748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TOTAIS!A44</f>
        <v>Operador de máquinas de jardinagem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TOTAIS!F44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Matriz!F34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Matriz!E34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extra_Sobreaviso'!B29</f>
        <v>1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extra_Sobreaviso'!C29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extra_Sobreaviso'!D29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Matriz!E87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CCT!E34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CCT!F34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CCT!G34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CCT!H34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CCT!I34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CCT!J34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(((E25+D80+D90)/Matriz!C34)*Matriz!G34)/12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(((E25+D80+D90)/Matriz!C34)*Matriz!H34)/12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(((E25+D80+D90)/Matriz!C34)*Matriz!I34)/12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(((E25+D80+D90)/Matriz!C34)*Matriz!J34)/12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29">
        <f>(((E25+D80+(D90-E55))/Matriz!C34)*Matriz!K34)/12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D128*TOTAIS!E44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D129*TOTAIS!E44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D130*TOTAIS!E44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D131*TOTAIS!E44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D132*TOTAIS!E44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D134*TOTAIS!E44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7358F707-CCAB-4B17-A868-AB5C8FC78979}"/>
  </hyperlinks>
  <pageMargins left="0.511811024" right="0.511811024" top="0.78740157499999996" bottom="0.78740157499999996" header="0.31496062000000002" footer="0.31496062000000002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430C0-75C7-47C6-845D-0BD0BA5AD820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TOTAIS!A45</f>
        <v>Pintor Pistola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TOTAIS!F45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Matriz!F35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Matriz!E35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extra_Sobreaviso'!B30</f>
        <v>5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extra_Sobreaviso'!C30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extra_Sobreaviso'!D30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Matriz!E88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CCT!E35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CCT!F35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CCT!G35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CCT!H35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CCT!I35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CCT!J35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(((E25+D80+D90)/Matriz!C35)*Matriz!G35)/12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(((E25+D80+D90)/Matriz!C35)*Matriz!H35)/12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(((E25+D80+D90)/Matriz!C35)*Matriz!I35)/12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(((E25+D80+D90)/Matriz!C35)*Matriz!J35)/12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29">
        <f>(((E25+D80+(D90-E55))/Matriz!C35)*Matriz!K35)/12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D128*TOTAIS!E45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D129*TOTAIS!E45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D130*TOTAIS!E45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D131*TOTAIS!E45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D132*TOTAIS!E45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D134*TOTAIS!E45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4FA682C2-A9B6-4EE2-A21D-4B540A8E4A21}"/>
  </hyperlinks>
  <pageMargins left="0.511811024" right="0.511811024" top="0.78740157499999996" bottom="0.78740157499999996" header="0.31496062000000002" footer="0.31496062000000002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F7DC6-AF81-4385-8516-343D2442E067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TOTAIS!A46</f>
        <v>Bombeiro Hidráulico Industrial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TOTAIS!F46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Matriz!F36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Matriz!E36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extra_Sobreaviso'!B31</f>
        <v>11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extra_Sobreaviso'!C31</f>
        <v>1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extra_Sobreaviso'!D31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Matriz!E89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CCT!E36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CCT!F36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CCT!G36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CCT!H36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CCT!I36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CCT!J36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(((E25+D80+D90)/Matriz!C36)*Matriz!G36)/12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(((E25+D80+D90)/Matriz!C36)*Matriz!H36)/12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(((E25+D80+D90)/Matriz!C36)*Matriz!I36)/12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(((E25+D80+D90)/Matriz!C36)*Matriz!J36)/12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29">
        <f>(((E25+D80+(D90-E55))/Matriz!C36)*Matriz!K36)/12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D128*TOTAIS!E46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D129*TOTAIS!E46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D130*TOTAIS!E46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D131*TOTAIS!E46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D132*TOTAIS!E46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D134*TOTAIS!E46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63E931A1-9558-46B4-AC9C-4B16AA7369CC}"/>
  </hyperlinks>
  <pageMargins left="0.511811024" right="0.511811024" top="0.78740157499999996" bottom="0.78740157499999996" header="0.31496062000000002" footer="0.31496062000000002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62760-5D5A-4B5B-89F6-7F18169E6F4E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TOTAIS!A47</f>
        <v>Bombeiro Hidráulico Industrial 12x36 diurno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TOTAIS!F47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Matriz!F37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Matriz!E37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extra_Sobreaviso'!B32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extra_Sobreaviso'!C32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49">
        <f>'Hora extra_Sobreaviso'!D32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Matriz!E90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CCT!E37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CCT!F37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CCT!G37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CCT!H37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CCT!I37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CCT!J37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52">
        <f>(((E25+D80+D90)/Matriz!C37)*Matriz!G37)/12</f>
        <v>0</v>
      </c>
    </row>
    <row r="95" spans="1:6" x14ac:dyDescent="0.2">
      <c r="A95" s="2" t="s">
        <v>3</v>
      </c>
      <c r="B95" s="397" t="s">
        <v>77</v>
      </c>
      <c r="C95" s="398"/>
      <c r="D95" s="152">
        <f>(((E25+D80+D90)/Matriz!C37)*Matriz!H37)/12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52">
        <f>(((E25+D80+D90)/Matriz!C37)*Matriz!I37)/12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(((E25+D80+D90)/Matriz!C37)*Matriz!J37)/12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45">
        <f>(((E25+D80+(D90-E55))/Matriz!C37)*Matriz!K37)/12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D128*TOTAIS!E47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D129*TOTAIS!E47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D130*TOTAIS!E47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D131*TOTAIS!E47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D132*TOTAIS!E47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144">
        <f>D134*TOTAIS!E47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6AA26096-8C13-4277-B98E-C662F56BE925}"/>
  </hyperlinks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98114-2E47-4023-A258-788F7DB902C2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TOTAIS!A48</f>
        <v>Bombeiro Hidráulico Industrial 12x36 noturno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TOTAIS!F48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Matriz!F38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Matriz!E38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0.2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extra_Sobreaviso'!B33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extra_Sobreaviso'!C33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extra_Sobreaviso'!D33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Matriz!E91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CCT!E38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CCT!F38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CCT!G38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CCT!H38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CCT!I38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CCT!J38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(((E25+D80+D90)/Matriz!C38)*Matriz!G38)/12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(((E25+D80+D90)/Matriz!C38)*Matriz!H38)/12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(((E25+D80+D90)/Matriz!C38)*Matriz!I38)/12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(((E25+D80+D90)/Matriz!C38)*Matriz!J38)/12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(((E25+D80+(D90-E55))/Matriz!C38)*Matriz!K38)/12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D128*TOTAIS!E48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D129*TOTAIS!E48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D130*TOTAIS!E48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D131*TOTAIS!E48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D132*TOTAIS!E48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D134*TOTAIS!E48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9D55B8E0-092C-4F88-B91D-691BFDA9DD7E}"/>
  </hyperlinks>
  <pageMargins left="0.511811024" right="0.511811024" top="0.78740157499999996" bottom="0.78740157499999996" header="0.31496062000000002" footer="0.31496062000000002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9AA87-B4AD-47E4-8026-2936D80E83FE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TOTAIS!A49</f>
        <v>Encanador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TOTAIS!F49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Matriz!F39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Matriz!E39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extra_Sobreaviso'!B34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extra_Sobreaviso'!C34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extra_Sobreaviso'!D34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Matriz!E92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CCT!E39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CCT!F39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CCT!G39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CCT!H39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CCT!I39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CCT!J39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(((E25+D80+D90)/Matriz!C39)*Matriz!G39)/12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(((E25+D80+D90)/Matriz!C39)*Matriz!H39)/12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(((E25+D80+D90)/Matriz!C39)*Matriz!I39)/12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(((E25+D80+D90)/Matriz!C39)*Matriz!J39)/12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(((E25+D80+(D90-E55))/Matriz!C39)*Matriz!K39)/12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D128*TOTAIS!E49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D129*TOTAIS!E49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D130*TOTAIS!E49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D131*TOTAIS!E49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D132*TOTAIS!E49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D134*TOTAIS!E49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EBDC063E-E2DF-4FFD-8720-13B71D721025}"/>
  </hyperlinks>
  <pageMargins left="0.511811024" right="0.511811024" top="0.78740157499999996" bottom="0.78740157499999996" header="0.31496062000000002" footer="0.31496062000000002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4204-1E54-4C0B-A031-BD09E42DFAAC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TOTAIS!A50</f>
        <v>Soldador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TOTAIS!F50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Matriz!F40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Matriz!E40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extra_Sobreaviso'!B35</f>
        <v>6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extra_Sobreaviso'!C35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extra_Sobreaviso'!D35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Matriz!E93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CCT!E40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CCT!F40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CCT!G40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CCT!H40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CCT!I40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CCT!J40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(((E25+D80+D90)/Matriz!C40)*Matriz!G40)/12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(((E25+D80+D90)/Matriz!C40)*Matriz!H40)/12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(((E25+D80+D90)/Matriz!C40)*Matriz!I40)/12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(((E25+D80+D90)/Matriz!C40)*Matriz!J40)/12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(((E25+D80+(D90-E55))/Matriz!C40)*Matriz!K40)/12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D128*TOTAIS!E50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D129*TOTAIS!E50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D130*TOTAIS!E50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D131*TOTAIS!E50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D132*TOTAIS!E50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D134*TOTAIS!E50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59C65878-070E-45D9-A76B-09BDC80D2BF6}"/>
  </hyperlinks>
  <pageMargins left="0.511811024" right="0.511811024" top="0.78740157499999996" bottom="0.78740157499999996" header="0.31496062000000002" footer="0.31496062000000002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B8A8-528E-4BCA-9482-CA989DEC9B40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TOTAIS!A51</f>
        <v>Serralheiro/Vidraceiro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TOTAIS!F51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Matriz!F41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Matriz!E41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extra_Sobreaviso'!B36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extra_Sobreaviso'!C36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extra_Sobreaviso'!D36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Matriz!E94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CCT!E41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CCT!F41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CCT!G41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CCT!H41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CCT!I41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CCT!J41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(((E25+D80+D90)/Matriz!C41)*Matriz!G41)/12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(((E25+D80+D90)/Matriz!C41)*Matriz!H41)/12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(((E25+D80+D90)/Matriz!C41)*Matriz!I41)/12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(((E25+D80+D90)/Matriz!C41)*Matriz!J41)/12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(((E25+D80+(D90-E55))/Matriz!C41)*Matriz!K41)/12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D128*TOTAIS!E51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D129*TOTAIS!E51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D130*TOTAIS!E51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D131*TOTAIS!E51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D132*TOTAIS!E51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D134*TOTAIS!E51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FE7788AB-82DE-4E73-AD6D-C402AD11F987}"/>
  </hyperlinks>
  <pageMargins left="0.511811024" right="0.511811024" top="0.78740157499999996" bottom="0.78740157499999996" header="0.31496062000000002" footer="0.31496062000000002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BFDD4-D7A4-4BCD-B114-7C9990F69DC6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TOTAIS!A52</f>
        <v>Mecânico de ar-condicionado e refrigeração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TOTAIS!F52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Matriz!F42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Matriz!E42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extra_Sobreaviso'!B37</f>
        <v>4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extra_Sobreaviso'!C37</f>
        <v>2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extra_Sobreaviso'!D37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Matriz!E95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CCT!E42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CCT!F42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CCT!G42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CCT!H42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CCT!I42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CCT!J42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(((E25+D80+D90)/Matriz!C42)*Matriz!G42)/12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(((E25+D80+D90)/Matriz!C42)*Matriz!H42)/12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(((E25+D80+D90)/Matriz!C42)*Matriz!I42)/12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(((E25+D80+D90)/Matriz!C42)*Matriz!J42)/12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(((E25+D80+(D90-E55))/Matriz!C42)*Matriz!K42)/12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D128*TOTAIS!E52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D129*TOTAIS!E52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D130*TOTAIS!E52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D131*TOTAIS!E52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D132*TOTAIS!E52</f>
        <v>1607.6785895061728</v>
      </c>
    </row>
    <row r="144" spans="1:7" x14ac:dyDescent="0.2">
      <c r="A144" s="322" t="s">
        <v>38</v>
      </c>
      <c r="B144" s="323"/>
      <c r="C144" s="323"/>
      <c r="D144" s="80">
        <f>SUM(D139:D143)</f>
        <v>1607.6785895061728</v>
      </c>
    </row>
    <row r="145" spans="1:4" x14ac:dyDescent="0.2">
      <c r="A145" s="2" t="s">
        <v>7</v>
      </c>
      <c r="B145" s="356" t="s">
        <v>73</v>
      </c>
      <c r="C145" s="356"/>
      <c r="D145" s="3">
        <f>D134*TOTAIS!E52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1607.6785895061728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171A35BF-F76A-4440-BA15-B0BBB456A064}"/>
  </hyperlinks>
  <pageMargins left="0.511811024" right="0.511811024" top="0.78740157499999996" bottom="0.78740157499999996" header="0.31496062000000002" footer="0.31496062000000002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FB4A-41FE-4B82-95AD-9E1FBD2CE541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TOTAIS!A53</f>
        <v>Técnico mecânico (calefação, ventilação e refrigeração) 12x36 diurno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TOTAIS!F53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Matriz!F43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Matriz!E43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extra_Sobreaviso'!B38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extra_Sobreaviso'!C38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extra_Sobreaviso'!D38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Matriz!E96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CCT!E43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CCT!F43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CCT!G43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CCT!H43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CCT!I43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CCT!J43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(((E25+D80+D90)/Matriz!C43)*Matriz!G43)/12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(((E25+D80+D90)/Matriz!C43)*Matriz!H43)/12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(((E25+D80+D90)/Matriz!C43)*Matriz!I43)/12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(((E25+D80+D90)/Matriz!C43)*Matriz!J43)/12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(((E25+D80+(D90-E55))/Matriz!C43)*Matriz!K43)/12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D128*TOTAIS!E53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D129*TOTAIS!E53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D130*TOTAIS!E53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D131*TOTAIS!E53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D132*TOTAIS!E53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D134*TOTAIS!E53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48AC788E-F1E8-4819-B78B-57F93A3EBBE4}"/>
  </hyperlinks>
  <pageMargins left="0.511811024" right="0.511811024" top="0.78740157499999996" bottom="0.78740157499999996" header="0.31496062000000002" footer="0.31496062000000002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DDDCC-F80F-4C15-8183-363DB22E71E9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TOTAIS!A54</f>
        <v>Meio Oficial Mecânico em Refrigeração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TOTAIS!F54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Matriz!F44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Matriz!E44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extra_Sobreaviso'!B39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extra_Sobreaviso'!C39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49">
        <f>'Hora extra_Sobreaviso'!D39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Matriz!E97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CCT!E44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CCT!F44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CCT!G44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CCT!H44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CCT!I44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CCT!J44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52">
        <f>(((E25+D80+D90)/Matriz!C44)*Matriz!G44)/12</f>
        <v>0</v>
      </c>
    </row>
    <row r="95" spans="1:6" x14ac:dyDescent="0.2">
      <c r="A95" s="2" t="s">
        <v>3</v>
      </c>
      <c r="B95" s="397" t="s">
        <v>77</v>
      </c>
      <c r="C95" s="398"/>
      <c r="D95" s="152">
        <f>(((E25+D80+D90)/Matriz!C44)*Matriz!H44)/12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52">
        <f>(((E25+D80+D90)/Matriz!C44)*Matriz!I44)/12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(((E25+D80+D90)/Matriz!C44)*Matriz!J44)/12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45">
        <f>(((E25+D80+(D90-E55))/Matriz!C44)*Matriz!K44)/12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D128*TOTAIS!E54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D129*TOTAIS!E54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D130*TOTAIS!E54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D131*TOTAIS!E54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D132*TOTAIS!E54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144">
        <f>D134*TOTAIS!E54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4E63357A-CBBF-455D-8D29-FF543A5B6EC9}"/>
  </hyperlinks>
  <pageMargins left="0.511811024" right="0.511811024" top="0.78740157499999996" bottom="0.78740157499999996" header="0.31496062000000002" footer="0.31496062000000002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C730F-EF9B-415C-BE64-0BCD869DD020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TOTAIS!A55</f>
        <v>Estofador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TOTAIS!F55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Matriz!F45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Matriz!E45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extra_Sobreaviso'!B40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extra_Sobreaviso'!C40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extra_Sobreaviso'!D40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Matriz!E98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CCT!E45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CCT!F45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CCT!G45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CCT!H45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CCT!I45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CCT!J45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(((E25+D80+D90)/Matriz!C45)*Matriz!G45)/12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(((E25+D80+D90)/Matriz!C45)*Matriz!H45)/12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(((E25+D80+D90)/Matriz!C45)*Matriz!I45)/12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(((E25+D80+D90)/Matriz!C45)*Matriz!J45)/12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(((E25+D80+(D90-E55))/Matriz!C45)*Matriz!K45)/12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D128*TOTAIS!E55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D129*TOTAIS!E55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D130*TOTAIS!E55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D131*TOTAIS!E55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D132*TOTAIS!E55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D134*TOTAIS!E55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3D114A27-3516-4EE4-A5C6-0B1D16F6B1F3}"/>
  </hyperlinks>
  <pageMargins left="0.511811024" right="0.511811024" top="0.78740157499999996" bottom="0.78740157499999996" header="0.31496062000000002" footer="0.31496062000000002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FC7B7-FA69-42E3-8B99-5F2B18F8AD5F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TOTAIS!A56</f>
        <v>Marceneiro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TOTAIS!F56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Matriz!F46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Matriz!E46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extra_Sobreaviso'!B41</f>
        <v>10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extra_Sobreaviso'!C41</f>
        <v>5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extra_Sobreaviso'!D41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Matriz!E99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CCT!E46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CCT!F46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CCT!G46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CCT!H46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CCT!I46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CCT!J46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(((E25+D80+D90)/Matriz!C46)*Matriz!G46)/12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(((E25+D80+D90)/Matriz!C46)*Matriz!H46)/12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(((E25+D80+D90)/Matriz!C46)*Matriz!I46)/12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(((E25+D80+D90)/Matriz!C46)*Matriz!J46)/12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(((E25+D80+(D90-E55))/Matriz!C46)*Matriz!K46)/12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D128*TOTAIS!E56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D129*TOTAIS!E56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D130*TOTAIS!E56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D131*TOTAIS!E56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D132*TOTAIS!E56</f>
        <v>1607.6785895061728</v>
      </c>
    </row>
    <row r="144" spans="1:7" x14ac:dyDescent="0.2">
      <c r="A144" s="322" t="s">
        <v>38</v>
      </c>
      <c r="B144" s="323"/>
      <c r="C144" s="323"/>
      <c r="D144" s="80">
        <f>SUM(D139:D143)</f>
        <v>1607.6785895061728</v>
      </c>
    </row>
    <row r="145" spans="1:4" x14ac:dyDescent="0.2">
      <c r="A145" s="2" t="s">
        <v>7</v>
      </c>
      <c r="B145" s="356" t="s">
        <v>73</v>
      </c>
      <c r="C145" s="356"/>
      <c r="D145" s="3">
        <f>D134*TOTAIS!E56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1607.6785895061728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D510542A-590F-4D54-A539-3B8EBA624F4F}"/>
  </hyperlinks>
  <pageMargins left="0.511811024" right="0.511811024" top="0.78740157499999996" bottom="0.78740157499999996" header="0.31496062000000002" footer="0.31496062000000002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10385-D883-4852-A032-72F1094D89E9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TOTAIS!A57</f>
        <v>Marceneiro/Chaveiro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TOTAIS!F57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Matriz!F47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Matriz!E47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extra_Sobreaviso'!B42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extra_Sobreaviso'!C42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extra_Sobreaviso'!D42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Matriz!E100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CCT!E47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CCT!F47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CCT!G47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CCT!H47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CCT!I47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CCT!J47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(((E25+D80+D90)/Matriz!C47)*Matriz!G47)/12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(((E25+D80+D90)/Matriz!C47)*Matriz!H47)/12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(((E25+D80+D90)/Matriz!C47)*Matriz!I47)/12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(((E25+D80+D90)/Matriz!C47)*Matriz!J47)/12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(((E25+D80+(D90-E55))/Matriz!C47)*Matriz!K47)/12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D128*TOTAIS!E57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D129*TOTAIS!E57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D130*TOTAIS!E57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D131*TOTAIS!E57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D132*TOTAIS!E57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D134*TOTAIS!E57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A9675F5A-9749-458C-8284-93EA938A14B0}"/>
  </hyperlinks>
  <pageMargins left="0.511811024" right="0.511811024" top="0.78740157499999996" bottom="0.78740157499999996" header="0.31496062000000002" footer="0.31496062000000002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92CAA-8CE1-41FB-9C48-FC7AA47A7DBB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TOTAIS!A58</f>
        <v>Oficial de Gases Medicinais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TOTAIS!F58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Matriz!F48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Matriz!E48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extra_Sobreaviso'!B43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extra_Sobreaviso'!C43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extra_Sobreaviso'!D43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Matriz!E101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CCT!E48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CCT!F48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CCT!G48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CCT!H48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CCT!I48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CCT!J48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(((E25+D80+D90)/Matriz!C48)*Matriz!G48)/12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(((E25+D80+D90)/Matriz!C48)*Matriz!H48)/12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(((E25+D80+D90)/Matriz!C48)*Matriz!I48)/12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(((E25+D80+D90)/Matriz!C48)*Matriz!J48)/12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(((E25+D80+(D90-E55))/Matriz!C48)*Matriz!K48)/12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D128*TOTAIS!E58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D129*TOTAIS!E58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D130*TOTAIS!E58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D131*TOTAIS!E58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D132*TOTAIS!E58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D134*TOTAIS!E58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AAF2F266-506C-41EE-AD15-536B3E16667A}"/>
  </hyperlinks>
  <pageMargins left="0.511811024" right="0.511811024" top="0.78740157499999996" bottom="0.78740157499999996" header="0.31496062000000002" footer="0.31496062000000002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BB3C2-0156-4914-8B29-1B54EE90DC25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TOTAIS!A59</f>
        <v>Oficial de Gases Medicinais 12x36 diurno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TOTAIS!F59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1">
        <f>Matriz!F49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1">
        <f>Matriz!E49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49">
        <f>'Hora extra_Sobreaviso'!B44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50">
        <f>'Hora extra_Sobreaviso'!C44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49">
        <f>'Hora extra_Sobreaviso'!D44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Matriz!E102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146">
        <f>CCT!E49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147">
        <f>CCT!F49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147">
        <f>CCT!G49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147">
        <f>CCT!H49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147">
        <f>CCT!I49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147">
        <f>CCT!J49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52">
        <f>(((E25+D80+D90)/Matriz!C49)*Matriz!G49)/12</f>
        <v>0</v>
      </c>
    </row>
    <row r="95" spans="1:6" x14ac:dyDescent="0.2">
      <c r="A95" s="2" t="s">
        <v>3</v>
      </c>
      <c r="B95" s="397" t="s">
        <v>77</v>
      </c>
      <c r="C95" s="398"/>
      <c r="D95" s="152">
        <f>(((E25+D80+D90)/Matriz!C49)*Matriz!H49)/12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52">
        <f>(((E25+D80+D90)/Matriz!C49)*Matriz!I49)/12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(((E25+D80+D90)/Matriz!C49)*Matriz!J49)/12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45">
        <f>(((E25+D80+(D90-E55))/Matriz!C49)*Matriz!K49)/12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D128*TOTAIS!E59</f>
        <v>0</v>
      </c>
    </row>
    <row r="140" spans="1:7" x14ac:dyDescent="0.2">
      <c r="A140" s="2" t="s">
        <v>3</v>
      </c>
      <c r="B140" s="402" t="s">
        <v>78</v>
      </c>
      <c r="C140" s="356"/>
      <c r="D140" s="144">
        <f>D129*TOTAIS!E59</f>
        <v>0</v>
      </c>
    </row>
    <row r="141" spans="1:7" x14ac:dyDescent="0.2">
      <c r="A141" s="2" t="s">
        <v>4</v>
      </c>
      <c r="B141" s="402" t="s">
        <v>69</v>
      </c>
      <c r="C141" s="356"/>
      <c r="D141" s="144">
        <f>D130*TOTAIS!E59</f>
        <v>0</v>
      </c>
    </row>
    <row r="142" spans="1:7" x14ac:dyDescent="0.2">
      <c r="A142" s="2" t="s">
        <v>5</v>
      </c>
      <c r="B142" s="402" t="s">
        <v>79</v>
      </c>
      <c r="C142" s="356"/>
      <c r="D142" s="144">
        <f>D131*TOTAIS!E59</f>
        <v>0</v>
      </c>
    </row>
    <row r="143" spans="1:7" x14ac:dyDescent="0.2">
      <c r="A143" s="2" t="s">
        <v>6</v>
      </c>
      <c r="B143" s="402" t="s">
        <v>100</v>
      </c>
      <c r="C143" s="402"/>
      <c r="D143" s="144">
        <f>D132*TOTAIS!E59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144">
        <f>D134*TOTAIS!E59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A1:E1"/>
    <mergeCell ref="A2:E2"/>
    <mergeCell ref="A3:E3"/>
    <mergeCell ref="A4:D4"/>
    <mergeCell ref="A5:E5"/>
    <mergeCell ref="A6:C6"/>
    <mergeCell ref="D6:E6"/>
    <mergeCell ref="A9:C9"/>
    <mergeCell ref="D9:E9"/>
    <mergeCell ref="A10:C10"/>
    <mergeCell ref="D10:E10"/>
    <mergeCell ref="A11:C11"/>
    <mergeCell ref="D11:E11"/>
    <mergeCell ref="A7:C7"/>
    <mergeCell ref="D7:E7"/>
    <mergeCell ref="A8:C8"/>
    <mergeCell ref="D8:E8"/>
    <mergeCell ref="A15:D15"/>
    <mergeCell ref="A14:C14"/>
    <mergeCell ref="A16:E16"/>
    <mergeCell ref="A17:E17"/>
    <mergeCell ref="B18:C18"/>
    <mergeCell ref="B19:C19"/>
    <mergeCell ref="B20:C20"/>
    <mergeCell ref="A12:C12"/>
    <mergeCell ref="D12:E12"/>
    <mergeCell ref="A13:C13"/>
    <mergeCell ref="D13:E13"/>
    <mergeCell ref="B31:C31"/>
    <mergeCell ref="B32:C32"/>
    <mergeCell ref="B33:C33"/>
    <mergeCell ref="B34:C34"/>
    <mergeCell ref="B35:C35"/>
    <mergeCell ref="A36:D36"/>
    <mergeCell ref="A39:E39"/>
    <mergeCell ref="B40:C40"/>
    <mergeCell ref="B41:C41"/>
    <mergeCell ref="B21:C21"/>
    <mergeCell ref="B22:C22"/>
    <mergeCell ref="B23:C23"/>
    <mergeCell ref="B24:C24"/>
    <mergeCell ref="A25:D25"/>
    <mergeCell ref="A26:E26"/>
    <mergeCell ref="A28:E28"/>
    <mergeCell ref="B29:C29"/>
    <mergeCell ref="B30:C30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67:C67"/>
    <mergeCell ref="B68:C68"/>
    <mergeCell ref="B69:C69"/>
    <mergeCell ref="A73:C73"/>
    <mergeCell ref="A75:D75"/>
    <mergeCell ref="B60:C60"/>
    <mergeCell ref="B61:C61"/>
    <mergeCell ref="B62:C62"/>
    <mergeCell ref="A63:C63"/>
    <mergeCell ref="B65:C65"/>
    <mergeCell ref="B66:C66"/>
    <mergeCell ref="B83:C83"/>
    <mergeCell ref="B84:C84"/>
    <mergeCell ref="B85:C85"/>
    <mergeCell ref="B86:C86"/>
    <mergeCell ref="B87:C87"/>
    <mergeCell ref="B88:C88"/>
    <mergeCell ref="B76:C76"/>
    <mergeCell ref="B77:C77"/>
    <mergeCell ref="B78:C78"/>
    <mergeCell ref="B79:C79"/>
    <mergeCell ref="A80:C80"/>
    <mergeCell ref="A82:D82"/>
    <mergeCell ref="B95:C95"/>
    <mergeCell ref="B96:C96"/>
    <mergeCell ref="B97:C97"/>
    <mergeCell ref="B98:C98"/>
    <mergeCell ref="B99:C99"/>
    <mergeCell ref="A100:C100"/>
    <mergeCell ref="B89:C89"/>
    <mergeCell ref="A90:C90"/>
    <mergeCell ref="A91:E91"/>
    <mergeCell ref="A92:D92"/>
    <mergeCell ref="B93:C93"/>
    <mergeCell ref="B94:C94"/>
    <mergeCell ref="A115:E115"/>
    <mergeCell ref="A116:E116"/>
    <mergeCell ref="B112:C112"/>
    <mergeCell ref="A102:D102"/>
    <mergeCell ref="B103:C103"/>
    <mergeCell ref="B104:C104"/>
    <mergeCell ref="A105:C105"/>
    <mergeCell ref="A107:D107"/>
    <mergeCell ref="B108:C108"/>
    <mergeCell ref="B113:C113"/>
    <mergeCell ref="A146:C146"/>
    <mergeCell ref="A135:C135"/>
    <mergeCell ref="A136:E136"/>
    <mergeCell ref="A137:D137"/>
    <mergeCell ref="B138:C138"/>
    <mergeCell ref="B139:C139"/>
    <mergeCell ref="B140:C140"/>
    <mergeCell ref="B129:C129"/>
    <mergeCell ref="B130:C130"/>
    <mergeCell ref="B131:C131"/>
    <mergeCell ref="B132:C132"/>
    <mergeCell ref="A133:C133"/>
    <mergeCell ref="B134:C134"/>
    <mergeCell ref="B42:C42"/>
    <mergeCell ref="B43:C43"/>
    <mergeCell ref="B44:C44"/>
    <mergeCell ref="A45:D45"/>
    <mergeCell ref="B141:C141"/>
    <mergeCell ref="B142:C142"/>
    <mergeCell ref="B143:C143"/>
    <mergeCell ref="A144:C144"/>
    <mergeCell ref="B145:C145"/>
    <mergeCell ref="B123:C123"/>
    <mergeCell ref="A124:C124"/>
    <mergeCell ref="A125:E125"/>
    <mergeCell ref="A126:D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09:C109"/>
    <mergeCell ref="B110:C110"/>
    <mergeCell ref="B111:C111"/>
  </mergeCells>
  <hyperlinks>
    <hyperlink ref="A14:C14" location="TOTAIS!A1" display="ABA TOTAIS" xr:uid="{A45640F7-A7D5-4557-A7E9-5046B6E86EBB}"/>
  </hyperlinks>
  <pageMargins left="0.511811024" right="0.511811024" top="0.78740157499999996" bottom="0.78740157499999996" header="0.31496062000000002" footer="0.31496062000000002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AAA9-B64C-4605-A362-06E56D5D1E9D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TOTAIS!A60</f>
        <v>Mecânico Industrial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TOTAIS!F60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Matriz!F50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Matriz!E50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extra_Sobreaviso'!B45</f>
        <v>9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extra_Sobreaviso'!C45</f>
        <v>2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extra_Sobreaviso'!D45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Matriz!E103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CCT!E50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CCT!F50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CCT!G50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CCT!H50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CCT!I50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CCT!J50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(((E25+D80+D90)/Matriz!C50)*Matriz!G50)/12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(((E25+D80+D90)/Matriz!C50)*Matriz!H50)/12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(((E25+D80+D90)/Matriz!C50)*Matriz!I50)/12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(((E25+D80+D90)/Matriz!C50)*Matriz!J50)/12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(((E25+D80+(D90-E55))/Matriz!C50)*Matriz!K50)/12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D128*TOTAIS!E60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D129*TOTAIS!E60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D130*TOTAIS!E60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D131*TOTAIS!E60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D132*TOTAIS!E60</f>
        <v>803.83929475308639</v>
      </c>
    </row>
    <row r="144" spans="1:7" x14ac:dyDescent="0.2">
      <c r="A144" s="322" t="s">
        <v>38</v>
      </c>
      <c r="B144" s="323"/>
      <c r="C144" s="323"/>
      <c r="D144" s="80">
        <f>SUM(D139:D143)</f>
        <v>803.83929475308639</v>
      </c>
    </row>
    <row r="145" spans="1:4" x14ac:dyDescent="0.2">
      <c r="A145" s="2" t="s">
        <v>7</v>
      </c>
      <c r="B145" s="356" t="s">
        <v>73</v>
      </c>
      <c r="C145" s="356"/>
      <c r="D145" s="3">
        <f>D134*TOTAIS!E60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803.83929475308639</v>
      </c>
    </row>
  </sheetData>
  <mergeCells count="140">
    <mergeCell ref="A10:C10"/>
    <mergeCell ref="D10:E10"/>
    <mergeCell ref="A11:C11"/>
    <mergeCell ref="D11:E11"/>
    <mergeCell ref="A7:C7"/>
    <mergeCell ref="D7:E7"/>
    <mergeCell ref="A8:C8"/>
    <mergeCell ref="D8:E8"/>
    <mergeCell ref="A15:D15"/>
    <mergeCell ref="A14:C14"/>
    <mergeCell ref="A1:E1"/>
    <mergeCell ref="A2:E2"/>
    <mergeCell ref="A3:E3"/>
    <mergeCell ref="A4:D4"/>
    <mergeCell ref="A5:E5"/>
    <mergeCell ref="A6:C6"/>
    <mergeCell ref="D6:E6"/>
    <mergeCell ref="A9:C9"/>
    <mergeCell ref="D9:E9"/>
    <mergeCell ref="B20:C20"/>
    <mergeCell ref="A12:C12"/>
    <mergeCell ref="D12:E12"/>
    <mergeCell ref="A13:C13"/>
    <mergeCell ref="D13:E13"/>
    <mergeCell ref="A48:D48"/>
    <mergeCell ref="B49:C49"/>
    <mergeCell ref="B50:C50"/>
    <mergeCell ref="B51:C51"/>
    <mergeCell ref="B43:C43"/>
    <mergeCell ref="A45:D45"/>
    <mergeCell ref="A16:E16"/>
    <mergeCell ref="A17:E17"/>
    <mergeCell ref="B18:C18"/>
    <mergeCell ref="B19:C19"/>
    <mergeCell ref="A26:E26"/>
    <mergeCell ref="A52:C52"/>
    <mergeCell ref="A53:E53"/>
    <mergeCell ref="B21:C21"/>
    <mergeCell ref="B22:C22"/>
    <mergeCell ref="B23:C23"/>
    <mergeCell ref="B24:C24"/>
    <mergeCell ref="A25:D25"/>
    <mergeCell ref="A28:E28"/>
    <mergeCell ref="B29:C29"/>
    <mergeCell ref="B30:C30"/>
    <mergeCell ref="B31:C31"/>
    <mergeCell ref="B32:C32"/>
    <mergeCell ref="B33:C33"/>
    <mergeCell ref="B34:C34"/>
    <mergeCell ref="A36:D36"/>
    <mergeCell ref="A39:E39"/>
    <mergeCell ref="B40:C40"/>
    <mergeCell ref="B41:C41"/>
    <mergeCell ref="B42:C42"/>
    <mergeCell ref="B35:C35"/>
    <mergeCell ref="B44:C44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B76:C76"/>
    <mergeCell ref="B77:C77"/>
    <mergeCell ref="B78:C78"/>
    <mergeCell ref="B79:C79"/>
    <mergeCell ref="A80:C80"/>
    <mergeCell ref="A82:D82"/>
    <mergeCell ref="B67:C67"/>
    <mergeCell ref="B68:C68"/>
    <mergeCell ref="B69:C69"/>
    <mergeCell ref="A73:C73"/>
    <mergeCell ref="A75:D75"/>
    <mergeCell ref="B89:C89"/>
    <mergeCell ref="A90:C90"/>
    <mergeCell ref="A91:E91"/>
    <mergeCell ref="A92:D92"/>
    <mergeCell ref="B93:C93"/>
    <mergeCell ref="B94:C94"/>
    <mergeCell ref="B83:C83"/>
    <mergeCell ref="B84:C84"/>
    <mergeCell ref="B85:C85"/>
    <mergeCell ref="B86:C86"/>
    <mergeCell ref="B87:C87"/>
    <mergeCell ref="B88:C88"/>
    <mergeCell ref="A102:D102"/>
    <mergeCell ref="B103:C103"/>
    <mergeCell ref="B104:C104"/>
    <mergeCell ref="A105:C105"/>
    <mergeCell ref="A107:D107"/>
    <mergeCell ref="B108:C108"/>
    <mergeCell ref="B95:C95"/>
    <mergeCell ref="B96:C96"/>
    <mergeCell ref="B97:C97"/>
    <mergeCell ref="B98:C98"/>
    <mergeCell ref="B99:C99"/>
    <mergeCell ref="A100:C100"/>
    <mergeCell ref="B117:C117"/>
    <mergeCell ref="B118:C118"/>
    <mergeCell ref="B119:C119"/>
    <mergeCell ref="B120:C120"/>
    <mergeCell ref="B121:C121"/>
    <mergeCell ref="B122:C122"/>
    <mergeCell ref="B109:C109"/>
    <mergeCell ref="B110:C110"/>
    <mergeCell ref="B111:C111"/>
    <mergeCell ref="A115:E115"/>
    <mergeCell ref="A116:E116"/>
    <mergeCell ref="B112:C112"/>
    <mergeCell ref="B113:C113"/>
    <mergeCell ref="B129:C129"/>
    <mergeCell ref="B130:C130"/>
    <mergeCell ref="B131:C131"/>
    <mergeCell ref="B132:C132"/>
    <mergeCell ref="A133:C133"/>
    <mergeCell ref="B134:C134"/>
    <mergeCell ref="B123:C123"/>
    <mergeCell ref="A124:C124"/>
    <mergeCell ref="A125:E125"/>
    <mergeCell ref="A126:D126"/>
    <mergeCell ref="B127:C127"/>
    <mergeCell ref="B128:C128"/>
    <mergeCell ref="B141:C141"/>
    <mergeCell ref="B142:C142"/>
    <mergeCell ref="B143:C143"/>
    <mergeCell ref="A144:C144"/>
    <mergeCell ref="B145:C145"/>
    <mergeCell ref="A146:C146"/>
    <mergeCell ref="A135:C135"/>
    <mergeCell ref="A136:E136"/>
    <mergeCell ref="A137:D137"/>
    <mergeCell ref="B138:C138"/>
    <mergeCell ref="B139:C139"/>
    <mergeCell ref="B140:C140"/>
  </mergeCells>
  <hyperlinks>
    <hyperlink ref="A14:C14" location="TOTAIS!A1" display="ABA TOTAIS" xr:uid="{A7E6BB38-930E-482B-85E8-4BDC72E91612}"/>
  </hyperlink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CD4FF-2D75-4A3F-A901-959B00EA7195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TOTAIS!A61</f>
        <v>Eletricista Industrial 12x36 diurno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TOTAIS!F61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Matriz!F51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Matriz!E51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extra_Sobreaviso'!B46</f>
        <v>2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extra_Sobreaviso'!C46</f>
        <v>3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extra_Sobreaviso'!D46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Matriz!E104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CCT!E51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CCT!F51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CCT!G51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CCT!H51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CCT!I51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CCT!J51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(((E25+D80+D90)/Matriz!C51)*Matriz!G51)/12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(((E25+D80+D90)/Matriz!C51)*Matriz!H51)/12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(((E25+D80+D90)/Matriz!C51)*Matriz!I51)/12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(((E25+D80+D90)/Matriz!C51)*Matriz!J51)/12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(((E25+D80+(D90-E55))/Matriz!C51)*Matriz!K51)/12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D128*TOTAIS!E61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D129*TOTAIS!E61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D130*TOTAIS!E61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D131*TOTAIS!E61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D132*TOTAIS!E61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D134*TOTAIS!E61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A10:C10"/>
    <mergeCell ref="D10:E10"/>
    <mergeCell ref="A11:C11"/>
    <mergeCell ref="D11:E11"/>
    <mergeCell ref="A7:C7"/>
    <mergeCell ref="D7:E7"/>
    <mergeCell ref="A8:C8"/>
    <mergeCell ref="D8:E8"/>
    <mergeCell ref="A15:D15"/>
    <mergeCell ref="A1:E1"/>
    <mergeCell ref="A2:E2"/>
    <mergeCell ref="A3:E3"/>
    <mergeCell ref="A4:D4"/>
    <mergeCell ref="A5:E5"/>
    <mergeCell ref="A6:C6"/>
    <mergeCell ref="D6:E6"/>
    <mergeCell ref="A9:C9"/>
    <mergeCell ref="D9:E9"/>
    <mergeCell ref="B19:C19"/>
    <mergeCell ref="B20:C20"/>
    <mergeCell ref="A12:C12"/>
    <mergeCell ref="D12:E12"/>
    <mergeCell ref="A13:C13"/>
    <mergeCell ref="D13:E13"/>
    <mergeCell ref="A48:D48"/>
    <mergeCell ref="B49:C49"/>
    <mergeCell ref="B50:C50"/>
    <mergeCell ref="A26:E26"/>
    <mergeCell ref="A14:C14"/>
    <mergeCell ref="A16:E16"/>
    <mergeCell ref="A17:E17"/>
    <mergeCell ref="B18:C18"/>
    <mergeCell ref="B51:C51"/>
    <mergeCell ref="A52:C52"/>
    <mergeCell ref="A53:E53"/>
    <mergeCell ref="B21:C21"/>
    <mergeCell ref="B22:C22"/>
    <mergeCell ref="B23:C23"/>
    <mergeCell ref="B24:C24"/>
    <mergeCell ref="A25:D25"/>
    <mergeCell ref="A28:E28"/>
    <mergeCell ref="B29:C29"/>
    <mergeCell ref="B30:C30"/>
    <mergeCell ref="B31:C31"/>
    <mergeCell ref="B32:C32"/>
    <mergeCell ref="B33:C33"/>
    <mergeCell ref="B34:C34"/>
    <mergeCell ref="A36:D36"/>
    <mergeCell ref="A39:E39"/>
    <mergeCell ref="B40:C40"/>
    <mergeCell ref="B41:C41"/>
    <mergeCell ref="B42:C42"/>
    <mergeCell ref="B43:C43"/>
    <mergeCell ref="A45:D45"/>
    <mergeCell ref="B35:C35"/>
    <mergeCell ref="B44:C44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B76:C76"/>
    <mergeCell ref="B77:C77"/>
    <mergeCell ref="B78:C78"/>
    <mergeCell ref="B79:C79"/>
    <mergeCell ref="A80:C80"/>
    <mergeCell ref="A82:D82"/>
    <mergeCell ref="B67:C67"/>
    <mergeCell ref="B68:C68"/>
    <mergeCell ref="B69:C69"/>
    <mergeCell ref="A73:C73"/>
    <mergeCell ref="A75:D75"/>
    <mergeCell ref="B89:C89"/>
    <mergeCell ref="A90:C90"/>
    <mergeCell ref="A91:E91"/>
    <mergeCell ref="A92:D92"/>
    <mergeCell ref="B93:C93"/>
    <mergeCell ref="B94:C94"/>
    <mergeCell ref="B83:C83"/>
    <mergeCell ref="B84:C84"/>
    <mergeCell ref="B85:C85"/>
    <mergeCell ref="B86:C86"/>
    <mergeCell ref="B87:C87"/>
    <mergeCell ref="B88:C88"/>
    <mergeCell ref="A115:E115"/>
    <mergeCell ref="A116:E116"/>
    <mergeCell ref="A102:D102"/>
    <mergeCell ref="B103:C103"/>
    <mergeCell ref="B104:C104"/>
    <mergeCell ref="A105:C105"/>
    <mergeCell ref="A107:D107"/>
    <mergeCell ref="B108:C108"/>
    <mergeCell ref="B95:C95"/>
    <mergeCell ref="B96:C96"/>
    <mergeCell ref="B97:C97"/>
    <mergeCell ref="B98:C98"/>
    <mergeCell ref="B99:C99"/>
    <mergeCell ref="A100:C100"/>
    <mergeCell ref="B112:C112"/>
    <mergeCell ref="B109:C109"/>
    <mergeCell ref="B110:C110"/>
    <mergeCell ref="B111:C111"/>
    <mergeCell ref="B113:C113"/>
    <mergeCell ref="B145:C145"/>
    <mergeCell ref="A146:C146"/>
    <mergeCell ref="A135:C135"/>
    <mergeCell ref="A136:E136"/>
    <mergeCell ref="A137:D137"/>
    <mergeCell ref="B138:C138"/>
    <mergeCell ref="B139:C139"/>
    <mergeCell ref="B140:C140"/>
    <mergeCell ref="B129:C129"/>
    <mergeCell ref="B130:C130"/>
    <mergeCell ref="B131:C131"/>
    <mergeCell ref="B132:C132"/>
    <mergeCell ref="A133:C133"/>
    <mergeCell ref="B134:C134"/>
    <mergeCell ref="B141:C141"/>
    <mergeCell ref="B142:C142"/>
    <mergeCell ref="B143:C143"/>
    <mergeCell ref="A144:C144"/>
    <mergeCell ref="B123:C123"/>
    <mergeCell ref="A124:C124"/>
    <mergeCell ref="A125:E125"/>
    <mergeCell ref="A126:D126"/>
    <mergeCell ref="B127:C127"/>
    <mergeCell ref="B128:C128"/>
    <mergeCell ref="B117:C117"/>
    <mergeCell ref="B118:C118"/>
    <mergeCell ref="B119:C119"/>
    <mergeCell ref="B120:C120"/>
    <mergeCell ref="B121:C121"/>
    <mergeCell ref="B122:C122"/>
  </mergeCells>
  <hyperlinks>
    <hyperlink ref="A14:C14" location="TOTAIS!A1" display="ABA TOTAIS" xr:uid="{EC4738EE-2FC2-4D7A-B10D-C4B8AA257662}"/>
  </hyperlinks>
  <pageMargins left="0.511811024" right="0.511811024" top="0.78740157499999996" bottom="0.78740157499999996" header="0.31496062000000002" footer="0.31496062000000002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92C10-F5E3-4A39-8AD1-18A14DCB3121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TOTAIS!A62</f>
        <v>Plantonista em elétrica Industrial, gases medicinais e mecânica 12x36 noturno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TOTAIS!F62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Matriz!F52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Matriz!E52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0.2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extra_Sobreaviso'!B47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extra_Sobreaviso'!C47</f>
        <v>6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extra_Sobreaviso'!D47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Matriz!E105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CCT!E52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CCT!F52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CCT!G52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CCT!H52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CCT!I52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CCT!J52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(((E25+D80+D90)/Matriz!C52)*Matriz!G52)/12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(((E25+D80+D90)/Matriz!C52)*Matriz!H52)/12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(((E25+D80+D90)/Matriz!C52)*Matriz!I52)/12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(((E25+D80+D90)/Matriz!C52)*Matriz!J52)/12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(((E25+D80+(D90-E55))/Matriz!C52)*Matriz!K52)/12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D128*TOTAIS!E62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D129*TOTAIS!E62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D130*TOTAIS!E62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D131*TOTAIS!E62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D132*TOTAIS!E62</f>
        <v>535.89286316872426</v>
      </c>
    </row>
    <row r="144" spans="1:7" x14ac:dyDescent="0.2">
      <c r="A144" s="322" t="s">
        <v>38</v>
      </c>
      <c r="B144" s="323"/>
      <c r="C144" s="323"/>
      <c r="D144" s="80">
        <f>SUM(D139:D143)</f>
        <v>535.89286316872426</v>
      </c>
    </row>
    <row r="145" spans="1:4" x14ac:dyDescent="0.2">
      <c r="A145" s="2" t="s">
        <v>7</v>
      </c>
      <c r="B145" s="356" t="s">
        <v>73</v>
      </c>
      <c r="C145" s="356"/>
      <c r="D145" s="3">
        <f>D134*TOTAIS!E62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535.89286316872426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66E0DE41-E707-4E73-B2B8-CB321ABBCF1E}"/>
  </hyperlinks>
  <pageMargins left="0.511811024" right="0.511811024" top="0.78740157499999996" bottom="0.78740157499999996" header="0.31496062000000002" footer="0.31496062000000002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7A1D-4F4A-48F3-BBFD-A9C0A0BA9DFD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TOTAIS!A63</f>
        <v>Eletricista Predial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TOTAIS!F63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Matriz!F53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Matriz!E53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extra_Sobreaviso'!B48</f>
        <v>15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extra_Sobreaviso'!C48</f>
        <v>13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extra_Sobreaviso'!D48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Matriz!E106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CCT!E53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CCT!F53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CCT!G53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CCT!H53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CCT!I53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CCT!J53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(((E25+D80+D90)/Matriz!C53)*Matriz!G53)/12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(((E25+D80+D90)/Matriz!C53)*Matriz!H53)/12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(((E25+D80+D90)/Matriz!C53)*Matriz!I53)/12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(((E25+D80+D90)/Matriz!C53)*Matriz!J53)/12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(((E25+D80+(D90-E55))/Matriz!C53)*Matriz!K53)/12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D128*TOTAIS!E63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D129*TOTAIS!E63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D130*TOTAIS!E63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D131*TOTAIS!E63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D132*TOTAIS!E63</f>
        <v>803.83929475308639</v>
      </c>
    </row>
    <row r="144" spans="1:7" x14ac:dyDescent="0.2">
      <c r="A144" s="322" t="s">
        <v>38</v>
      </c>
      <c r="B144" s="323"/>
      <c r="C144" s="323"/>
      <c r="D144" s="80">
        <f>SUM(D139:D143)</f>
        <v>803.83929475308639</v>
      </c>
    </row>
    <row r="145" spans="1:4" x14ac:dyDescent="0.2">
      <c r="A145" s="2" t="s">
        <v>7</v>
      </c>
      <c r="B145" s="356" t="s">
        <v>73</v>
      </c>
      <c r="C145" s="356"/>
      <c r="D145" s="3">
        <f>D134*TOTAIS!E63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803.83929475308639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D99374E8-9363-4F87-B287-D99B69292B8E}"/>
  </hyperlinks>
  <pageMargins left="0.511811024" right="0.511811024" top="0.78740157499999996" bottom="0.78740157499999996" header="0.31496062000000002" footer="0.31496062000000002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A2F8-D8E2-43AC-875E-46B4E88A166F}">
  <dimension ref="A1:H146"/>
  <sheetViews>
    <sheetView workbookViewId="0">
      <selection activeCell="G16" sqref="G16"/>
    </sheetView>
  </sheetViews>
  <sheetFormatPr defaultRowHeight="12.75" x14ac:dyDescent="0.2"/>
  <cols>
    <col min="1" max="1" width="3.7109375" style="4" customWidth="1"/>
    <col min="2" max="2" width="24.7109375" customWidth="1"/>
    <col min="3" max="3" width="28.7109375" customWidth="1"/>
    <col min="4" max="4" width="31.7109375" customWidth="1"/>
    <col min="5" max="5" width="28.7109375" customWidth="1"/>
    <col min="7" max="7" width="12.28515625" bestFit="1" customWidth="1"/>
    <col min="8" max="8" width="12.140625" bestFit="1" customWidth="1"/>
    <col min="9" max="10" width="10.5703125" bestFit="1" customWidth="1"/>
    <col min="11" max="11" width="9.5703125" bestFit="1" customWidth="1"/>
  </cols>
  <sheetData>
    <row r="1" spans="1:5" ht="20.25" x14ac:dyDescent="0.2">
      <c r="A1" s="225" t="s">
        <v>0</v>
      </c>
      <c r="B1" s="180"/>
      <c r="C1" s="180"/>
      <c r="D1" s="180"/>
      <c r="E1" s="226"/>
    </row>
    <row r="2" spans="1:5" ht="20.25" x14ac:dyDescent="0.2">
      <c r="A2" s="181" t="str">
        <f>TOTAIS!A2</f>
        <v>CONTRATADA</v>
      </c>
      <c r="B2" s="182"/>
      <c r="C2" s="182"/>
      <c r="D2" s="182"/>
      <c r="E2" s="227"/>
    </row>
    <row r="3" spans="1:5" ht="21" thickBot="1" x14ac:dyDescent="0.25">
      <c r="A3" s="183" t="str">
        <f>TOTAIS!A3</f>
        <v>CNPJ</v>
      </c>
      <c r="B3" s="184"/>
      <c r="C3" s="184"/>
      <c r="D3" s="184"/>
      <c r="E3" s="228"/>
    </row>
    <row r="4" spans="1:5" ht="13.5" thickBot="1" x14ac:dyDescent="0.25">
      <c r="A4" s="174"/>
      <c r="B4" s="174"/>
      <c r="C4" s="174"/>
      <c r="D4" s="174"/>
      <c r="E4" s="5"/>
    </row>
    <row r="5" spans="1:5" ht="16.5" thickBot="1" x14ac:dyDescent="0.25">
      <c r="A5" s="229" t="str">
        <f>TOTAIS!A6</f>
        <v>Dados Técnicos</v>
      </c>
      <c r="B5" s="230"/>
      <c r="C5" s="230"/>
      <c r="D5" s="230"/>
      <c r="E5" s="231"/>
    </row>
    <row r="6" spans="1:5" x14ac:dyDescent="0.2">
      <c r="A6" s="294" t="str">
        <f>TOTAIS!A7</f>
        <v>Número do Processo</v>
      </c>
      <c r="B6" s="242"/>
      <c r="C6" s="242"/>
      <c r="D6" s="295">
        <f>TOTAIS!D7</f>
        <v>0</v>
      </c>
      <c r="E6" s="296"/>
    </row>
    <row r="7" spans="1:5" x14ac:dyDescent="0.2">
      <c r="A7" s="294" t="str">
        <f>TOTAIS!A8</f>
        <v>Pregão</v>
      </c>
      <c r="B7" s="242"/>
      <c r="C7" s="242"/>
      <c r="D7" s="295">
        <f>TOTAIS!D8</f>
        <v>0</v>
      </c>
      <c r="E7" s="296"/>
    </row>
    <row r="8" spans="1:5" x14ac:dyDescent="0.2">
      <c r="A8" s="294" t="str">
        <f>TOTAIS!A9</f>
        <v>Data da apresentação da proposta (mês/ano)</v>
      </c>
      <c r="B8" s="242"/>
      <c r="C8" s="242"/>
      <c r="D8" s="295">
        <f>TOTAIS!D9</f>
        <v>0</v>
      </c>
      <c r="E8" s="296"/>
    </row>
    <row r="9" spans="1:5" x14ac:dyDescent="0.2">
      <c r="A9" s="294" t="str">
        <f>TOTAIS!A10</f>
        <v>Município e Estado</v>
      </c>
      <c r="B9" s="242"/>
      <c r="C9" s="242"/>
      <c r="D9" s="295">
        <f>TOTAIS!D10</f>
        <v>0</v>
      </c>
      <c r="E9" s="296"/>
    </row>
    <row r="10" spans="1:5" x14ac:dyDescent="0.2">
      <c r="A10" s="294" t="str">
        <f>TOTAIS!A11</f>
        <v xml:space="preserve">Regime de Tributação </v>
      </c>
      <c r="B10" s="242"/>
      <c r="C10" s="242"/>
      <c r="D10" s="295">
        <f>TOTAIS!D11</f>
        <v>0</v>
      </c>
      <c r="E10" s="296"/>
    </row>
    <row r="11" spans="1:5" x14ac:dyDescent="0.2">
      <c r="A11" s="294" t="str">
        <f>TOTAIS!A12</f>
        <v>Validade Convenção Coletiva do Trabalho</v>
      </c>
      <c r="B11" s="242"/>
      <c r="C11" s="242"/>
      <c r="D11" s="295">
        <f>TOTAIS!D12</f>
        <v>0</v>
      </c>
      <c r="E11" s="296"/>
    </row>
    <row r="12" spans="1:5" x14ac:dyDescent="0.2">
      <c r="A12" s="294" t="str">
        <f>TOTAIS!A13</f>
        <v>Data base da categoria CCT</v>
      </c>
      <c r="B12" s="242"/>
      <c r="C12" s="242"/>
      <c r="D12" s="295">
        <f>TOTAIS!D13</f>
        <v>0</v>
      </c>
      <c r="E12" s="296"/>
    </row>
    <row r="13" spans="1:5" x14ac:dyDescent="0.2">
      <c r="A13" s="340" t="str">
        <f>TOTAIS!A14</f>
        <v>Número de meses de execução contratual</v>
      </c>
      <c r="B13" s="240"/>
      <c r="C13" s="241"/>
      <c r="D13" s="185">
        <f>TOTAIS!D14</f>
        <v>0</v>
      </c>
      <c r="E13" s="342"/>
    </row>
    <row r="14" spans="1:5" x14ac:dyDescent="0.2">
      <c r="A14" s="408" t="s">
        <v>271</v>
      </c>
      <c r="B14" s="408"/>
      <c r="C14" s="408"/>
      <c r="D14" s="130"/>
      <c r="E14" s="130"/>
    </row>
    <row r="15" spans="1:5" ht="16.5" thickBot="1" x14ac:dyDescent="0.3">
      <c r="A15" s="358"/>
      <c r="B15" s="359"/>
      <c r="C15" s="359"/>
      <c r="D15" s="360"/>
    </row>
    <row r="16" spans="1:5" ht="18.75" thickBot="1" x14ac:dyDescent="0.3">
      <c r="A16" s="361" t="str">
        <f>TOTAIS!A64</f>
        <v>Meio Oficial Eletricista Predial 44h</v>
      </c>
      <c r="B16" s="362"/>
      <c r="C16" s="362"/>
      <c r="D16" s="362"/>
      <c r="E16" s="363"/>
    </row>
    <row r="17" spans="1:8" ht="15.75" x14ac:dyDescent="0.25">
      <c r="A17" s="364" t="s">
        <v>17</v>
      </c>
      <c r="B17" s="365"/>
      <c r="C17" s="365"/>
      <c r="D17" s="365"/>
      <c r="E17" s="366"/>
    </row>
    <row r="18" spans="1:8" x14ac:dyDescent="0.2">
      <c r="A18" s="58">
        <v>1</v>
      </c>
      <c r="B18" s="367" t="s">
        <v>18</v>
      </c>
      <c r="C18" s="367"/>
      <c r="D18" s="6" t="s">
        <v>19</v>
      </c>
      <c r="E18" s="48" t="s">
        <v>20</v>
      </c>
    </row>
    <row r="19" spans="1:8" x14ac:dyDescent="0.2">
      <c r="A19" s="58" t="s">
        <v>2</v>
      </c>
      <c r="B19" s="356" t="s">
        <v>21</v>
      </c>
      <c r="C19" s="356"/>
      <c r="D19" s="7"/>
      <c r="E19" s="60">
        <f>TOTAIS!F64</f>
        <v>0</v>
      </c>
      <c r="F19" t="s">
        <v>123</v>
      </c>
    </row>
    <row r="20" spans="1:8" x14ac:dyDescent="0.2">
      <c r="A20" s="58" t="s">
        <v>3</v>
      </c>
      <c r="B20" s="356" t="s">
        <v>9</v>
      </c>
      <c r="C20" s="356"/>
      <c r="D20" s="15">
        <f>Matriz!F54</f>
        <v>0</v>
      </c>
      <c r="E20" s="61">
        <f>E19*D20</f>
        <v>0</v>
      </c>
      <c r="F20" t="s">
        <v>152</v>
      </c>
    </row>
    <row r="21" spans="1:8" x14ac:dyDescent="0.2">
      <c r="A21" s="58" t="s">
        <v>4</v>
      </c>
      <c r="B21" s="356" t="s">
        <v>10</v>
      </c>
      <c r="C21" s="356"/>
      <c r="D21" s="15">
        <f>Matriz!E54</f>
        <v>0</v>
      </c>
      <c r="E21" s="61">
        <f>D21*TOTAIS!F85</f>
        <v>0</v>
      </c>
      <c r="F21" t="s">
        <v>124</v>
      </c>
    </row>
    <row r="22" spans="1:8" x14ac:dyDescent="0.2">
      <c r="A22" s="58" t="s">
        <v>6</v>
      </c>
      <c r="B22" s="356" t="s">
        <v>22</v>
      </c>
      <c r="C22" s="356"/>
      <c r="D22" s="15">
        <v>0</v>
      </c>
      <c r="E22" s="61">
        <f>(((((SUM(E19:E21)/220)*D22)*7)*7)*4.35)/2</f>
        <v>0</v>
      </c>
    </row>
    <row r="23" spans="1:8" x14ac:dyDescent="0.2">
      <c r="A23" s="58" t="s">
        <v>7</v>
      </c>
      <c r="B23" s="356" t="s">
        <v>114</v>
      </c>
      <c r="C23" s="356"/>
      <c r="D23" s="7">
        <v>0</v>
      </c>
      <c r="E23" s="61">
        <f>IF(E22&lt;&gt; 0,((((((SUM(E19:E21)/220)*D22)+(SUM(E19:E21)/220))*0.875)*7)*4.35)/2,0)</f>
        <v>0</v>
      </c>
    </row>
    <row r="24" spans="1:8" x14ac:dyDescent="0.2">
      <c r="A24" s="58" t="s">
        <v>8</v>
      </c>
      <c r="B24" s="357" t="s">
        <v>41</v>
      </c>
      <c r="C24" s="357"/>
      <c r="D24" s="62">
        <v>0</v>
      </c>
      <c r="E24" s="61"/>
      <c r="F24" s="109" t="s">
        <v>177</v>
      </c>
    </row>
    <row r="25" spans="1:8" ht="13.5" thickBot="1" x14ac:dyDescent="0.25">
      <c r="A25" s="368" t="s">
        <v>80</v>
      </c>
      <c r="B25" s="369"/>
      <c r="C25" s="369"/>
      <c r="D25" s="370"/>
      <c r="E25" s="63">
        <f>SUM(E19:E24)</f>
        <v>0</v>
      </c>
      <c r="F25" s="12" t="s">
        <v>122</v>
      </c>
      <c r="G25" s="12"/>
      <c r="H25" s="12"/>
    </row>
    <row r="26" spans="1:8" ht="13.5" thickTop="1" x14ac:dyDescent="0.2">
      <c r="A26" s="374"/>
      <c r="B26" s="374"/>
      <c r="C26" s="374"/>
      <c r="D26" s="374"/>
      <c r="E26" s="374"/>
    </row>
    <row r="27" spans="1:8" ht="13.5" thickBot="1" x14ac:dyDescent="0.25">
      <c r="B27" s="4"/>
      <c r="C27" s="4"/>
      <c r="D27" s="4"/>
      <c r="E27" s="4"/>
    </row>
    <row r="28" spans="1:8" ht="16.5" thickTop="1" x14ac:dyDescent="0.25">
      <c r="A28" s="371" t="s">
        <v>141</v>
      </c>
      <c r="B28" s="372"/>
      <c r="C28" s="372"/>
      <c r="D28" s="372"/>
      <c r="E28" s="373"/>
    </row>
    <row r="29" spans="1:8" x14ac:dyDescent="0.2">
      <c r="A29" s="58">
        <v>1</v>
      </c>
      <c r="B29" s="367" t="s">
        <v>18</v>
      </c>
      <c r="C29" s="367"/>
      <c r="D29" s="6" t="s">
        <v>19</v>
      </c>
      <c r="E29" s="48" t="s">
        <v>20</v>
      </c>
    </row>
    <row r="30" spans="1:8" x14ac:dyDescent="0.2">
      <c r="A30" s="58" t="s">
        <v>2</v>
      </c>
      <c r="B30" s="356" t="s">
        <v>285</v>
      </c>
      <c r="C30" s="356"/>
      <c r="D30" s="7"/>
      <c r="E30" s="60">
        <f>E25/220</f>
        <v>0</v>
      </c>
    </row>
    <row r="31" spans="1:8" x14ac:dyDescent="0.2">
      <c r="A31" s="58" t="s">
        <v>3</v>
      </c>
      <c r="B31" s="356" t="s">
        <v>144</v>
      </c>
      <c r="C31" s="356"/>
      <c r="D31" s="15">
        <v>0.5</v>
      </c>
      <c r="E31" s="61">
        <f>(E30*D31)+E30</f>
        <v>0</v>
      </c>
    </row>
    <row r="32" spans="1:8" x14ac:dyDescent="0.2">
      <c r="A32" s="58" t="s">
        <v>4</v>
      </c>
      <c r="B32" s="356" t="s">
        <v>145</v>
      </c>
      <c r="C32" s="356"/>
      <c r="D32" s="15">
        <v>1</v>
      </c>
      <c r="E32" s="61">
        <f>(E30*D32)+E30</f>
        <v>0</v>
      </c>
    </row>
    <row r="33" spans="1:5" x14ac:dyDescent="0.2">
      <c r="A33" s="31" t="s">
        <v>5</v>
      </c>
      <c r="B33" s="323" t="s">
        <v>146</v>
      </c>
      <c r="C33" s="323"/>
      <c r="D33" s="105">
        <f>'Hora extra_Sobreaviso'!B49</f>
        <v>0</v>
      </c>
      <c r="E33" s="106">
        <f>D33*E31</f>
        <v>0</v>
      </c>
    </row>
    <row r="34" spans="1:5" x14ac:dyDescent="0.2">
      <c r="A34" s="58" t="s">
        <v>6</v>
      </c>
      <c r="B34" s="323" t="s">
        <v>147</v>
      </c>
      <c r="C34" s="323"/>
      <c r="D34" s="107">
        <f>'Hora extra_Sobreaviso'!C49</f>
        <v>0</v>
      </c>
      <c r="E34" s="108">
        <f>D34*E32</f>
        <v>0</v>
      </c>
    </row>
    <row r="35" spans="1:5" x14ac:dyDescent="0.2">
      <c r="A35" s="118" t="s">
        <v>7</v>
      </c>
      <c r="B35" s="323" t="s">
        <v>188</v>
      </c>
      <c r="C35" s="323"/>
      <c r="D35" s="122">
        <f>D63</f>
        <v>0.33800000000000002</v>
      </c>
      <c r="E35" s="108">
        <f>(E33+E34)*D35</f>
        <v>0</v>
      </c>
    </row>
    <row r="36" spans="1:5" ht="13.5" thickBot="1" x14ac:dyDescent="0.25">
      <c r="A36" s="368" t="s">
        <v>148</v>
      </c>
      <c r="B36" s="369"/>
      <c r="C36" s="369"/>
      <c r="D36" s="370"/>
      <c r="E36" s="63">
        <f>E33+E34+E35</f>
        <v>0</v>
      </c>
    </row>
    <row r="37" spans="1:5" ht="13.5" thickTop="1" x14ac:dyDescent="0.2">
      <c r="B37" s="4"/>
      <c r="C37" s="4"/>
      <c r="D37" s="4"/>
      <c r="E37" s="4"/>
    </row>
    <row r="38" spans="1:5" ht="13.5" thickBot="1" x14ac:dyDescent="0.25">
      <c r="B38" s="4"/>
      <c r="C38" s="4"/>
      <c r="D38" s="4"/>
      <c r="E38" s="4"/>
    </row>
    <row r="39" spans="1:5" ht="16.5" thickTop="1" x14ac:dyDescent="0.25">
      <c r="A39" s="371" t="s">
        <v>140</v>
      </c>
      <c r="B39" s="372"/>
      <c r="C39" s="372"/>
      <c r="D39" s="372"/>
      <c r="E39" s="373"/>
    </row>
    <row r="40" spans="1:5" x14ac:dyDescent="0.2">
      <c r="A40" s="58">
        <v>1</v>
      </c>
      <c r="B40" s="367" t="s">
        <v>18</v>
      </c>
      <c r="C40" s="367"/>
      <c r="D40" s="6" t="s">
        <v>19</v>
      </c>
      <c r="E40" s="48" t="s">
        <v>20</v>
      </c>
    </row>
    <row r="41" spans="1:5" x14ac:dyDescent="0.2">
      <c r="A41" s="58" t="s">
        <v>2</v>
      </c>
      <c r="B41" s="356" t="s">
        <v>143</v>
      </c>
      <c r="C41" s="356"/>
      <c r="D41" s="7"/>
      <c r="E41" s="60">
        <f>E25/220</f>
        <v>0</v>
      </c>
    </row>
    <row r="42" spans="1:5" x14ac:dyDescent="0.2">
      <c r="A42" s="58" t="s">
        <v>3</v>
      </c>
      <c r="B42" s="385" t="s">
        <v>149</v>
      </c>
      <c r="C42" s="356"/>
      <c r="D42" s="94">
        <v>0.33333333333333331</v>
      </c>
      <c r="E42" s="61">
        <f>E41*D42</f>
        <v>0</v>
      </c>
    </row>
    <row r="43" spans="1:5" x14ac:dyDescent="0.2">
      <c r="A43" s="58" t="s">
        <v>4</v>
      </c>
      <c r="B43" s="323" t="s">
        <v>150</v>
      </c>
      <c r="C43" s="323"/>
      <c r="D43" s="105">
        <f>'Hora extra_Sobreaviso'!D49</f>
        <v>0</v>
      </c>
      <c r="E43" s="106">
        <f>D43*E42</f>
        <v>0</v>
      </c>
    </row>
    <row r="44" spans="1:5" x14ac:dyDescent="0.2">
      <c r="A44" s="118" t="s">
        <v>5</v>
      </c>
      <c r="B44" s="386" t="s">
        <v>188</v>
      </c>
      <c r="C44" s="386"/>
      <c r="D44" s="123">
        <f>D63</f>
        <v>0.33800000000000002</v>
      </c>
      <c r="E44" s="108">
        <f>E43*D44</f>
        <v>0</v>
      </c>
    </row>
    <row r="45" spans="1:5" ht="13.5" thickBot="1" x14ac:dyDescent="0.25">
      <c r="A45" s="368" t="s">
        <v>80</v>
      </c>
      <c r="B45" s="369"/>
      <c r="C45" s="369"/>
      <c r="D45" s="370"/>
      <c r="E45" s="63">
        <f>E43+E44</f>
        <v>0</v>
      </c>
    </row>
    <row r="46" spans="1:5" ht="13.5" thickTop="1" x14ac:dyDescent="0.2">
      <c r="B46" s="4"/>
      <c r="C46" s="4"/>
      <c r="D46" s="4"/>
      <c r="E46" s="4"/>
    </row>
    <row r="47" spans="1:5" ht="13.5" thickBot="1" x14ac:dyDescent="0.25">
      <c r="B47" s="4"/>
      <c r="C47" s="4"/>
      <c r="D47" s="4"/>
      <c r="E47" s="4"/>
    </row>
    <row r="48" spans="1:5" ht="15.75" x14ac:dyDescent="0.25">
      <c r="A48" s="375" t="s">
        <v>75</v>
      </c>
      <c r="B48" s="376"/>
      <c r="C48" s="376"/>
      <c r="D48" s="377"/>
    </row>
    <row r="49" spans="1:7" x14ac:dyDescent="0.2">
      <c r="A49" s="54" t="s">
        <v>62</v>
      </c>
      <c r="B49" s="378" t="s">
        <v>98</v>
      </c>
      <c r="C49" s="379"/>
      <c r="D49" s="53" t="s">
        <v>20</v>
      </c>
    </row>
    <row r="50" spans="1:7" x14ac:dyDescent="0.2">
      <c r="A50" s="2" t="s">
        <v>2</v>
      </c>
      <c r="B50" s="380" t="s">
        <v>111</v>
      </c>
      <c r="C50" s="381"/>
      <c r="D50" s="8">
        <f>E25/12</f>
        <v>0</v>
      </c>
    </row>
    <row r="51" spans="1:7" ht="13.5" thickBot="1" x14ac:dyDescent="0.25">
      <c r="A51" s="2" t="s">
        <v>3</v>
      </c>
      <c r="B51" s="380" t="s">
        <v>112</v>
      </c>
      <c r="C51" s="381"/>
      <c r="D51" s="3">
        <f>E25*1/3/12</f>
        <v>0</v>
      </c>
      <c r="E51" s="27" t="s">
        <v>153</v>
      </c>
    </row>
    <row r="52" spans="1:7" ht="13.5" thickBot="1" x14ac:dyDescent="0.25">
      <c r="A52" s="382" t="s">
        <v>25</v>
      </c>
      <c r="B52" s="383"/>
      <c r="C52" s="384"/>
      <c r="D52" s="51">
        <f>SUM(D50:D51)</f>
        <v>0</v>
      </c>
    </row>
    <row r="53" spans="1:7" ht="13.5" thickBot="1" x14ac:dyDescent="0.25">
      <c r="A53" s="374"/>
      <c r="B53" s="374"/>
      <c r="C53" s="374"/>
      <c r="D53" s="374"/>
      <c r="E53" s="374"/>
    </row>
    <row r="54" spans="1:7" ht="13.5" thickTop="1" x14ac:dyDescent="0.2">
      <c r="A54" s="57" t="s">
        <v>63</v>
      </c>
      <c r="B54" s="390" t="s">
        <v>74</v>
      </c>
      <c r="C54" s="390"/>
      <c r="D54" s="55" t="s">
        <v>26</v>
      </c>
      <c r="E54" s="56" t="s">
        <v>20</v>
      </c>
    </row>
    <row r="55" spans="1:7" x14ac:dyDescent="0.2">
      <c r="A55" s="58" t="s">
        <v>2</v>
      </c>
      <c r="B55" s="356" t="s">
        <v>36</v>
      </c>
      <c r="C55" s="356"/>
      <c r="D55" s="10">
        <v>0.2</v>
      </c>
      <c r="E55" s="52">
        <f t="shared" ref="E55:E62" si="0">($E$25+$D$52)*D55</f>
        <v>0</v>
      </c>
    </row>
    <row r="56" spans="1:7" x14ac:dyDescent="0.2">
      <c r="A56" s="58" t="s">
        <v>3</v>
      </c>
      <c r="B56" s="356" t="s">
        <v>15</v>
      </c>
      <c r="C56" s="356"/>
      <c r="D56" s="10">
        <v>2.5000000000000001E-2</v>
      </c>
      <c r="E56" s="52">
        <f t="shared" si="0"/>
        <v>0</v>
      </c>
    </row>
    <row r="57" spans="1:7" x14ac:dyDescent="0.2">
      <c r="A57" s="58" t="s">
        <v>4</v>
      </c>
      <c r="B57" s="385" t="s">
        <v>131</v>
      </c>
      <c r="C57" s="356"/>
      <c r="D57" s="116">
        <f>TOTAIS!F87</f>
        <v>0</v>
      </c>
      <c r="E57" s="52">
        <f t="shared" si="0"/>
        <v>0</v>
      </c>
    </row>
    <row r="58" spans="1:7" x14ac:dyDescent="0.2">
      <c r="A58" s="58" t="s">
        <v>5</v>
      </c>
      <c r="B58" s="356" t="s">
        <v>64</v>
      </c>
      <c r="C58" s="356"/>
      <c r="D58" s="10">
        <v>1.4999999999999999E-2</v>
      </c>
      <c r="E58" s="52">
        <f t="shared" si="0"/>
        <v>0</v>
      </c>
      <c r="G58" s="59"/>
    </row>
    <row r="59" spans="1:7" x14ac:dyDescent="0.2">
      <c r="A59" s="58" t="s">
        <v>6</v>
      </c>
      <c r="B59" s="356" t="s">
        <v>65</v>
      </c>
      <c r="C59" s="356"/>
      <c r="D59" s="10">
        <v>0.01</v>
      </c>
      <c r="E59" s="52">
        <f t="shared" si="0"/>
        <v>0</v>
      </c>
    </row>
    <row r="60" spans="1:7" x14ac:dyDescent="0.2">
      <c r="A60" s="58" t="s">
        <v>7</v>
      </c>
      <c r="B60" s="356" t="s">
        <v>14</v>
      </c>
      <c r="C60" s="356"/>
      <c r="D60" s="10">
        <v>6.0000000000000001E-3</v>
      </c>
      <c r="E60" s="52">
        <f t="shared" si="0"/>
        <v>0</v>
      </c>
    </row>
    <row r="61" spans="1:7" x14ac:dyDescent="0.2">
      <c r="A61" s="58" t="s">
        <v>8</v>
      </c>
      <c r="B61" s="356" t="s">
        <v>13</v>
      </c>
      <c r="C61" s="356"/>
      <c r="D61" s="10">
        <v>2E-3</v>
      </c>
      <c r="E61" s="52">
        <f t="shared" si="0"/>
        <v>0</v>
      </c>
    </row>
    <row r="62" spans="1:7" x14ac:dyDescent="0.2">
      <c r="A62" s="58" t="s">
        <v>11</v>
      </c>
      <c r="B62" s="356" t="s">
        <v>12</v>
      </c>
      <c r="C62" s="356"/>
      <c r="D62" s="10">
        <v>0.08</v>
      </c>
      <c r="E62" s="52">
        <f t="shared" si="0"/>
        <v>0</v>
      </c>
    </row>
    <row r="63" spans="1:7" ht="30" customHeight="1" thickBot="1" x14ac:dyDescent="0.25">
      <c r="A63" s="387" t="s">
        <v>81</v>
      </c>
      <c r="B63" s="388"/>
      <c r="C63" s="389"/>
      <c r="D63" s="64">
        <f>SUM(D55:D62)</f>
        <v>0.33800000000000002</v>
      </c>
      <c r="E63" s="65">
        <f>SUM(E55:E62)</f>
        <v>0</v>
      </c>
    </row>
    <row r="64" spans="1:7" ht="14.25" thickTop="1" thickBot="1" x14ac:dyDescent="0.25">
      <c r="B64" s="4"/>
      <c r="C64" s="4"/>
      <c r="D64" s="4"/>
      <c r="E64" s="4"/>
    </row>
    <row r="65" spans="1:5" ht="13.5" thickTop="1" x14ac:dyDescent="0.2">
      <c r="A65" s="57" t="s">
        <v>66</v>
      </c>
      <c r="B65" s="390" t="s">
        <v>23</v>
      </c>
      <c r="C65" s="390"/>
      <c r="D65" s="56" t="s">
        <v>20</v>
      </c>
      <c r="E65" s="4"/>
    </row>
    <row r="66" spans="1:5" x14ac:dyDescent="0.2">
      <c r="A66" s="58" t="s">
        <v>2</v>
      </c>
      <c r="B66" s="356" t="s">
        <v>67</v>
      </c>
      <c r="C66" s="356"/>
      <c r="D66" s="60">
        <f>Matriz!E107</f>
        <v>0</v>
      </c>
      <c r="E66" s="4"/>
    </row>
    <row r="67" spans="1:5" x14ac:dyDescent="0.2">
      <c r="A67" s="58" t="s">
        <v>3</v>
      </c>
      <c r="B67" s="356" t="s">
        <v>68</v>
      </c>
      <c r="C67" s="356"/>
      <c r="D67" s="61">
        <f>CCT!E54</f>
        <v>0</v>
      </c>
      <c r="E67" s="4"/>
    </row>
    <row r="68" spans="1:5" x14ac:dyDescent="0.2">
      <c r="A68" s="58" t="s">
        <v>4</v>
      </c>
      <c r="B68" s="356" t="str">
        <f>CCT!F6</f>
        <v>Café da manhã</v>
      </c>
      <c r="C68" s="356"/>
      <c r="D68" s="66">
        <f>CCT!F54</f>
        <v>0</v>
      </c>
      <c r="E68" s="4"/>
    </row>
    <row r="69" spans="1:5" x14ac:dyDescent="0.2">
      <c r="A69" s="58" t="s">
        <v>6</v>
      </c>
      <c r="B69" s="356" t="str">
        <f>CCT!G6</f>
        <v>Abono Natalino</v>
      </c>
      <c r="C69" s="356"/>
      <c r="D69" s="66">
        <f>CCT!G54</f>
        <v>0</v>
      </c>
      <c r="E69" s="4"/>
    </row>
    <row r="70" spans="1:5" x14ac:dyDescent="0.2">
      <c r="A70" s="58" t="s">
        <v>7</v>
      </c>
      <c r="B70" s="91" t="str">
        <f>CCT!H6</f>
        <v>Beneficio "CCT3"
(preencher campo)</v>
      </c>
      <c r="C70" s="92"/>
      <c r="D70" s="66">
        <f>CCT!H54</f>
        <v>0</v>
      </c>
      <c r="E70" s="4"/>
    </row>
    <row r="71" spans="1:5" x14ac:dyDescent="0.2">
      <c r="A71" s="58" t="s">
        <v>8</v>
      </c>
      <c r="B71" s="91" t="str">
        <f>CCT!I6</f>
        <v>Beneficio "CCT4"
(preencher campo)</v>
      </c>
      <c r="C71" s="92"/>
      <c r="D71" s="66">
        <f>CCT!I54</f>
        <v>0</v>
      </c>
      <c r="E71" s="4"/>
    </row>
    <row r="72" spans="1:5" x14ac:dyDescent="0.2">
      <c r="A72" s="58" t="s">
        <v>11</v>
      </c>
      <c r="B72" s="91" t="str">
        <f>CCT!J6</f>
        <v>Beneficio "CCT5"
(preencher campo)</v>
      </c>
      <c r="C72" s="92"/>
      <c r="D72" s="66">
        <f>CCT!J54</f>
        <v>0</v>
      </c>
      <c r="E72" s="4"/>
    </row>
    <row r="73" spans="1:5" ht="13.5" thickBot="1" x14ac:dyDescent="0.25">
      <c r="A73" s="368" t="s">
        <v>82</v>
      </c>
      <c r="B73" s="369"/>
      <c r="C73" s="370"/>
      <c r="D73" s="63">
        <f>SUM(D66:D72)</f>
        <v>0</v>
      </c>
      <c r="E73" s="4"/>
    </row>
    <row r="74" spans="1:5" ht="14.25" thickTop="1" thickBot="1" x14ac:dyDescent="0.25">
      <c r="B74" s="4"/>
      <c r="C74" s="4"/>
      <c r="D74" s="4"/>
      <c r="E74" s="4"/>
    </row>
    <row r="75" spans="1:5" ht="16.5" thickTop="1" x14ac:dyDescent="0.25">
      <c r="A75" s="371" t="s">
        <v>76</v>
      </c>
      <c r="B75" s="372"/>
      <c r="C75" s="372"/>
      <c r="D75" s="373"/>
      <c r="E75" s="4"/>
    </row>
    <row r="76" spans="1:5" x14ac:dyDescent="0.2">
      <c r="A76" s="69">
        <v>2</v>
      </c>
      <c r="B76" s="393" t="s">
        <v>83</v>
      </c>
      <c r="C76" s="393"/>
      <c r="D76" s="70" t="s">
        <v>20</v>
      </c>
      <c r="E76" s="4"/>
    </row>
    <row r="77" spans="1:5" x14ac:dyDescent="0.2">
      <c r="A77" s="58" t="s">
        <v>62</v>
      </c>
      <c r="B77" s="356" t="str">
        <f>B49</f>
        <v>13º Salário e Adicional de Férias</v>
      </c>
      <c r="C77" s="356"/>
      <c r="D77" s="60">
        <f>D52</f>
        <v>0</v>
      </c>
      <c r="E77" s="4"/>
    </row>
    <row r="78" spans="1:5" x14ac:dyDescent="0.2">
      <c r="A78" s="58" t="s">
        <v>63</v>
      </c>
      <c r="B78" s="356" t="str">
        <f>B54</f>
        <v>Encargos previdenciarios, FGTS e outras contribuições</v>
      </c>
      <c r="C78" s="356"/>
      <c r="D78" s="61">
        <f>E63</f>
        <v>0</v>
      </c>
      <c r="E78" s="4"/>
    </row>
    <row r="79" spans="1:5" x14ac:dyDescent="0.2">
      <c r="A79" s="58" t="s">
        <v>66</v>
      </c>
      <c r="B79" s="356" t="str">
        <f>B65</f>
        <v>Benefícios Mensais e Diários</v>
      </c>
      <c r="C79" s="356"/>
      <c r="D79" s="61">
        <f>D73</f>
        <v>0</v>
      </c>
      <c r="E79" s="4"/>
    </row>
    <row r="80" spans="1:5" ht="13.5" thickBot="1" x14ac:dyDescent="0.25">
      <c r="A80" s="391" t="s">
        <v>84</v>
      </c>
      <c r="B80" s="392"/>
      <c r="C80" s="392"/>
      <c r="D80" s="63">
        <f>SUM(D77:D79)</f>
        <v>0</v>
      </c>
      <c r="E80" s="4"/>
    </row>
    <row r="81" spans="1:6" ht="14.25" thickTop="1" thickBot="1" x14ac:dyDescent="0.25">
      <c r="B81" s="4"/>
      <c r="C81" s="4"/>
      <c r="D81" s="4"/>
      <c r="E81" s="4"/>
    </row>
    <row r="82" spans="1:6" ht="16.5" thickTop="1" x14ac:dyDescent="0.25">
      <c r="A82" s="371" t="s">
        <v>69</v>
      </c>
      <c r="B82" s="372"/>
      <c r="C82" s="372"/>
      <c r="D82" s="373"/>
      <c r="E82" t="s">
        <v>154</v>
      </c>
    </row>
    <row r="83" spans="1:6" x14ac:dyDescent="0.2">
      <c r="A83" s="69">
        <v>3</v>
      </c>
      <c r="B83" s="393" t="s">
        <v>28</v>
      </c>
      <c r="C83" s="393"/>
      <c r="D83" s="70" t="s">
        <v>20</v>
      </c>
    </row>
    <row r="84" spans="1:6" x14ac:dyDescent="0.2">
      <c r="A84" s="58" t="s">
        <v>2</v>
      </c>
      <c r="B84" s="399" t="s">
        <v>128</v>
      </c>
      <c r="C84" s="398"/>
      <c r="D84" s="71">
        <f>E25*(10%*(1/12))</f>
        <v>0</v>
      </c>
      <c r="E84" s="29"/>
    </row>
    <row r="85" spans="1:6" x14ac:dyDescent="0.2">
      <c r="A85" s="58" t="s">
        <v>3</v>
      </c>
      <c r="B85" s="356" t="s">
        <v>48</v>
      </c>
      <c r="C85" s="356"/>
      <c r="D85" s="72">
        <f>D84*0.08</f>
        <v>0</v>
      </c>
      <c r="E85" s="28"/>
      <c r="F85" s="28"/>
    </row>
    <row r="86" spans="1:6" x14ac:dyDescent="0.2">
      <c r="A86" s="58" t="s">
        <v>4</v>
      </c>
      <c r="B86" s="356" t="s">
        <v>102</v>
      </c>
      <c r="C86" s="356"/>
      <c r="D86" s="72">
        <f>D85*0.4</f>
        <v>0</v>
      </c>
      <c r="E86" s="30"/>
      <c r="F86" s="28"/>
    </row>
    <row r="87" spans="1:6" x14ac:dyDescent="0.2">
      <c r="A87" s="58" t="s">
        <v>5</v>
      </c>
      <c r="B87" s="385" t="s">
        <v>129</v>
      </c>
      <c r="C87" s="356"/>
      <c r="D87" s="72">
        <f>E25*1.94%</f>
        <v>0</v>
      </c>
      <c r="E87" s="27"/>
      <c r="F87" s="29"/>
    </row>
    <row r="88" spans="1:6" x14ac:dyDescent="0.2">
      <c r="A88" s="58" t="s">
        <v>6</v>
      </c>
      <c r="B88" s="356" t="s">
        <v>115</v>
      </c>
      <c r="C88" s="356"/>
      <c r="D88" s="72">
        <f>D87*D63</f>
        <v>0</v>
      </c>
      <c r="E88" s="28"/>
    </row>
    <row r="89" spans="1:6" x14ac:dyDescent="0.2">
      <c r="A89" s="58" t="s">
        <v>7</v>
      </c>
      <c r="B89" s="385" t="s">
        <v>118</v>
      </c>
      <c r="C89" s="356"/>
      <c r="D89" s="72">
        <f>E62*0.4</f>
        <v>0</v>
      </c>
      <c r="E89" s="28"/>
    </row>
    <row r="90" spans="1:6" ht="13.5" thickBot="1" x14ac:dyDescent="0.25">
      <c r="A90" s="368" t="s">
        <v>85</v>
      </c>
      <c r="B90" s="369"/>
      <c r="C90" s="370"/>
      <c r="D90" s="63">
        <f>SUM(D84:D89)</f>
        <v>0</v>
      </c>
    </row>
    <row r="91" spans="1:6" ht="14.25" thickTop="1" thickBot="1" x14ac:dyDescent="0.25">
      <c r="A91" s="374"/>
      <c r="B91" s="374"/>
      <c r="C91" s="374"/>
      <c r="D91" s="374"/>
      <c r="E91" s="374"/>
    </row>
    <row r="92" spans="1:6" ht="15.75" x14ac:dyDescent="0.25">
      <c r="A92" s="394" t="s">
        <v>101</v>
      </c>
      <c r="B92" s="395"/>
      <c r="C92" s="395"/>
      <c r="D92" s="396"/>
      <c r="E92" s="4"/>
    </row>
    <row r="93" spans="1:6" x14ac:dyDescent="0.2">
      <c r="A93" s="54" t="s">
        <v>86</v>
      </c>
      <c r="B93" s="393" t="s">
        <v>72</v>
      </c>
      <c r="C93" s="393"/>
      <c r="D93" s="53" t="s">
        <v>20</v>
      </c>
      <c r="E93" s="4"/>
    </row>
    <row r="94" spans="1:6" x14ac:dyDescent="0.2">
      <c r="A94" s="2" t="s">
        <v>2</v>
      </c>
      <c r="B94" s="397" t="s">
        <v>40</v>
      </c>
      <c r="C94" s="398"/>
      <c r="D94" s="128">
        <f>(((E25+D80+D90)/Matriz!C54)*Matriz!G54)/12</f>
        <v>0</v>
      </c>
    </row>
    <row r="95" spans="1:6" x14ac:dyDescent="0.2">
      <c r="A95" s="2" t="s">
        <v>3</v>
      </c>
      <c r="B95" s="397" t="s">
        <v>77</v>
      </c>
      <c r="C95" s="398"/>
      <c r="D95" s="128">
        <f>(((E25+D80+D90)/Matriz!C54)*Matriz!H54)/12</f>
        <v>0</v>
      </c>
      <c r="E95" s="4"/>
    </row>
    <row r="96" spans="1:6" x14ac:dyDescent="0.2">
      <c r="A96" s="2" t="s">
        <v>4</v>
      </c>
      <c r="B96" s="397" t="s">
        <v>96</v>
      </c>
      <c r="C96" s="398"/>
      <c r="D96" s="128">
        <f>(((E25+D80+D90)/Matriz!C54)*Matriz!I54)/12</f>
        <v>0</v>
      </c>
      <c r="E96" s="4"/>
    </row>
    <row r="97" spans="1:5" x14ac:dyDescent="0.2">
      <c r="A97" s="2" t="s">
        <v>5</v>
      </c>
      <c r="B97" s="398" t="s">
        <v>70</v>
      </c>
      <c r="C97" s="398"/>
      <c r="D97" s="8">
        <f>(((E25+D80+D90)/Matriz!C54)*Matriz!J54)/12</f>
        <v>0</v>
      </c>
      <c r="E97" s="4"/>
    </row>
    <row r="98" spans="1:5" x14ac:dyDescent="0.2">
      <c r="A98" s="2" t="s">
        <v>6</v>
      </c>
      <c r="B98" s="398" t="s">
        <v>27</v>
      </c>
      <c r="C98" s="398"/>
      <c r="D98" s="18">
        <f>(((E25+D80+(D90-E55))/Matriz!C54)*Matriz!K54)/12</f>
        <v>0</v>
      </c>
      <c r="E98" s="4"/>
    </row>
    <row r="99" spans="1:5" x14ac:dyDescent="0.2">
      <c r="A99" s="2" t="s">
        <v>7</v>
      </c>
      <c r="B99" s="357" t="s">
        <v>41</v>
      </c>
      <c r="C99" s="357"/>
      <c r="D99" s="73">
        <v>0</v>
      </c>
      <c r="E99" s="4"/>
    </row>
    <row r="100" spans="1:5" ht="13.5" thickBot="1" x14ac:dyDescent="0.25">
      <c r="A100" s="400" t="s">
        <v>87</v>
      </c>
      <c r="B100" s="401"/>
      <c r="C100" s="401"/>
      <c r="D100" s="74">
        <f>SUM(D94:D99)</f>
        <v>0</v>
      </c>
      <c r="E100" s="4"/>
    </row>
    <row r="101" spans="1:5" ht="13.5" thickBot="1" x14ac:dyDescent="0.25">
      <c r="B101" s="4"/>
      <c r="C101" s="4"/>
      <c r="D101" s="4"/>
      <c r="E101" s="4"/>
    </row>
    <row r="102" spans="1:5" ht="15.75" x14ac:dyDescent="0.25">
      <c r="A102" s="394" t="s">
        <v>71</v>
      </c>
      <c r="B102" s="395"/>
      <c r="C102" s="395"/>
      <c r="D102" s="396"/>
      <c r="E102" s="4"/>
    </row>
    <row r="103" spans="1:5" x14ac:dyDescent="0.2">
      <c r="A103" s="54">
        <v>4</v>
      </c>
      <c r="B103" s="393" t="s">
        <v>72</v>
      </c>
      <c r="C103" s="393"/>
      <c r="D103" s="53" t="s">
        <v>20</v>
      </c>
      <c r="E103" s="4"/>
    </row>
    <row r="104" spans="1:5" x14ac:dyDescent="0.2">
      <c r="A104" s="2" t="s">
        <v>86</v>
      </c>
      <c r="B104" s="397" t="s">
        <v>72</v>
      </c>
      <c r="C104" s="397"/>
      <c r="D104" s="8">
        <f>D100</f>
        <v>0</v>
      </c>
      <c r="E104" s="4"/>
    </row>
    <row r="105" spans="1:5" ht="13.5" thickBot="1" x14ac:dyDescent="0.25">
      <c r="A105" s="400" t="s">
        <v>87</v>
      </c>
      <c r="B105" s="401"/>
      <c r="C105" s="401"/>
      <c r="D105" s="74">
        <f>SUM(D104:D104)</f>
        <v>0</v>
      </c>
      <c r="E105" s="4"/>
    </row>
    <row r="106" spans="1:5" ht="13.5" thickBot="1" x14ac:dyDescent="0.25">
      <c r="B106" s="4"/>
      <c r="C106" s="4"/>
      <c r="D106" s="14"/>
      <c r="E106" s="4"/>
    </row>
    <row r="107" spans="1:5" ht="15.75" x14ac:dyDescent="0.25">
      <c r="A107" s="394" t="s">
        <v>110</v>
      </c>
      <c r="B107" s="395"/>
      <c r="C107" s="395"/>
      <c r="D107" s="396"/>
    </row>
    <row r="108" spans="1:5" x14ac:dyDescent="0.2">
      <c r="A108" s="54">
        <v>5</v>
      </c>
      <c r="B108" s="393" t="s">
        <v>16</v>
      </c>
      <c r="C108" s="393"/>
      <c r="D108" s="53" t="s">
        <v>20</v>
      </c>
    </row>
    <row r="109" spans="1:5" x14ac:dyDescent="0.2">
      <c r="A109" s="2" t="s">
        <v>2</v>
      </c>
      <c r="B109" s="397" t="s">
        <v>24</v>
      </c>
      <c r="C109" s="398"/>
      <c r="D109" s="8">
        <f>Uniformes!F36</f>
        <v>114.40510802469136</v>
      </c>
    </row>
    <row r="110" spans="1:5" x14ac:dyDescent="0.2">
      <c r="A110" s="2" t="s">
        <v>3</v>
      </c>
      <c r="B110" s="399" t="s">
        <v>137</v>
      </c>
      <c r="C110" s="398"/>
      <c r="D110" s="17">
        <f>'EPI''s'!F22</f>
        <v>43.000918981481476</v>
      </c>
    </row>
    <row r="111" spans="1:5" x14ac:dyDescent="0.2">
      <c r="A111" s="2" t="s">
        <v>4</v>
      </c>
      <c r="B111" s="403" t="s">
        <v>284</v>
      </c>
      <c r="C111" s="404"/>
      <c r="D111" s="114">
        <f>'Materiais de Escritório'!F22</f>
        <v>7.3767073045267493</v>
      </c>
    </row>
    <row r="112" spans="1:5" x14ac:dyDescent="0.2">
      <c r="A112" s="103" t="s">
        <v>5</v>
      </c>
      <c r="B112" s="405" t="s">
        <v>174</v>
      </c>
      <c r="C112" s="406"/>
      <c r="D112" s="115">
        <f>Equipamentos!F37</f>
        <v>0</v>
      </c>
    </row>
    <row r="113" spans="1:7" x14ac:dyDescent="0.2">
      <c r="A113" s="103" t="s">
        <v>6</v>
      </c>
      <c r="B113" s="405" t="s">
        <v>283</v>
      </c>
      <c r="C113" s="409"/>
      <c r="D113" s="115">
        <f>Ferramentas!F22</f>
        <v>103.16369727366255</v>
      </c>
    </row>
    <row r="114" spans="1:7" ht="13.5" thickBot="1" x14ac:dyDescent="0.25">
      <c r="A114" s="75"/>
      <c r="B114" s="76" t="s">
        <v>132</v>
      </c>
      <c r="C114" s="76"/>
      <c r="D114" s="74">
        <f>SUM(D109:D113)</f>
        <v>267.94643158436213</v>
      </c>
    </row>
    <row r="115" spans="1:7" ht="13.5" thickBot="1" x14ac:dyDescent="0.25">
      <c r="A115" s="407"/>
      <c r="B115" s="407"/>
      <c r="C115" s="407"/>
      <c r="D115" s="407"/>
      <c r="E115" s="407"/>
    </row>
    <row r="116" spans="1:7" ht="15.75" x14ac:dyDescent="0.25">
      <c r="A116" s="394" t="s">
        <v>73</v>
      </c>
      <c r="B116" s="395"/>
      <c r="C116" s="395"/>
      <c r="D116" s="395"/>
      <c r="E116" s="396"/>
    </row>
    <row r="117" spans="1:7" x14ac:dyDescent="0.2">
      <c r="A117" s="54">
        <v>6</v>
      </c>
      <c r="B117" s="393" t="s">
        <v>29</v>
      </c>
      <c r="C117" s="393"/>
      <c r="D117" s="77" t="s">
        <v>26</v>
      </c>
      <c r="E117" s="53" t="s">
        <v>20</v>
      </c>
    </row>
    <row r="118" spans="1:7" x14ac:dyDescent="0.2">
      <c r="A118" s="2" t="s">
        <v>2</v>
      </c>
      <c r="B118" s="356" t="s">
        <v>30</v>
      </c>
      <c r="C118" s="356"/>
      <c r="D118" s="38">
        <f>TOTAIS!F88</f>
        <v>0</v>
      </c>
      <c r="E118" s="8">
        <f>D133*D118</f>
        <v>0</v>
      </c>
    </row>
    <row r="119" spans="1:7" x14ac:dyDescent="0.2">
      <c r="A119" s="2" t="s">
        <v>3</v>
      </c>
      <c r="B119" s="402" t="s">
        <v>42</v>
      </c>
      <c r="C119" s="356"/>
      <c r="D119" s="112">
        <f>TOTAIS!F89</f>
        <v>0</v>
      </c>
      <c r="E119" s="3">
        <f>(D133+E118)*D119</f>
        <v>0</v>
      </c>
    </row>
    <row r="120" spans="1:7" x14ac:dyDescent="0.2">
      <c r="A120" s="2" t="s">
        <v>4</v>
      </c>
      <c r="B120" s="402" t="s">
        <v>88</v>
      </c>
      <c r="C120" s="356"/>
      <c r="D120" s="38">
        <f>D121+D122+D123</f>
        <v>0</v>
      </c>
      <c r="E120" s="79">
        <f>E121+E122+E123</f>
        <v>0</v>
      </c>
    </row>
    <row r="121" spans="1:7" x14ac:dyDescent="0.2">
      <c r="A121" s="2" t="s">
        <v>91</v>
      </c>
      <c r="B121" s="402" t="s">
        <v>89</v>
      </c>
      <c r="C121" s="356"/>
      <c r="D121" s="113">
        <f>TOTAIS!F90</f>
        <v>0</v>
      </c>
      <c r="E121" s="3">
        <f>($D$133+$E$118+$E$119)*D121/(1-$D$120)</f>
        <v>0</v>
      </c>
      <c r="G121" s="16"/>
    </row>
    <row r="122" spans="1:7" x14ac:dyDescent="0.2">
      <c r="A122" s="2" t="s">
        <v>92</v>
      </c>
      <c r="B122" s="402" t="s">
        <v>90</v>
      </c>
      <c r="C122" s="356"/>
      <c r="D122" s="113">
        <f>TOTAIS!F91</f>
        <v>0</v>
      </c>
      <c r="E122" s="3">
        <f>($D$133+$E$118+$E$119)*D122/(1-$D$120)</f>
        <v>0</v>
      </c>
    </row>
    <row r="123" spans="1:7" x14ac:dyDescent="0.2">
      <c r="A123" s="2" t="s">
        <v>93</v>
      </c>
      <c r="B123" s="385" t="s">
        <v>117</v>
      </c>
      <c r="C123" s="402"/>
      <c r="D123" s="113">
        <f>TOTAIS!F92</f>
        <v>0</v>
      </c>
      <c r="E123" s="3">
        <f>($D$133+$E$118+$E$119-$E$55-$E$62)*D123/(1-$D$120)</f>
        <v>0</v>
      </c>
      <c r="G123" s="9"/>
    </row>
    <row r="124" spans="1:7" ht="13.5" thickBot="1" x14ac:dyDescent="0.25">
      <c r="A124" s="400" t="s">
        <v>31</v>
      </c>
      <c r="B124" s="401"/>
      <c r="C124" s="401"/>
      <c r="D124" s="78">
        <f>D118+D119+D120</f>
        <v>0</v>
      </c>
      <c r="E124" s="74">
        <f>E118+E119+E121+E122+E123</f>
        <v>0</v>
      </c>
      <c r="G124" s="9"/>
    </row>
    <row r="125" spans="1:7" ht="13.5" thickBot="1" x14ac:dyDescent="0.25">
      <c r="A125" s="374"/>
      <c r="B125" s="374"/>
      <c r="C125" s="374"/>
      <c r="D125" s="374"/>
      <c r="E125" s="374"/>
      <c r="G125" s="9"/>
    </row>
    <row r="126" spans="1:7" ht="15.75" x14ac:dyDescent="0.25">
      <c r="A126" s="394" t="s">
        <v>33</v>
      </c>
      <c r="B126" s="395"/>
      <c r="C126" s="395"/>
      <c r="D126" s="396"/>
      <c r="G126" s="9"/>
    </row>
    <row r="127" spans="1:7" x14ac:dyDescent="0.2">
      <c r="A127" s="54">
        <v>5</v>
      </c>
      <c r="B127" s="393" t="s">
        <v>32</v>
      </c>
      <c r="C127" s="393"/>
      <c r="D127" s="53" t="s">
        <v>20</v>
      </c>
      <c r="G127" s="9"/>
    </row>
    <row r="128" spans="1:7" x14ac:dyDescent="0.2">
      <c r="A128" s="2" t="s">
        <v>2</v>
      </c>
      <c r="B128" s="356" t="s">
        <v>17</v>
      </c>
      <c r="C128" s="356"/>
      <c r="D128" s="8">
        <f>E25</f>
        <v>0</v>
      </c>
      <c r="G128" s="11"/>
    </row>
    <row r="129" spans="1:7" x14ac:dyDescent="0.2">
      <c r="A129" s="2" t="s">
        <v>3</v>
      </c>
      <c r="B129" s="402" t="s">
        <v>78</v>
      </c>
      <c r="C129" s="356"/>
      <c r="D129" s="3">
        <f>D80</f>
        <v>0</v>
      </c>
      <c r="G129" s="9"/>
    </row>
    <row r="130" spans="1:7" x14ac:dyDescent="0.2">
      <c r="A130" s="2" t="s">
        <v>4</v>
      </c>
      <c r="B130" s="402" t="s">
        <v>69</v>
      </c>
      <c r="C130" s="356"/>
      <c r="D130" s="3">
        <f>D90</f>
        <v>0</v>
      </c>
    </row>
    <row r="131" spans="1:7" x14ac:dyDescent="0.2">
      <c r="A131" s="2" t="s">
        <v>5</v>
      </c>
      <c r="B131" s="402" t="s">
        <v>79</v>
      </c>
      <c r="C131" s="356"/>
      <c r="D131" s="3">
        <f>D105</f>
        <v>0</v>
      </c>
      <c r="G131" s="11"/>
    </row>
    <row r="132" spans="1:7" x14ac:dyDescent="0.2">
      <c r="A132" s="2" t="s">
        <v>6</v>
      </c>
      <c r="B132" s="402" t="s">
        <v>100</v>
      </c>
      <c r="C132" s="402"/>
      <c r="D132" s="3">
        <f>D114</f>
        <v>267.94643158436213</v>
      </c>
    </row>
    <row r="133" spans="1:7" x14ac:dyDescent="0.2">
      <c r="A133" s="322" t="s">
        <v>103</v>
      </c>
      <c r="B133" s="323"/>
      <c r="C133" s="323"/>
      <c r="D133" s="80">
        <f>ROUND(SUM(D128:D132),2)</f>
        <v>267.95</v>
      </c>
    </row>
    <row r="134" spans="1:7" x14ac:dyDescent="0.2">
      <c r="A134" s="2" t="s">
        <v>7</v>
      </c>
      <c r="B134" s="356" t="s">
        <v>73</v>
      </c>
      <c r="C134" s="356"/>
      <c r="D134" s="3">
        <f>ROUND(E124,2)</f>
        <v>0</v>
      </c>
      <c r="G134" s="12"/>
    </row>
    <row r="135" spans="1:7" ht="13.5" thickBot="1" x14ac:dyDescent="0.25">
      <c r="A135" s="400" t="s">
        <v>34</v>
      </c>
      <c r="B135" s="401"/>
      <c r="C135" s="401"/>
      <c r="D135" s="74">
        <f>D133+D134</f>
        <v>267.95</v>
      </c>
      <c r="E135" s="9"/>
    </row>
    <row r="136" spans="1:7" ht="13.5" thickBot="1" x14ac:dyDescent="0.25">
      <c r="A136" s="374"/>
      <c r="B136" s="374"/>
      <c r="C136" s="374"/>
      <c r="D136" s="374"/>
      <c r="E136" s="374"/>
    </row>
    <row r="137" spans="1:7" ht="15.75" x14ac:dyDescent="0.25">
      <c r="A137" s="394" t="s">
        <v>39</v>
      </c>
      <c r="B137" s="395"/>
      <c r="C137" s="395"/>
      <c r="D137" s="396"/>
    </row>
    <row r="138" spans="1:7" x14ac:dyDescent="0.2">
      <c r="A138" s="54">
        <v>5</v>
      </c>
      <c r="B138" s="393" t="s">
        <v>32</v>
      </c>
      <c r="C138" s="393"/>
      <c r="D138" s="53" t="s">
        <v>20</v>
      </c>
    </row>
    <row r="139" spans="1:7" x14ac:dyDescent="0.2">
      <c r="A139" s="2" t="s">
        <v>2</v>
      </c>
      <c r="B139" s="356" t="s">
        <v>17</v>
      </c>
      <c r="C139" s="356"/>
      <c r="D139" s="8">
        <f>D128*TOTAIS!E64</f>
        <v>0</v>
      </c>
    </row>
    <row r="140" spans="1:7" x14ac:dyDescent="0.2">
      <c r="A140" s="2" t="s">
        <v>3</v>
      </c>
      <c r="B140" s="402" t="s">
        <v>78</v>
      </c>
      <c r="C140" s="356"/>
      <c r="D140" s="3">
        <f>D129*TOTAIS!E64</f>
        <v>0</v>
      </c>
    </row>
    <row r="141" spans="1:7" x14ac:dyDescent="0.2">
      <c r="A141" s="2" t="s">
        <v>4</v>
      </c>
      <c r="B141" s="402" t="s">
        <v>69</v>
      </c>
      <c r="C141" s="356"/>
      <c r="D141" s="3">
        <f>D130*TOTAIS!E64</f>
        <v>0</v>
      </c>
    </row>
    <row r="142" spans="1:7" x14ac:dyDescent="0.2">
      <c r="A142" s="2" t="s">
        <v>5</v>
      </c>
      <c r="B142" s="402" t="s">
        <v>79</v>
      </c>
      <c r="C142" s="356"/>
      <c r="D142" s="3">
        <f>D131*TOTAIS!E64</f>
        <v>0</v>
      </c>
    </row>
    <row r="143" spans="1:7" x14ac:dyDescent="0.2">
      <c r="A143" s="2" t="s">
        <v>6</v>
      </c>
      <c r="B143" s="402" t="s">
        <v>100</v>
      </c>
      <c r="C143" s="402"/>
      <c r="D143" s="3">
        <f>D132*TOTAIS!E64</f>
        <v>267.94643158436213</v>
      </c>
    </row>
    <row r="144" spans="1:7" x14ac:dyDescent="0.2">
      <c r="A144" s="322" t="s">
        <v>38</v>
      </c>
      <c r="B144" s="323"/>
      <c r="C144" s="323"/>
      <c r="D144" s="80">
        <f>SUM(D139:D143)</f>
        <v>267.94643158436213</v>
      </c>
    </row>
    <row r="145" spans="1:4" x14ac:dyDescent="0.2">
      <c r="A145" s="2" t="s">
        <v>7</v>
      </c>
      <c r="B145" s="356" t="s">
        <v>73</v>
      </c>
      <c r="C145" s="356"/>
      <c r="D145" s="3">
        <f>D134*TOTAIS!E64</f>
        <v>0</v>
      </c>
    </row>
    <row r="146" spans="1:4" ht="13.5" thickBot="1" x14ac:dyDescent="0.25">
      <c r="A146" s="400" t="s">
        <v>37</v>
      </c>
      <c r="B146" s="401"/>
      <c r="C146" s="401"/>
      <c r="D146" s="74">
        <f>D144+D145</f>
        <v>267.94643158436213</v>
      </c>
    </row>
  </sheetData>
  <mergeCells count="140">
    <mergeCell ref="B142:C142"/>
    <mergeCell ref="B143:C143"/>
    <mergeCell ref="A144:C144"/>
    <mergeCell ref="B145:C145"/>
    <mergeCell ref="A146:C146"/>
    <mergeCell ref="A14:C14"/>
    <mergeCell ref="B113:C113"/>
    <mergeCell ref="A136:E136"/>
    <mergeCell ref="A137:D137"/>
    <mergeCell ref="B138:C138"/>
    <mergeCell ref="B139:C139"/>
    <mergeCell ref="B140:C140"/>
    <mergeCell ref="B141:C141"/>
    <mergeCell ref="B130:C130"/>
    <mergeCell ref="B131:C131"/>
    <mergeCell ref="B132:C132"/>
    <mergeCell ref="A133:C133"/>
    <mergeCell ref="B134:C134"/>
    <mergeCell ref="A135:C135"/>
    <mergeCell ref="A124:C124"/>
    <mergeCell ref="A125:E125"/>
    <mergeCell ref="A126:D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0:C110"/>
    <mergeCell ref="B111:C111"/>
    <mergeCell ref="B112:C112"/>
    <mergeCell ref="A115:E115"/>
    <mergeCell ref="A116:E116"/>
    <mergeCell ref="B117:C117"/>
    <mergeCell ref="B103:C103"/>
    <mergeCell ref="B104:C104"/>
    <mergeCell ref="A105:C105"/>
    <mergeCell ref="A107:D107"/>
    <mergeCell ref="B108:C108"/>
    <mergeCell ref="B109:C109"/>
    <mergeCell ref="B96:C96"/>
    <mergeCell ref="B97:C97"/>
    <mergeCell ref="B98:C98"/>
    <mergeCell ref="B99:C99"/>
    <mergeCell ref="A100:C100"/>
    <mergeCell ref="A102:D102"/>
    <mergeCell ref="A90:C90"/>
    <mergeCell ref="A91:E91"/>
    <mergeCell ref="A92:D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7:C77"/>
    <mergeCell ref="B78:C78"/>
    <mergeCell ref="B79:C79"/>
    <mergeCell ref="A80:C80"/>
    <mergeCell ref="A82:D82"/>
    <mergeCell ref="B83:C83"/>
    <mergeCell ref="B67:C67"/>
    <mergeCell ref="B68:C68"/>
    <mergeCell ref="B69:C69"/>
    <mergeCell ref="A73:C73"/>
    <mergeCell ref="A75:D75"/>
    <mergeCell ref="B76:C76"/>
    <mergeCell ref="B60:C60"/>
    <mergeCell ref="B61:C61"/>
    <mergeCell ref="B62:C62"/>
    <mergeCell ref="A63:C63"/>
    <mergeCell ref="B65:C65"/>
    <mergeCell ref="B66:C66"/>
    <mergeCell ref="B54:C54"/>
    <mergeCell ref="B55:C55"/>
    <mergeCell ref="B56:C56"/>
    <mergeCell ref="B57:C57"/>
    <mergeCell ref="B58:C58"/>
    <mergeCell ref="B59:C59"/>
    <mergeCell ref="A48:D48"/>
    <mergeCell ref="B49:C49"/>
    <mergeCell ref="B50:C50"/>
    <mergeCell ref="B51:C51"/>
    <mergeCell ref="A52:C52"/>
    <mergeCell ref="A53:E53"/>
    <mergeCell ref="B40:C40"/>
    <mergeCell ref="B41:C41"/>
    <mergeCell ref="B42:C42"/>
    <mergeCell ref="B43:C43"/>
    <mergeCell ref="B44:C44"/>
    <mergeCell ref="A45:D45"/>
    <mergeCell ref="B32:C32"/>
    <mergeCell ref="B33:C33"/>
    <mergeCell ref="B34:C34"/>
    <mergeCell ref="B35:C35"/>
    <mergeCell ref="A36:D36"/>
    <mergeCell ref="A39:E39"/>
    <mergeCell ref="A25:D25"/>
    <mergeCell ref="A26:E26"/>
    <mergeCell ref="A28:E28"/>
    <mergeCell ref="B29:C29"/>
    <mergeCell ref="B30:C30"/>
    <mergeCell ref="B31:C31"/>
    <mergeCell ref="B19:C19"/>
    <mergeCell ref="B20:C20"/>
    <mergeCell ref="B21:C21"/>
    <mergeCell ref="B22:C22"/>
    <mergeCell ref="B23:C23"/>
    <mergeCell ref="B24:C24"/>
    <mergeCell ref="A13:C13"/>
    <mergeCell ref="D13:E13"/>
    <mergeCell ref="A15:D15"/>
    <mergeCell ref="A16:E16"/>
    <mergeCell ref="A17:E17"/>
    <mergeCell ref="B18:C18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1:E1"/>
    <mergeCell ref="A2:E2"/>
    <mergeCell ref="A3:E3"/>
    <mergeCell ref="A4:D4"/>
    <mergeCell ref="A5:E5"/>
    <mergeCell ref="A6:C6"/>
    <mergeCell ref="D6:E6"/>
    <mergeCell ref="A10:C10"/>
    <mergeCell ref="D10:E10"/>
  </mergeCells>
  <hyperlinks>
    <hyperlink ref="A14:C14" location="TOTAIS!A1" display="ABA TOTAIS" xr:uid="{50940383-1E8F-4F5B-9499-A33B8D0F5A55}"/>
  </hyperlink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58</vt:i4>
      </vt:variant>
    </vt:vector>
  </HeadingPairs>
  <TitlesOfParts>
    <vt:vector size="58" baseType="lpstr">
      <vt:lpstr>Consolidado</vt:lpstr>
      <vt:lpstr>TOTAIS</vt:lpstr>
      <vt:lpstr>Matriz</vt:lpstr>
      <vt:lpstr>CCT</vt:lpstr>
      <vt:lpstr>Hora extra_Sobreaviso</vt:lpstr>
      <vt:lpstr>Uniformes</vt:lpstr>
      <vt:lpstr>EPI's</vt:lpstr>
      <vt:lpstr>Materiais de Escritório</vt:lpstr>
      <vt:lpstr>Equipamentos</vt:lpstr>
      <vt:lpstr>Ferramentas</vt:lpstr>
      <vt:lpstr>Gestor Geral de Manutenção 44h</vt:lpstr>
      <vt:lpstr>Superv. Geral Manut. Obras 44h</vt:lpstr>
      <vt:lpstr>Enc Eletrica 44h</vt:lpstr>
      <vt:lpstr>Enc Refrigeração 44h</vt:lpstr>
      <vt:lpstr>Enc Gases Medicinais Serra 44h</vt:lpstr>
      <vt:lpstr>Enc Manun Predial Civil 44h</vt:lpstr>
      <vt:lpstr>Designer de Interiores 44h</vt:lpstr>
      <vt:lpstr>Técnico Const Civil 44h</vt:lpstr>
      <vt:lpstr>Téc em Eletrônica Sênior 44h</vt:lpstr>
      <vt:lpstr>Tec Planej e Prog da Man 44h</vt:lpstr>
      <vt:lpstr>Tec Segurança Trabalho 44h</vt:lpstr>
      <vt:lpstr>Tec Manunt Sistemas 44h</vt:lpstr>
      <vt:lpstr>Téc Manut de Sistemas 12x36 D</vt:lpstr>
      <vt:lpstr>Ferramenteiro 44h</vt:lpstr>
      <vt:lpstr>Estoq Manutenção 44h</vt:lpstr>
      <vt:lpstr>Assistente de Compras 44h</vt:lpstr>
      <vt:lpstr>Comprador 44H</vt:lpstr>
      <vt:lpstr>Orçamentista 44H</vt:lpstr>
      <vt:lpstr>Aux. Administrativo Manunt 44h</vt:lpstr>
      <vt:lpstr>Aux. Manut Predial 44h</vt:lpstr>
      <vt:lpstr>Aux Manunt Predial 12x36 D</vt:lpstr>
      <vt:lpstr>Aux Manut Predial 12x36 N</vt:lpstr>
      <vt:lpstr>Oficial de Manut Predial 44h</vt:lpstr>
      <vt:lpstr>Of Man Alpinista (N1) 44h</vt:lpstr>
      <vt:lpstr>Of Man Alpinista (N3) 44h</vt:lpstr>
      <vt:lpstr>Meio Of de Man. Civil 44h</vt:lpstr>
      <vt:lpstr>Carpinteiro 44h</vt:lpstr>
      <vt:lpstr>Op de Maquina de Jardinagem 44h</vt:lpstr>
      <vt:lpstr>Pintor Pistola 44h</vt:lpstr>
      <vt:lpstr>Bombeiro Hidrául. Indust 44h</vt:lpstr>
      <vt:lpstr>Bombeiro Hidrául. Ind. 12x36 D</vt:lpstr>
      <vt:lpstr>Bombeiro Hidrául. Ind. 12x36 N</vt:lpstr>
      <vt:lpstr>Encanador 44h</vt:lpstr>
      <vt:lpstr>Soldador 44h</vt:lpstr>
      <vt:lpstr>Serralheiro|Vidraceiro 44h</vt:lpstr>
      <vt:lpstr>Mecânico de ar cond. e ref 44h</vt:lpstr>
      <vt:lpstr>Téc. Mecanico 12x36 D</vt:lpstr>
      <vt:lpstr>Meio Oficial Mec. Refrig. 44h</vt:lpstr>
      <vt:lpstr>Estofador 44h</vt:lpstr>
      <vt:lpstr>Marceneiro 44h</vt:lpstr>
      <vt:lpstr>Marceneiro|Chaveiro 44h</vt:lpstr>
      <vt:lpstr>Of. Gases Medicinais 44h</vt:lpstr>
      <vt:lpstr>Of. Gases Medicinais 12x36 D</vt:lpstr>
      <vt:lpstr>Mecânico Industrial 44h</vt:lpstr>
      <vt:lpstr>Eletricista Industrial 12x36 D</vt:lpstr>
      <vt:lpstr>Plantonista Elét|Ga|Mec 12x36 N</vt:lpstr>
      <vt:lpstr>Eletricista Predial 44h</vt:lpstr>
      <vt:lpstr>Meio Of. Eletr. Predial 44h</vt:lpstr>
    </vt:vector>
  </TitlesOfParts>
  <Company>Hospital de Clinicas-UFPR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Assessoria de Informatica</dc:creator>
  <cp:lastModifiedBy>Ricardo Da Silveira Mendes</cp:lastModifiedBy>
  <cp:lastPrinted>2020-02-18T16:38:23Z</cp:lastPrinted>
  <dcterms:created xsi:type="dcterms:W3CDTF">2011-06-07T10:55:30Z</dcterms:created>
  <dcterms:modified xsi:type="dcterms:W3CDTF">2026-02-02T17:36:30Z</dcterms:modified>
</cp:coreProperties>
</file>