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24226"/>
  <mc:AlternateContent xmlns:mc="http://schemas.openxmlformats.org/markup-compatibility/2006">
    <mc:Choice Requires="x15">
      <x15ac:absPath xmlns:x15ac="http://schemas.microsoft.com/office/spreadsheetml/2010/11/ac" url="https://ebserhnet.sharepoint.com/sites/UFAC-MEJC/Documentos Compartilhados/General/2025/4 Unidade de Fiscalização Administrativa de Contratos/6. Elaboração e Análise PCFP/Contratação remanescente/"/>
    </mc:Choice>
  </mc:AlternateContent>
  <xr:revisionPtr revIDLastSave="32" documentId="8_{EABFF38C-6A35-4419-A2BA-230C9B5D8E1F}" xr6:coauthVersionLast="47" xr6:coauthVersionMax="47" xr10:uidLastSave="{28936742-2339-408F-88F3-A7B7C5A90E81}"/>
  <bookViews>
    <workbookView xWindow="28680" yWindow="-120" windowWidth="29040" windowHeight="15840" tabRatio="839" activeTab="1" xr2:uid="{00000000-000D-0000-FFFF-FFFF00000000}"/>
  </bookViews>
  <sheets>
    <sheet name="DADOS_GERAIS_" sheetId="61" r:id="rId1"/>
    <sheet name="RESUMO_POSTOS_MÃO_DE_OBRA" sheetId="65" r:id="rId2"/>
    <sheet name="PROPOSTA_DE_PREÇOS_CONSOLIDADA" sheetId="60" r:id="rId3"/>
    <sheet name="Armado_44h" sheetId="52" r:id="rId4"/>
    <sheet name="Armado_12x36_Diurno" sheetId="49" r:id="rId5"/>
    <sheet name="Armado_12x36_Noturno" sheetId="53" r:id="rId6"/>
    <sheet name="Uniformes" sheetId="57" r:id="rId7"/>
    <sheet name="EPIs e EPC" sheetId="66" r:id="rId8"/>
    <sheet name="Equip.,Ferramentas e Materiais" sheetId="67" r:id="rId9"/>
  </sheets>
  <definedNames>
    <definedName name="_xlnm.Print_Area" localSheetId="4">Armado_12x36_Diurno!$A$1:$E$130</definedName>
    <definedName name="_xlnm.Print_Area" localSheetId="5">Armado_12x36_Noturno!$A$1:$E$130</definedName>
    <definedName name="_xlnm.Print_Area" localSheetId="3">Armado_44h!$A$1:$E$130</definedName>
    <definedName name="_xlnm.Print_Area" localSheetId="2">PROPOSTA_DE_PREÇOS_CONSOLIDADA!$B$1:$G$27</definedName>
    <definedName name="_xlnm.Print_Area" localSheetId="6">Uniformes!$A$1:$L$32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65" l="1"/>
  <c r="E24" i="53"/>
  <c r="E23" i="53"/>
  <c r="E26" i="53"/>
  <c r="E26" i="49"/>
  <c r="E51" i="53" l="1"/>
  <c r="E51" i="49"/>
  <c r="E51" i="52"/>
  <c r="E21" i="53"/>
  <c r="D14" i="49"/>
  <c r="D48" i="52"/>
  <c r="G80" i="49"/>
  <c r="D81" i="49" s="1"/>
  <c r="G23" i="67" l="1"/>
  <c r="I23" i="67" s="1"/>
  <c r="G22" i="67"/>
  <c r="H22" i="67" s="1"/>
  <c r="G21" i="67"/>
  <c r="I21" i="67" s="1"/>
  <c r="G20" i="67"/>
  <c r="I20" i="67" s="1"/>
  <c r="G19" i="67"/>
  <c r="H19" i="67" s="1"/>
  <c r="G18" i="67"/>
  <c r="H18" i="67" s="1"/>
  <c r="G17" i="67"/>
  <c r="I17" i="67" s="1"/>
  <c r="G16" i="67"/>
  <c r="I16" i="67" s="1"/>
  <c r="G15" i="67"/>
  <c r="H15" i="67" s="1"/>
  <c r="G14" i="67"/>
  <c r="I14" i="67" s="1"/>
  <c r="G13" i="67"/>
  <c r="I13" i="67" s="1"/>
  <c r="H30" i="66"/>
  <c r="J30" i="66" s="1"/>
  <c r="H29" i="66"/>
  <c r="I29" i="66" s="1"/>
  <c r="H28" i="66"/>
  <c r="J28" i="66" s="1"/>
  <c r="F27" i="66"/>
  <c r="H27" i="66" s="1"/>
  <c r="H16" i="66"/>
  <c r="I16" i="66" s="1"/>
  <c r="H15" i="66"/>
  <c r="J15" i="66" s="1"/>
  <c r="H14" i="66"/>
  <c r="J14" i="66" s="1"/>
  <c r="H13" i="66"/>
  <c r="J13" i="66" s="1"/>
  <c r="H12" i="66"/>
  <c r="I12" i="66" s="1"/>
  <c r="H11" i="66"/>
  <c r="J11" i="66" s="1"/>
  <c r="I30" i="66" l="1"/>
  <c r="H14" i="67"/>
  <c r="I22" i="67"/>
  <c r="I19" i="67"/>
  <c r="I18" i="67"/>
  <c r="I15" i="67"/>
  <c r="I15" i="66"/>
  <c r="J12" i="66"/>
  <c r="I11" i="66"/>
  <c r="H13" i="67"/>
  <c r="H17" i="67"/>
  <c r="H21" i="67"/>
  <c r="G24" i="67"/>
  <c r="H16" i="67"/>
  <c r="H20" i="67"/>
  <c r="H23" i="67"/>
  <c r="I27" i="66"/>
  <c r="J27" i="66"/>
  <c r="H31" i="66"/>
  <c r="I28" i="66"/>
  <c r="J29" i="66"/>
  <c r="J16" i="66"/>
  <c r="I14" i="66"/>
  <c r="H17" i="66"/>
  <c r="I13" i="66"/>
  <c r="I26" i="67" l="1"/>
  <c r="I24" i="67"/>
  <c r="H24" i="67"/>
  <c r="J33" i="66"/>
  <c r="J31" i="66"/>
  <c r="I31" i="66"/>
  <c r="J17" i="66"/>
  <c r="J19" i="66"/>
  <c r="I17" i="66"/>
  <c r="D34" i="49" l="1"/>
  <c r="I11" i="57"/>
  <c r="E56" i="53" l="1"/>
  <c r="D106" i="49"/>
  <c r="E56" i="49"/>
  <c r="D33" i="49"/>
  <c r="E20" i="53"/>
  <c r="E56" i="52"/>
  <c r="D35" i="52"/>
  <c r="D10" i="65" l="1"/>
  <c r="H11" i="57"/>
  <c r="D76" i="52"/>
  <c r="E20" i="49"/>
  <c r="E20" i="52"/>
  <c r="E63" i="49" l="1"/>
  <c r="E21" i="49"/>
  <c r="E33" i="49" s="1"/>
  <c r="E21" i="52"/>
  <c r="E26" i="52" s="1"/>
  <c r="E28" i="49" l="1"/>
  <c r="E68" i="49"/>
  <c r="E41" i="52"/>
  <c r="E45" i="52"/>
  <c r="E33" i="52"/>
  <c r="E42" i="52"/>
  <c r="E46" i="52"/>
  <c r="E43" i="52"/>
  <c r="E47" i="52"/>
  <c r="E28" i="52"/>
  <c r="E44" i="52"/>
  <c r="E40" i="52"/>
  <c r="E34" i="52"/>
  <c r="E42" i="49"/>
  <c r="E46" i="49"/>
  <c r="E43" i="49"/>
  <c r="E47" i="49"/>
  <c r="E44" i="49"/>
  <c r="E40" i="49"/>
  <c r="E41" i="49"/>
  <c r="E45" i="49"/>
  <c r="E34" i="49"/>
  <c r="E63" i="53"/>
  <c r="E111" i="49" l="1"/>
  <c r="E48" i="49"/>
  <c r="E67" i="49" s="1"/>
  <c r="E68" i="53"/>
  <c r="E48" i="52"/>
  <c r="E67" i="52" s="1"/>
  <c r="E35" i="52"/>
  <c r="E35" i="49"/>
  <c r="E63" i="52"/>
  <c r="E111" i="52"/>
  <c r="F27" i="60"/>
  <c r="F26" i="60"/>
  <c r="F25" i="60"/>
  <c r="F8" i="65"/>
  <c r="D8" i="52"/>
  <c r="F9" i="65"/>
  <c r="E11" i="65"/>
  <c r="E68" i="52" l="1"/>
  <c r="E43" i="53"/>
  <c r="E47" i="53"/>
  <c r="E44" i="53"/>
  <c r="E40" i="53"/>
  <c r="E34" i="53"/>
  <c r="E28" i="53"/>
  <c r="E41" i="53"/>
  <c r="E45" i="53"/>
  <c r="E33" i="53"/>
  <c r="E42" i="53"/>
  <c r="E46" i="53"/>
  <c r="F11" i="65"/>
  <c r="E111" i="53" l="1"/>
  <c r="E35" i="53"/>
  <c r="E48" i="53"/>
  <c r="E67" i="53" s="1"/>
  <c r="J11" i="57" l="1"/>
  <c r="H12" i="57"/>
  <c r="I12" i="57"/>
  <c r="H13" i="57"/>
  <c r="I13" i="57"/>
  <c r="H14" i="57"/>
  <c r="I14" i="57"/>
  <c r="H15" i="57"/>
  <c r="I15" i="57"/>
  <c r="H16" i="57"/>
  <c r="I16" i="57"/>
  <c r="H17" i="57"/>
  <c r="I17" i="57"/>
  <c r="H18" i="57"/>
  <c r="I18" i="57"/>
  <c r="H19" i="57"/>
  <c r="I19" i="57"/>
  <c r="J19" i="57" l="1"/>
  <c r="K19" i="57" s="1"/>
  <c r="J14" i="57"/>
  <c r="L14" i="57" s="1"/>
  <c r="J15" i="57"/>
  <c r="K15" i="57" s="1"/>
  <c r="K11" i="57"/>
  <c r="L11" i="57"/>
  <c r="J18" i="57"/>
  <c r="K18" i="57" s="1"/>
  <c r="J13" i="57"/>
  <c r="L13" i="57" s="1"/>
  <c r="J17" i="57"/>
  <c r="L17" i="57" s="1"/>
  <c r="J12" i="57"/>
  <c r="K12" i="57" s="1"/>
  <c r="J16" i="57"/>
  <c r="K16" i="57" s="1"/>
  <c r="H20" i="57"/>
  <c r="L19" i="57" l="1"/>
  <c r="K14" i="57"/>
  <c r="L18" i="57"/>
  <c r="L15" i="57"/>
  <c r="L16" i="57"/>
  <c r="K13" i="57"/>
  <c r="J20" i="57"/>
  <c r="L22" i="57" s="1"/>
  <c r="E90" i="52" s="1"/>
  <c r="K17" i="57"/>
  <c r="L12" i="57"/>
  <c r="E90" i="49" l="1"/>
  <c r="E94" i="49" s="1"/>
  <c r="E115" i="49" s="1"/>
  <c r="E90" i="53"/>
  <c r="E94" i="53" s="1"/>
  <c r="E115" i="53" s="1"/>
  <c r="E94" i="52"/>
  <c r="E115" i="52" s="1"/>
  <c r="L20" i="57"/>
  <c r="K20" i="57"/>
  <c r="D106" i="53" l="1"/>
  <c r="D100" i="53"/>
  <c r="D48" i="53"/>
  <c r="D36" i="53" s="1"/>
  <c r="D35" i="53"/>
  <c r="D106" i="52"/>
  <c r="D100" i="52"/>
  <c r="D36" i="52" l="1"/>
  <c r="E36" i="52" s="1"/>
  <c r="E37" i="52" s="1"/>
  <c r="E73" i="52" s="1"/>
  <c r="D76" i="53"/>
  <c r="D107" i="53"/>
  <c r="D107" i="52"/>
  <c r="D36" i="49" l="1"/>
  <c r="E36" i="49" s="1"/>
  <c r="E37" i="49" s="1"/>
  <c r="E66" i="52"/>
  <c r="E74" i="52"/>
  <c r="D37" i="52"/>
  <c r="E69" i="52"/>
  <c r="E75" i="52" s="1"/>
  <c r="D37" i="53"/>
  <c r="E36" i="53"/>
  <c r="E37" i="53" s="1"/>
  <c r="D100" i="49"/>
  <c r="D48" i="49"/>
  <c r="D35" i="49"/>
  <c r="E74" i="49" l="1"/>
  <c r="E73" i="49"/>
  <c r="E66" i="49"/>
  <c r="E69" i="49" s="1"/>
  <c r="E74" i="53"/>
  <c r="E73" i="53"/>
  <c r="E76" i="52"/>
  <c r="E81" i="52" s="1"/>
  <c r="E66" i="53"/>
  <c r="E69" i="53" s="1"/>
  <c r="E112" i="52"/>
  <c r="D76" i="49"/>
  <c r="D107" i="49"/>
  <c r="E112" i="49" l="1"/>
  <c r="E75" i="49"/>
  <c r="E76" i="49"/>
  <c r="E113" i="49" s="1"/>
  <c r="E112" i="53"/>
  <c r="E75" i="53"/>
  <c r="E76" i="53" s="1"/>
  <c r="E84" i="53" s="1"/>
  <c r="E82" i="52"/>
  <c r="E83" i="52"/>
  <c r="E80" i="52"/>
  <c r="E84" i="52"/>
  <c r="E113" i="52"/>
  <c r="D37" i="49"/>
  <c r="H51" i="49" s="1"/>
  <c r="E83" i="49" l="1"/>
  <c r="E81" i="49"/>
  <c r="E84" i="49"/>
  <c r="E82" i="49"/>
  <c r="E80" i="49"/>
  <c r="E86" i="49"/>
  <c r="E80" i="53"/>
  <c r="E113" i="53"/>
  <c r="E82" i="53"/>
  <c r="E83" i="53"/>
  <c r="E81" i="53"/>
  <c r="E86" i="52"/>
  <c r="E114" i="52" s="1"/>
  <c r="E116" i="52" s="1"/>
  <c r="E98" i="52" s="1"/>
  <c r="E99" i="52" s="1"/>
  <c r="E100" i="52" s="1"/>
  <c r="E114" i="49" l="1"/>
  <c r="E116" i="49" s="1"/>
  <c r="E86" i="53"/>
  <c r="E118" i="52"/>
  <c r="E117" i="52" s="1"/>
  <c r="E98" i="49" l="1"/>
  <c r="E99" i="49" s="1"/>
  <c r="E100" i="49" s="1"/>
  <c r="E114" i="53"/>
  <c r="E116" i="53" s="1"/>
  <c r="E98" i="53" s="1"/>
  <c r="E99" i="53" s="1"/>
  <c r="E100" i="53" s="1"/>
  <c r="E105" i="52"/>
  <c r="E103" i="52"/>
  <c r="E121" i="52"/>
  <c r="E25" i="60" s="1"/>
  <c r="G98" i="52" s="1"/>
  <c r="E118" i="49" l="1"/>
  <c r="E118" i="53"/>
  <c r="E103" i="53" s="1"/>
  <c r="E106" i="52"/>
  <c r="E107" i="52" s="1"/>
  <c r="G25" i="60"/>
  <c r="E123" i="52"/>
  <c r="G8" i="65"/>
  <c r="H8" i="65" s="1"/>
  <c r="I8" i="65" s="1"/>
  <c r="J8" i="65" s="1"/>
  <c r="E105" i="49" l="1"/>
  <c r="E121" i="49"/>
  <c r="E117" i="49"/>
  <c r="E103" i="49"/>
  <c r="E117" i="53"/>
  <c r="E105" i="53"/>
  <c r="E106" i="53" s="1"/>
  <c r="E107" i="53" s="1"/>
  <c r="E121" i="53"/>
  <c r="E27" i="60" s="1"/>
  <c r="E106" i="49" l="1"/>
  <c r="E107" i="49" s="1"/>
  <c r="E26" i="60"/>
  <c r="E123" i="49"/>
  <c r="G9" i="65"/>
  <c r="H9" i="65" s="1"/>
  <c r="I9" i="65" s="1"/>
  <c r="J9" i="65" s="1"/>
  <c r="G10" i="65"/>
  <c r="H10" i="65" s="1"/>
  <c r="I10" i="65" s="1"/>
  <c r="E123" i="53"/>
  <c r="G27" i="60" l="1"/>
  <c r="G26" i="60"/>
  <c r="J10" i="65"/>
  <c r="I11" i="65"/>
  <c r="J12" i="65" s="1"/>
  <c r="G28" i="60" l="1"/>
  <c r="G29" i="60" s="1"/>
</calcChain>
</file>

<file path=xl/sharedStrings.xml><?xml version="1.0" encoding="utf-8"?>
<sst xmlns="http://schemas.openxmlformats.org/spreadsheetml/2006/main" count="864" uniqueCount="264">
  <si>
    <t>DADOS DO EDITAL</t>
  </si>
  <si>
    <t>Número do edital</t>
  </si>
  <si>
    <t>UASG do Hospital que está licitando</t>
  </si>
  <si>
    <t>Hospital a que refere a prestação dos serviços</t>
  </si>
  <si>
    <t>MATERNIDADE ESCOLA JANUÁRIO CICCO</t>
  </si>
  <si>
    <t>Prazo do contrato (meses)</t>
  </si>
  <si>
    <t>DADOS DO  LICITANTE</t>
  </si>
  <si>
    <t>Razão Social</t>
  </si>
  <si>
    <t>FLASH VIGILÂNCIA LTDA</t>
  </si>
  <si>
    <t>CNPJ</t>
  </si>
  <si>
    <t>08.692.312/0001-15</t>
  </si>
  <si>
    <t>Endereço</t>
  </si>
  <si>
    <t>RUA DA SAUDADE,758, NATAL/RN</t>
  </si>
  <si>
    <t>Telefone(s)</t>
  </si>
  <si>
    <t>84 3653 5411</t>
  </si>
  <si>
    <t>Responsável Legal</t>
  </si>
  <si>
    <t>FRANSCISCO DE ASSIS VALÉRIO DOS SANTOS</t>
  </si>
  <si>
    <t>Data de Apresentação da Proposta</t>
  </si>
  <si>
    <t>TRIBUTAÇÃO INCIDENTE SOBRE A OPERAÇÃO DO LICITANTE</t>
  </si>
  <si>
    <t>BENEFÍCIO FISCAL ESTADUAL?</t>
  </si>
  <si>
    <t>Não</t>
  </si>
  <si>
    <t>BENEFÍCIO FISCAL MUNICIPAL?</t>
  </si>
  <si>
    <t>REGIME TRIBUTÁRIO</t>
  </si>
  <si>
    <t>Lucro Real</t>
  </si>
  <si>
    <t>BENEFÍCIO DA CONTRIBUIÇÃO PREVIDENCIÁRIA PATRONAL SOBRE A RECEITA BRUTA (CPPBR - SEGUNDO A LEI 12.546/2011)?</t>
  </si>
  <si>
    <t xml:space="preserve">CADASTRADO COMO ENTIDADE ISENTA DA CONTRIBUIÇÃO PREVIDENCIÁRIA NO INSS? </t>
  </si>
  <si>
    <t>ADENDO VII - MEJC-UFRN/EBSERH</t>
  </si>
  <si>
    <t>PLANILHA DE CUSTOS E FORMAÇÃO DE PREÇOS - MEJC</t>
  </si>
  <si>
    <t xml:space="preserve">RESUMO DA COMPOSIÇÃO DE CUSTOS </t>
  </si>
  <si>
    <t>Quadro Resumo - Valor Total da Composição de Mão-de-Obra</t>
  </si>
  <si>
    <t>GRUPO 1</t>
  </si>
  <si>
    <t>item</t>
  </si>
  <si>
    <t>Posto</t>
  </si>
  <si>
    <t>Posto por Escala</t>
  </si>
  <si>
    <t>Total de Postos (a) ano</t>
  </si>
  <si>
    <t>Postos/Mês (b)</t>
  </si>
  <si>
    <t>Número de Profissionais por posto</t>
  </si>
  <si>
    <t>Custo Unitário por (PROFISSIONAL)</t>
  </si>
  <si>
    <t>Custo Unitário por POSTO (c)</t>
  </si>
  <si>
    <t>Custo Total Posto/Mês (d=b*c)</t>
  </si>
  <si>
    <t>Custo Total Posto Ano e=(d*12)</t>
  </si>
  <si>
    <t>1</t>
  </si>
  <si>
    <t>Vigilante Armado - Diurno</t>
  </si>
  <si>
    <t xml:space="preserve">44 horas </t>
  </si>
  <si>
    <t>2</t>
  </si>
  <si>
    <t>12x36 horas</t>
  </si>
  <si>
    <t>3</t>
  </si>
  <si>
    <t>Vigilante Armado - Noturno</t>
  </si>
  <si>
    <t>Total Mensal</t>
  </si>
  <si>
    <t>Valor Total Estimado Anual (MÃO DE OBRA)</t>
  </si>
  <si>
    <t>COMPOSIÇÃO por POSTO</t>
  </si>
  <si>
    <t>Posto/Escala</t>
  </si>
  <si>
    <t>Qtde. de Profissionais Por Posto</t>
  </si>
  <si>
    <t>44 horas</t>
  </si>
  <si>
    <t>ADENDO VII</t>
  </si>
  <si>
    <t>PLANILHA DE CUSTOS E FORMAÇÃO DE PREÇOS</t>
  </si>
  <si>
    <t xml:space="preserve">PROPOSTA DE PREÇOS </t>
  </si>
  <si>
    <t>Dados da Empresa</t>
  </si>
  <si>
    <t>FLASH VIGILÂNCIA</t>
  </si>
  <si>
    <t>RUA DA SAUDADE,758, LAGOA NOVA, NATAL/RN</t>
  </si>
  <si>
    <t>E-mail</t>
  </si>
  <si>
    <t>COMERCIAL@FLASHVIGILANCIA.COM.BR</t>
  </si>
  <si>
    <t>FRANCISCO DE ASSIS VALÉRIO DOS SANTOS</t>
  </si>
  <si>
    <t>Prazo de Execução Contratual</t>
  </si>
  <si>
    <t>12 meses</t>
  </si>
  <si>
    <t>Validade da proposta</t>
  </si>
  <si>
    <t>90 (noventa) dias</t>
  </si>
  <si>
    <t>Tipo do Serviço</t>
  </si>
  <si>
    <t>Prestação de serviços continuados de vigilância armada e desarmada, a fim de atender às necessidades da Maternidade Escola Januário Cicco - MEJC-UFRN, filial da Empresa Brasileira de Serviços Hospitalares - EBSERH.</t>
  </si>
  <si>
    <t>RELAÇÃO DE POSTOS</t>
  </si>
  <si>
    <t>RESUMO DOS CUSTOS</t>
  </si>
  <si>
    <t>ITEM</t>
  </si>
  <si>
    <t>POSTO</t>
  </si>
  <si>
    <t>ESCALA/CARGA HORÁRIA</t>
  </si>
  <si>
    <t>Valor Unitário R$/Posto (a)</t>
  </si>
  <si>
    <t>Total de Postos Mensal(b)</t>
  </si>
  <si>
    <t>Custo Total Posto/Mês (c=a*b)</t>
  </si>
  <si>
    <t>Valor Total MENSAL POSTO (R$)</t>
  </si>
  <si>
    <r>
      <t xml:space="preserve">VALOR TOTAL ANUAL DA PROPOSTA </t>
    </r>
    <r>
      <rPr>
        <b/>
        <sz val="11"/>
        <color rgb="FFFFFF00"/>
        <rFont val="Calibri"/>
        <family val="2"/>
        <scheme val="minor"/>
      </rPr>
      <t xml:space="preserve">CALCULADO </t>
    </r>
  </si>
  <si>
    <t>VIGILANTE ARMADO</t>
  </si>
  <si>
    <t>ESCALA - 44 HORAS SEMANAIS DIURNAS (SEGUNDA A SEXTA-FEIRA)</t>
  </si>
  <si>
    <t xml:space="preserve">Identificação do(s) Posto(s) de Trabalho </t>
  </si>
  <si>
    <t>Categoria profissional</t>
  </si>
  <si>
    <t>Quantidade de profissionais nos Postos de Trabalho</t>
  </si>
  <si>
    <t>Dados complementares para composição dos custos referentes à mão de obra</t>
  </si>
  <si>
    <t>Tipo de serviço (mesmo serviço com características distintas)</t>
  </si>
  <si>
    <t>Vigilante Armado</t>
  </si>
  <si>
    <t>Classificação Brasileira de Ocupações (CBO)</t>
  </si>
  <si>
    <t>5173-30</t>
  </si>
  <si>
    <t>Salário mínimo oficial vigente da categoria</t>
  </si>
  <si>
    <t>Nº da Convenção</t>
  </si>
  <si>
    <t>Data base da categoria (dia/mês/ano)</t>
  </si>
  <si>
    <t>Módulo 1 - Composição da Remuneração</t>
  </si>
  <si>
    <t>1.1</t>
  </si>
  <si>
    <t>Composição da Remuneração</t>
  </si>
  <si>
    <t>Percentual (%)</t>
  </si>
  <si>
    <t>Valor (R$)</t>
  </si>
  <si>
    <t>A</t>
  </si>
  <si>
    <t>Salário base</t>
  </si>
  <si>
    <t>B</t>
  </si>
  <si>
    <t>Adicional de periculosidade</t>
  </si>
  <si>
    <t>C</t>
  </si>
  <si>
    <t>Adicional de insalubridade - base 20%: % insalubridade x Salário Mínimo</t>
  </si>
  <si>
    <t>D</t>
  </si>
  <si>
    <t xml:space="preserve">Adicional Noturno </t>
  </si>
  <si>
    <t>E</t>
  </si>
  <si>
    <t>DSR - Adicional Noturno</t>
  </si>
  <si>
    <t>F</t>
  </si>
  <si>
    <t xml:space="preserve">Outros (especificar) </t>
  </si>
  <si>
    <t>Total da remuneração - Base de Cálculo para encargos trabalhistas</t>
  </si>
  <si>
    <t>Intervalo Intrajornada indenizado</t>
  </si>
  <si>
    <t>Total da remuneração</t>
  </si>
  <si>
    <t>Módulo 2 - Encargos e Benefícios Anuais, Mensais e Diários</t>
  </si>
  <si>
    <t>2.1</t>
  </si>
  <si>
    <t>13º (décimo terceiro) Salário, Férias e Adicional de Férias</t>
  </si>
  <si>
    <t>13º (décimo terceiro) Salário</t>
  </si>
  <si>
    <t>Férias e Adicional de Férias</t>
  </si>
  <si>
    <t>Subtotal</t>
  </si>
  <si>
    <t>Incidência do submódulo 2.2 sobre 13º Salário, férias e Adicional de Férias</t>
  </si>
  <si>
    <t>Total</t>
  </si>
  <si>
    <t>2.2</t>
  </si>
  <si>
    <t>Encargos Previdenciários (GPS), Fundo de Garantia por Tempo de Serviço (FGTS) e outras contribuições.</t>
  </si>
  <si>
    <t>INSS</t>
  </si>
  <si>
    <t>Salário educação</t>
  </si>
  <si>
    <t>Seguro Acidente do Trabalho - SAT (FAP x RAT)</t>
  </si>
  <si>
    <t>SESC ou SESI</t>
  </si>
  <si>
    <t>SENAI - SENAC</t>
  </si>
  <si>
    <t>SEBRAE</t>
  </si>
  <si>
    <t>G</t>
  </si>
  <si>
    <t>INCRA</t>
  </si>
  <si>
    <t>H</t>
  </si>
  <si>
    <t>FGTS</t>
  </si>
  <si>
    <t>2.3</t>
  </si>
  <si>
    <t>Benefícios Mensais e Diários</t>
  </si>
  <si>
    <t>Frequência</t>
  </si>
  <si>
    <t>Transporte (21 * 4,50)-(salário base x 6%)</t>
  </si>
  <si>
    <t>Diária</t>
  </si>
  <si>
    <t>A.1 - Quantidade de Dias Trabalhados no Mês</t>
  </si>
  <si>
    <t>A.2 - Viagens por Dia Trabalhado</t>
  </si>
  <si>
    <t>A.3 - Tarifa da Passagem</t>
  </si>
  <si>
    <t>A.4 - Participação do Empregado (% sobre o Salário)</t>
  </si>
  <si>
    <t>Auxílio-Refeição/Alimentação (21 * 27,50) - participação do empregado (20%)</t>
  </si>
  <si>
    <t>B.1 - Vale Alimentação</t>
  </si>
  <si>
    <t>B.2 - dias efetivamente trabalhados</t>
  </si>
  <si>
    <t>B.3- Participação do Empregado (% sobre o benefício)</t>
  </si>
  <si>
    <t>Assistência Médica e Familiar</t>
  </si>
  <si>
    <t>Mensal</t>
  </si>
  <si>
    <t>Seguro de vida, invalidez e funeral</t>
  </si>
  <si>
    <t>Outros (especificar) - prêmio assiduidade</t>
  </si>
  <si>
    <t>Resumo do Módulo 2 - Encargos e Benefícios Anuais, Mensais e Diários</t>
  </si>
  <si>
    <t>Módulo 3 - Provisão para Rescisão</t>
  </si>
  <si>
    <t>Provisão para Rescisão</t>
  </si>
  <si>
    <t xml:space="preserve">Aviso Prévio Indenizado 100 x (1 / 12) x 64,24% x 5,55%  = 0,29711%. </t>
  </si>
  <si>
    <t>Multa do FGTS  sobre o Aviso Prévio trabalhado. 100 x (7/30/12) x 64,24% x 94,45%  = 1,1797%</t>
  </si>
  <si>
    <t>Aviso Prévio Trabalhado. [1,1797%x 40% x 8,00%] x 100 = 0,0377%</t>
  </si>
  <si>
    <t>Módulo 4 - Custo de Reposição do Profissional Ausente</t>
  </si>
  <si>
    <t>4.1</t>
  </si>
  <si>
    <t xml:space="preserve">Substituto nas Ausências Legais </t>
  </si>
  <si>
    <t>Substituto na cobertura de Férias</t>
  </si>
  <si>
    <t>Substituto na cobertura de Ausências Legais (6/30/12) - Levamos em condiração uma média de 6 dias de afastamento por mês</t>
  </si>
  <si>
    <t>Substituto na cobertura de Licença-Paternidade ({[(5 / 30) / 12] x 1,21% x 88,24%} x 100 ≅ 0,0148%</t>
  </si>
  <si>
    <t>Substituto na cobertura de Ausência por acidente de trabalho {[(15 / 30) / 12] x 1,91%} x 100 ≅ 0,0796%</t>
  </si>
  <si>
    <t>Substituto na cobertura de Afastamento Maternidade (4/12) x 11,76% x 1,21% x 36,8% x 100 = 0,0175%</t>
  </si>
  <si>
    <t>Substituto na cobertura de Outras ausências (especificar)</t>
  </si>
  <si>
    <t>Módulo 5 - Insumos Diversos</t>
  </si>
  <si>
    <t>Insumos Diversos</t>
  </si>
  <si>
    <t>Uniformes - Aba "Uniformes"</t>
  </si>
  <si>
    <t>Equipamentos de Proteção Individual (EPI's) e de Proteção Coletiva (EPC's) - Aba"EPIS e EPCs". Para esses postos 44 horas já posssuimos materais em estoque</t>
  </si>
  <si>
    <t>Equipamentos, ferramentas, Materiais - Aba "Equip., ferramentas e Materiais." Para esses postos 44 horas já posssuimos materais em estoque</t>
  </si>
  <si>
    <t>Outros (especificar)</t>
  </si>
  <si>
    <t>Módulo 6 - Custos Indiretos, Tributos e Lucro</t>
  </si>
  <si>
    <t>Custos Indiretos, Tributos e Lucro</t>
  </si>
  <si>
    <t>Custos indiretos</t>
  </si>
  <si>
    <t>Lucro</t>
  </si>
  <si>
    <t>Subtotal 01 (A + B)</t>
  </si>
  <si>
    <t>Tributos</t>
  </si>
  <si>
    <t>C.1</t>
  </si>
  <si>
    <t>Tributos Federais (especificar)</t>
  </si>
  <si>
    <t>C.2</t>
  </si>
  <si>
    <t>Tributos Estaduais  (especificar)</t>
  </si>
  <si>
    <t>C.3</t>
  </si>
  <si>
    <t>Tributos Municipais  (especificar)</t>
  </si>
  <si>
    <t xml:space="preserve"> Subtotal 02 (Tributos)</t>
  </si>
  <si>
    <t>Quadro-Resumo do Custo por Posto de Trabalho</t>
  </si>
  <si>
    <t>Módulos de custos e compsição de preço</t>
  </si>
  <si>
    <t>Subtotal 01 (A + B +C+ D+E)</t>
  </si>
  <si>
    <t>Subtotal 02 (A + B +C+ D+E+F)</t>
  </si>
  <si>
    <t>Quadro-Resumo do Custo para a Categoria Profissional</t>
  </si>
  <si>
    <t>I</t>
  </si>
  <si>
    <t>Valor Total por Posto de Trabalho (Jornada de 44 horas semanais/mês)</t>
  </si>
  <si>
    <t>II</t>
  </si>
  <si>
    <t>Valor Total do Custo da Categoria Profissional</t>
  </si>
  <si>
    <t>Em ____ de ______________ de 2024.</t>
  </si>
  <si>
    <t>(Assinatura do Representante Legal da Licitante)</t>
  </si>
  <si>
    <t>Nome, cargo ou carimbo</t>
  </si>
  <si>
    <t>ESCALA - 12x36 DIURNO (SEGUNDA-FEIRA A DOMINGO)</t>
  </si>
  <si>
    <t xml:space="preserve">Outros (especificar) - </t>
  </si>
  <si>
    <t>Transporte (15,21 * 4,5)-(salário base x 6%)</t>
  </si>
  <si>
    <t>Auxílio-Refeição/Alimentação (15,21 * 27,50) - participação do empregado (20%)</t>
  </si>
  <si>
    <t>Aviso Prévio Indenizado 100 x (1 / 12) x 64,24% x 5,55%  = 0,29711%.</t>
  </si>
  <si>
    <t>Equipamentos de Proteção Individual (EPI's) e de Proteção Coletiva (EPC's) - Aba"EPIS e EPCs"</t>
  </si>
  <si>
    <t>Equipamentos, ferramentas, Materiais - Aba "Equip., ferramentas e Materiais."</t>
  </si>
  <si>
    <t>Valor Total por Posto de Trabalho (Jornada de 12x36 horas semanais/mês)</t>
  </si>
  <si>
    <t>ESCALA - 12x36 NOTURNO (SEGUNDA-FEIRA A DOMINGO)</t>
  </si>
  <si>
    <t>Transporte (15,21 * 4,50)-(salário base x 6%)</t>
  </si>
  <si>
    <t>Encargos Previdenciários (GPS), Fundo de Garantia por Tempo de Serviço (FGTS) e outras contribuições</t>
  </si>
  <si>
    <t>UNIFORMES</t>
  </si>
  <si>
    <t>Item</t>
  </si>
  <si>
    <t>Categoria(s) Profissinal(is)</t>
  </si>
  <si>
    <t>VIGILANTES ARMADOS - 44 horas/12x36 Diurno e Noturno</t>
  </si>
  <si>
    <t>Descrição*</t>
  </si>
  <si>
    <t>Postos</t>
  </si>
  <si>
    <t>Quantidade</t>
  </si>
  <si>
    <t>Unidade</t>
  </si>
  <si>
    <t>Valor Unitário</t>
  </si>
  <si>
    <t>Vida útil estimada
(meses)</t>
  </si>
  <si>
    <t>Valor mensal por Posto de Trabalho</t>
  </si>
  <si>
    <t>Valor Total Mensal</t>
  </si>
  <si>
    <t>Valor Total Anual</t>
  </si>
  <si>
    <t>Valor Total para 05 (cinco) anos de vigência contratual</t>
  </si>
  <si>
    <t xml:space="preserve">Calça social </t>
  </si>
  <si>
    <t>Todos</t>
  </si>
  <si>
    <t>Unid.</t>
  </si>
  <si>
    <t>Camisa de mangas compridas e/ou curtas</t>
  </si>
  <si>
    <t xml:space="preserve">Cinto de nylon </t>
  </si>
  <si>
    <r>
      <rPr>
        <b/>
        <sz val="11"/>
        <rFont val="Calibri"/>
        <family val="2"/>
        <scheme val="minor"/>
      </rPr>
      <t>**</t>
    </r>
    <r>
      <rPr>
        <sz val="11"/>
        <rFont val="Calibri"/>
        <family val="2"/>
        <scheme val="minor"/>
      </rPr>
      <t>Bota meio cano (Coturno)- Deve ser composta em couro vaqueta hidrofugada fechamento em cardaço, sem biqueira de aço, palmilha de montagem em não tecido montada pelo sistema strobel, palmilha interna removível, solado em poliuretano bidensidade resistente a óleo combustível, injetado direto no cabedal.</t>
    </r>
  </si>
  <si>
    <t>par</t>
  </si>
  <si>
    <t>Quepe com logamarca</t>
  </si>
  <si>
    <t>Jaqueta de frio ou japona</t>
  </si>
  <si>
    <t>Capa de chuva</t>
  </si>
  <si>
    <t>Distintivo tipo broche</t>
  </si>
  <si>
    <t>Meia branca</t>
  </si>
  <si>
    <t>Subtotal (A + B + C + D + E + F + G + H + I)</t>
  </si>
  <si>
    <t>Valor Total Mensal Rateado pela quantidade de profissionais nos Postos de Trabalho</t>
  </si>
  <si>
    <t>(*) Descrição, conforme Anexo II.</t>
  </si>
  <si>
    <t>(**) A Bota meio cano (Coturno) é um EPI, no entanto, para mensuração de custos no contrato e pelas características do item, a CONTRATANTE considerará parte do Uniforme. Logo, não constará na Planilha de EPIs.</t>
  </si>
  <si>
    <t>EQUIPAMENTOS DE PROTEÇÃO INDIVIDUAL (EPIs) E EQUIPAMENTOS DE PROTEÇÃO COLETIVA (EPCs)</t>
  </si>
  <si>
    <t>VIGILANTES ARMADOS  (DIURNO)</t>
  </si>
  <si>
    <t>Descrição</t>
  </si>
  <si>
    <t>CRACHÁ, específicos para o uso do funcionário do serviço, de forma a identificá-lo de acordo com a sua função, constando o nome, o número da Carteira Nacional de Vigilante – CNV, fotografia colorida em tamanho 3x4, com validade a data de validade e Tipo Sanguíneo.</t>
  </si>
  <si>
    <t>Diurno</t>
  </si>
  <si>
    <t>Óculos de Segurança com lente fumê.</t>
  </si>
  <si>
    <t>Colete balístico novo de primeiro uso, modelo social, cor preta, discreto, com proteção. Validade da placa 5 anos.</t>
  </si>
  <si>
    <t xml:space="preserve">Capa para o colete balístico </t>
  </si>
  <si>
    <t>Cinto tático com coldre, baleiro, porta lanterna e porta tonfa. Com regulagem com velcro, em tecido rip-stop extraforte. Com material durável de alta resistência com excelente acabamento, o cinto deverá seminovo.</t>
  </si>
  <si>
    <t xml:space="preserve">Filtro solar </t>
  </si>
  <si>
    <t>Subtotal (A + B + C + D + E + F)</t>
  </si>
  <si>
    <t>VIGILANTES ARMADOS (NOTURNO)</t>
  </si>
  <si>
    <t>Noturno</t>
  </si>
  <si>
    <t>Subtotal (A + B + C + D)</t>
  </si>
  <si>
    <t xml:space="preserve">MATERIAIS, EQUIPAMENTOS E FERRAMENTAS </t>
  </si>
  <si>
    <t>VIGILANTE ARMADO (12x36 NOTURNO)/(12x36 DIURNO / 44 HORAS)</t>
  </si>
  <si>
    <t xml:space="preserve">Arma Letal </t>
  </si>
  <si>
    <t xml:space="preserve">Lanterna Tática Profissional </t>
  </si>
  <si>
    <t>Rádio Portátil Digital</t>
  </si>
  <si>
    <t>Bastão eletrônico (ou equivalente)</t>
  </si>
  <si>
    <t xml:space="preserve">Munição para os revólveres </t>
  </si>
  <si>
    <t>Livro de Ocorrência</t>
  </si>
  <si>
    <t>Canetas esferográficas (cor azul ou preta)</t>
  </si>
  <si>
    <t>Pilha e/ou bateria para lanterna tática compatível com o modelo de lanterna utilizado.</t>
  </si>
  <si>
    <t>Cassetete tipo tonfa</t>
  </si>
  <si>
    <t>Apito profissional (1 para cada profissional)</t>
  </si>
  <si>
    <t>Cofre para revólveres</t>
  </si>
  <si>
    <t>CCT RN000199/2025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</si>
</sst>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8" formatCode="&quot;R$&quot;\ #,##0.00;[Red]\-&quot;R$&quot;\ #,##0.00"/>
    <numFmt numFmtId="44" formatCode="_-&quot;R$&quot;\ * #,##0.00_-;\-&quot;R$&quot;\ * #,##0.00_-;_-&quot;R$&quot;\ * &quot;-&quot;??_-;_-@_-"/>
    <numFmt numFmtId="43" formatCode="_-* #,##0.00_-;\-* #,##0.00_-;_-* &quot;-&quot;??_-;_-@_-"/>
    <numFmt numFmtId="164" formatCode="_(&quot;R$ &quot;* #,##0.00_);_(&quot;R$ &quot;* \(#,##0.00\);_(&quot;R$ &quot;* &quot;-&quot;??_);_(@_)"/>
    <numFmt numFmtId="165" formatCode="_(* #,##0.00_);_(* \(#,##0.00\);_(* \-??_);_(@_)"/>
    <numFmt numFmtId="166" formatCode="_-&quot;R$&quot;\ * #,##0.0000_-;\-&quot;R$&quot;\ * #,##0.0000_-;_-&quot;R$&quot;\ * &quot;-&quot;????_-;_-@_-"/>
    <numFmt numFmtId="167" formatCode="#,##0\ &quot;meses&quot;"/>
    <numFmt numFmtId="168" formatCode="00000"/>
    <numFmt numFmtId="169" formatCode="dd/mm/yy;@"/>
  </numFmts>
  <fonts count="35" x14ac:knownFonts="1">
    <font>
      <sz val="11"/>
      <color theme="1"/>
      <name val="Calibri"/>
      <family val="2"/>
      <scheme val="minor"/>
    </font>
    <font>
      <sz val="10"/>
      <name val="Arial"/>
      <family val="2"/>
    </font>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b/>
      <sz val="11"/>
      <color rgb="FF000000"/>
      <name val="Calibri"/>
      <family val="2"/>
      <scheme val="minor"/>
    </font>
    <font>
      <sz val="11"/>
      <color rgb="FF000000"/>
      <name val="Calibri"/>
      <family val="2"/>
      <scheme val="minor"/>
    </font>
    <font>
      <b/>
      <sz val="10"/>
      <name val="Calibri"/>
      <family val="2"/>
      <scheme val="minor"/>
    </font>
    <font>
      <sz val="5"/>
      <color theme="1"/>
      <name val="Calibri"/>
      <family val="2"/>
      <scheme val="minor"/>
    </font>
    <font>
      <b/>
      <sz val="14"/>
      <color theme="1"/>
      <name val="Calibri"/>
      <family val="2"/>
      <scheme val="minor"/>
    </font>
    <font>
      <i/>
      <sz val="11"/>
      <color theme="1"/>
      <name val="Calibri"/>
      <family val="2"/>
      <scheme val="minor"/>
    </font>
    <font>
      <sz val="11"/>
      <color rgb="FFFF0000"/>
      <name val="Calibri"/>
      <family val="2"/>
      <scheme val="minor"/>
    </font>
    <font>
      <sz val="2"/>
      <color theme="1"/>
      <name val="Calibri"/>
      <family val="2"/>
      <scheme val="minor"/>
    </font>
    <font>
      <b/>
      <sz val="2"/>
      <color theme="1"/>
      <name val="Calibri"/>
      <family val="2"/>
      <scheme val="minor"/>
    </font>
    <font>
      <sz val="14"/>
      <color theme="1"/>
      <name val="Calibri"/>
      <family val="2"/>
      <scheme val="minor"/>
    </font>
    <font>
      <sz val="14"/>
      <name val="Calibri"/>
      <family val="2"/>
      <scheme val="minor"/>
    </font>
    <font>
      <i/>
      <sz val="12"/>
      <color theme="1"/>
      <name val="Arial"/>
      <family val="2"/>
    </font>
    <font>
      <i/>
      <sz val="12"/>
      <name val="Arial"/>
      <family val="2"/>
    </font>
    <font>
      <b/>
      <sz val="16"/>
      <color theme="1"/>
      <name val="Calibri"/>
      <family val="2"/>
      <scheme val="minor"/>
    </font>
    <font>
      <b/>
      <sz val="11"/>
      <color theme="0"/>
      <name val="Calibri"/>
      <family val="2"/>
      <scheme val="minor"/>
    </font>
    <font>
      <sz val="11"/>
      <color theme="1" tint="0.249977111117893"/>
      <name val="Calibri"/>
      <family val="2"/>
      <scheme val="minor"/>
    </font>
    <font>
      <b/>
      <sz val="12"/>
      <color theme="0"/>
      <name val="Calibri"/>
      <family val="2"/>
      <scheme val="minor"/>
    </font>
    <font>
      <b/>
      <i/>
      <u/>
      <sz val="12"/>
      <name val="Calibri"/>
      <family val="2"/>
      <scheme val="minor"/>
    </font>
    <font>
      <sz val="11"/>
      <name val="Arial"/>
      <family val="2"/>
    </font>
    <font>
      <b/>
      <sz val="11"/>
      <color rgb="FFFFFF00"/>
      <name val="Calibri"/>
      <family val="2"/>
      <scheme val="minor"/>
    </font>
    <font>
      <b/>
      <sz val="14"/>
      <name val="Calibri"/>
      <family val="2"/>
      <scheme val="minor"/>
    </font>
    <font>
      <b/>
      <sz val="11"/>
      <name val="Arial"/>
      <family val="2"/>
    </font>
    <font>
      <b/>
      <u/>
      <sz val="14"/>
      <color theme="1"/>
      <name val="Calibri"/>
      <family val="2"/>
      <scheme val="minor"/>
    </font>
    <font>
      <b/>
      <u/>
      <sz val="11"/>
      <name val="Calibri"/>
      <family val="2"/>
      <scheme val="minor"/>
    </font>
    <font>
      <u/>
      <sz val="11"/>
      <color theme="10"/>
      <name val="Calibri"/>
      <family val="2"/>
      <scheme val="minor"/>
    </font>
    <font>
      <sz val="11"/>
      <color theme="1"/>
      <name val="Calibri"/>
      <family val="2"/>
    </font>
    <font>
      <b/>
      <sz val="18"/>
      <color theme="1"/>
      <name val="Calibri"/>
      <family val="2"/>
      <scheme val="minor"/>
    </font>
    <font>
      <sz val="18"/>
      <color theme="1"/>
      <name val="Calibri"/>
      <family val="2"/>
      <scheme val="minor"/>
    </font>
    <font>
      <sz val="11"/>
      <color theme="0"/>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theme="6" tint="-0.499984740745262"/>
        <bgColor indexed="64"/>
      </patternFill>
    </fill>
    <fill>
      <patternFill patternType="solid">
        <fgColor theme="0" tint="-0.14999847407452621"/>
        <bgColor indexed="64"/>
      </patternFill>
    </fill>
    <fill>
      <patternFill patternType="solid">
        <fgColor rgb="FFFFFF99"/>
        <bgColor indexed="64"/>
      </patternFill>
    </fill>
    <fill>
      <patternFill patternType="solid">
        <fgColor theme="2" tint="-9.9978637043366805E-2"/>
        <bgColor indexed="64"/>
      </patternFill>
    </fill>
    <fill>
      <patternFill patternType="solid">
        <fgColor theme="2"/>
        <bgColor indexed="64"/>
      </patternFill>
    </fill>
    <fill>
      <patternFill patternType="solid">
        <fgColor theme="2" tint="-0.249977111117893"/>
        <bgColor indexed="64"/>
      </patternFill>
    </fill>
  </fills>
  <borders count="3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double">
        <color indexed="64"/>
      </left>
      <right style="double">
        <color indexed="64"/>
      </right>
      <top style="double">
        <color indexed="64"/>
      </top>
      <bottom style="double">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7">
    <xf numFmtId="0" fontId="0" fillId="0" borderId="0"/>
    <xf numFmtId="44"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165" fontId="1" fillId="0" borderId="0" applyFill="0" applyBorder="0" applyAlignment="0" applyProtection="0"/>
    <xf numFmtId="0" fontId="1" fillId="0" borderId="0"/>
    <xf numFmtId="0" fontId="30" fillId="0" borderId="0" applyNumberFormat="0" applyFill="0" applyBorder="0" applyAlignment="0" applyProtection="0"/>
  </cellStyleXfs>
  <cellXfs count="328">
    <xf numFmtId="0" fontId="0" fillId="0" borderId="0" xfId="0"/>
    <xf numFmtId="164" fontId="5" fillId="0" borderId="0" xfId="0" applyNumberFormat="1" applyFont="1" applyAlignment="1">
      <alignment horizontal="center" vertical="center" wrapText="1"/>
    </xf>
    <xf numFmtId="0" fontId="4" fillId="0" borderId="0" xfId="0" applyFont="1" applyAlignment="1">
      <alignment vertical="center"/>
    </xf>
    <xf numFmtId="0" fontId="5" fillId="0" borderId="3" xfId="0" applyFont="1" applyBorder="1" applyAlignment="1">
      <alignment vertical="center" wrapText="1"/>
    </xf>
    <xf numFmtId="0" fontId="5" fillId="0" borderId="0" xfId="0" applyFont="1" applyAlignment="1">
      <alignment horizontal="center" vertical="center"/>
    </xf>
    <xf numFmtId="0" fontId="7" fillId="0" borderId="2" xfId="0" applyFont="1" applyBorder="1" applyAlignment="1">
      <alignment horizontal="center" vertical="center" wrapText="1"/>
    </xf>
    <xf numFmtId="0" fontId="0" fillId="0" borderId="2" xfId="0" applyBorder="1" applyAlignment="1">
      <alignment horizontal="center" vertical="center"/>
    </xf>
    <xf numFmtId="0" fontId="0" fillId="0" borderId="0" xfId="0" applyAlignment="1">
      <alignment horizontal="center" vertical="center"/>
    </xf>
    <xf numFmtId="0" fontId="0" fillId="0" borderId="0" xfId="0" applyAlignment="1">
      <alignment vertical="center"/>
    </xf>
    <xf numFmtId="0" fontId="4" fillId="2" borderId="0" xfId="0" applyFont="1" applyFill="1" applyAlignment="1">
      <alignment horizontal="center" vertical="center" wrapText="1"/>
    </xf>
    <xf numFmtId="10" fontId="4" fillId="2" borderId="0" xfId="0" applyNumberFormat="1" applyFont="1" applyFill="1" applyAlignment="1">
      <alignment horizontal="center" vertical="center" wrapText="1"/>
    </xf>
    <xf numFmtId="43" fontId="4" fillId="2" borderId="0" xfId="3" applyFont="1" applyFill="1" applyBorder="1" applyAlignment="1">
      <alignment horizontal="center" vertical="center" wrapText="1"/>
    </xf>
    <xf numFmtId="0" fontId="5" fillId="2" borderId="0" xfId="0" applyFont="1" applyFill="1" applyAlignment="1">
      <alignment horizontal="center" vertical="center"/>
    </xf>
    <xf numFmtId="0" fontId="5" fillId="0" borderId="9" xfId="0" applyFont="1" applyBorder="1" applyAlignment="1">
      <alignment horizontal="center" vertical="center"/>
    </xf>
    <xf numFmtId="44" fontId="4" fillId="2" borderId="0" xfId="1" applyFont="1" applyFill="1" applyBorder="1" applyAlignment="1">
      <alignment horizontal="center" vertical="center" wrapText="1"/>
    </xf>
    <xf numFmtId="0" fontId="4" fillId="0" borderId="9" xfId="0" applyFont="1" applyBorder="1" applyAlignment="1">
      <alignment horizontal="center" vertical="center" wrapText="1"/>
    </xf>
    <xf numFmtId="0" fontId="5" fillId="0" borderId="9" xfId="0" applyFont="1" applyBorder="1" applyAlignment="1">
      <alignment horizontal="center" vertical="center" wrapText="1"/>
    </xf>
    <xf numFmtId="0" fontId="5" fillId="0" borderId="2" xfId="0" applyFont="1" applyBorder="1" applyAlignment="1">
      <alignment horizontal="center" vertical="center" wrapText="1"/>
    </xf>
    <xf numFmtId="0" fontId="9" fillId="0" borderId="0" xfId="0" applyFont="1" applyAlignment="1">
      <alignment vertical="center"/>
    </xf>
    <xf numFmtId="0" fontId="9" fillId="0" borderId="0" xfId="0" applyFont="1" applyAlignment="1">
      <alignment vertical="center" wrapText="1"/>
    </xf>
    <xf numFmtId="0" fontId="5" fillId="0" borderId="3" xfId="0" applyFont="1" applyBorder="1" applyAlignment="1">
      <alignment vertical="center"/>
    </xf>
    <xf numFmtId="43" fontId="0" fillId="0" borderId="0" xfId="0" applyNumberFormat="1" applyAlignment="1">
      <alignment vertical="center"/>
    </xf>
    <xf numFmtId="0" fontId="0" fillId="2" borderId="0" xfId="0" applyFill="1" applyAlignment="1">
      <alignment vertical="center"/>
    </xf>
    <xf numFmtId="0" fontId="0" fillId="0" borderId="0" xfId="0" applyAlignment="1">
      <alignment horizontal="left" vertical="center"/>
    </xf>
    <xf numFmtId="4" fontId="0" fillId="0" borderId="0" xfId="0" applyNumberFormat="1" applyAlignment="1">
      <alignment vertical="center"/>
    </xf>
    <xf numFmtId="0" fontId="4" fillId="3" borderId="10"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13" fillId="0" borderId="0" xfId="0" applyFont="1" applyAlignment="1">
      <alignment vertical="center"/>
    </xf>
    <xf numFmtId="0" fontId="13" fillId="0" borderId="13" xfId="0" applyFont="1" applyBorder="1" applyAlignment="1">
      <alignment vertical="center"/>
    </xf>
    <xf numFmtId="0" fontId="13" fillId="0" borderId="0" xfId="0" applyFont="1" applyAlignment="1">
      <alignment vertical="center" wrapText="1"/>
    </xf>
    <xf numFmtId="0" fontId="13" fillId="0" borderId="14" xfId="0" applyFont="1" applyBorder="1" applyAlignment="1">
      <alignment vertical="center"/>
    </xf>
    <xf numFmtId="44" fontId="4" fillId="3" borderId="10" xfId="1" applyFont="1" applyFill="1" applyBorder="1" applyAlignment="1">
      <alignment horizontal="center" vertical="center" wrapText="1"/>
    </xf>
    <xf numFmtId="0" fontId="12" fillId="0" borderId="0" xfId="0" applyFont="1" applyAlignment="1">
      <alignment vertical="center"/>
    </xf>
    <xf numFmtId="43" fontId="4" fillId="3" borderId="12" xfId="0" applyNumberFormat="1" applyFont="1" applyFill="1" applyBorder="1" applyAlignment="1">
      <alignment vertical="center" wrapText="1"/>
    </xf>
    <xf numFmtId="44" fontId="4" fillId="3" borderId="12" xfId="1" applyFont="1" applyFill="1" applyBorder="1" applyAlignment="1">
      <alignment horizontal="center" vertical="center" wrapText="1"/>
    </xf>
    <xf numFmtId="44" fontId="4" fillId="3" borderId="12" xfId="1" applyFont="1" applyFill="1" applyBorder="1" applyAlignment="1">
      <alignment vertical="center" wrapText="1"/>
    </xf>
    <xf numFmtId="44" fontId="5" fillId="3" borderId="10" xfId="1" applyFont="1" applyFill="1" applyBorder="1" applyAlignment="1">
      <alignment vertical="center" wrapText="1"/>
    </xf>
    <xf numFmtId="44" fontId="4" fillId="3" borderId="10" xfId="1" applyFont="1" applyFill="1" applyBorder="1" applyAlignment="1">
      <alignment vertical="center" wrapText="1"/>
    </xf>
    <xf numFmtId="0" fontId="5" fillId="3" borderId="9" xfId="0" applyFont="1" applyFill="1" applyBorder="1" applyAlignment="1">
      <alignment horizontal="center" vertical="center" wrapText="1"/>
    </xf>
    <xf numFmtId="8" fontId="0" fillId="0" borderId="0" xfId="0" applyNumberFormat="1" applyAlignment="1">
      <alignment vertical="center"/>
    </xf>
    <xf numFmtId="0" fontId="11" fillId="0" borderId="21" xfId="0" applyFont="1" applyBorder="1" applyAlignment="1">
      <alignment horizontal="center" vertical="center"/>
    </xf>
    <xf numFmtId="0" fontId="13" fillId="0" borderId="13" xfId="0" applyFont="1" applyBorder="1" applyAlignment="1">
      <alignment horizontal="center" vertical="center"/>
    </xf>
    <xf numFmtId="0" fontId="5" fillId="0" borderId="19" xfId="0" applyFont="1" applyBorder="1" applyAlignment="1">
      <alignment horizontal="center" vertical="center" wrapText="1"/>
    </xf>
    <xf numFmtId="44" fontId="5" fillId="3" borderId="20" xfId="1" applyFont="1" applyFill="1" applyBorder="1" applyAlignment="1">
      <alignment vertical="center" wrapText="1"/>
    </xf>
    <xf numFmtId="0" fontId="0" fillId="0" borderId="2" xfId="0" applyBorder="1" applyAlignment="1">
      <alignment vertical="center"/>
    </xf>
    <xf numFmtId="0" fontId="3" fillId="3" borderId="2" xfId="0" applyFont="1" applyFill="1" applyBorder="1" applyAlignment="1">
      <alignment horizontal="center" vertical="center"/>
    </xf>
    <xf numFmtId="0" fontId="6" fillId="3" borderId="2" xfId="0" applyFont="1" applyFill="1" applyBorder="1" applyAlignment="1">
      <alignment horizontal="center" vertical="center" wrapText="1"/>
    </xf>
    <xf numFmtId="44" fontId="3" fillId="3" borderId="2" xfId="0" applyNumberFormat="1" applyFont="1" applyFill="1" applyBorder="1" applyAlignment="1">
      <alignment horizontal="center" vertical="center"/>
    </xf>
    <xf numFmtId="44" fontId="3" fillId="3" borderId="2" xfId="1" applyFont="1" applyFill="1" applyBorder="1" applyAlignment="1">
      <alignment horizontal="center" vertical="center"/>
    </xf>
    <xf numFmtId="0" fontId="3" fillId="4" borderId="6" xfId="0" applyFont="1" applyFill="1" applyBorder="1" applyAlignment="1">
      <alignment horizontal="center" vertical="center"/>
    </xf>
    <xf numFmtId="0" fontId="0" fillId="0" borderId="9" xfId="0" applyBorder="1" applyAlignment="1">
      <alignment horizontal="center" vertical="center"/>
    </xf>
    <xf numFmtId="0" fontId="3" fillId="3" borderId="9" xfId="0" applyFont="1" applyFill="1" applyBorder="1" applyAlignment="1">
      <alignment horizontal="center" vertical="center"/>
    </xf>
    <xf numFmtId="0" fontId="6" fillId="3" borderId="10" xfId="0" applyFont="1" applyFill="1" applyBorder="1" applyAlignment="1">
      <alignment horizontal="center" vertical="center" wrapText="1"/>
    </xf>
    <xf numFmtId="44" fontId="3" fillId="3" borderId="10" xfId="1" applyFont="1" applyFill="1" applyBorder="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14" fillId="0" borderId="14" xfId="0" applyFont="1" applyBorder="1" applyAlignment="1">
      <alignment horizontal="center" vertical="center"/>
    </xf>
    <xf numFmtId="44" fontId="3" fillId="3" borderId="12" xfId="1" applyFont="1" applyFill="1" applyBorder="1" applyAlignment="1">
      <alignment vertical="center"/>
    </xf>
    <xf numFmtId="0" fontId="11" fillId="0" borderId="0" xfId="0" applyFont="1" applyAlignment="1">
      <alignment horizontal="center" vertical="center"/>
    </xf>
    <xf numFmtId="43" fontId="5" fillId="0" borderId="10" xfId="3" applyFont="1" applyFill="1" applyBorder="1" applyAlignment="1">
      <alignment vertical="center" wrapText="1"/>
    </xf>
    <xf numFmtId="43" fontId="0" fillId="0" borderId="0" xfId="3" applyFont="1" applyFill="1" applyBorder="1" applyAlignment="1">
      <alignment vertical="center"/>
    </xf>
    <xf numFmtId="43" fontId="3" fillId="0" borderId="0" xfId="0" applyNumberFormat="1" applyFont="1" applyAlignment="1">
      <alignment horizontal="left" vertical="center"/>
    </xf>
    <xf numFmtId="43" fontId="3" fillId="0" borderId="0" xfId="0" applyNumberFormat="1" applyFont="1" applyAlignment="1">
      <alignment vertical="center"/>
    </xf>
    <xf numFmtId="0" fontId="4" fillId="3" borderId="3" xfId="0" applyFont="1" applyFill="1" applyBorder="1" applyAlignment="1">
      <alignment horizontal="left" vertical="center" wrapText="1"/>
    </xf>
    <xf numFmtId="0" fontId="4" fillId="3" borderId="19" xfId="0" applyFont="1" applyFill="1" applyBorder="1" applyAlignment="1">
      <alignment horizontal="center" vertical="center" wrapText="1"/>
    </xf>
    <xf numFmtId="0" fontId="5" fillId="0" borderId="3" xfId="0" applyFont="1" applyBorder="1" applyAlignment="1">
      <alignment horizontal="center" vertical="center"/>
    </xf>
    <xf numFmtId="0" fontId="4" fillId="3" borderId="9"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0" fillId="0" borderId="0" xfId="0" applyAlignment="1">
      <alignment horizontal="right" vertical="center"/>
    </xf>
    <xf numFmtId="0" fontId="6" fillId="3" borderId="0" xfId="0" applyFont="1" applyFill="1" applyAlignment="1">
      <alignment horizontal="center" vertical="center" wrapText="1"/>
    </xf>
    <xf numFmtId="44" fontId="3" fillId="3" borderId="0" xfId="1" applyFont="1" applyFill="1" applyBorder="1" applyAlignment="1">
      <alignment vertical="center"/>
    </xf>
    <xf numFmtId="0" fontId="5" fillId="0" borderId="0" xfId="0" applyFont="1" applyAlignment="1">
      <alignment vertical="center"/>
    </xf>
    <xf numFmtId="0" fontId="5" fillId="0" borderId="2" xfId="0" applyFont="1" applyBorder="1" applyAlignment="1">
      <alignment horizontal="center" vertical="center"/>
    </xf>
    <xf numFmtId="44" fontId="0" fillId="0" borderId="0" xfId="0" applyNumberFormat="1" applyAlignment="1">
      <alignment vertical="center"/>
    </xf>
    <xf numFmtId="0" fontId="4" fillId="3" borderId="3" xfId="0" applyFont="1" applyFill="1" applyBorder="1" applyAlignment="1">
      <alignment vertical="center" wrapText="1"/>
    </xf>
    <xf numFmtId="0" fontId="4" fillId="0" borderId="0" xfId="0" applyFont="1" applyAlignment="1">
      <alignment horizontal="center" vertical="center"/>
    </xf>
    <xf numFmtId="166" fontId="0" fillId="0" borderId="0" xfId="0" applyNumberFormat="1" applyAlignment="1">
      <alignment vertical="center"/>
    </xf>
    <xf numFmtId="0" fontId="4" fillId="2" borderId="1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4" fillId="3" borderId="4" xfId="0" applyFont="1" applyFill="1" applyBorder="1" applyAlignment="1">
      <alignment horizontal="left" vertical="center" wrapText="1"/>
    </xf>
    <xf numFmtId="0" fontId="4" fillId="3" borderId="2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5" fillId="0" borderId="5" xfId="0" applyFont="1" applyBorder="1" applyAlignment="1">
      <alignment horizontal="center" vertical="center" wrapText="1"/>
    </xf>
    <xf numFmtId="10" fontId="4" fillId="3" borderId="5" xfId="0" applyNumberFormat="1" applyFont="1" applyFill="1" applyBorder="1" applyAlignment="1">
      <alignment horizontal="center" vertical="center" wrapText="1"/>
    </xf>
    <xf numFmtId="8" fontId="5" fillId="2" borderId="25" xfId="0" applyNumberFormat="1" applyFont="1" applyFill="1" applyBorder="1" applyAlignment="1">
      <alignment horizontal="center" vertical="center" wrapText="1"/>
    </xf>
    <xf numFmtId="8" fontId="5" fillId="2" borderId="5" xfId="0" applyNumberFormat="1" applyFont="1" applyFill="1" applyBorder="1" applyAlignment="1">
      <alignment horizontal="center" vertical="center" wrapText="1"/>
    </xf>
    <xf numFmtId="0" fontId="5" fillId="0" borderId="5" xfId="0" applyFont="1" applyBorder="1" applyAlignment="1">
      <alignment vertical="center" wrapText="1"/>
    </xf>
    <xf numFmtId="10" fontId="4" fillId="3" borderId="18" xfId="0" applyNumberFormat="1" applyFont="1" applyFill="1" applyBorder="1" applyAlignment="1">
      <alignment horizontal="center" vertical="center" wrapText="1"/>
    </xf>
    <xf numFmtId="43" fontId="5" fillId="0" borderId="5" xfId="3" applyFont="1" applyFill="1" applyBorder="1" applyAlignment="1">
      <alignment horizontal="center" vertical="center" wrapText="1"/>
    </xf>
    <xf numFmtId="10" fontId="5" fillId="3" borderId="5" xfId="0" applyNumberFormat="1" applyFont="1" applyFill="1" applyBorder="1" applyAlignment="1">
      <alignment horizontal="center" vertical="center" wrapText="1"/>
    </xf>
    <xf numFmtId="43" fontId="5" fillId="2" borderId="5" xfId="3" applyFont="1" applyFill="1" applyBorder="1" applyAlignment="1">
      <alignment horizontal="center" vertical="center" wrapText="1"/>
    </xf>
    <xf numFmtId="0" fontId="5" fillId="0" borderId="0" xfId="0" applyFont="1" applyAlignment="1">
      <alignment vertical="center" wrapText="1"/>
    </xf>
    <xf numFmtId="0" fontId="4" fillId="3" borderId="0" xfId="0" applyFont="1" applyFill="1" applyAlignment="1">
      <alignment vertical="center" wrapText="1"/>
    </xf>
    <xf numFmtId="0" fontId="5" fillId="0" borderId="4" xfId="0" applyFont="1" applyBorder="1" applyAlignment="1">
      <alignment vertical="center" wrapText="1"/>
    </xf>
    <xf numFmtId="0" fontId="5" fillId="0" borderId="25" xfId="0" applyFont="1" applyBorder="1" applyAlignment="1">
      <alignment vertical="center" wrapText="1"/>
    </xf>
    <xf numFmtId="0" fontId="4" fillId="3" borderId="1" xfId="0" applyFont="1" applyFill="1" applyBorder="1" applyAlignment="1">
      <alignment horizontal="center" vertical="center" wrapText="1"/>
    </xf>
    <xf numFmtId="0" fontId="5" fillId="0" borderId="4" xfId="0" applyFont="1" applyBorder="1" applyAlignment="1">
      <alignment vertical="center"/>
    </xf>
    <xf numFmtId="0" fontId="5" fillId="0" borderId="27" xfId="0" applyFont="1" applyBorder="1" applyAlignment="1">
      <alignment horizontal="center" vertical="center"/>
    </xf>
    <xf numFmtId="0" fontId="5" fillId="0" borderId="27" xfId="0" applyFont="1" applyBorder="1" applyAlignment="1">
      <alignment vertical="center"/>
    </xf>
    <xf numFmtId="0" fontId="5" fillId="0" borderId="1" xfId="0" applyFont="1" applyBorder="1" applyAlignment="1">
      <alignment vertical="center"/>
    </xf>
    <xf numFmtId="44" fontId="5" fillId="0" borderId="0" xfId="1" applyFont="1" applyFill="1" applyBorder="1" applyAlignment="1">
      <alignment vertical="center" wrapText="1"/>
    </xf>
    <xf numFmtId="44" fontId="5" fillId="3" borderId="10" xfId="1" applyFont="1" applyFill="1" applyBorder="1" applyAlignment="1">
      <alignment horizontal="center" vertical="center" wrapText="1"/>
    </xf>
    <xf numFmtId="0" fontId="5" fillId="0" borderId="3" xfId="0" applyFont="1" applyBorder="1"/>
    <xf numFmtId="0" fontId="5" fillId="0" borderId="0" xfId="0" applyFont="1"/>
    <xf numFmtId="9" fontId="5" fillId="0" borderId="5" xfId="2" applyFont="1" applyFill="1" applyBorder="1" applyAlignment="1">
      <alignment horizontal="center" vertical="center" wrapText="1"/>
    </xf>
    <xf numFmtId="0" fontId="0" fillId="0" borderId="0" xfId="0" applyAlignment="1" applyProtection="1">
      <alignment vertical="center"/>
      <protection locked="0"/>
    </xf>
    <xf numFmtId="44" fontId="5" fillId="0" borderId="4" xfId="0" applyNumberFormat="1" applyFont="1" applyBorder="1" applyAlignment="1">
      <alignment vertical="center" wrapText="1"/>
    </xf>
    <xf numFmtId="9" fontId="5" fillId="2" borderId="5" xfId="0" applyNumberFormat="1" applyFont="1" applyFill="1" applyBorder="1" applyAlignment="1">
      <alignment horizontal="center" vertical="center" wrapText="1"/>
    </xf>
    <xf numFmtId="0" fontId="8" fillId="3" borderId="2" xfId="0" applyFont="1" applyFill="1" applyBorder="1" applyAlignment="1">
      <alignment horizontal="center" vertical="center" wrapText="1"/>
    </xf>
    <xf numFmtId="9" fontId="5" fillId="0" borderId="1" xfId="0" applyNumberFormat="1" applyFont="1" applyBorder="1" applyAlignment="1">
      <alignment horizontal="center"/>
    </xf>
    <xf numFmtId="0" fontId="7" fillId="2" borderId="2" xfId="0" applyFont="1" applyFill="1" applyBorder="1" applyAlignment="1">
      <alignment horizontal="center" vertical="center" wrapText="1"/>
    </xf>
    <xf numFmtId="0" fontId="5" fillId="0" borderId="2" xfId="0" applyFont="1" applyBorder="1" applyAlignment="1">
      <alignment vertical="center"/>
    </xf>
    <xf numFmtId="0" fontId="5" fillId="2" borderId="2" xfId="0" applyFont="1" applyFill="1" applyBorder="1" applyAlignment="1">
      <alignment vertical="center"/>
    </xf>
    <xf numFmtId="0" fontId="0" fillId="0" borderId="3" xfId="0" applyBorder="1" applyAlignment="1">
      <alignment vertical="center"/>
    </xf>
    <xf numFmtId="0" fontId="5" fillId="2" borderId="2" xfId="0" applyFont="1" applyFill="1" applyBorder="1" applyAlignment="1">
      <alignment horizontal="center" vertical="center" wrapText="1"/>
    </xf>
    <xf numFmtId="9" fontId="5" fillId="2" borderId="5" xfId="2" applyFont="1" applyFill="1" applyBorder="1" applyAlignment="1">
      <alignment horizontal="center" vertical="center" wrapText="1"/>
    </xf>
    <xf numFmtId="44" fontId="4" fillId="3" borderId="2" xfId="0" applyNumberFormat="1" applyFont="1" applyFill="1" applyBorder="1" applyAlignment="1">
      <alignment horizontal="center" vertical="center" wrapText="1"/>
    </xf>
    <xf numFmtId="0" fontId="5" fillId="0" borderId="2" xfId="0" applyFont="1" applyBorder="1" applyAlignment="1">
      <alignment vertical="center" wrapText="1"/>
    </xf>
    <xf numFmtId="9" fontId="5" fillId="0" borderId="0" xfId="0" applyNumberFormat="1" applyFont="1" applyAlignment="1">
      <alignment vertical="center" wrapText="1"/>
    </xf>
    <xf numFmtId="0" fontId="4" fillId="0" borderId="3" xfId="0" applyFont="1" applyBorder="1"/>
    <xf numFmtId="0" fontId="4" fillId="0" borderId="5" xfId="0" applyFont="1" applyBorder="1"/>
    <xf numFmtId="0" fontId="20" fillId="6" borderId="3" xfId="0" applyFont="1" applyFill="1" applyBorder="1"/>
    <xf numFmtId="4" fontId="21" fillId="3" borderId="2" xfId="2" applyNumberFormat="1" applyFont="1" applyFill="1" applyBorder="1" applyAlignment="1" applyProtection="1">
      <alignment horizontal="left"/>
      <protection locked="0"/>
    </xf>
    <xf numFmtId="0" fontId="21" fillId="3" borderId="2" xfId="2" applyNumberFormat="1" applyFont="1" applyFill="1" applyBorder="1" applyAlignment="1" applyProtection="1">
      <alignment horizontal="left"/>
    </xf>
    <xf numFmtId="4" fontId="21" fillId="3" borderId="2" xfId="2" applyNumberFormat="1" applyFont="1" applyFill="1" applyBorder="1" applyAlignment="1" applyProtection="1">
      <alignment horizontal="left"/>
    </xf>
    <xf numFmtId="167" fontId="21" fillId="3" borderId="2" xfId="2" applyNumberFormat="1" applyFont="1" applyFill="1" applyBorder="1" applyAlignment="1" applyProtection="1">
      <alignment horizontal="left"/>
    </xf>
    <xf numFmtId="0" fontId="20" fillId="6" borderId="2" xfId="0" applyFont="1" applyFill="1" applyBorder="1"/>
    <xf numFmtId="168" fontId="21" fillId="3" borderId="2" xfId="2" applyNumberFormat="1" applyFont="1" applyFill="1" applyBorder="1" applyAlignment="1" applyProtection="1">
      <alignment horizontal="left"/>
      <protection locked="0"/>
    </xf>
    <xf numFmtId="0" fontId="20" fillId="6" borderId="2" xfId="0" applyFont="1" applyFill="1" applyBorder="1" applyAlignment="1">
      <alignment vertical="center"/>
    </xf>
    <xf numFmtId="169" fontId="21" fillId="3" borderId="2" xfId="2" applyNumberFormat="1" applyFont="1" applyFill="1" applyBorder="1" applyAlignment="1" applyProtection="1">
      <alignment horizontal="left"/>
      <protection locked="0"/>
    </xf>
    <xf numFmtId="0" fontId="20" fillId="6" borderId="2" xfId="0" applyFont="1" applyFill="1" applyBorder="1" applyAlignment="1">
      <alignment horizontal="justify" vertical="center" wrapText="1"/>
    </xf>
    <xf numFmtId="0" fontId="20" fillId="6" borderId="3" xfId="0" applyFont="1" applyFill="1" applyBorder="1" applyAlignment="1">
      <alignment vertical="center"/>
    </xf>
    <xf numFmtId="0" fontId="20" fillId="6"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24" fillId="3" borderId="2" xfId="0" applyFont="1" applyFill="1" applyBorder="1" applyAlignment="1">
      <alignment horizontal="center" vertical="center"/>
    </xf>
    <xf numFmtId="0" fontId="0" fillId="3" borderId="0" xfId="0" applyFill="1"/>
    <xf numFmtId="0" fontId="27" fillId="10" borderId="2" xfId="0" applyFont="1" applyFill="1" applyBorder="1" applyAlignment="1">
      <alignment horizontal="center" vertical="center"/>
    </xf>
    <xf numFmtId="0" fontId="27" fillId="10" borderId="2" xfId="0" applyFont="1" applyFill="1" applyBorder="1" applyAlignment="1">
      <alignment horizontal="center" vertical="center" wrapText="1"/>
    </xf>
    <xf numFmtId="49" fontId="24" fillId="3" borderId="2" xfId="0" applyNumberFormat="1" applyFont="1" applyFill="1" applyBorder="1" applyAlignment="1">
      <alignment horizontal="center" vertical="center" wrapText="1"/>
    </xf>
    <xf numFmtId="1" fontId="24" fillId="3" borderId="2" xfId="0" applyNumberFormat="1" applyFont="1" applyFill="1" applyBorder="1" applyAlignment="1">
      <alignment horizontal="center" vertical="center" wrapText="1"/>
    </xf>
    <xf numFmtId="0" fontId="24" fillId="3" borderId="2" xfId="0" applyFont="1" applyFill="1" applyBorder="1" applyAlignment="1">
      <alignment horizontal="center" vertical="center" wrapText="1"/>
    </xf>
    <xf numFmtId="44" fontId="24" fillId="3" borderId="2" xfId="0" applyNumberFormat="1" applyFont="1" applyFill="1" applyBorder="1" applyAlignment="1">
      <alignment horizontal="left" vertical="center" wrapText="1"/>
    </xf>
    <xf numFmtId="1" fontId="27" fillId="9" borderId="2" xfId="0" applyNumberFormat="1" applyFont="1" applyFill="1" applyBorder="1" applyAlignment="1">
      <alignment horizontal="center" vertical="center" wrapText="1"/>
    </xf>
    <xf numFmtId="0" fontId="27" fillId="9" borderId="2" xfId="0" applyFont="1" applyFill="1" applyBorder="1" applyAlignment="1">
      <alignment horizontal="center" vertical="center" wrapText="1"/>
    </xf>
    <xf numFmtId="44" fontId="27" fillId="9" borderId="2" xfId="0" applyNumberFormat="1" applyFont="1" applyFill="1" applyBorder="1" applyAlignment="1">
      <alignment horizontal="center" vertical="center" wrapText="1"/>
    </xf>
    <xf numFmtId="44" fontId="27" fillId="8" borderId="2" xfId="0" applyNumberFormat="1" applyFont="1" applyFill="1" applyBorder="1" applyAlignment="1">
      <alignment horizontal="center" vertical="center" wrapText="1"/>
    </xf>
    <xf numFmtId="0" fontId="3" fillId="9" borderId="28" xfId="0" applyFont="1" applyFill="1" applyBorder="1" applyAlignment="1">
      <alignment horizontal="center" vertical="center"/>
    </xf>
    <xf numFmtId="0" fontId="0" fillId="0" borderId="28" xfId="0" applyBorder="1" applyAlignment="1">
      <alignment horizontal="center"/>
    </xf>
    <xf numFmtId="0" fontId="0" fillId="0" borderId="28" xfId="0" applyBorder="1" applyAlignment="1">
      <alignment horizontal="center" vertical="center"/>
    </xf>
    <xf numFmtId="0" fontId="5" fillId="3" borderId="2" xfId="0" applyFont="1" applyFill="1" applyBorder="1" applyAlignment="1">
      <alignment horizontal="center" vertical="top"/>
    </xf>
    <xf numFmtId="0" fontId="5" fillId="3" borderId="2" xfId="0" applyFont="1" applyFill="1" applyBorder="1" applyAlignment="1">
      <alignment horizontal="center" vertical="center"/>
    </xf>
    <xf numFmtId="0" fontId="4" fillId="9" borderId="2" xfId="0" applyFont="1" applyFill="1" applyBorder="1" applyAlignment="1">
      <alignment horizontal="center" vertical="center"/>
    </xf>
    <xf numFmtId="0" fontId="4" fillId="9" borderId="2" xfId="0" applyFont="1" applyFill="1" applyBorder="1" applyAlignment="1">
      <alignment horizontal="center" vertical="center" wrapText="1"/>
    </xf>
    <xf numFmtId="1" fontId="5" fillId="2" borderId="2" xfId="0" applyNumberFormat="1" applyFont="1" applyFill="1" applyBorder="1" applyAlignment="1">
      <alignment horizontal="center" vertical="center" wrapText="1"/>
    </xf>
    <xf numFmtId="44" fontId="5" fillId="8" borderId="2" xfId="0" applyNumberFormat="1" applyFont="1" applyFill="1" applyBorder="1" applyAlignment="1">
      <alignment horizontal="center" vertical="center"/>
    </xf>
    <xf numFmtId="44" fontId="29" fillId="3" borderId="2" xfId="0" applyNumberFormat="1" applyFont="1" applyFill="1" applyBorder="1" applyAlignment="1">
      <alignment horizontal="center" vertical="center" wrapText="1"/>
    </xf>
    <xf numFmtId="0" fontId="0" fillId="3" borderId="0" xfId="0" applyFill="1" applyAlignment="1">
      <alignment vertical="center"/>
    </xf>
    <xf numFmtId="0" fontId="0" fillId="3" borderId="0" xfId="0" applyFill="1" applyAlignment="1">
      <alignment horizontal="center" vertical="center" wrapText="1"/>
    </xf>
    <xf numFmtId="44" fontId="5" fillId="8" borderId="2" xfId="0" applyNumberFormat="1" applyFont="1" applyFill="1" applyBorder="1" applyAlignment="1">
      <alignment horizontal="center" vertical="center" wrapText="1"/>
    </xf>
    <xf numFmtId="44" fontId="5" fillId="2" borderId="0" xfId="1" applyFont="1" applyFill="1" applyBorder="1" applyAlignment="1">
      <alignment vertical="center" wrapText="1"/>
    </xf>
    <xf numFmtId="44" fontId="5" fillId="8" borderId="10" xfId="1" applyFont="1" applyFill="1" applyBorder="1" applyAlignment="1">
      <alignment horizontal="center" vertical="center" wrapText="1"/>
    </xf>
    <xf numFmtId="10" fontId="5" fillId="8" borderId="5" xfId="2" applyNumberFormat="1" applyFont="1" applyFill="1" applyBorder="1" applyAlignment="1" applyProtection="1">
      <alignment horizontal="center" vertical="center" wrapText="1"/>
    </xf>
    <xf numFmtId="10" fontId="5" fillId="8" borderId="5" xfId="0" applyNumberFormat="1" applyFont="1" applyFill="1" applyBorder="1" applyAlignment="1">
      <alignment horizontal="center" vertical="center" wrapText="1"/>
    </xf>
    <xf numFmtId="44" fontId="5" fillId="8" borderId="10" xfId="1" applyFont="1" applyFill="1" applyBorder="1" applyAlignment="1" applyProtection="1">
      <alignment horizontal="center" vertical="center"/>
    </xf>
    <xf numFmtId="10" fontId="5" fillId="8" borderId="22" xfId="0" applyNumberFormat="1" applyFont="1" applyFill="1" applyBorder="1" applyAlignment="1">
      <alignment horizontal="center" vertical="center" wrapText="1"/>
    </xf>
    <xf numFmtId="10" fontId="5" fillId="8" borderId="5" xfId="2" applyNumberFormat="1" applyFont="1" applyFill="1" applyBorder="1" applyAlignment="1">
      <alignment horizontal="center" vertical="center" wrapText="1"/>
    </xf>
    <xf numFmtId="10" fontId="5" fillId="8" borderId="25" xfId="0" applyNumberFormat="1" applyFont="1" applyFill="1" applyBorder="1" applyAlignment="1">
      <alignment horizontal="center" vertical="center" wrapText="1"/>
    </xf>
    <xf numFmtId="44" fontId="5" fillId="8" borderId="10" xfId="1" applyFont="1" applyFill="1" applyBorder="1" applyAlignment="1" applyProtection="1">
      <alignment vertical="center"/>
    </xf>
    <xf numFmtId="44" fontId="5" fillId="8" borderId="10" xfId="1" applyFont="1" applyFill="1" applyBorder="1" applyAlignment="1" applyProtection="1">
      <alignment horizontal="center" vertical="center"/>
      <protection locked="0"/>
    </xf>
    <xf numFmtId="44" fontId="5" fillId="8" borderId="10" xfId="1" applyFont="1" applyFill="1" applyBorder="1" applyAlignment="1" applyProtection="1">
      <alignment horizontal="center" vertical="center" wrapText="1"/>
    </xf>
    <xf numFmtId="0" fontId="5" fillId="8" borderId="5" xfId="0" applyFont="1" applyFill="1" applyBorder="1" applyAlignment="1">
      <alignment horizontal="center" vertical="center" wrapText="1"/>
    </xf>
    <xf numFmtId="44" fontId="5" fillId="8" borderId="10" xfId="1" applyFont="1" applyFill="1" applyBorder="1" applyAlignment="1" applyProtection="1">
      <alignment horizontal="center" vertical="center" wrapText="1"/>
      <protection locked="0"/>
    </xf>
    <xf numFmtId="0" fontId="5" fillId="8" borderId="4" xfId="0" applyFont="1" applyFill="1" applyBorder="1" applyAlignment="1">
      <alignment horizontal="center"/>
    </xf>
    <xf numFmtId="2" fontId="5" fillId="8" borderId="4" xfId="0" applyNumberFormat="1" applyFont="1" applyFill="1" applyBorder="1" applyAlignment="1">
      <alignment horizontal="center"/>
    </xf>
    <xf numFmtId="9" fontId="5" fillId="8" borderId="1" xfId="0" applyNumberFormat="1" applyFont="1" applyFill="1" applyBorder="1" applyAlignment="1">
      <alignment horizontal="center"/>
    </xf>
    <xf numFmtId="2" fontId="5" fillId="8" borderId="4" xfId="3" applyNumberFormat="1" applyFont="1" applyFill="1" applyBorder="1" applyAlignment="1">
      <alignment horizontal="center" vertical="center"/>
    </xf>
    <xf numFmtId="9" fontId="5" fillId="8" borderId="4" xfId="0" applyNumberFormat="1" applyFont="1" applyFill="1" applyBorder="1" applyAlignment="1">
      <alignment horizontal="center"/>
    </xf>
    <xf numFmtId="44" fontId="5" fillId="8" borderId="10" xfId="1" applyFont="1" applyFill="1" applyBorder="1" applyAlignment="1">
      <alignment vertical="center" wrapText="1"/>
    </xf>
    <xf numFmtId="10" fontId="5" fillId="8" borderId="5" xfId="3" applyNumberFormat="1" applyFont="1" applyFill="1" applyBorder="1" applyAlignment="1">
      <alignment horizontal="center" vertical="center" wrapText="1"/>
    </xf>
    <xf numFmtId="10" fontId="12" fillId="8" borderId="5" xfId="0" applyNumberFormat="1" applyFont="1" applyFill="1" applyBorder="1" applyAlignment="1">
      <alignment horizontal="center" vertical="center" wrapText="1"/>
    </xf>
    <xf numFmtId="9" fontId="5" fillId="8" borderId="5" xfId="0" applyNumberFormat="1" applyFont="1" applyFill="1" applyBorder="1" applyAlignment="1">
      <alignment horizontal="center" vertical="center" wrapText="1"/>
    </xf>
    <xf numFmtId="9" fontId="5" fillId="8" borderId="5" xfId="2" applyFont="1" applyFill="1" applyBorder="1" applyAlignment="1">
      <alignment horizontal="center" vertical="center" wrapText="1"/>
    </xf>
    <xf numFmtId="0" fontId="5" fillId="2" borderId="4" xfId="0" applyFont="1" applyFill="1" applyBorder="1" applyAlignment="1">
      <alignment vertical="center"/>
    </xf>
    <xf numFmtId="0" fontId="12" fillId="2" borderId="0" xfId="0" applyFont="1" applyFill="1" applyAlignment="1">
      <alignment vertical="center"/>
    </xf>
    <xf numFmtId="0" fontId="5" fillId="8" borderId="5" xfId="0" applyFont="1" applyFill="1" applyBorder="1" applyAlignment="1">
      <alignment vertical="center" wrapText="1"/>
    </xf>
    <xf numFmtId="44" fontId="0" fillId="8" borderId="2" xfId="1" applyFont="1" applyFill="1" applyBorder="1" applyAlignment="1">
      <alignment horizontal="center" vertical="center"/>
    </xf>
    <xf numFmtId="44" fontId="0" fillId="2" borderId="2" xfId="1" applyFont="1" applyFill="1" applyBorder="1" applyAlignment="1">
      <alignment horizontal="center" vertical="center"/>
    </xf>
    <xf numFmtId="44" fontId="0" fillId="2" borderId="10" xfId="1" applyFont="1" applyFill="1" applyBorder="1" applyAlignment="1">
      <alignment horizontal="center" vertical="center"/>
    </xf>
    <xf numFmtId="0" fontId="27" fillId="9" borderId="5" xfId="0" applyFont="1" applyFill="1" applyBorder="1" applyAlignment="1">
      <alignment horizontal="center" vertical="center" wrapText="1"/>
    </xf>
    <xf numFmtId="0" fontId="4" fillId="3" borderId="0" xfId="0" applyFont="1" applyFill="1" applyAlignment="1">
      <alignment horizontal="center" vertical="center" wrapText="1"/>
    </xf>
    <xf numFmtId="44" fontId="4" fillId="3" borderId="0" xfId="1" applyFont="1" applyFill="1" applyBorder="1" applyAlignment="1">
      <alignment horizontal="center" vertical="center" wrapText="1"/>
    </xf>
    <xf numFmtId="0" fontId="5" fillId="0" borderId="29" xfId="0" applyFont="1" applyBorder="1" applyAlignment="1">
      <alignment horizontal="center" vertical="center" wrapText="1"/>
    </xf>
    <xf numFmtId="0" fontId="5" fillId="0" borderId="27" xfId="0" applyFont="1" applyBorder="1" applyAlignment="1">
      <alignment vertical="center" wrapText="1"/>
    </xf>
    <xf numFmtId="0" fontId="5" fillId="0" borderId="1" xfId="0" applyFont="1" applyBorder="1" applyAlignment="1">
      <alignment vertical="center" wrapText="1"/>
    </xf>
    <xf numFmtId="9" fontId="5" fillId="2" borderId="25" xfId="2" applyFont="1" applyFill="1" applyBorder="1" applyAlignment="1">
      <alignment horizontal="center" vertical="center" wrapText="1"/>
    </xf>
    <xf numFmtId="44" fontId="5" fillId="8" borderId="30" xfId="1" applyFont="1" applyFill="1" applyBorder="1" applyAlignment="1">
      <alignment horizontal="center" vertical="center" wrapText="1"/>
    </xf>
    <xf numFmtId="9" fontId="5" fillId="0" borderId="25" xfId="2" applyFont="1" applyFill="1" applyBorder="1" applyAlignment="1">
      <alignment horizontal="center" vertical="center" wrapText="1"/>
    </xf>
    <xf numFmtId="43" fontId="0" fillId="0" borderId="0" xfId="3" applyFont="1" applyAlignment="1">
      <alignment vertical="center"/>
    </xf>
    <xf numFmtId="14" fontId="21" fillId="3" borderId="2" xfId="2" applyNumberFormat="1" applyFont="1" applyFill="1" applyBorder="1" applyAlignment="1" applyProtection="1">
      <alignment horizontal="left"/>
      <protection locked="0"/>
    </xf>
    <xf numFmtId="0" fontId="5" fillId="0" borderId="2" xfId="0" applyFont="1" applyBorder="1" applyAlignment="1">
      <alignment horizontal="left" vertical="center" wrapText="1"/>
    </xf>
    <xf numFmtId="44" fontId="5" fillId="8" borderId="2" xfId="1" applyFont="1" applyFill="1" applyBorder="1" applyAlignment="1">
      <alignment horizontal="center" vertical="center"/>
    </xf>
    <xf numFmtId="44" fontId="5" fillId="0" borderId="2" xfId="1" applyFont="1" applyFill="1" applyBorder="1" applyAlignment="1">
      <alignment horizontal="center" vertical="center"/>
    </xf>
    <xf numFmtId="44" fontId="5" fillId="0" borderId="10" xfId="1" applyFont="1" applyFill="1" applyBorder="1" applyAlignment="1">
      <alignment horizontal="center" vertical="center"/>
    </xf>
    <xf numFmtId="0" fontId="7" fillId="0" borderId="0" xfId="0" applyFont="1" applyAlignment="1">
      <alignment horizontal="center" vertical="center" wrapText="1"/>
    </xf>
    <xf numFmtId="0" fontId="0" fillId="0" borderId="5" xfId="0" applyBorder="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7" fillId="0" borderId="5" xfId="0" applyFont="1" applyBorder="1" applyAlignment="1">
      <alignment horizontal="center" vertical="center" wrapText="1"/>
    </xf>
    <xf numFmtId="44" fontId="0" fillId="0" borderId="2" xfId="1" applyFont="1" applyBorder="1" applyAlignment="1">
      <alignment horizontal="center" vertical="center"/>
    </xf>
    <xf numFmtId="44" fontId="0" fillId="0" borderId="10" xfId="1" applyFont="1" applyBorder="1" applyAlignment="1">
      <alignment horizontal="center" vertical="center"/>
    </xf>
    <xf numFmtId="0" fontId="31" fillId="0" borderId="2" xfId="0" applyFont="1" applyBorder="1" applyAlignment="1">
      <alignment horizontal="justify" vertical="justify" wrapText="1"/>
    </xf>
    <xf numFmtId="0" fontId="31" fillId="2" borderId="2" xfId="0" applyFont="1" applyFill="1" applyBorder="1" applyAlignment="1">
      <alignment horizontal="justify" vertical="justify" wrapText="1"/>
    </xf>
    <xf numFmtId="0" fontId="5" fillId="2" borderId="2" xfId="0" applyFont="1" applyFill="1" applyBorder="1" applyAlignment="1">
      <alignment horizontal="left" vertical="center" wrapText="1"/>
    </xf>
    <xf numFmtId="10" fontId="0" fillId="0" borderId="0" xfId="2" applyNumberFormat="1" applyFont="1" applyAlignment="1">
      <alignment vertical="center"/>
    </xf>
    <xf numFmtId="10" fontId="34" fillId="2" borderId="0" xfId="0" applyNumberFormat="1" applyFont="1" applyFill="1" applyAlignment="1">
      <alignment vertical="center"/>
    </xf>
    <xf numFmtId="0" fontId="0" fillId="0" borderId="0" xfId="0" applyAlignment="1">
      <alignment horizontal="center"/>
    </xf>
    <xf numFmtId="0" fontId="3" fillId="11" borderId="28" xfId="0" applyFont="1" applyFill="1" applyBorder="1" applyAlignment="1">
      <alignment horizontal="center" vertical="center"/>
    </xf>
    <xf numFmtId="0" fontId="27" fillId="3" borderId="3" xfId="0" applyFont="1" applyFill="1" applyBorder="1" applyAlignment="1">
      <alignment horizontal="center" vertical="center" wrapText="1"/>
    </xf>
    <xf numFmtId="0" fontId="27" fillId="3" borderId="4" xfId="0" applyFont="1" applyFill="1" applyBorder="1" applyAlignment="1">
      <alignment horizontal="center" vertical="center" wrapText="1"/>
    </xf>
    <xf numFmtId="0" fontId="27" fillId="3" borderId="5" xfId="0" applyFont="1" applyFill="1" applyBorder="1" applyAlignment="1">
      <alignment horizontal="center" vertical="center" wrapText="1"/>
    </xf>
    <xf numFmtId="0" fontId="26" fillId="3" borderId="0" xfId="0" applyFont="1" applyFill="1" applyAlignment="1">
      <alignment horizontal="center" vertical="center" wrapText="1"/>
    </xf>
    <xf numFmtId="0" fontId="16" fillId="3" borderId="0" xfId="0" applyFont="1" applyFill="1" applyAlignment="1">
      <alignment horizontal="center" vertical="center" wrapText="1"/>
    </xf>
    <xf numFmtId="0" fontId="27" fillId="5" borderId="2" xfId="0" applyFont="1" applyFill="1" applyBorder="1" applyAlignment="1">
      <alignment horizontal="left" vertical="center"/>
    </xf>
    <xf numFmtId="0" fontId="27" fillId="9" borderId="3" xfId="0" applyFont="1" applyFill="1" applyBorder="1" applyAlignment="1">
      <alignment horizontal="center" vertical="center" wrapText="1"/>
    </xf>
    <xf numFmtId="0" fontId="27" fillId="9" borderId="4" xfId="0" applyFont="1" applyFill="1" applyBorder="1" applyAlignment="1">
      <alignment horizontal="center" vertical="center" wrapText="1"/>
    </xf>
    <xf numFmtId="0" fontId="27" fillId="9" borderId="5" xfId="0" applyFont="1" applyFill="1" applyBorder="1" applyAlignment="1">
      <alignment horizontal="center" vertical="center" wrapText="1"/>
    </xf>
    <xf numFmtId="0" fontId="27" fillId="5" borderId="3" xfId="0" applyFont="1" applyFill="1" applyBorder="1" applyAlignment="1">
      <alignment horizontal="center" vertical="center" wrapText="1"/>
    </xf>
    <xf numFmtId="0" fontId="27" fillId="5" borderId="4" xfId="0" applyFont="1" applyFill="1" applyBorder="1" applyAlignment="1">
      <alignment horizontal="center" vertical="center" wrapText="1"/>
    </xf>
    <xf numFmtId="0" fontId="27" fillId="5" borderId="5" xfId="0" applyFont="1" applyFill="1" applyBorder="1" applyAlignment="1">
      <alignment horizontal="center" vertical="center" wrapText="1"/>
    </xf>
    <xf numFmtId="0" fontId="27" fillId="5" borderId="3" xfId="0" applyFont="1" applyFill="1" applyBorder="1" applyAlignment="1">
      <alignment horizontal="center" vertical="center"/>
    </xf>
    <xf numFmtId="0" fontId="27" fillId="5" borderId="4" xfId="0" applyFont="1" applyFill="1" applyBorder="1" applyAlignment="1">
      <alignment horizontal="center" vertical="center"/>
    </xf>
    <xf numFmtId="0" fontId="27" fillId="5" borderId="5" xfId="0" applyFont="1" applyFill="1" applyBorder="1" applyAlignment="1">
      <alignment horizontal="center" vertical="center"/>
    </xf>
    <xf numFmtId="0" fontId="4" fillId="7" borderId="2" xfId="0" applyFont="1" applyFill="1" applyBorder="1" applyAlignment="1">
      <alignment horizontal="center" vertical="center" wrapText="1"/>
    </xf>
    <xf numFmtId="0" fontId="20" fillId="6" borderId="2" xfId="0" applyFont="1" applyFill="1" applyBorder="1" applyAlignment="1">
      <alignment horizontal="center" vertical="center" wrapText="1"/>
    </xf>
    <xf numFmtId="0" fontId="22" fillId="6" borderId="2" xfId="0" applyFont="1" applyFill="1" applyBorder="1" applyAlignment="1">
      <alignment horizontal="center" vertical="center" wrapText="1"/>
    </xf>
    <xf numFmtId="0" fontId="23" fillId="9" borderId="2" xfId="0" applyFont="1" applyFill="1" applyBorder="1" applyAlignment="1">
      <alignment horizontal="left" vertical="center" wrapText="1"/>
    </xf>
    <xf numFmtId="0" fontId="23" fillId="9" borderId="3" xfId="0" applyFont="1" applyFill="1" applyBorder="1" applyAlignment="1">
      <alignment horizontal="center" vertical="center" wrapText="1"/>
    </xf>
    <xf numFmtId="0" fontId="23" fillId="9" borderId="4" xfId="0" applyFont="1" applyFill="1" applyBorder="1" applyAlignment="1">
      <alignment horizontal="center" vertical="center" wrapText="1"/>
    </xf>
    <xf numFmtId="0" fontId="23" fillId="9" borderId="5" xfId="0" applyFont="1" applyFill="1" applyBorder="1" applyAlignment="1">
      <alignment horizontal="center" vertical="center" wrapText="1"/>
    </xf>
    <xf numFmtId="0" fontId="10" fillId="3" borderId="0" xfId="0" applyFont="1" applyFill="1" applyAlignment="1">
      <alignment horizontal="center" vertical="center" wrapText="1"/>
    </xf>
    <xf numFmtId="0" fontId="4" fillId="3" borderId="2" xfId="0" applyFont="1" applyFill="1" applyBorder="1" applyAlignment="1">
      <alignment horizontal="center" vertical="center"/>
    </xf>
    <xf numFmtId="0" fontId="5" fillId="7" borderId="2" xfId="0" applyFont="1" applyFill="1" applyBorder="1" applyAlignment="1">
      <alignment horizontal="left" vertical="center"/>
    </xf>
    <xf numFmtId="14" fontId="5" fillId="7" borderId="2" xfId="0" applyNumberFormat="1" applyFont="1" applyFill="1" applyBorder="1" applyAlignment="1">
      <alignment horizontal="left" vertical="center"/>
    </xf>
    <xf numFmtId="4" fontId="5" fillId="7" borderId="2" xfId="0" applyNumberFormat="1" applyFont="1" applyFill="1" applyBorder="1" applyAlignment="1">
      <alignment horizontal="left" vertical="center"/>
    </xf>
    <xf numFmtId="0" fontId="12" fillId="8" borderId="2" xfId="0" applyFont="1" applyFill="1" applyBorder="1" applyAlignment="1">
      <alignment horizontal="left" vertical="center" wrapText="1"/>
    </xf>
    <xf numFmtId="0" fontId="4" fillId="9" borderId="2" xfId="0" applyFont="1" applyFill="1" applyBorder="1" applyAlignment="1">
      <alignment horizontal="left" vertical="center"/>
    </xf>
    <xf numFmtId="0" fontId="28" fillId="3" borderId="0" xfId="0" applyFont="1" applyFill="1" applyAlignment="1">
      <alignment horizontal="center" vertical="center" wrapText="1"/>
    </xf>
    <xf numFmtId="0" fontId="30" fillId="7" borderId="2" xfId="6" applyFill="1" applyBorder="1" applyAlignment="1">
      <alignment horizontal="left" vertical="center"/>
    </xf>
    <xf numFmtId="0" fontId="19" fillId="3" borderId="0" xfId="0" applyFont="1" applyFill="1" applyAlignment="1">
      <alignment horizontal="center" vertical="center" wrapText="1"/>
    </xf>
    <xf numFmtId="0" fontId="0" fillId="2" borderId="0" xfId="0" applyFill="1" applyAlignment="1" applyProtection="1">
      <alignment horizontal="center" vertical="center" wrapText="1"/>
      <protection locked="0"/>
    </xf>
    <xf numFmtId="0" fontId="5" fillId="8" borderId="3" xfId="0" applyFont="1" applyFill="1" applyBorder="1" applyAlignment="1">
      <alignment horizontal="center" vertical="center" wrapText="1"/>
    </xf>
    <xf numFmtId="0" fontId="5" fillId="8" borderId="5" xfId="0" applyFont="1" applyFill="1" applyBorder="1" applyAlignment="1">
      <alignment horizontal="center" vertical="center" wrapText="1"/>
    </xf>
    <xf numFmtId="0" fontId="4" fillId="3" borderId="3" xfId="0" applyFont="1" applyFill="1" applyBorder="1" applyAlignment="1">
      <alignment horizontal="left" vertical="center" wrapText="1"/>
    </xf>
    <xf numFmtId="0" fontId="4" fillId="3" borderId="4" xfId="0" applyFont="1" applyFill="1" applyBorder="1" applyAlignment="1">
      <alignment horizontal="left" vertical="center" wrapText="1"/>
    </xf>
    <xf numFmtId="0" fontId="4" fillId="3" borderId="5" xfId="0" applyFont="1" applyFill="1" applyBorder="1" applyAlignment="1">
      <alignment horizontal="left" vertical="center" wrapText="1"/>
    </xf>
    <xf numFmtId="0" fontId="5" fillId="0" borderId="3" xfId="0" applyFont="1" applyBorder="1" applyAlignment="1">
      <alignment horizontal="center" vertical="center"/>
    </xf>
    <xf numFmtId="0" fontId="5" fillId="0" borderId="5" xfId="0" applyFont="1" applyBorder="1" applyAlignment="1">
      <alignment horizontal="center" vertical="center"/>
    </xf>
    <xf numFmtId="0" fontId="4" fillId="3" borderId="19" xfId="0" applyFont="1" applyFill="1" applyBorder="1" applyAlignment="1">
      <alignment horizontal="center" vertical="center" wrapText="1"/>
    </xf>
    <xf numFmtId="0" fontId="4" fillId="3" borderId="4" xfId="0" applyFont="1" applyFill="1" applyBorder="1" applyAlignment="1">
      <alignment horizontal="center" vertical="center" wrapText="1"/>
    </xf>
    <xf numFmtId="44" fontId="5" fillId="8" borderId="3" xfId="1" applyFont="1" applyFill="1" applyBorder="1" applyAlignment="1">
      <alignment horizontal="center" vertical="center" wrapText="1"/>
    </xf>
    <xf numFmtId="44" fontId="5" fillId="8" borderId="5" xfId="1" applyFont="1" applyFill="1" applyBorder="1" applyAlignment="1">
      <alignment horizontal="center" vertical="center" wrapText="1"/>
    </xf>
    <xf numFmtId="0" fontId="4" fillId="0" borderId="0" xfId="0" applyFont="1" applyAlignment="1">
      <alignment horizontal="center" vertical="center"/>
    </xf>
    <xf numFmtId="14" fontId="5" fillId="8" borderId="3" xfId="0" applyNumberFormat="1" applyFont="1" applyFill="1" applyBorder="1" applyAlignment="1">
      <alignment horizontal="right" vertical="center" wrapText="1"/>
    </xf>
    <xf numFmtId="0" fontId="5" fillId="8" borderId="5" xfId="0" applyFont="1" applyFill="1" applyBorder="1" applyAlignment="1">
      <alignment horizontal="right" vertical="center" wrapText="1"/>
    </xf>
    <xf numFmtId="0" fontId="4" fillId="4" borderId="6" xfId="0" applyFont="1" applyFill="1" applyBorder="1" applyAlignment="1">
      <alignment horizontal="left" vertical="center"/>
    </xf>
    <xf numFmtId="0" fontId="4" fillId="4" borderId="7" xfId="0" applyFont="1" applyFill="1" applyBorder="1" applyAlignment="1">
      <alignment horizontal="left" vertical="center"/>
    </xf>
    <xf numFmtId="0" fontId="4" fillId="4" borderId="8" xfId="0" applyFont="1" applyFill="1" applyBorder="1" applyAlignment="1">
      <alignment horizontal="left" vertical="center"/>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5" fillId="3" borderId="19" xfId="0" applyFont="1" applyFill="1" applyBorder="1" applyAlignment="1">
      <alignment horizontal="center" vertical="center" wrapText="1"/>
    </xf>
    <xf numFmtId="0" fontId="5" fillId="3" borderId="4" xfId="0" applyFont="1" applyFill="1" applyBorder="1" applyAlignment="1">
      <alignment horizontal="center" vertical="center" wrapText="1"/>
    </xf>
    <xf numFmtId="2" fontId="5" fillId="8" borderId="3" xfId="1" applyNumberFormat="1" applyFont="1" applyFill="1" applyBorder="1" applyAlignment="1">
      <alignment horizontal="right" vertical="center" wrapText="1"/>
    </xf>
    <xf numFmtId="2" fontId="5" fillId="8" borderId="5" xfId="1" applyNumberFormat="1" applyFont="1" applyFill="1" applyBorder="1" applyAlignment="1">
      <alignment horizontal="right" vertical="center" wrapText="1"/>
    </xf>
    <xf numFmtId="0" fontId="4" fillId="3" borderId="17" xfId="0" applyFont="1" applyFill="1" applyBorder="1" applyAlignment="1">
      <alignment horizontal="center" vertical="center" wrapText="1"/>
    </xf>
    <xf numFmtId="0" fontId="4" fillId="3" borderId="23"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4" fillId="3" borderId="9"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7" fillId="2" borderId="3" xfId="0" applyFont="1" applyFill="1" applyBorder="1" applyAlignment="1">
      <alignment horizontal="left" vertical="center"/>
    </xf>
    <xf numFmtId="0" fontId="7" fillId="2" borderId="4" xfId="0" applyFont="1" applyFill="1" applyBorder="1" applyAlignment="1">
      <alignment horizontal="left" vertical="center"/>
    </xf>
    <xf numFmtId="0" fontId="4" fillId="0" borderId="0" xfId="0" applyFont="1" applyAlignment="1">
      <alignment horizontal="left" vertical="center" wrapText="1"/>
    </xf>
    <xf numFmtId="0" fontId="4" fillId="3" borderId="18" xfId="0" applyFont="1" applyFill="1" applyBorder="1" applyAlignment="1">
      <alignment horizontal="center" vertical="center" wrapText="1"/>
    </xf>
    <xf numFmtId="0" fontId="0" fillId="0" borderId="0" xfId="0" applyAlignment="1">
      <alignment horizontal="right" vertical="center"/>
    </xf>
    <xf numFmtId="0" fontId="5" fillId="0" borderId="2" xfId="0" applyFont="1" applyBorder="1" applyAlignment="1">
      <alignment horizontal="left" vertical="center" wrapText="1"/>
    </xf>
    <xf numFmtId="0" fontId="5" fillId="3" borderId="3" xfId="0" applyFont="1" applyFill="1" applyBorder="1" applyAlignment="1">
      <alignment horizontal="left" vertical="center" wrapText="1"/>
    </xf>
    <xf numFmtId="0" fontId="5" fillId="3" borderId="4"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4" fillId="3" borderId="11" xfId="0" applyFont="1" applyFill="1" applyBorder="1" applyAlignment="1">
      <alignment horizontal="center" vertical="center" wrapText="1"/>
    </xf>
    <xf numFmtId="0" fontId="4" fillId="3" borderId="26" xfId="0" applyFont="1" applyFill="1" applyBorder="1" applyAlignment="1">
      <alignment horizontal="center" vertical="center" wrapText="1"/>
    </xf>
    <xf numFmtId="0" fontId="4" fillId="3" borderId="19" xfId="0" applyFont="1" applyFill="1" applyBorder="1" applyAlignment="1">
      <alignment horizontal="left" vertical="center" wrapText="1"/>
    </xf>
    <xf numFmtId="0" fontId="4" fillId="3" borderId="3" xfId="0" applyFont="1" applyFill="1" applyBorder="1" applyAlignment="1">
      <alignment horizontal="left" vertical="center"/>
    </xf>
    <xf numFmtId="0" fontId="4" fillId="3" borderId="4" xfId="0" applyFont="1" applyFill="1" applyBorder="1" applyAlignment="1">
      <alignment horizontal="left" vertical="center"/>
    </xf>
    <xf numFmtId="0" fontId="4" fillId="3" borderId="5" xfId="0" applyFont="1" applyFill="1" applyBorder="1" applyAlignment="1">
      <alignment horizontal="left" vertical="center"/>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15" fillId="3" borderId="0" xfId="0" applyFont="1" applyFill="1" applyAlignment="1">
      <alignment horizontal="center" vertical="center" wrapText="1"/>
    </xf>
    <xf numFmtId="0" fontId="7" fillId="0" borderId="3" xfId="0" applyFont="1" applyBorder="1" applyAlignment="1">
      <alignment horizontal="left" vertical="center"/>
    </xf>
    <xf numFmtId="0" fontId="7" fillId="0" borderId="4" xfId="0" applyFont="1" applyBorder="1" applyAlignment="1">
      <alignment horizontal="left" vertical="center"/>
    </xf>
    <xf numFmtId="0" fontId="0" fillId="2" borderId="0" xfId="0" applyFill="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0" xfId="0" applyBorder="1" applyAlignment="1">
      <alignment horizontal="center" vertical="center"/>
    </xf>
    <xf numFmtId="0" fontId="3" fillId="4" borderId="24" xfId="0" applyFont="1" applyFill="1" applyBorder="1" applyAlignment="1">
      <alignment horizontal="center" vertical="center"/>
    </xf>
    <xf numFmtId="0" fontId="3" fillId="4" borderId="15" xfId="0" applyFont="1" applyFill="1" applyBorder="1" applyAlignment="1">
      <alignment horizontal="center" vertical="center"/>
    </xf>
    <xf numFmtId="0" fontId="3" fillId="4" borderId="16" xfId="0" applyFont="1" applyFill="1" applyBorder="1" applyAlignment="1">
      <alignment horizontal="center" vertical="center"/>
    </xf>
    <xf numFmtId="0" fontId="18" fillId="2" borderId="0" xfId="0" applyFont="1" applyFill="1" applyAlignment="1">
      <alignment horizontal="justify" vertical="justify" wrapText="1"/>
    </xf>
    <xf numFmtId="0" fontId="17" fillId="2" borderId="0" xfId="0" applyFont="1" applyFill="1" applyAlignment="1">
      <alignment horizontal="left" vertical="center" wrapText="1"/>
    </xf>
    <xf numFmtId="0" fontId="0" fillId="0" borderId="1" xfId="0" applyBorder="1" applyAlignment="1">
      <alignment horizontal="center" vertical="center"/>
    </xf>
    <xf numFmtId="0" fontId="6" fillId="3" borderId="19"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17" xfId="0" applyFont="1" applyFill="1" applyBorder="1" applyAlignment="1">
      <alignment horizontal="center" vertical="center" wrapText="1"/>
    </xf>
    <xf numFmtId="0" fontId="6" fillId="3" borderId="23" xfId="0" applyFont="1" applyFill="1" applyBorder="1" applyAlignment="1">
      <alignment horizontal="center" vertical="center" wrapText="1"/>
    </xf>
    <xf numFmtId="0" fontId="6" fillId="3" borderId="18" xfId="0" applyFont="1" applyFill="1" applyBorder="1" applyAlignment="1">
      <alignment horizontal="center" vertical="center" wrapText="1"/>
    </xf>
    <xf numFmtId="0" fontId="0" fillId="0" borderId="0" xfId="0" applyAlignment="1">
      <alignment horizontal="center" vertical="center"/>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20" xfId="0" applyBorder="1" applyAlignment="1">
      <alignment horizontal="center" vertical="center" wrapText="1"/>
    </xf>
    <xf numFmtId="0" fontId="32" fillId="0" borderId="0" xfId="0" applyFont="1" applyAlignment="1">
      <alignment horizontal="center" vertical="center" wrapText="1"/>
    </xf>
    <xf numFmtId="0" fontId="33" fillId="2" borderId="0" xfId="0" applyFont="1" applyFill="1" applyAlignment="1">
      <alignment horizontal="center" vertical="center" wrapText="1"/>
    </xf>
  </cellXfs>
  <cellStyles count="7">
    <cellStyle name="Hiperlink" xfId="6" builtinId="8"/>
    <cellStyle name="Moeda" xfId="1" builtinId="4"/>
    <cellStyle name="Normal" xfId="0" builtinId="0"/>
    <cellStyle name="Normal 2 2 2" xfId="5" xr:uid="{00000000-0005-0000-0000-000003000000}"/>
    <cellStyle name="Porcentagem" xfId="2" builtinId="5"/>
    <cellStyle name="Vírgula" xfId="3" builtinId="3"/>
    <cellStyle name="Vírgula 2" xfId="4" xr:uid="{00000000-0005-0000-0000-000006000000}"/>
  </cellStyles>
  <dxfs count="0"/>
  <tableStyles count="0" defaultTableStyle="TableStyleMedium2" defaultPivotStyle="PivotStyleLight16"/>
  <colors>
    <mruColors>
      <color rgb="FFFFFF99"/>
      <color rgb="FF009900"/>
      <color rgb="FFC2844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emf"/></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3.emf"/></Relationships>
</file>

<file path=xl/drawings/_rels/drawing8.xml.rels><?xml version="1.0" encoding="UTF-8" standalone="yes"?>
<Relationships xmlns="http://schemas.openxmlformats.org/package/2006/relationships"><Relationship Id="rId1" Type="http://schemas.openxmlformats.org/officeDocument/2006/relationships/image" Target="../media/image3.emf"/></Relationships>
</file>

<file path=xl/drawings/_rels/drawing9.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xdr:col>
      <xdr:colOff>38099</xdr:colOff>
      <xdr:row>0</xdr:row>
      <xdr:rowOff>114301</xdr:rowOff>
    </xdr:from>
    <xdr:to>
      <xdr:col>1</xdr:col>
      <xdr:colOff>1476374</xdr:colOff>
      <xdr:row>0</xdr:row>
      <xdr:rowOff>647701</xdr:rowOff>
    </xdr:to>
    <xdr:pic>
      <xdr:nvPicPr>
        <xdr:cNvPr id="2" name="Imagem 1">
          <a:extLst>
            <a:ext uri="{FF2B5EF4-FFF2-40B4-BE49-F238E27FC236}">
              <a16:creationId xmlns:a16="http://schemas.microsoft.com/office/drawing/2014/main" id="{ED1A630C-F66D-41F4-B273-8592C05DEA6D}"/>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7655" b="29534"/>
        <a:stretch/>
      </xdr:blipFill>
      <xdr:spPr bwMode="auto">
        <a:xfrm>
          <a:off x="647699" y="114301"/>
          <a:ext cx="1438275" cy="53340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xdr:colOff>
      <xdr:row>0</xdr:row>
      <xdr:rowOff>28575</xdr:rowOff>
    </xdr:from>
    <xdr:to>
      <xdr:col>1</xdr:col>
      <xdr:colOff>537302</xdr:colOff>
      <xdr:row>2</xdr:row>
      <xdr:rowOff>66675</xdr:rowOff>
    </xdr:to>
    <xdr:pic>
      <xdr:nvPicPr>
        <xdr:cNvPr id="2" name="Imagem 1">
          <a:extLst>
            <a:ext uri="{FF2B5EF4-FFF2-40B4-BE49-F238E27FC236}">
              <a16:creationId xmlns:a16="http://schemas.microsoft.com/office/drawing/2014/main" id="{33F05E14-826E-468C-912F-EC20D04BC97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 y="28575"/>
          <a:ext cx="1556477" cy="5143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1</xdr:col>
      <xdr:colOff>53340</xdr:colOff>
      <xdr:row>0</xdr:row>
      <xdr:rowOff>0</xdr:rowOff>
    </xdr:from>
    <xdr:ext cx="1524000" cy="428625"/>
    <xdr:pic>
      <xdr:nvPicPr>
        <xdr:cNvPr id="2" name="Imagem 1">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340" y="121920"/>
          <a:ext cx="1524000" cy="428625"/>
        </a:xfrm>
        <a:prstGeom prst="rect">
          <a:avLst/>
        </a:prstGeom>
        <a:noFill/>
        <a:ln>
          <a:noFill/>
        </a:ln>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1009650</xdr:colOff>
      <xdr:row>1</xdr:row>
      <xdr:rowOff>190500</xdr:rowOff>
    </xdr:to>
    <xdr:pic>
      <xdr:nvPicPr>
        <xdr:cNvPr id="3" name="Imagem 2">
          <a:extLst>
            <a:ext uri="{FF2B5EF4-FFF2-40B4-BE49-F238E27FC236}">
              <a16:creationId xmlns:a16="http://schemas.microsoft.com/office/drawing/2014/main" id="{59946216-2B88-4C56-9935-5E52553D063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25"/>
          <a:ext cx="1485900" cy="4476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19050</xdr:colOff>
      <xdr:row>0</xdr:row>
      <xdr:rowOff>28575</xdr:rowOff>
    </xdr:from>
    <xdr:to>
      <xdr:col>1</xdr:col>
      <xdr:colOff>1028700</xdr:colOff>
      <xdr:row>1</xdr:row>
      <xdr:rowOff>209550</xdr:rowOff>
    </xdr:to>
    <xdr:pic>
      <xdr:nvPicPr>
        <xdr:cNvPr id="3" name="Imagem 2">
          <a:extLst>
            <a:ext uri="{FF2B5EF4-FFF2-40B4-BE49-F238E27FC236}">
              <a16:creationId xmlns:a16="http://schemas.microsoft.com/office/drawing/2014/main" id="{CDA701A9-2BB0-46C2-83D1-84E00E5067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 y="28575"/>
          <a:ext cx="1485900" cy="4476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xdr:col>
      <xdr:colOff>1028700</xdr:colOff>
      <xdr:row>1</xdr:row>
      <xdr:rowOff>180975</xdr:rowOff>
    </xdr:to>
    <xdr:pic>
      <xdr:nvPicPr>
        <xdr:cNvPr id="3" name="Imagem 2">
          <a:extLst>
            <a:ext uri="{FF2B5EF4-FFF2-40B4-BE49-F238E27FC236}">
              <a16:creationId xmlns:a16="http://schemas.microsoft.com/office/drawing/2014/main" id="{3A347F8B-771C-49DA-8779-479EBF6329C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 y="0"/>
          <a:ext cx="1485900" cy="4476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0</xdr:col>
      <xdr:colOff>52916</xdr:colOff>
      <xdr:row>0</xdr:row>
      <xdr:rowOff>84666</xdr:rowOff>
    </xdr:from>
    <xdr:ext cx="1548342" cy="428625"/>
    <xdr:pic>
      <xdr:nvPicPr>
        <xdr:cNvPr id="2" name="Imagem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916" y="84666"/>
          <a:ext cx="1548342" cy="428625"/>
        </a:xfrm>
        <a:prstGeom prst="rect">
          <a:avLst/>
        </a:prstGeom>
        <a:noFill/>
        <a:ln>
          <a:noFill/>
        </a:ln>
      </xdr:spPr>
    </xdr:pic>
    <xdr:clientData/>
  </xdr:oneCellAnchor>
</xdr:wsDr>
</file>

<file path=xl/drawings/drawing8.xml><?xml version="1.0" encoding="utf-8"?>
<xdr:wsDr xmlns:xdr="http://schemas.openxmlformats.org/drawingml/2006/spreadsheetDrawing" xmlns:a="http://schemas.openxmlformats.org/drawingml/2006/main">
  <xdr:oneCellAnchor>
    <xdr:from>
      <xdr:col>0</xdr:col>
      <xdr:colOff>0</xdr:colOff>
      <xdr:row>0</xdr:row>
      <xdr:rowOff>0</xdr:rowOff>
    </xdr:from>
    <xdr:ext cx="1548342" cy="428625"/>
    <xdr:pic>
      <xdr:nvPicPr>
        <xdr:cNvPr id="2" name="Imagem 1">
          <a:extLst>
            <a:ext uri="{FF2B5EF4-FFF2-40B4-BE49-F238E27FC236}">
              <a16:creationId xmlns:a16="http://schemas.microsoft.com/office/drawing/2014/main" id="{8B037D2F-8993-443D-B9AA-71D94D02FBA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548342" cy="428625"/>
        </a:xfrm>
        <a:prstGeom prst="rect">
          <a:avLst/>
        </a:prstGeom>
        <a:noFill/>
        <a:ln>
          <a:noFill/>
        </a:ln>
      </xdr:spPr>
    </xdr:pic>
    <xdr:clientData/>
  </xdr:oneCellAnchor>
</xdr:wsDr>
</file>

<file path=xl/drawings/drawing9.xml><?xml version="1.0" encoding="utf-8"?>
<xdr:wsDr xmlns:xdr="http://schemas.openxmlformats.org/drawingml/2006/spreadsheetDrawing" xmlns:a="http://schemas.openxmlformats.org/drawingml/2006/main">
  <xdr:oneCellAnchor>
    <xdr:from>
      <xdr:col>0</xdr:col>
      <xdr:colOff>76200</xdr:colOff>
      <xdr:row>0</xdr:row>
      <xdr:rowOff>101600</xdr:rowOff>
    </xdr:from>
    <xdr:ext cx="1940190" cy="428625"/>
    <xdr:pic>
      <xdr:nvPicPr>
        <xdr:cNvPr id="2" name="Imagem 1">
          <a:extLst>
            <a:ext uri="{FF2B5EF4-FFF2-40B4-BE49-F238E27FC236}">
              <a16:creationId xmlns:a16="http://schemas.microsoft.com/office/drawing/2014/main" id="{3142422E-CF20-46E3-BA70-9B326652AFD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101600"/>
          <a:ext cx="1940190" cy="428625"/>
        </a:xfrm>
        <a:prstGeom prst="rect">
          <a:avLst/>
        </a:prstGeom>
        <a:noFill/>
        <a:ln>
          <a:noFill/>
        </a:ln>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1.bin"/><Relationship Id="rId1" Type="http://schemas.openxmlformats.org/officeDocument/2006/relationships/hyperlink" Target="mailto:COMERCIAL@FLASHVIGILANCIA.COM.BR"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B1:C23"/>
  <sheetViews>
    <sheetView showGridLines="0" workbookViewId="0">
      <selection activeCell="C21" sqref="C21"/>
    </sheetView>
  </sheetViews>
  <sheetFormatPr defaultRowHeight="15" x14ac:dyDescent="0.25"/>
  <cols>
    <col min="2" max="2" width="86.5703125" customWidth="1"/>
    <col min="3" max="3" width="62.7109375" customWidth="1"/>
  </cols>
  <sheetData>
    <row r="1" spans="2:3" ht="83.25" customHeight="1" x14ac:dyDescent="0.25">
      <c r="B1" s="218"/>
      <c r="C1" s="218"/>
    </row>
    <row r="3" spans="2:3" x14ac:dyDescent="0.25">
      <c r="B3" s="122" t="s">
        <v>0</v>
      </c>
      <c r="C3" s="123"/>
    </row>
    <row r="4" spans="2:3" x14ac:dyDescent="0.25">
      <c r="B4" s="124" t="s">
        <v>1</v>
      </c>
      <c r="C4" s="125"/>
    </row>
    <row r="5" spans="2:3" x14ac:dyDescent="0.25">
      <c r="B5" s="124" t="s">
        <v>2</v>
      </c>
      <c r="C5" s="126">
        <v>155015</v>
      </c>
    </row>
    <row r="6" spans="2:3" x14ac:dyDescent="0.25">
      <c r="B6" s="124" t="s">
        <v>3</v>
      </c>
      <c r="C6" s="127" t="s">
        <v>4</v>
      </c>
    </row>
    <row r="7" spans="2:3" x14ac:dyDescent="0.25">
      <c r="B7" s="124" t="s">
        <v>5</v>
      </c>
      <c r="C7" s="128">
        <v>12</v>
      </c>
    </row>
    <row r="10" spans="2:3" x14ac:dyDescent="0.25">
      <c r="B10" s="122" t="s">
        <v>6</v>
      </c>
      <c r="C10" s="123"/>
    </row>
    <row r="11" spans="2:3" x14ac:dyDescent="0.25">
      <c r="B11" s="129" t="s">
        <v>7</v>
      </c>
      <c r="C11" s="125" t="s">
        <v>8</v>
      </c>
    </row>
    <row r="12" spans="2:3" x14ac:dyDescent="0.25">
      <c r="B12" s="129" t="s">
        <v>9</v>
      </c>
      <c r="C12" s="130" t="s">
        <v>10</v>
      </c>
    </row>
    <row r="13" spans="2:3" x14ac:dyDescent="0.25">
      <c r="B13" s="131" t="s">
        <v>11</v>
      </c>
      <c r="C13" s="125" t="s">
        <v>12</v>
      </c>
    </row>
    <row r="14" spans="2:3" x14ac:dyDescent="0.25">
      <c r="B14" s="131" t="s">
        <v>13</v>
      </c>
      <c r="C14" s="132" t="s">
        <v>14</v>
      </c>
    </row>
    <row r="15" spans="2:3" x14ac:dyDescent="0.25">
      <c r="B15" s="131" t="s">
        <v>15</v>
      </c>
      <c r="C15" s="125" t="s">
        <v>16</v>
      </c>
    </row>
    <row r="16" spans="2:3" x14ac:dyDescent="0.25">
      <c r="B16" s="131" t="s">
        <v>17</v>
      </c>
      <c r="C16" s="201">
        <v>45565</v>
      </c>
    </row>
    <row r="18" spans="2:3" x14ac:dyDescent="0.25">
      <c r="B18" s="122" t="s">
        <v>18</v>
      </c>
      <c r="C18" s="123"/>
    </row>
    <row r="19" spans="2:3" x14ac:dyDescent="0.25">
      <c r="B19" s="131" t="s">
        <v>19</v>
      </c>
      <c r="C19" s="125" t="s">
        <v>20</v>
      </c>
    </row>
    <row r="20" spans="2:3" x14ac:dyDescent="0.25">
      <c r="B20" s="131" t="s">
        <v>21</v>
      </c>
      <c r="C20" s="125" t="s">
        <v>20</v>
      </c>
    </row>
    <row r="21" spans="2:3" x14ac:dyDescent="0.25">
      <c r="B21" s="131" t="s">
        <v>22</v>
      </c>
      <c r="C21" s="125" t="s">
        <v>23</v>
      </c>
    </row>
    <row r="22" spans="2:3" ht="30" x14ac:dyDescent="0.25">
      <c r="B22" s="133" t="s">
        <v>24</v>
      </c>
      <c r="C22" s="125" t="s">
        <v>20</v>
      </c>
    </row>
    <row r="23" spans="2:3" x14ac:dyDescent="0.25">
      <c r="B23" s="133" t="s">
        <v>25</v>
      </c>
      <c r="C23" s="125" t="s">
        <v>20</v>
      </c>
    </row>
  </sheetData>
  <mergeCells count="1">
    <mergeCell ref="B1:C1"/>
  </mergeCells>
  <dataValidations count="2">
    <dataValidation type="list" allowBlank="1" showInputMessage="1" showErrorMessage="1" sqref="C19:C20 C22:C23" xr:uid="{00000000-0002-0000-0000-000000000000}">
      <formula1>"Sim,Não"</formula1>
    </dataValidation>
    <dataValidation type="list" allowBlank="1" showInputMessage="1" showErrorMessage="1" sqref="C21" xr:uid="{00000000-0002-0000-0000-000001000000}">
      <formula1>"Lucro Real, Lucro Presumido, Simples Nacional"</formula1>
    </dataValidation>
  </dataValidations>
  <pageMargins left="0.511811024" right="0.511811024" top="0.78740157499999996" bottom="0.78740157499999996" header="0.31496062000000002" footer="0.31496062000000002"/>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J19"/>
  <sheetViews>
    <sheetView showGridLines="0" tabSelected="1" workbookViewId="0">
      <selection activeCell="G18" sqref="G18"/>
    </sheetView>
  </sheetViews>
  <sheetFormatPr defaultRowHeight="15" x14ac:dyDescent="0.25"/>
  <cols>
    <col min="1" max="1" width="15.85546875" customWidth="1"/>
    <col min="2" max="2" width="34.42578125" customWidth="1"/>
    <col min="3" max="4" width="20.28515625" customWidth="1"/>
    <col min="5" max="5" width="16.42578125" customWidth="1"/>
    <col min="6" max="6" width="18.85546875" customWidth="1"/>
    <col min="7" max="7" width="28" customWidth="1"/>
    <col min="8" max="8" width="23.85546875" customWidth="1"/>
    <col min="9" max="9" width="26.7109375" customWidth="1"/>
    <col min="10" max="10" width="29.28515625" customWidth="1"/>
  </cols>
  <sheetData>
    <row r="1" spans="1:10" ht="18.75" x14ac:dyDescent="0.25">
      <c r="A1" s="223" t="s">
        <v>26</v>
      </c>
      <c r="B1" s="223"/>
      <c r="C1" s="223"/>
      <c r="D1" s="223"/>
      <c r="E1" s="223"/>
      <c r="F1" s="223"/>
      <c r="G1" s="223"/>
      <c r="H1" s="223"/>
      <c r="I1" s="223"/>
      <c r="J1" s="223"/>
    </row>
    <row r="2" spans="1:10" ht="18.75" x14ac:dyDescent="0.25">
      <c r="A2" s="223" t="s">
        <v>27</v>
      </c>
      <c r="B2" s="223"/>
      <c r="C2" s="223"/>
      <c r="D2" s="223"/>
      <c r="E2" s="223"/>
      <c r="F2" s="223"/>
      <c r="G2" s="223"/>
      <c r="H2" s="223"/>
      <c r="I2" s="223"/>
      <c r="J2" s="223"/>
    </row>
    <row r="3" spans="1:10" ht="18.75" x14ac:dyDescent="0.25">
      <c r="A3" s="224" t="s">
        <v>28</v>
      </c>
      <c r="B3" s="224"/>
      <c r="C3" s="224"/>
      <c r="D3" s="224"/>
      <c r="E3" s="224"/>
      <c r="F3" s="224"/>
      <c r="G3" s="224"/>
      <c r="H3" s="224"/>
      <c r="I3" s="224"/>
      <c r="J3" s="224"/>
    </row>
    <row r="4" spans="1:10" x14ac:dyDescent="0.25">
      <c r="A4" s="138"/>
      <c r="B4" s="138"/>
      <c r="C4" s="138"/>
      <c r="D4" s="138"/>
      <c r="E4" s="138"/>
      <c r="F4" s="138"/>
      <c r="G4" s="138"/>
      <c r="H4" s="138"/>
      <c r="I4" s="138"/>
      <c r="J4" s="138"/>
    </row>
    <row r="5" spans="1:10" ht="24.75" customHeight="1" x14ac:dyDescent="0.25">
      <c r="A5" s="225" t="s">
        <v>29</v>
      </c>
      <c r="B5" s="225"/>
      <c r="C5" s="225"/>
      <c r="D5" s="225"/>
      <c r="E5" s="225"/>
      <c r="F5" s="225"/>
      <c r="G5" s="225"/>
      <c r="H5" s="225"/>
      <c r="I5" s="225"/>
      <c r="J5" s="225"/>
    </row>
    <row r="6" spans="1:10" ht="24.75" customHeight="1" x14ac:dyDescent="0.25">
      <c r="A6" s="232" t="s">
        <v>30</v>
      </c>
      <c r="B6" s="233"/>
      <c r="C6" s="233"/>
      <c r="D6" s="233"/>
      <c r="E6" s="233"/>
      <c r="F6" s="233"/>
      <c r="G6" s="233"/>
      <c r="H6" s="233"/>
      <c r="I6" s="233"/>
      <c r="J6" s="234"/>
    </row>
    <row r="7" spans="1:10" ht="45.75" customHeight="1" x14ac:dyDescent="0.25">
      <c r="A7" s="139" t="s">
        <v>31</v>
      </c>
      <c r="B7" s="139" t="s">
        <v>32</v>
      </c>
      <c r="C7" s="139" t="s">
        <v>33</v>
      </c>
      <c r="D7" s="140" t="s">
        <v>34</v>
      </c>
      <c r="E7" s="140" t="s">
        <v>35</v>
      </c>
      <c r="F7" s="140" t="s">
        <v>36</v>
      </c>
      <c r="G7" s="140" t="s">
        <v>37</v>
      </c>
      <c r="H7" s="140" t="s">
        <v>38</v>
      </c>
      <c r="I7" s="140" t="s">
        <v>39</v>
      </c>
      <c r="J7" s="140" t="s">
        <v>40</v>
      </c>
    </row>
    <row r="8" spans="1:10" x14ac:dyDescent="0.25">
      <c r="A8" s="141" t="s">
        <v>41</v>
      </c>
      <c r="B8" s="152" t="s">
        <v>42</v>
      </c>
      <c r="C8" s="137" t="s">
        <v>43</v>
      </c>
      <c r="D8" s="137">
        <v>24</v>
      </c>
      <c r="E8" s="142">
        <v>2</v>
      </c>
      <c r="F8" s="143">
        <f>E8*B17</f>
        <v>2</v>
      </c>
      <c r="G8" s="144">
        <f>Armado_44h!E121</f>
        <v>5470.3463755489302</v>
      </c>
      <c r="H8" s="144">
        <f>G8*B17</f>
        <v>5470.3463755489302</v>
      </c>
      <c r="I8" s="144">
        <f>E8*H8</f>
        <v>10940.69275109786</v>
      </c>
      <c r="J8" s="144">
        <f>I8*12</f>
        <v>131288.31301317434</v>
      </c>
    </row>
    <row r="9" spans="1:10" x14ac:dyDescent="0.25">
      <c r="A9" s="141" t="s">
        <v>44</v>
      </c>
      <c r="B9" s="152" t="s">
        <v>42</v>
      </c>
      <c r="C9" s="137" t="s">
        <v>45</v>
      </c>
      <c r="D9" s="137">
        <v>72</v>
      </c>
      <c r="E9" s="143">
        <v>6</v>
      </c>
      <c r="F9" s="143">
        <f>E9*B18</f>
        <v>12</v>
      </c>
      <c r="G9" s="144">
        <f>Armado_12x36_Diurno!E121</f>
        <v>5442.0351413856743</v>
      </c>
      <c r="H9" s="144">
        <f>G9*B18</f>
        <v>10884.070282771349</v>
      </c>
      <c r="I9" s="144">
        <f>E9*H9</f>
        <v>65304.421696628095</v>
      </c>
      <c r="J9" s="144">
        <f>I9*12</f>
        <v>783653.06035953714</v>
      </c>
    </row>
    <row r="10" spans="1:10" x14ac:dyDescent="0.25">
      <c r="A10" s="141" t="s">
        <v>46</v>
      </c>
      <c r="B10" s="152" t="s">
        <v>47</v>
      </c>
      <c r="C10" s="137" t="s">
        <v>45</v>
      </c>
      <c r="D10" s="137">
        <f t="shared" ref="D10" si="0">E10*12</f>
        <v>60</v>
      </c>
      <c r="E10" s="143">
        <v>5</v>
      </c>
      <c r="F10" s="143">
        <f>E10*B18</f>
        <v>10</v>
      </c>
      <c r="G10" s="144">
        <f>Armado_12x36_Noturno!E121</f>
        <v>6328.1179585717837</v>
      </c>
      <c r="H10" s="144">
        <f>G10*B18</f>
        <v>12656.235917143567</v>
      </c>
      <c r="I10" s="144">
        <f>E10*H10</f>
        <v>63281.179585717837</v>
      </c>
      <c r="J10" s="144">
        <f>I10*12</f>
        <v>759374.15502861398</v>
      </c>
    </row>
    <row r="11" spans="1:10" ht="18.75" customHeight="1" x14ac:dyDescent="0.25">
      <c r="A11" s="226" t="s">
        <v>48</v>
      </c>
      <c r="B11" s="227"/>
      <c r="C11" s="228"/>
      <c r="D11" s="191"/>
      <c r="E11" s="145">
        <f>SUM(E8:E10)</f>
        <v>13</v>
      </c>
      <c r="F11" s="146">
        <f>SUM(F8:F10)</f>
        <v>24</v>
      </c>
      <c r="G11" s="147"/>
      <c r="H11" s="147"/>
      <c r="I11" s="147">
        <f>SUM(I8:I10)</f>
        <v>139526.29403344379</v>
      </c>
      <c r="J11" s="146"/>
    </row>
    <row r="12" spans="1:10" ht="25.5" customHeight="1" x14ac:dyDescent="0.25">
      <c r="A12" s="229" t="s">
        <v>49</v>
      </c>
      <c r="B12" s="230"/>
      <c r="C12" s="230"/>
      <c r="D12" s="230"/>
      <c r="E12" s="230"/>
      <c r="F12" s="230"/>
      <c r="G12" s="230"/>
      <c r="H12" s="230"/>
      <c r="I12" s="231"/>
      <c r="J12" s="148">
        <f>I11*12</f>
        <v>1674315.5284013255</v>
      </c>
    </row>
    <row r="13" spans="1:10" x14ac:dyDescent="0.25">
      <c r="A13" s="220"/>
      <c r="B13" s="221"/>
      <c r="C13" s="221"/>
      <c r="D13" s="221"/>
      <c r="E13" s="221"/>
      <c r="F13" s="221"/>
      <c r="G13" s="221"/>
      <c r="H13" s="221"/>
      <c r="I13" s="221"/>
      <c r="J13" s="222"/>
    </row>
    <row r="14" spans="1:10" ht="15.75" thickBot="1" x14ac:dyDescent="0.3"/>
    <row r="15" spans="1:10" ht="16.5" thickTop="1" thickBot="1" x14ac:dyDescent="0.3">
      <c r="A15" s="219" t="s">
        <v>50</v>
      </c>
      <c r="B15" s="219"/>
    </row>
    <row r="16" spans="1:10" ht="16.5" thickTop="1" thickBot="1" x14ac:dyDescent="0.3">
      <c r="A16" s="149" t="s">
        <v>51</v>
      </c>
      <c r="B16" s="149" t="s">
        <v>52</v>
      </c>
    </row>
    <row r="17" spans="1:2" ht="16.5" thickTop="1" thickBot="1" x14ac:dyDescent="0.3">
      <c r="A17" s="150" t="s">
        <v>53</v>
      </c>
      <c r="B17" s="151">
        <v>1</v>
      </c>
    </row>
    <row r="18" spans="1:2" ht="16.5" thickTop="1" thickBot="1" x14ac:dyDescent="0.3">
      <c r="A18" s="150" t="s">
        <v>45</v>
      </c>
      <c r="B18" s="151">
        <v>2</v>
      </c>
    </row>
    <row r="19" spans="1:2" ht="15.75" thickTop="1" x14ac:dyDescent="0.25"/>
  </sheetData>
  <mergeCells count="9">
    <mergeCell ref="A15:B15"/>
    <mergeCell ref="A13:J13"/>
    <mergeCell ref="A1:J1"/>
    <mergeCell ref="A2:J2"/>
    <mergeCell ref="A3:J3"/>
    <mergeCell ref="A5:J5"/>
    <mergeCell ref="A11:C11"/>
    <mergeCell ref="A12:I12"/>
    <mergeCell ref="A6:J6"/>
  </mergeCells>
  <pageMargins left="0.511811024" right="0.511811024" top="0.78740157499999996" bottom="0.78740157499999996" header="0.31496062000000002" footer="0.31496062000000002"/>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pageSetUpPr fitToPage="1"/>
  </sheetPr>
  <dimension ref="B1:M30"/>
  <sheetViews>
    <sheetView showGridLines="0" topLeftCell="A16" workbookViewId="0">
      <selection activeCell="H33" sqref="H33"/>
    </sheetView>
  </sheetViews>
  <sheetFormatPr defaultColWidth="9.140625" defaultRowHeight="15" x14ac:dyDescent="0.25"/>
  <cols>
    <col min="1" max="1" width="9.140625" style="8"/>
    <col min="2" max="2" width="13.7109375" style="8" customWidth="1"/>
    <col min="3" max="3" width="45.42578125" style="8" customWidth="1"/>
    <col min="4" max="4" width="29.140625" style="8" customWidth="1"/>
    <col min="5" max="5" width="25.7109375" style="8" customWidth="1"/>
    <col min="6" max="6" width="22.28515625" style="8" customWidth="1"/>
    <col min="7" max="7" width="29.85546875" style="8" customWidth="1"/>
    <col min="8" max="8" width="10.5703125" style="8" bestFit="1" customWidth="1"/>
    <col min="9" max="9" width="13.28515625" style="8" bestFit="1" customWidth="1"/>
    <col min="10" max="10" width="11.5703125" style="8" bestFit="1" customWidth="1"/>
    <col min="11" max="11" width="13.28515625" style="8" bestFit="1" customWidth="1"/>
    <col min="12" max="16384" width="9.140625" style="8"/>
  </cols>
  <sheetData>
    <row r="1" spans="2:7" ht="18.75" x14ac:dyDescent="0.25">
      <c r="B1" s="242" t="s">
        <v>54</v>
      </c>
      <c r="C1" s="242"/>
      <c r="D1" s="242"/>
      <c r="E1" s="242"/>
      <c r="F1" s="242"/>
      <c r="G1" s="242"/>
    </row>
    <row r="2" spans="2:7" ht="15.75" customHeight="1" x14ac:dyDescent="0.25">
      <c r="B2" s="242" t="s">
        <v>55</v>
      </c>
      <c r="C2" s="242"/>
      <c r="D2" s="242"/>
      <c r="E2" s="242"/>
      <c r="F2" s="242"/>
      <c r="G2" s="242"/>
    </row>
    <row r="3" spans="2:7" ht="18.75" x14ac:dyDescent="0.25">
      <c r="B3" s="249" t="s">
        <v>56</v>
      </c>
      <c r="C3" s="249"/>
      <c r="D3" s="249"/>
      <c r="E3" s="249"/>
      <c r="F3" s="249"/>
      <c r="G3" s="249"/>
    </row>
    <row r="4" spans="2:7" x14ac:dyDescent="0.25">
      <c r="B4" s="159"/>
      <c r="C4" s="159"/>
      <c r="D4" s="159"/>
      <c r="E4" s="159"/>
      <c r="F4" s="159"/>
      <c r="G4" s="159"/>
    </row>
    <row r="5" spans="2:7" ht="15" customHeight="1" x14ac:dyDescent="0.25">
      <c r="B5" s="248" t="s">
        <v>57</v>
      </c>
      <c r="C5" s="248"/>
      <c r="D5" s="248"/>
      <c r="E5" s="248"/>
      <c r="F5" s="248"/>
      <c r="G5" s="248"/>
    </row>
    <row r="6" spans="2:7" x14ac:dyDescent="0.25">
      <c r="B6" s="135">
        <v>1</v>
      </c>
      <c r="C6" s="134" t="s">
        <v>7</v>
      </c>
      <c r="D6" s="246" t="s">
        <v>58</v>
      </c>
      <c r="E6" s="244"/>
      <c r="F6" s="244"/>
      <c r="G6" s="244"/>
    </row>
    <row r="7" spans="2:7" x14ac:dyDescent="0.25">
      <c r="B7" s="135">
        <v>2</v>
      </c>
      <c r="C7" s="134" t="s">
        <v>9</v>
      </c>
      <c r="D7" s="244" t="s">
        <v>10</v>
      </c>
      <c r="E7" s="244"/>
      <c r="F7" s="244"/>
      <c r="G7" s="244"/>
    </row>
    <row r="8" spans="2:7" x14ac:dyDescent="0.25">
      <c r="B8" s="135">
        <v>3</v>
      </c>
      <c r="C8" s="134" t="s">
        <v>11</v>
      </c>
      <c r="D8" s="244" t="s">
        <v>59</v>
      </c>
      <c r="E8" s="244"/>
      <c r="F8" s="244"/>
      <c r="G8" s="244"/>
    </row>
    <row r="9" spans="2:7" x14ac:dyDescent="0.25">
      <c r="B9" s="135">
        <v>4</v>
      </c>
      <c r="C9" s="134" t="s">
        <v>13</v>
      </c>
      <c r="D9" s="244" t="s">
        <v>14</v>
      </c>
      <c r="E9" s="244"/>
      <c r="F9" s="244"/>
      <c r="G9" s="244"/>
    </row>
    <row r="10" spans="2:7" x14ac:dyDescent="0.25">
      <c r="B10" s="135">
        <v>5</v>
      </c>
      <c r="C10" s="134" t="s">
        <v>60</v>
      </c>
      <c r="D10" s="250" t="s">
        <v>61</v>
      </c>
      <c r="E10" s="244"/>
      <c r="F10" s="244"/>
      <c r="G10" s="244"/>
    </row>
    <row r="11" spans="2:7" x14ac:dyDescent="0.25">
      <c r="B11" s="135">
        <v>6</v>
      </c>
      <c r="C11" s="134" t="s">
        <v>15</v>
      </c>
      <c r="D11" s="244" t="s">
        <v>62</v>
      </c>
      <c r="E11" s="244"/>
      <c r="F11" s="244"/>
      <c r="G11" s="244"/>
    </row>
    <row r="12" spans="2:7" x14ac:dyDescent="0.25">
      <c r="B12" s="135">
        <v>7</v>
      </c>
      <c r="C12" s="134" t="s">
        <v>17</v>
      </c>
      <c r="D12" s="245">
        <v>45547</v>
      </c>
      <c r="E12" s="244"/>
      <c r="F12" s="244"/>
      <c r="G12" s="244"/>
    </row>
    <row r="13" spans="2:7" x14ac:dyDescent="0.25">
      <c r="B13" s="135">
        <v>8</v>
      </c>
      <c r="C13" s="134" t="s">
        <v>63</v>
      </c>
      <c r="D13" s="244" t="s">
        <v>64</v>
      </c>
      <c r="E13" s="244"/>
      <c r="F13" s="244"/>
      <c r="G13" s="244"/>
    </row>
    <row r="14" spans="2:7" ht="15.75" customHeight="1" x14ac:dyDescent="0.25">
      <c r="B14" s="135">
        <v>9</v>
      </c>
      <c r="C14" s="134" t="s">
        <v>65</v>
      </c>
      <c r="D14" s="244" t="s">
        <v>66</v>
      </c>
      <c r="E14" s="244"/>
      <c r="F14" s="244"/>
      <c r="G14" s="244"/>
    </row>
    <row r="15" spans="2:7" x14ac:dyDescent="0.25">
      <c r="B15" s="4"/>
      <c r="C15" s="71"/>
      <c r="D15" s="4"/>
      <c r="E15" s="4"/>
      <c r="F15" s="4"/>
      <c r="G15" s="4"/>
    </row>
    <row r="16" spans="2:7" ht="20.25" customHeight="1" x14ac:dyDescent="0.25">
      <c r="B16" s="243" t="s">
        <v>67</v>
      </c>
      <c r="C16" s="243"/>
      <c r="D16" s="243"/>
      <c r="E16" s="243"/>
      <c r="F16" s="243"/>
      <c r="G16" s="243"/>
    </row>
    <row r="17" spans="2:13" ht="21" customHeight="1" x14ac:dyDescent="0.25">
      <c r="B17" s="247" t="s">
        <v>68</v>
      </c>
      <c r="C17" s="247"/>
      <c r="D17" s="247"/>
      <c r="E17" s="247"/>
      <c r="F17" s="247"/>
      <c r="G17" s="247"/>
    </row>
    <row r="18" spans="2:13" ht="16.5" customHeight="1" x14ac:dyDescent="0.25">
      <c r="B18" s="247"/>
      <c r="C18" s="247"/>
      <c r="D18" s="247"/>
      <c r="E18" s="247"/>
      <c r="F18" s="247"/>
      <c r="G18" s="247"/>
    </row>
    <row r="19" spans="2:13" s="18" customFormat="1" ht="15" customHeight="1" x14ac:dyDescent="0.25">
      <c r="C19" s="19"/>
      <c r="D19" s="19"/>
      <c r="E19" s="19"/>
      <c r="F19" s="19"/>
      <c r="G19" s="19"/>
    </row>
    <row r="20" spans="2:13" s="22" customFormat="1" x14ac:dyDescent="0.25">
      <c r="B20" s="12"/>
      <c r="C20" s="9"/>
      <c r="D20" s="9"/>
      <c r="E20" s="9"/>
      <c r="F20" s="9"/>
      <c r="G20" s="9"/>
      <c r="H20" s="24"/>
      <c r="I20" s="8"/>
      <c r="J20" s="8"/>
      <c r="K20" s="8"/>
      <c r="L20" s="8"/>
      <c r="M20" s="8"/>
    </row>
    <row r="21" spans="2:13" s="22" customFormat="1" ht="15.75" x14ac:dyDescent="0.25">
      <c r="B21" s="237" t="s">
        <v>69</v>
      </c>
      <c r="C21" s="237"/>
      <c r="D21" s="237"/>
      <c r="E21" s="237"/>
      <c r="F21" s="237"/>
      <c r="G21" s="237"/>
      <c r="H21" s="24"/>
      <c r="I21" s="8"/>
      <c r="J21" s="8"/>
      <c r="K21" s="8"/>
      <c r="L21" s="8"/>
      <c r="M21" s="8"/>
    </row>
    <row r="22" spans="2:13" s="22" customFormat="1" ht="24" customHeight="1" x14ac:dyDescent="0.25">
      <c r="B22" s="238" t="s">
        <v>70</v>
      </c>
      <c r="C22" s="238"/>
      <c r="D22" s="238"/>
      <c r="E22" s="238"/>
      <c r="F22" s="238"/>
      <c r="G22" s="238"/>
      <c r="H22" s="24"/>
      <c r="I22" s="8"/>
      <c r="J22" s="8"/>
      <c r="K22" s="8"/>
      <c r="L22" s="8"/>
      <c r="M22" s="8"/>
    </row>
    <row r="23" spans="2:13" s="22" customFormat="1" ht="24" customHeight="1" x14ac:dyDescent="0.25">
      <c r="B23" s="239" t="s">
        <v>30</v>
      </c>
      <c r="C23" s="240"/>
      <c r="D23" s="240"/>
      <c r="E23" s="240"/>
      <c r="F23" s="240"/>
      <c r="G23" s="241"/>
      <c r="H23" s="24"/>
      <c r="I23" s="8"/>
      <c r="J23" s="8"/>
      <c r="K23" s="8"/>
      <c r="L23" s="8"/>
      <c r="M23" s="8"/>
    </row>
    <row r="24" spans="2:13" ht="24" customHeight="1" x14ac:dyDescent="0.25">
      <c r="B24" s="154" t="s">
        <v>71</v>
      </c>
      <c r="C24" s="154" t="s">
        <v>72</v>
      </c>
      <c r="D24" s="154" t="s">
        <v>73</v>
      </c>
      <c r="E24" s="155" t="s">
        <v>74</v>
      </c>
      <c r="F24" s="154" t="s">
        <v>75</v>
      </c>
      <c r="G24" s="155" t="s">
        <v>76</v>
      </c>
    </row>
    <row r="25" spans="2:13" ht="22.5" customHeight="1" x14ac:dyDescent="0.25">
      <c r="B25" s="136">
        <v>1</v>
      </c>
      <c r="C25" s="153" t="s">
        <v>42</v>
      </c>
      <c r="D25" s="153" t="s">
        <v>53</v>
      </c>
      <c r="E25" s="157">
        <f>Armado_44h!E121</f>
        <v>5470.3463755489302</v>
      </c>
      <c r="F25" s="156">
        <f>RESUMO_POSTOS_MÃO_DE_OBRA!E8</f>
        <v>2</v>
      </c>
      <c r="G25" s="161">
        <f>F25*E25</f>
        <v>10940.69275109786</v>
      </c>
      <c r="H25" s="200"/>
      <c r="I25" s="73"/>
      <c r="J25" s="21"/>
    </row>
    <row r="26" spans="2:13" ht="21" customHeight="1" x14ac:dyDescent="0.25">
      <c r="B26" s="136">
        <v>2</v>
      </c>
      <c r="C26" s="153" t="s">
        <v>42</v>
      </c>
      <c r="D26" s="153" t="s">
        <v>45</v>
      </c>
      <c r="E26" s="157">
        <f>Armado_12x36_Diurno!E121*2</f>
        <v>10884.070282771349</v>
      </c>
      <c r="F26" s="117">
        <f>RESUMO_POSTOS_MÃO_DE_OBRA!E9</f>
        <v>6</v>
      </c>
      <c r="G26" s="161">
        <f>F26*E26</f>
        <v>65304.421696628095</v>
      </c>
      <c r="H26" s="200"/>
      <c r="I26" s="73"/>
      <c r="J26" s="21"/>
    </row>
    <row r="27" spans="2:13" ht="26.25" customHeight="1" x14ac:dyDescent="0.25">
      <c r="B27" s="136">
        <v>3</v>
      </c>
      <c r="C27" s="153" t="s">
        <v>47</v>
      </c>
      <c r="D27" s="153" t="s">
        <v>45</v>
      </c>
      <c r="E27" s="157">
        <f>Armado_12x36_Noturno!E121*2</f>
        <v>12656.235917143567</v>
      </c>
      <c r="F27" s="117">
        <f>RESUMO_POSTOS_MÃO_DE_OBRA!E10</f>
        <v>5</v>
      </c>
      <c r="G27" s="161">
        <f>F27*E27</f>
        <v>63281.179585717837</v>
      </c>
      <c r="H27" s="200"/>
      <c r="I27" s="73"/>
      <c r="J27" s="200"/>
    </row>
    <row r="28" spans="2:13" ht="24" customHeight="1" x14ac:dyDescent="0.25">
      <c r="B28" s="235" t="s">
        <v>77</v>
      </c>
      <c r="C28" s="235"/>
      <c r="D28" s="235"/>
      <c r="E28" s="235"/>
      <c r="F28" s="235"/>
      <c r="G28" s="119">
        <f>SUM(G25:G27)</f>
        <v>139526.29403344379</v>
      </c>
      <c r="H28" s="21"/>
      <c r="J28" s="21"/>
      <c r="K28" s="21"/>
    </row>
    <row r="29" spans="2:13" ht="27.75" customHeight="1" x14ac:dyDescent="0.25">
      <c r="B29" s="236" t="s">
        <v>78</v>
      </c>
      <c r="C29" s="236"/>
      <c r="D29" s="236"/>
      <c r="E29" s="236"/>
      <c r="F29" s="236"/>
      <c r="G29" s="158">
        <f>G28*12</f>
        <v>1674315.5284013255</v>
      </c>
    </row>
    <row r="30" spans="2:13" x14ac:dyDescent="0.25">
      <c r="D30" s="71"/>
    </row>
  </sheetData>
  <mergeCells count="20">
    <mergeCell ref="B17:G18"/>
    <mergeCell ref="B5:G5"/>
    <mergeCell ref="B2:G2"/>
    <mergeCell ref="B3:G3"/>
    <mergeCell ref="D10:G10"/>
    <mergeCell ref="B1:G1"/>
    <mergeCell ref="B16:G16"/>
    <mergeCell ref="D11:G11"/>
    <mergeCell ref="D12:G12"/>
    <mergeCell ref="D13:G13"/>
    <mergeCell ref="D6:G6"/>
    <mergeCell ref="D7:G7"/>
    <mergeCell ref="D8:G8"/>
    <mergeCell ref="D9:G9"/>
    <mergeCell ref="D14:G14"/>
    <mergeCell ref="B28:F28"/>
    <mergeCell ref="B29:F29"/>
    <mergeCell ref="B21:G21"/>
    <mergeCell ref="B22:G22"/>
    <mergeCell ref="B23:G23"/>
  </mergeCells>
  <hyperlinks>
    <hyperlink ref="D10" r:id="rId1" xr:uid="{00000000-0004-0000-0200-000000000000}"/>
  </hyperlinks>
  <printOptions horizontalCentered="1"/>
  <pageMargins left="0.51181102362204722" right="0.51181102362204722" top="0.78740157480314965" bottom="0.78740157480314965" header="0.31496062992125984" footer="0.31496062992125984"/>
  <pageSetup paperSize="9" scale="78" fitToHeight="0"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pageSetUpPr fitToPage="1"/>
  </sheetPr>
  <dimension ref="A1:O130"/>
  <sheetViews>
    <sheetView showGridLines="0" workbookViewId="0">
      <selection activeCell="F19" sqref="F19"/>
    </sheetView>
  </sheetViews>
  <sheetFormatPr defaultColWidth="9.140625" defaultRowHeight="15" x14ac:dyDescent="0.25"/>
  <cols>
    <col min="1" max="1" width="7.140625" style="8" customWidth="1"/>
    <col min="2" max="2" width="64.85546875" style="8" customWidth="1"/>
    <col min="3" max="3" width="11.5703125" style="8" bestFit="1" customWidth="1"/>
    <col min="4" max="4" width="11.7109375" style="8" customWidth="1"/>
    <col min="5" max="5" width="18" style="8" customWidth="1"/>
    <col min="6" max="6" width="12.140625" style="8" bestFit="1" customWidth="1"/>
    <col min="7" max="7" width="13.5703125" style="8" customWidth="1"/>
    <col min="8" max="8" width="15.85546875" style="8" customWidth="1"/>
    <col min="9" max="9" width="9.5703125" style="8" bestFit="1" customWidth="1"/>
    <col min="10" max="10" width="10.7109375" style="8" customWidth="1"/>
    <col min="11" max="11" width="9.140625" style="8"/>
    <col min="12" max="12" width="9.5703125" style="8" bestFit="1" customWidth="1"/>
    <col min="13" max="16384" width="9.140625" style="8"/>
  </cols>
  <sheetData>
    <row r="1" spans="1:14" ht="21" x14ac:dyDescent="0.25">
      <c r="A1" s="251" t="s">
        <v>54</v>
      </c>
      <c r="B1" s="251"/>
      <c r="C1" s="251"/>
      <c r="D1" s="251"/>
      <c r="E1" s="251"/>
    </row>
    <row r="2" spans="1:14" ht="18.75" x14ac:dyDescent="0.25">
      <c r="A2" s="159"/>
      <c r="B2" s="242" t="s">
        <v>55</v>
      </c>
      <c r="C2" s="242"/>
      <c r="D2" s="242"/>
      <c r="E2" s="242"/>
    </row>
    <row r="3" spans="1:14" ht="18.75" x14ac:dyDescent="0.25">
      <c r="A3" s="224" t="s">
        <v>79</v>
      </c>
      <c r="B3" s="224"/>
      <c r="C3" s="224"/>
      <c r="D3" s="224"/>
      <c r="E3" s="224"/>
    </row>
    <row r="4" spans="1:14" ht="18.75" customHeight="1" x14ac:dyDescent="0.25">
      <c r="A4" s="224" t="s">
        <v>80</v>
      </c>
      <c r="B4" s="224"/>
      <c r="C4" s="224"/>
      <c r="D4" s="224"/>
      <c r="E4" s="224"/>
    </row>
    <row r="5" spans="1:14" x14ac:dyDescent="0.25">
      <c r="A5" s="159"/>
      <c r="B5" s="160"/>
      <c r="C5" s="160"/>
      <c r="D5" s="160"/>
      <c r="E5" s="159"/>
    </row>
    <row r="6" spans="1:14" x14ac:dyDescent="0.25">
      <c r="A6" s="159"/>
      <c r="B6" s="159"/>
      <c r="C6" s="159"/>
      <c r="D6" s="159"/>
      <c r="E6" s="159"/>
    </row>
    <row r="7" spans="1:14" ht="15" customHeight="1" x14ac:dyDescent="0.25">
      <c r="A7" s="255" t="s">
        <v>81</v>
      </c>
      <c r="B7" s="256"/>
      <c r="C7" s="256"/>
      <c r="D7" s="256"/>
      <c r="E7" s="257"/>
      <c r="G7" s="252"/>
      <c r="H7" s="252"/>
      <c r="I7" s="252"/>
      <c r="J7" s="252"/>
    </row>
    <row r="8" spans="1:14" x14ac:dyDescent="0.25">
      <c r="A8" s="100">
        <v>1</v>
      </c>
      <c r="B8" s="101" t="s">
        <v>82</v>
      </c>
      <c r="C8" s="102"/>
      <c r="D8" s="258" t="str">
        <f>RESUMO_POSTOS_MÃO_DE_OBRA!B8</f>
        <v>Vigilante Armado - Diurno</v>
      </c>
      <c r="E8" s="259"/>
      <c r="G8" s="252"/>
      <c r="H8" s="252"/>
      <c r="I8" s="252"/>
      <c r="J8" s="252"/>
    </row>
    <row r="9" spans="1:14" x14ac:dyDescent="0.25">
      <c r="A9" s="65">
        <v>2</v>
      </c>
      <c r="B9" s="20" t="s">
        <v>83</v>
      </c>
      <c r="C9" s="102"/>
      <c r="D9" s="258">
        <v>2</v>
      </c>
      <c r="E9" s="259"/>
      <c r="G9" s="252"/>
      <c r="H9" s="252"/>
      <c r="I9" s="252"/>
      <c r="J9" s="252"/>
    </row>
    <row r="10" spans="1:14" s="18" customFormat="1" ht="16.5" customHeight="1" x14ac:dyDescent="0.25">
      <c r="B10" s="19"/>
      <c r="C10" s="19"/>
      <c r="G10" s="252"/>
      <c r="H10" s="252"/>
      <c r="I10" s="252"/>
      <c r="J10" s="252"/>
    </row>
    <row r="11" spans="1:14" ht="15.75" customHeight="1" x14ac:dyDescent="0.25">
      <c r="A11" s="255" t="s">
        <v>84</v>
      </c>
      <c r="B11" s="256"/>
      <c r="C11" s="256"/>
      <c r="D11" s="256"/>
      <c r="E11" s="257"/>
      <c r="G11" s="252"/>
      <c r="H11" s="252"/>
      <c r="I11" s="252"/>
      <c r="J11" s="252"/>
    </row>
    <row r="12" spans="1:14" ht="15" customHeight="1" x14ac:dyDescent="0.25">
      <c r="A12" s="17">
        <v>1</v>
      </c>
      <c r="B12" s="3" t="s">
        <v>85</v>
      </c>
      <c r="C12" s="89"/>
      <c r="D12" s="253" t="s">
        <v>86</v>
      </c>
      <c r="E12" s="254"/>
      <c r="G12" s="1"/>
      <c r="H12" s="21"/>
      <c r="I12" s="21"/>
    </row>
    <row r="13" spans="1:14" x14ac:dyDescent="0.25">
      <c r="A13" s="17">
        <v>2</v>
      </c>
      <c r="B13" s="3" t="s">
        <v>87</v>
      </c>
      <c r="C13" s="97"/>
      <c r="D13" s="253" t="s">
        <v>88</v>
      </c>
      <c r="E13" s="254"/>
      <c r="G13" s="1"/>
      <c r="H13" s="21"/>
      <c r="I13" s="21"/>
    </row>
    <row r="14" spans="1:14" ht="17.25" customHeight="1" x14ac:dyDescent="0.25">
      <c r="A14" s="17">
        <v>3</v>
      </c>
      <c r="B14" s="3" t="s">
        <v>89</v>
      </c>
      <c r="C14" s="89"/>
      <c r="D14" s="262">
        <v>1951</v>
      </c>
      <c r="E14" s="263"/>
      <c r="K14" s="264"/>
      <c r="L14" s="264"/>
      <c r="M14" s="264"/>
      <c r="N14" s="264"/>
    </row>
    <row r="15" spans="1:14" ht="17.25" customHeight="1" x14ac:dyDescent="0.25">
      <c r="A15" s="17">
        <v>4</v>
      </c>
      <c r="B15" s="3" t="s">
        <v>90</v>
      </c>
      <c r="C15" s="89"/>
      <c r="D15" s="275" t="s">
        <v>263</v>
      </c>
      <c r="E15" s="276"/>
      <c r="J15" s="75"/>
      <c r="K15" s="75"/>
      <c r="L15" s="75"/>
      <c r="M15" s="75"/>
    </row>
    <row r="16" spans="1:14" ht="18" customHeight="1" x14ac:dyDescent="0.25">
      <c r="A16" s="17">
        <v>5</v>
      </c>
      <c r="B16" s="3" t="s">
        <v>91</v>
      </c>
      <c r="C16" s="89"/>
      <c r="D16" s="265">
        <v>45658</v>
      </c>
      <c r="E16" s="266"/>
    </row>
    <row r="17" spans="1:9" ht="15.75" thickBot="1" x14ac:dyDescent="0.3"/>
    <row r="18" spans="1:9" x14ac:dyDescent="0.25">
      <c r="A18" s="267" t="s">
        <v>92</v>
      </c>
      <c r="B18" s="268"/>
      <c r="C18" s="268"/>
      <c r="D18" s="268"/>
      <c r="E18" s="269"/>
    </row>
    <row r="19" spans="1:9" ht="30" x14ac:dyDescent="0.25">
      <c r="A19" s="66" t="s">
        <v>93</v>
      </c>
      <c r="B19" s="74" t="s">
        <v>94</v>
      </c>
      <c r="C19" s="95"/>
      <c r="D19" s="84" t="s">
        <v>95</v>
      </c>
      <c r="E19" s="25" t="s">
        <v>96</v>
      </c>
    </row>
    <row r="20" spans="1:9" x14ac:dyDescent="0.25">
      <c r="A20" s="16" t="s">
        <v>97</v>
      </c>
      <c r="B20" s="270" t="s">
        <v>98</v>
      </c>
      <c r="C20" s="271"/>
      <c r="D20" s="272"/>
      <c r="E20" s="163">
        <f>D14</f>
        <v>1951</v>
      </c>
      <c r="I20" s="108"/>
    </row>
    <row r="21" spans="1:9" x14ac:dyDescent="0.25">
      <c r="A21" s="16" t="s">
        <v>99</v>
      </c>
      <c r="B21" s="3" t="s">
        <v>100</v>
      </c>
      <c r="C21" s="109"/>
      <c r="D21" s="110">
        <v>0.3</v>
      </c>
      <c r="E21" s="163">
        <f>E20*D21</f>
        <v>585.29999999999995</v>
      </c>
      <c r="G21" s="73"/>
    </row>
    <row r="22" spans="1:9" ht="18.75" customHeight="1" x14ac:dyDescent="0.25">
      <c r="A22" s="16" t="s">
        <v>101</v>
      </c>
      <c r="B22" s="3" t="s">
        <v>102</v>
      </c>
      <c r="C22" s="162">
        <v>0</v>
      </c>
      <c r="D22" s="107">
        <v>0</v>
      </c>
      <c r="E22" s="163">
        <v>0</v>
      </c>
    </row>
    <row r="23" spans="1:9" ht="18.75" customHeight="1" x14ac:dyDescent="0.25">
      <c r="A23" s="16" t="s">
        <v>103</v>
      </c>
      <c r="B23" s="3" t="s">
        <v>104</v>
      </c>
      <c r="C23" s="96"/>
      <c r="D23" s="107">
        <v>0.2</v>
      </c>
      <c r="E23" s="163">
        <v>0</v>
      </c>
    </row>
    <row r="24" spans="1:9" ht="18.75" customHeight="1" x14ac:dyDescent="0.25">
      <c r="A24" s="16" t="s">
        <v>105</v>
      </c>
      <c r="B24" s="3" t="s">
        <v>106</v>
      </c>
      <c r="C24" s="96"/>
      <c r="D24" s="107"/>
      <c r="E24" s="163">
        <v>0</v>
      </c>
      <c r="G24" s="71"/>
    </row>
    <row r="25" spans="1:9" ht="15.75" customHeight="1" x14ac:dyDescent="0.25">
      <c r="A25" s="16" t="s">
        <v>107</v>
      </c>
      <c r="B25" s="3" t="s">
        <v>108</v>
      </c>
      <c r="C25" s="96"/>
      <c r="D25" s="107"/>
      <c r="E25" s="163">
        <v>0</v>
      </c>
    </row>
    <row r="26" spans="1:9" ht="15.75" customHeight="1" x14ac:dyDescent="0.25">
      <c r="A26" s="273" t="s">
        <v>109</v>
      </c>
      <c r="B26" s="274"/>
      <c r="C26" s="274"/>
      <c r="D26" s="274"/>
      <c r="E26" s="31">
        <f>SUM(E20:E25)</f>
        <v>2536.3000000000002</v>
      </c>
    </row>
    <row r="27" spans="1:9" ht="15.75" customHeight="1" x14ac:dyDescent="0.25">
      <c r="A27" s="194" t="s">
        <v>107</v>
      </c>
      <c r="B27" s="195" t="s">
        <v>110</v>
      </c>
      <c r="C27" s="196"/>
      <c r="D27" s="199"/>
      <c r="E27" s="198">
        <v>0</v>
      </c>
    </row>
    <row r="28" spans="1:9" ht="15.75" customHeight="1" thickBot="1" x14ac:dyDescent="0.3">
      <c r="A28" s="277" t="s">
        <v>111</v>
      </c>
      <c r="B28" s="278"/>
      <c r="C28" s="278"/>
      <c r="D28" s="278"/>
      <c r="E28" s="34">
        <f>E26+E27</f>
        <v>2536.3000000000002</v>
      </c>
    </row>
    <row r="29" spans="1:9" ht="15.75" customHeight="1" x14ac:dyDescent="0.25">
      <c r="A29" s="192"/>
      <c r="B29" s="192"/>
      <c r="C29" s="192"/>
      <c r="D29" s="192"/>
      <c r="E29" s="193"/>
    </row>
    <row r="30" spans="1:9" ht="15.75" thickBot="1" x14ac:dyDescent="0.3">
      <c r="B30" s="2"/>
      <c r="C30" s="2"/>
      <c r="D30" s="2"/>
      <c r="E30" s="2"/>
    </row>
    <row r="31" spans="1:9" x14ac:dyDescent="0.25">
      <c r="A31" s="267" t="s">
        <v>112</v>
      </c>
      <c r="B31" s="268"/>
      <c r="C31" s="268"/>
      <c r="D31" s="268"/>
      <c r="E31" s="269"/>
    </row>
    <row r="32" spans="1:9" ht="30" x14ac:dyDescent="0.25">
      <c r="A32" s="66" t="s">
        <v>113</v>
      </c>
      <c r="B32" s="63" t="s">
        <v>114</v>
      </c>
      <c r="C32" s="81"/>
      <c r="D32" s="84" t="s">
        <v>95</v>
      </c>
      <c r="E32" s="25" t="s">
        <v>96</v>
      </c>
    </row>
    <row r="33" spans="1:7" x14ac:dyDescent="0.25">
      <c r="A33" s="16" t="s">
        <v>97</v>
      </c>
      <c r="B33" s="3" t="s">
        <v>115</v>
      </c>
      <c r="C33" s="96"/>
      <c r="D33" s="164">
        <v>8.3299999999999999E-2</v>
      </c>
      <c r="E33" s="163">
        <f>D33*E26</f>
        <v>211.27379000000002</v>
      </c>
    </row>
    <row r="34" spans="1:7" x14ac:dyDescent="0.25">
      <c r="A34" s="16" t="s">
        <v>99</v>
      </c>
      <c r="B34" s="3" t="s">
        <v>116</v>
      </c>
      <c r="C34" s="96"/>
      <c r="D34" s="164">
        <v>2.7799999999999998E-2</v>
      </c>
      <c r="E34" s="163">
        <f>D34*E26</f>
        <v>70.509140000000002</v>
      </c>
    </row>
    <row r="35" spans="1:7" ht="15" customHeight="1" x14ac:dyDescent="0.25">
      <c r="A35" s="260" t="s">
        <v>117</v>
      </c>
      <c r="B35" s="261"/>
      <c r="C35" s="98"/>
      <c r="D35" s="86">
        <f>SUM(D33:D34)</f>
        <v>0.1111</v>
      </c>
      <c r="E35" s="104">
        <f>E33+E34</f>
        <v>281.78293000000002</v>
      </c>
    </row>
    <row r="36" spans="1:7" ht="15" customHeight="1" x14ac:dyDescent="0.25">
      <c r="A36" s="16" t="s">
        <v>101</v>
      </c>
      <c r="B36" s="3" t="s">
        <v>118</v>
      </c>
      <c r="C36" s="94"/>
      <c r="D36" s="165">
        <f>D48*D35</f>
        <v>4.1906920000000007E-2</v>
      </c>
      <c r="E36" s="163">
        <f>D36*E26</f>
        <v>106.28852119600002</v>
      </c>
      <c r="G36" s="76"/>
    </row>
    <row r="37" spans="1:7" x14ac:dyDescent="0.25">
      <c r="A37" s="260" t="s">
        <v>119</v>
      </c>
      <c r="B37" s="261"/>
      <c r="C37" s="261"/>
      <c r="D37" s="86">
        <f>SUM(D35:D36)</f>
        <v>0.15300692000000002</v>
      </c>
      <c r="E37" s="31">
        <f>E35+E36</f>
        <v>388.07145119600006</v>
      </c>
    </row>
    <row r="38" spans="1:7" s="27" customFormat="1" ht="13.5" customHeight="1" x14ac:dyDescent="0.25">
      <c r="A38" s="28"/>
      <c r="B38" s="29"/>
      <c r="C38" s="29"/>
      <c r="E38" s="30"/>
    </row>
    <row r="39" spans="1:7" ht="30" x14ac:dyDescent="0.25">
      <c r="A39" s="66" t="s">
        <v>120</v>
      </c>
      <c r="B39" s="63" t="s">
        <v>121</v>
      </c>
      <c r="C39" s="81"/>
      <c r="D39" s="84" t="s">
        <v>95</v>
      </c>
      <c r="E39" s="25" t="s">
        <v>96</v>
      </c>
    </row>
    <row r="40" spans="1:7" x14ac:dyDescent="0.25">
      <c r="A40" s="16" t="s">
        <v>97</v>
      </c>
      <c r="B40" s="3" t="s">
        <v>122</v>
      </c>
      <c r="C40" s="96"/>
      <c r="D40" s="165">
        <v>0.2</v>
      </c>
      <c r="E40" s="166">
        <f>D40*$E$26</f>
        <v>507.26000000000005</v>
      </c>
    </row>
    <row r="41" spans="1:7" x14ac:dyDescent="0.25">
      <c r="A41" s="16" t="s">
        <v>99</v>
      </c>
      <c r="B41" s="3" t="s">
        <v>123</v>
      </c>
      <c r="C41" s="96"/>
      <c r="D41" s="167">
        <v>2.5000000000000001E-2</v>
      </c>
      <c r="E41" s="166">
        <f t="shared" ref="E41:E47" si="0">D41*$E$26</f>
        <v>63.407500000000006</v>
      </c>
    </row>
    <row r="42" spans="1:7" x14ac:dyDescent="0.25">
      <c r="A42" s="16" t="s">
        <v>101</v>
      </c>
      <c r="B42" s="3" t="s">
        <v>124</v>
      </c>
      <c r="C42" s="96"/>
      <c r="D42" s="168">
        <v>3.9199999999999999E-2</v>
      </c>
      <c r="E42" s="166">
        <f t="shared" si="0"/>
        <v>99.422960000000003</v>
      </c>
      <c r="G42" s="73"/>
    </row>
    <row r="43" spans="1:7" x14ac:dyDescent="0.25">
      <c r="A43" s="16" t="s">
        <v>103</v>
      </c>
      <c r="B43" s="3" t="s">
        <v>125</v>
      </c>
      <c r="C43" s="96"/>
      <c r="D43" s="169">
        <v>1.4999999999999999E-2</v>
      </c>
      <c r="E43" s="166">
        <f t="shared" si="0"/>
        <v>38.044499999999999</v>
      </c>
    </row>
    <row r="44" spans="1:7" x14ac:dyDescent="0.25">
      <c r="A44" s="16" t="s">
        <v>105</v>
      </c>
      <c r="B44" s="3" t="s">
        <v>126</v>
      </c>
      <c r="C44" s="96"/>
      <c r="D44" s="165">
        <v>0.01</v>
      </c>
      <c r="E44" s="166">
        <f t="shared" si="0"/>
        <v>25.363000000000003</v>
      </c>
    </row>
    <row r="45" spans="1:7" x14ac:dyDescent="0.25">
      <c r="A45" s="16" t="s">
        <v>107</v>
      </c>
      <c r="B45" s="3" t="s">
        <v>127</v>
      </c>
      <c r="C45" s="96"/>
      <c r="D45" s="165">
        <v>6.0000000000000001E-3</v>
      </c>
      <c r="E45" s="166">
        <f t="shared" si="0"/>
        <v>15.217800000000002</v>
      </c>
    </row>
    <row r="46" spans="1:7" x14ac:dyDescent="0.25">
      <c r="A46" s="16" t="s">
        <v>128</v>
      </c>
      <c r="B46" s="3" t="s">
        <v>129</v>
      </c>
      <c r="C46" s="96"/>
      <c r="D46" s="165">
        <v>2E-3</v>
      </c>
      <c r="E46" s="166">
        <f t="shared" si="0"/>
        <v>5.0726000000000004</v>
      </c>
    </row>
    <row r="47" spans="1:7" x14ac:dyDescent="0.25">
      <c r="A47" s="16" t="s">
        <v>130</v>
      </c>
      <c r="B47" s="3" t="s">
        <v>131</v>
      </c>
      <c r="C47" s="96"/>
      <c r="D47" s="165">
        <v>0.08</v>
      </c>
      <c r="E47" s="166">
        <f t="shared" si="0"/>
        <v>202.90400000000002</v>
      </c>
    </row>
    <row r="48" spans="1:7" x14ac:dyDescent="0.25">
      <c r="A48" s="281" t="s">
        <v>119</v>
      </c>
      <c r="B48" s="282"/>
      <c r="C48" s="83"/>
      <c r="D48" s="86">
        <f>SUM(D40:D47)</f>
        <v>0.37720000000000004</v>
      </c>
      <c r="E48" s="31">
        <f>SUM(E40:E47)</f>
        <v>956.69236000000001</v>
      </c>
    </row>
    <row r="49" spans="1:7" s="27" customFormat="1" ht="13.5" customHeight="1" x14ac:dyDescent="0.25">
      <c r="A49" s="28"/>
      <c r="B49" s="29"/>
      <c r="C49" s="29"/>
      <c r="E49" s="30"/>
    </row>
    <row r="50" spans="1:7" x14ac:dyDescent="0.25">
      <c r="A50" s="66" t="s">
        <v>132</v>
      </c>
      <c r="B50" s="63" t="s">
        <v>133</v>
      </c>
      <c r="C50" s="81"/>
      <c r="D50" s="84" t="s">
        <v>134</v>
      </c>
      <c r="E50" s="26" t="s">
        <v>96</v>
      </c>
    </row>
    <row r="51" spans="1:7" x14ac:dyDescent="0.25">
      <c r="A51" s="16" t="s">
        <v>97</v>
      </c>
      <c r="B51" s="3" t="s">
        <v>135</v>
      </c>
      <c r="C51" s="96"/>
      <c r="D51" s="87" t="s">
        <v>136</v>
      </c>
      <c r="E51" s="170">
        <f>(C52*C53*C54)-(E20*0.06)</f>
        <v>88.740000000000009</v>
      </c>
      <c r="F51" s="39"/>
      <c r="G51" s="32"/>
    </row>
    <row r="52" spans="1:7" x14ac:dyDescent="0.25">
      <c r="A52" s="16"/>
      <c r="B52" s="105" t="s">
        <v>137</v>
      </c>
      <c r="C52" s="175">
        <v>21</v>
      </c>
      <c r="D52" s="87"/>
      <c r="E52" s="170"/>
      <c r="F52" s="39"/>
      <c r="G52" s="32"/>
    </row>
    <row r="53" spans="1:7" x14ac:dyDescent="0.25">
      <c r="A53" s="16"/>
      <c r="B53" s="105" t="s">
        <v>138</v>
      </c>
      <c r="C53" s="175">
        <v>2</v>
      </c>
      <c r="D53" s="87"/>
      <c r="E53" s="170"/>
      <c r="F53" s="39"/>
      <c r="G53" s="32"/>
    </row>
    <row r="54" spans="1:7" x14ac:dyDescent="0.25">
      <c r="A54" s="16"/>
      <c r="B54" s="105" t="s">
        <v>139</v>
      </c>
      <c r="C54" s="176">
        <v>4.9000000000000004</v>
      </c>
      <c r="D54" s="87"/>
      <c r="E54" s="170"/>
      <c r="F54" s="39"/>
      <c r="G54" s="32"/>
    </row>
    <row r="55" spans="1:7" x14ac:dyDescent="0.25">
      <c r="A55" s="16"/>
      <c r="B55" s="105" t="s">
        <v>140</v>
      </c>
      <c r="C55" s="177">
        <v>0.06</v>
      </c>
      <c r="D55" s="87"/>
      <c r="E55" s="170"/>
      <c r="F55" s="39"/>
      <c r="G55" s="32"/>
    </row>
    <row r="56" spans="1:7" x14ac:dyDescent="0.25">
      <c r="A56" s="13" t="s">
        <v>99</v>
      </c>
      <c r="B56" s="20" t="s">
        <v>141</v>
      </c>
      <c r="C56" s="185"/>
      <c r="D56" s="88" t="s">
        <v>136</v>
      </c>
      <c r="E56" s="171">
        <f>(C57*C58)-((C57*C58)-((C57*C58)*0.8))</f>
        <v>487.20000000000005</v>
      </c>
    </row>
    <row r="57" spans="1:7" x14ac:dyDescent="0.25">
      <c r="A57" s="13"/>
      <c r="B57" s="105" t="s">
        <v>142</v>
      </c>
      <c r="C57" s="178">
        <v>29</v>
      </c>
      <c r="D57" s="88"/>
      <c r="E57" s="171"/>
    </row>
    <row r="58" spans="1:7" x14ac:dyDescent="0.25">
      <c r="A58" s="13"/>
      <c r="B58" s="105" t="s">
        <v>143</v>
      </c>
      <c r="C58" s="175">
        <v>21</v>
      </c>
      <c r="D58" s="88"/>
      <c r="E58" s="171"/>
    </row>
    <row r="59" spans="1:7" x14ac:dyDescent="0.25">
      <c r="A59" s="13"/>
      <c r="B59" s="106" t="s">
        <v>144</v>
      </c>
      <c r="C59" s="179">
        <v>0.2</v>
      </c>
      <c r="D59" s="88"/>
      <c r="E59" s="171"/>
    </row>
    <row r="60" spans="1:7" x14ac:dyDescent="0.25">
      <c r="A60" s="16" t="s">
        <v>101</v>
      </c>
      <c r="B60" s="3" t="s">
        <v>145</v>
      </c>
      <c r="C60" s="96"/>
      <c r="D60" s="85" t="s">
        <v>146</v>
      </c>
      <c r="E60" s="172"/>
    </row>
    <row r="61" spans="1:7" x14ac:dyDescent="0.25">
      <c r="A61" s="16" t="s">
        <v>103</v>
      </c>
      <c r="B61" s="3" t="s">
        <v>147</v>
      </c>
      <c r="C61" s="96"/>
      <c r="D61" s="85" t="s">
        <v>146</v>
      </c>
      <c r="E61" s="172">
        <v>1</v>
      </c>
    </row>
    <row r="62" spans="1:7" x14ac:dyDescent="0.25">
      <c r="A62" s="16" t="s">
        <v>105</v>
      </c>
      <c r="B62" s="3" t="s">
        <v>148</v>
      </c>
      <c r="C62" s="121"/>
      <c r="D62" s="85" t="s">
        <v>146</v>
      </c>
      <c r="E62" s="174"/>
    </row>
    <row r="63" spans="1:7" x14ac:dyDescent="0.25">
      <c r="A63" s="260" t="s">
        <v>119</v>
      </c>
      <c r="B63" s="261"/>
      <c r="C63" s="261"/>
      <c r="D63" s="283"/>
      <c r="E63" s="31">
        <f>SUM(E51:E62)</f>
        <v>576.94000000000005</v>
      </c>
    </row>
    <row r="64" spans="1:7" s="27" customFormat="1" ht="12.75" customHeight="1" x14ac:dyDescent="0.25">
      <c r="A64" s="28"/>
      <c r="B64" s="29"/>
      <c r="C64" s="29"/>
      <c r="E64" s="30"/>
    </row>
    <row r="65" spans="1:10" ht="15" customHeight="1" x14ac:dyDescent="0.25">
      <c r="A65" s="77">
        <v>2</v>
      </c>
      <c r="B65" s="284" t="s">
        <v>149</v>
      </c>
      <c r="C65" s="285"/>
      <c r="D65" s="285"/>
      <c r="E65" s="78" t="s">
        <v>96</v>
      </c>
    </row>
    <row r="66" spans="1:10" x14ac:dyDescent="0.25">
      <c r="A66" s="79" t="s">
        <v>113</v>
      </c>
      <c r="B66" s="286" t="s">
        <v>114</v>
      </c>
      <c r="C66" s="287"/>
      <c r="D66" s="287"/>
      <c r="E66" s="180">
        <f>E37</f>
        <v>388.07145119600006</v>
      </c>
    </row>
    <row r="67" spans="1:10" ht="30" customHeight="1" x14ac:dyDescent="0.25">
      <c r="A67" s="79" t="s">
        <v>120</v>
      </c>
      <c r="B67" s="279" t="s">
        <v>121</v>
      </c>
      <c r="C67" s="280"/>
      <c r="D67" s="280"/>
      <c r="E67" s="180">
        <f>E48</f>
        <v>956.69236000000001</v>
      </c>
    </row>
    <row r="68" spans="1:10" x14ac:dyDescent="0.25">
      <c r="A68" s="79" t="s">
        <v>132</v>
      </c>
      <c r="B68" s="279" t="s">
        <v>133</v>
      </c>
      <c r="C68" s="280"/>
      <c r="D68" s="280"/>
      <c r="E68" s="180">
        <f>E63</f>
        <v>576.94000000000005</v>
      </c>
    </row>
    <row r="69" spans="1:10" ht="15.75" thickBot="1" x14ac:dyDescent="0.3">
      <c r="A69" s="277" t="s">
        <v>119</v>
      </c>
      <c r="B69" s="278"/>
      <c r="C69" s="278"/>
      <c r="D69" s="278"/>
      <c r="E69" s="33">
        <f>E66+E67+E68</f>
        <v>1921.7038111960001</v>
      </c>
    </row>
    <row r="70" spans="1:10" ht="15.75" thickBot="1" x14ac:dyDescent="0.3"/>
    <row r="71" spans="1:10" x14ac:dyDescent="0.25">
      <c r="A71" s="267" t="s">
        <v>150</v>
      </c>
      <c r="B71" s="268"/>
      <c r="C71" s="268"/>
      <c r="D71" s="268"/>
      <c r="E71" s="269"/>
    </row>
    <row r="72" spans="1:10" ht="30" x14ac:dyDescent="0.25">
      <c r="A72" s="66">
        <v>3</v>
      </c>
      <c r="B72" s="67" t="s">
        <v>151</v>
      </c>
      <c r="C72" s="83"/>
      <c r="D72" s="84" t="s">
        <v>95</v>
      </c>
      <c r="E72" s="25" t="s">
        <v>96</v>
      </c>
    </row>
    <row r="73" spans="1:10" x14ac:dyDescent="0.25">
      <c r="A73" s="16" t="s">
        <v>97</v>
      </c>
      <c r="B73" s="3" t="s">
        <v>152</v>
      </c>
      <c r="C73" s="96"/>
      <c r="D73" s="165">
        <v>2.8999999999999998E-3</v>
      </c>
      <c r="E73" s="163">
        <f>D73*(E28+E37+E47)</f>
        <v>9.0690988084684001</v>
      </c>
    </row>
    <row r="74" spans="1:10" ht="30" x14ac:dyDescent="0.25">
      <c r="A74" s="16" t="s">
        <v>101</v>
      </c>
      <c r="B74" s="3" t="s">
        <v>153</v>
      </c>
      <c r="C74" s="96"/>
      <c r="D74" s="165">
        <v>2.9999999999999997E-4</v>
      </c>
      <c r="E74" s="163">
        <f>D74*(E28+E37)</f>
        <v>0.87731143535879996</v>
      </c>
    </row>
    <row r="75" spans="1:10" x14ac:dyDescent="0.25">
      <c r="A75" s="16" t="s">
        <v>103</v>
      </c>
      <c r="B75" s="3" t="s">
        <v>154</v>
      </c>
      <c r="C75" s="96"/>
      <c r="D75" s="165">
        <v>1.17E-2</v>
      </c>
      <c r="E75" s="163">
        <f>D75*(E28+E69)</f>
        <v>52.158644590993205</v>
      </c>
    </row>
    <row r="76" spans="1:10" ht="15.75" thickBot="1" x14ac:dyDescent="0.3">
      <c r="A76" s="277" t="s">
        <v>119</v>
      </c>
      <c r="B76" s="278"/>
      <c r="C76" s="82"/>
      <c r="D76" s="90">
        <f>SUM(D73:D75)</f>
        <v>1.49E-2</v>
      </c>
      <c r="E76" s="34">
        <f>E73+E74+E75</f>
        <v>62.105054834820407</v>
      </c>
    </row>
    <row r="77" spans="1:10" ht="15.75" thickBot="1" x14ac:dyDescent="0.3">
      <c r="A77" s="4"/>
      <c r="B77" s="9"/>
      <c r="C77" s="9"/>
      <c r="D77" s="10"/>
      <c r="E77" s="11"/>
    </row>
    <row r="78" spans="1:10" x14ac:dyDescent="0.25">
      <c r="A78" s="267" t="s">
        <v>155</v>
      </c>
      <c r="B78" s="268"/>
      <c r="C78" s="268"/>
      <c r="D78" s="268"/>
      <c r="E78" s="269"/>
    </row>
    <row r="79" spans="1:10" ht="30" x14ac:dyDescent="0.25">
      <c r="A79" s="66" t="s">
        <v>156</v>
      </c>
      <c r="B79" s="67" t="s">
        <v>157</v>
      </c>
      <c r="C79" s="83"/>
      <c r="D79" s="84" t="s">
        <v>95</v>
      </c>
      <c r="E79" s="25" t="s">
        <v>96</v>
      </c>
    </row>
    <row r="80" spans="1:10" x14ac:dyDescent="0.25">
      <c r="A80" s="16" t="s">
        <v>97</v>
      </c>
      <c r="B80" s="3" t="s">
        <v>158</v>
      </c>
      <c r="C80" s="96"/>
      <c r="D80" s="181">
        <v>8.3299999999999999E-2</v>
      </c>
      <c r="E80" s="163">
        <f>(($E$28+$E$69+$E$76)*D80)</f>
        <v>376.52506854036733</v>
      </c>
      <c r="F80" s="200"/>
      <c r="G80" s="200"/>
      <c r="H80" s="200"/>
      <c r="I80" s="21"/>
      <c r="J80" s="21"/>
    </row>
    <row r="81" spans="1:15" ht="30" x14ac:dyDescent="0.25">
      <c r="A81" s="16" t="s">
        <v>99</v>
      </c>
      <c r="B81" s="3" t="s">
        <v>159</v>
      </c>
      <c r="C81" s="96"/>
      <c r="D81" s="181">
        <v>1.67E-2</v>
      </c>
      <c r="E81" s="163">
        <f>(($E$28+$E$69+$E$76)*D81)</f>
        <v>75.485818062714699</v>
      </c>
    </row>
    <row r="82" spans="1:15" ht="30" x14ac:dyDescent="0.25">
      <c r="A82" s="16" t="s">
        <v>101</v>
      </c>
      <c r="B82" s="3" t="s">
        <v>160</v>
      </c>
      <c r="C82" s="96"/>
      <c r="D82" s="168">
        <v>1E-4</v>
      </c>
      <c r="E82" s="163">
        <f>(($E$28+$E$69+$E$76)*D82)</f>
        <v>0.45201088660308208</v>
      </c>
    </row>
    <row r="83" spans="1:15" ht="30" x14ac:dyDescent="0.25">
      <c r="A83" s="16" t="s">
        <v>103</v>
      </c>
      <c r="B83" s="3" t="s">
        <v>161</v>
      </c>
      <c r="C83" s="96"/>
      <c r="D83" s="168">
        <v>6.9999999999999999E-4</v>
      </c>
      <c r="E83" s="163">
        <f>(($E$28+$E$69+$E$76)*D83)</f>
        <v>3.1640762062215742</v>
      </c>
    </row>
    <row r="84" spans="1:15" ht="30" x14ac:dyDescent="0.25">
      <c r="A84" s="16" t="s">
        <v>105</v>
      </c>
      <c r="B84" s="3" t="s">
        <v>162</v>
      </c>
      <c r="C84" s="96"/>
      <c r="D84" s="168">
        <v>1E-4</v>
      </c>
      <c r="E84" s="163">
        <f>(($E$28+$E$69+$E$76)*D84)</f>
        <v>0.45201088660308208</v>
      </c>
    </row>
    <row r="85" spans="1:15" x14ac:dyDescent="0.25">
      <c r="A85" s="16" t="s">
        <v>107</v>
      </c>
      <c r="B85" s="3" t="s">
        <v>163</v>
      </c>
      <c r="C85" s="96"/>
      <c r="D85" s="91"/>
      <c r="E85" s="163"/>
    </row>
    <row r="86" spans="1:15" ht="15.75" thickBot="1" x14ac:dyDescent="0.3">
      <c r="A86" s="277" t="s">
        <v>119</v>
      </c>
      <c r="B86" s="278"/>
      <c r="C86" s="278"/>
      <c r="D86" s="278"/>
      <c r="E86" s="35">
        <f>SUM(E80:E84)</f>
        <v>456.0789845825098</v>
      </c>
    </row>
    <row r="87" spans="1:15" s="22" customFormat="1" ht="15.75" thickBot="1" x14ac:dyDescent="0.3">
      <c r="A87" s="9"/>
      <c r="B87" s="9"/>
      <c r="C87" s="9"/>
      <c r="D87" s="14"/>
      <c r="E87" s="14"/>
      <c r="F87" s="8"/>
      <c r="J87" s="8"/>
      <c r="K87" s="8"/>
      <c r="L87" s="8"/>
      <c r="M87" s="8"/>
      <c r="N87" s="8"/>
      <c r="O87" s="8"/>
    </row>
    <row r="88" spans="1:15" s="22" customFormat="1" x14ac:dyDescent="0.25">
      <c r="A88" s="267" t="s">
        <v>164</v>
      </c>
      <c r="B88" s="268"/>
      <c r="C88" s="268"/>
      <c r="D88" s="268"/>
      <c r="E88" s="269"/>
      <c r="F88" s="8"/>
      <c r="J88" s="8"/>
      <c r="K88" s="8"/>
      <c r="L88" s="60"/>
      <c r="M88" s="8"/>
      <c r="N88" s="8"/>
      <c r="O88" s="8"/>
    </row>
    <row r="89" spans="1:15" x14ac:dyDescent="0.25">
      <c r="A89" s="66">
        <v>5</v>
      </c>
      <c r="B89" s="282" t="s">
        <v>165</v>
      </c>
      <c r="C89" s="261"/>
      <c r="D89" s="283"/>
      <c r="E89" s="25" t="s">
        <v>96</v>
      </c>
      <c r="L89" s="21"/>
    </row>
    <row r="90" spans="1:15" x14ac:dyDescent="0.25">
      <c r="A90" s="16" t="s">
        <v>97</v>
      </c>
      <c r="B90" s="270" t="s">
        <v>166</v>
      </c>
      <c r="C90" s="271"/>
      <c r="D90" s="272"/>
      <c r="E90" s="180">
        <f>Uniformes!L22</f>
        <v>9.5</v>
      </c>
      <c r="L90" s="62"/>
      <c r="N90" s="21"/>
    </row>
    <row r="91" spans="1:15" ht="42" customHeight="1" x14ac:dyDescent="0.25">
      <c r="A91" s="16" t="s">
        <v>99</v>
      </c>
      <c r="B91" s="270" t="s">
        <v>167</v>
      </c>
      <c r="C91" s="271"/>
      <c r="D91" s="272"/>
      <c r="E91" s="180"/>
    </row>
    <row r="92" spans="1:15" ht="36" customHeight="1" x14ac:dyDescent="0.25">
      <c r="A92" s="16" t="s">
        <v>101</v>
      </c>
      <c r="B92" s="270" t="s">
        <v>168</v>
      </c>
      <c r="C92" s="271"/>
      <c r="D92" s="272"/>
      <c r="E92" s="180"/>
      <c r="L92" s="60"/>
    </row>
    <row r="93" spans="1:15" x14ac:dyDescent="0.25">
      <c r="A93" s="16" t="s">
        <v>103</v>
      </c>
      <c r="B93" s="270" t="s">
        <v>169</v>
      </c>
      <c r="C93" s="271"/>
      <c r="D93" s="272"/>
      <c r="E93" s="180">
        <v>0</v>
      </c>
      <c r="L93" s="60"/>
    </row>
    <row r="94" spans="1:15" ht="15.75" thickBot="1" x14ac:dyDescent="0.3">
      <c r="A94" s="277" t="s">
        <v>119</v>
      </c>
      <c r="B94" s="278"/>
      <c r="C94" s="278"/>
      <c r="D94" s="289"/>
      <c r="E94" s="35">
        <f>SUM(E90:E93)</f>
        <v>9.5</v>
      </c>
      <c r="L94" s="60"/>
    </row>
    <row r="95" spans="1:15" ht="15.75" thickBot="1" x14ac:dyDescent="0.3">
      <c r="A95" s="288"/>
      <c r="B95" s="288"/>
      <c r="C95" s="288"/>
      <c r="D95" s="288"/>
      <c r="E95" s="288"/>
    </row>
    <row r="96" spans="1:15" s="23" customFormat="1" x14ac:dyDescent="0.25">
      <c r="A96" s="267" t="s">
        <v>170</v>
      </c>
      <c r="B96" s="268"/>
      <c r="C96" s="268"/>
      <c r="D96" s="268"/>
      <c r="E96" s="269"/>
      <c r="L96" s="61"/>
    </row>
    <row r="97" spans="1:15" ht="30" x14ac:dyDescent="0.25">
      <c r="A97" s="66">
        <v>6</v>
      </c>
      <c r="B97" s="67" t="s">
        <v>171</v>
      </c>
      <c r="C97" s="83"/>
      <c r="D97" s="84" t="s">
        <v>95</v>
      </c>
      <c r="E97" s="25" t="s">
        <v>96</v>
      </c>
    </row>
    <row r="98" spans="1:15" x14ac:dyDescent="0.25">
      <c r="A98" s="16" t="s">
        <v>97</v>
      </c>
      <c r="B98" s="3" t="s">
        <v>172</v>
      </c>
      <c r="C98" s="96"/>
      <c r="D98" s="165">
        <v>1E-3</v>
      </c>
      <c r="E98" s="163">
        <f>D98*E116</f>
        <v>4.9856878506133304</v>
      </c>
      <c r="G98" s="73">
        <f>PROPOSTA_DE_PREÇOS_CONSOLIDADA!I25</f>
        <v>0</v>
      </c>
      <c r="I98" s="21"/>
    </row>
    <row r="99" spans="1:15" x14ac:dyDescent="0.25">
      <c r="A99" s="16" t="s">
        <v>99</v>
      </c>
      <c r="B99" s="3" t="s">
        <v>173</v>
      </c>
      <c r="C99" s="96"/>
      <c r="D99" s="165">
        <v>1.2999999999999999E-3</v>
      </c>
      <c r="E99" s="163">
        <f>D99*(E116+E98)</f>
        <v>6.487875600003127</v>
      </c>
    </row>
    <row r="100" spans="1:15" ht="15" customHeight="1" x14ac:dyDescent="0.25">
      <c r="A100" s="273" t="s">
        <v>174</v>
      </c>
      <c r="B100" s="274"/>
      <c r="C100" s="80"/>
      <c r="D100" s="92">
        <f>SUM(D98:D99)</f>
        <v>2.3E-3</v>
      </c>
      <c r="E100" s="36">
        <f>E98+E99</f>
        <v>11.473563450616457</v>
      </c>
    </row>
    <row r="101" spans="1:15" s="27" customFormat="1" ht="5.25" x14ac:dyDescent="0.25">
      <c r="A101" s="28"/>
      <c r="B101" s="29"/>
      <c r="C101" s="29"/>
      <c r="E101" s="30"/>
    </row>
    <row r="102" spans="1:15" x14ac:dyDescent="0.25">
      <c r="A102" s="38" t="s">
        <v>101</v>
      </c>
      <c r="B102" s="292" t="s">
        <v>175</v>
      </c>
      <c r="C102" s="293"/>
      <c r="D102" s="293"/>
      <c r="E102" s="294"/>
    </row>
    <row r="103" spans="1:15" x14ac:dyDescent="0.25">
      <c r="A103" s="16" t="s">
        <v>176</v>
      </c>
      <c r="B103" s="3" t="s">
        <v>177</v>
      </c>
      <c r="C103" s="96"/>
      <c r="D103" s="182">
        <v>3.6499999999999998E-2</v>
      </c>
      <c r="E103" s="163">
        <f>D103*E118</f>
        <v>199.66764270753595</v>
      </c>
    </row>
    <row r="104" spans="1:15" x14ac:dyDescent="0.25">
      <c r="A104" s="16" t="s">
        <v>178</v>
      </c>
      <c r="B104" s="3" t="s">
        <v>179</v>
      </c>
      <c r="C104" s="96"/>
      <c r="D104" s="173"/>
      <c r="E104" s="163">
        <v>0</v>
      </c>
    </row>
    <row r="105" spans="1:15" x14ac:dyDescent="0.25">
      <c r="A105" s="16" t="s">
        <v>180</v>
      </c>
      <c r="B105" s="3" t="s">
        <v>181</v>
      </c>
      <c r="C105" s="96"/>
      <c r="D105" s="182">
        <v>0.05</v>
      </c>
      <c r="E105" s="163">
        <f>D105*E118</f>
        <v>273.51731877744652</v>
      </c>
    </row>
    <row r="106" spans="1:15" x14ac:dyDescent="0.25">
      <c r="A106" s="273" t="s">
        <v>182</v>
      </c>
      <c r="B106" s="274"/>
      <c r="C106" s="80"/>
      <c r="D106" s="92">
        <f>SUM(D103:D105)</f>
        <v>8.6499999999999994E-2</v>
      </c>
      <c r="E106" s="43">
        <f>E103+E105</f>
        <v>473.18496148498247</v>
      </c>
    </row>
    <row r="107" spans="1:15" ht="15.75" thickBot="1" x14ac:dyDescent="0.3">
      <c r="A107" s="295" t="s">
        <v>119</v>
      </c>
      <c r="B107" s="296"/>
      <c r="C107" s="82"/>
      <c r="D107" s="90">
        <f>D100+D106</f>
        <v>8.879999999999999E-2</v>
      </c>
      <c r="E107" s="34">
        <f>E100+E106</f>
        <v>484.6585249355989</v>
      </c>
      <c r="F107" s="24"/>
      <c r="I107" s="73"/>
    </row>
    <row r="108" spans="1:15" s="22" customFormat="1" ht="15.75" thickBot="1" x14ac:dyDescent="0.3">
      <c r="A108" s="12"/>
      <c r="B108" s="9"/>
      <c r="C108" s="9"/>
      <c r="D108" s="10"/>
      <c r="E108" s="11"/>
      <c r="F108" s="24"/>
      <c r="J108" s="8"/>
      <c r="K108" s="8"/>
      <c r="L108" s="8"/>
      <c r="M108" s="8"/>
      <c r="N108" s="8"/>
      <c r="O108" s="8"/>
    </row>
    <row r="109" spans="1:15" ht="15" customHeight="1" x14ac:dyDescent="0.25">
      <c r="A109" s="267" t="s">
        <v>183</v>
      </c>
      <c r="B109" s="268"/>
      <c r="C109" s="268"/>
      <c r="D109" s="268"/>
      <c r="E109" s="269"/>
      <c r="F109" s="24"/>
    </row>
    <row r="110" spans="1:15" ht="15" customHeight="1" x14ac:dyDescent="0.25">
      <c r="A110" s="297" t="s">
        <v>184</v>
      </c>
      <c r="B110" s="256"/>
      <c r="C110" s="256"/>
      <c r="D110" s="257"/>
      <c r="E110" s="25" t="s">
        <v>96</v>
      </c>
    </row>
    <row r="111" spans="1:15" s="23" customFormat="1" x14ac:dyDescent="0.25">
      <c r="A111" s="15" t="s">
        <v>97</v>
      </c>
      <c r="B111" s="270" t="s">
        <v>92</v>
      </c>
      <c r="C111" s="271"/>
      <c r="D111" s="272"/>
      <c r="E111" s="180">
        <f>E28</f>
        <v>2536.3000000000002</v>
      </c>
    </row>
    <row r="112" spans="1:15" ht="15" customHeight="1" x14ac:dyDescent="0.25">
      <c r="A112" s="15" t="s">
        <v>99</v>
      </c>
      <c r="B112" s="270" t="s">
        <v>112</v>
      </c>
      <c r="C112" s="271"/>
      <c r="D112" s="272"/>
      <c r="E112" s="180">
        <f>E69</f>
        <v>1921.7038111960001</v>
      </c>
    </row>
    <row r="113" spans="1:15" x14ac:dyDescent="0.25">
      <c r="A113" s="15" t="s">
        <v>101</v>
      </c>
      <c r="B113" s="270" t="s">
        <v>150</v>
      </c>
      <c r="C113" s="271"/>
      <c r="D113" s="272"/>
      <c r="E113" s="180">
        <f>E76</f>
        <v>62.105054834820407</v>
      </c>
    </row>
    <row r="114" spans="1:15" x14ac:dyDescent="0.25">
      <c r="A114" s="15" t="s">
        <v>103</v>
      </c>
      <c r="B114" s="270" t="s">
        <v>155</v>
      </c>
      <c r="C114" s="271"/>
      <c r="D114" s="272"/>
      <c r="E114" s="180">
        <f>E86</f>
        <v>456.0789845825098</v>
      </c>
    </row>
    <row r="115" spans="1:15" ht="15" customHeight="1" x14ac:dyDescent="0.25">
      <c r="A115" s="15" t="s">
        <v>105</v>
      </c>
      <c r="B115" s="270" t="s">
        <v>164</v>
      </c>
      <c r="C115" s="271"/>
      <c r="D115" s="272"/>
      <c r="E115" s="180">
        <f>E94</f>
        <v>9.5</v>
      </c>
    </row>
    <row r="116" spans="1:15" ht="15" customHeight="1" x14ac:dyDescent="0.25">
      <c r="A116" s="260" t="s">
        <v>185</v>
      </c>
      <c r="B116" s="261"/>
      <c r="C116" s="261"/>
      <c r="D116" s="261"/>
      <c r="E116" s="37">
        <f>SUM(E111:E115)</f>
        <v>4985.6878506133307</v>
      </c>
    </row>
    <row r="117" spans="1:15" x14ac:dyDescent="0.25">
      <c r="A117" s="15" t="s">
        <v>107</v>
      </c>
      <c r="B117" s="291" t="s">
        <v>170</v>
      </c>
      <c r="C117" s="291"/>
      <c r="D117" s="291"/>
      <c r="E117" s="180">
        <f>E118-E116</f>
        <v>484.65852493559942</v>
      </c>
    </row>
    <row r="118" spans="1:15" ht="15" customHeight="1" thickBot="1" x14ac:dyDescent="0.3">
      <c r="A118" s="277" t="s">
        <v>186</v>
      </c>
      <c r="B118" s="278"/>
      <c r="C118" s="278"/>
      <c r="D118" s="278"/>
      <c r="E118" s="35">
        <f>(E116+E98+E99)/(1-D106)</f>
        <v>5470.3463755489302</v>
      </c>
      <c r="F118" s="73"/>
    </row>
    <row r="119" spans="1:15" s="22" customFormat="1" ht="15.75" thickBot="1" x14ac:dyDescent="0.3">
      <c r="A119" s="12"/>
      <c r="B119" s="9"/>
      <c r="C119" s="9"/>
      <c r="D119" s="10"/>
      <c r="E119" s="11"/>
      <c r="F119" s="24"/>
      <c r="J119" s="8"/>
      <c r="K119" s="8"/>
      <c r="L119" s="8"/>
      <c r="M119" s="8"/>
      <c r="N119" s="8"/>
      <c r="O119" s="8"/>
    </row>
    <row r="120" spans="1:15" ht="15" customHeight="1" x14ac:dyDescent="0.25">
      <c r="A120" s="267" t="s">
        <v>187</v>
      </c>
      <c r="B120" s="268"/>
      <c r="C120" s="268"/>
      <c r="D120" s="268"/>
      <c r="E120" s="269"/>
      <c r="F120" s="24"/>
    </row>
    <row r="121" spans="1:15" ht="16.5" customHeight="1" x14ac:dyDescent="0.25">
      <c r="A121" s="42" t="s">
        <v>188</v>
      </c>
      <c r="B121" s="270" t="s">
        <v>189</v>
      </c>
      <c r="C121" s="271"/>
      <c r="D121" s="272"/>
      <c r="E121" s="180">
        <f>E118</f>
        <v>5470.3463755489302</v>
      </c>
    </row>
    <row r="122" spans="1:15" ht="15" customHeight="1" x14ac:dyDescent="0.25">
      <c r="A122" s="16" t="s">
        <v>190</v>
      </c>
      <c r="B122" s="270" t="s">
        <v>83</v>
      </c>
      <c r="C122" s="271"/>
      <c r="D122" s="272"/>
      <c r="E122" s="59">
        <v>1</v>
      </c>
    </row>
    <row r="123" spans="1:15" ht="15" customHeight="1" thickBot="1" x14ac:dyDescent="0.3">
      <c r="A123" s="277" t="s">
        <v>191</v>
      </c>
      <c r="B123" s="278"/>
      <c r="C123" s="278"/>
      <c r="D123" s="289"/>
      <c r="E123" s="35">
        <f>E121*E122</f>
        <v>5470.3463755489302</v>
      </c>
    </row>
    <row r="124" spans="1:15" x14ac:dyDescent="0.25">
      <c r="E124" s="21"/>
    </row>
    <row r="125" spans="1:15" x14ac:dyDescent="0.25">
      <c r="B125" s="290" t="s">
        <v>192</v>
      </c>
      <c r="C125" s="290"/>
      <c r="D125" s="290"/>
      <c r="E125" s="290"/>
    </row>
    <row r="126" spans="1:15" x14ac:dyDescent="0.25">
      <c r="B126" s="68"/>
      <c r="C126" s="68"/>
      <c r="D126" s="68"/>
      <c r="E126" s="68"/>
    </row>
    <row r="129" spans="2:3" x14ac:dyDescent="0.25">
      <c r="B129" s="40" t="s">
        <v>193</v>
      </c>
      <c r="C129" s="58"/>
    </row>
    <row r="130" spans="2:3" x14ac:dyDescent="0.25">
      <c r="B130" s="7" t="s">
        <v>194</v>
      </c>
      <c r="C130" s="7"/>
    </row>
  </sheetData>
  <mergeCells count="61">
    <mergeCell ref="B115:D115"/>
    <mergeCell ref="A96:E96"/>
    <mergeCell ref="A100:B100"/>
    <mergeCell ref="B102:E102"/>
    <mergeCell ref="A106:B106"/>
    <mergeCell ref="A107:B107"/>
    <mergeCell ref="A109:E109"/>
    <mergeCell ref="A110:D110"/>
    <mergeCell ref="B111:D111"/>
    <mergeCell ref="B112:D112"/>
    <mergeCell ref="B113:D113"/>
    <mergeCell ref="B114:D114"/>
    <mergeCell ref="A123:D123"/>
    <mergeCell ref="B125:E125"/>
    <mergeCell ref="A116:D116"/>
    <mergeCell ref="B117:D117"/>
    <mergeCell ref="A118:D118"/>
    <mergeCell ref="A120:E120"/>
    <mergeCell ref="B121:D121"/>
    <mergeCell ref="B122:D122"/>
    <mergeCell ref="A95:E95"/>
    <mergeCell ref="A86:D86"/>
    <mergeCell ref="A88:E88"/>
    <mergeCell ref="B89:D89"/>
    <mergeCell ref="B90:D90"/>
    <mergeCell ref="B92:D92"/>
    <mergeCell ref="B93:D93"/>
    <mergeCell ref="A94:D94"/>
    <mergeCell ref="B91:D91"/>
    <mergeCell ref="A48:B48"/>
    <mergeCell ref="A63:D63"/>
    <mergeCell ref="B65:D65"/>
    <mergeCell ref="B66:D66"/>
    <mergeCell ref="B67:D67"/>
    <mergeCell ref="B68:D68"/>
    <mergeCell ref="A69:D69"/>
    <mergeCell ref="A71:E71"/>
    <mergeCell ref="A76:B76"/>
    <mergeCell ref="A78:E78"/>
    <mergeCell ref="A37:C37"/>
    <mergeCell ref="A35:B35"/>
    <mergeCell ref="D14:E14"/>
    <mergeCell ref="K14:N14"/>
    <mergeCell ref="D16:E16"/>
    <mergeCell ref="A18:E18"/>
    <mergeCell ref="B20:D20"/>
    <mergeCell ref="A26:D26"/>
    <mergeCell ref="A31:E31"/>
    <mergeCell ref="D15:E15"/>
    <mergeCell ref="A28:D28"/>
    <mergeCell ref="D13:E13"/>
    <mergeCell ref="A7:E7"/>
    <mergeCell ref="D8:E8"/>
    <mergeCell ref="D9:E9"/>
    <mergeCell ref="A11:E11"/>
    <mergeCell ref="D12:E12"/>
    <mergeCell ref="A4:E4"/>
    <mergeCell ref="B2:E2"/>
    <mergeCell ref="A3:E3"/>
    <mergeCell ref="A1:E1"/>
    <mergeCell ref="G7:J11"/>
  </mergeCells>
  <pageMargins left="0.59055118110236227" right="0.59055118110236227" top="0.19685039370078741" bottom="0.19685039370078741" header="0" footer="0"/>
  <pageSetup paperSize="9" scale="8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pageSetUpPr fitToPage="1"/>
  </sheetPr>
  <dimension ref="A1:N130"/>
  <sheetViews>
    <sheetView showGridLines="0" topLeftCell="A13" workbookViewId="0">
      <selection activeCell="E27" sqref="E27"/>
    </sheetView>
  </sheetViews>
  <sheetFormatPr defaultColWidth="9.140625" defaultRowHeight="15" x14ac:dyDescent="0.25"/>
  <cols>
    <col min="1" max="1" width="7.140625" style="8" customWidth="1"/>
    <col min="2" max="2" width="71.28515625" style="8" customWidth="1"/>
    <col min="3" max="3" width="11.5703125" style="8" bestFit="1" customWidth="1"/>
    <col min="4" max="4" width="11.7109375" style="8" customWidth="1"/>
    <col min="5" max="5" width="18.85546875" style="8" customWidth="1"/>
    <col min="6" max="6" width="12.140625" style="8" bestFit="1" customWidth="1"/>
    <col min="7" max="7" width="15.85546875" style="8" customWidth="1"/>
    <col min="8" max="8" width="9.5703125" style="8" bestFit="1" customWidth="1"/>
    <col min="9" max="9" width="9.140625" style="8"/>
    <col min="10" max="10" width="13.85546875" style="8" customWidth="1"/>
    <col min="11" max="11" width="9.5703125" style="8" bestFit="1" customWidth="1"/>
    <col min="12" max="16384" width="9.140625" style="8"/>
  </cols>
  <sheetData>
    <row r="1" spans="1:13" ht="21" x14ac:dyDescent="0.25">
      <c r="A1" s="159"/>
      <c r="B1" s="251" t="s">
        <v>54</v>
      </c>
      <c r="C1" s="251"/>
      <c r="D1" s="251"/>
      <c r="E1" s="251"/>
    </row>
    <row r="2" spans="1:13" ht="18.75" x14ac:dyDescent="0.25">
      <c r="A2" s="159"/>
      <c r="B2" s="242" t="s">
        <v>55</v>
      </c>
      <c r="C2" s="242"/>
      <c r="D2" s="242"/>
      <c r="E2" s="242"/>
    </row>
    <row r="3" spans="1:13" ht="18.75" x14ac:dyDescent="0.25">
      <c r="A3" s="303" t="s">
        <v>79</v>
      </c>
      <c r="B3" s="303"/>
      <c r="C3" s="303"/>
      <c r="D3" s="303"/>
      <c r="E3" s="303"/>
    </row>
    <row r="4" spans="1:13" ht="18.75" x14ac:dyDescent="0.25">
      <c r="A4" s="303" t="s">
        <v>195</v>
      </c>
      <c r="B4" s="303"/>
      <c r="C4" s="303"/>
      <c r="D4" s="303"/>
      <c r="E4" s="303"/>
    </row>
    <row r="5" spans="1:13" x14ac:dyDescent="0.25">
      <c r="A5" s="159"/>
      <c r="B5" s="160"/>
      <c r="C5" s="160"/>
      <c r="D5" s="160"/>
      <c r="E5" s="159"/>
    </row>
    <row r="6" spans="1:13" x14ac:dyDescent="0.25">
      <c r="A6" s="159"/>
      <c r="B6" s="159"/>
      <c r="C6" s="159"/>
      <c r="D6" s="159"/>
      <c r="E6" s="159"/>
    </row>
    <row r="7" spans="1:13" ht="15" customHeight="1" x14ac:dyDescent="0.25">
      <c r="A7" s="298" t="s">
        <v>81</v>
      </c>
      <c r="B7" s="299"/>
      <c r="C7" s="299"/>
      <c r="D7" s="299"/>
      <c r="E7" s="300"/>
      <c r="G7" s="252"/>
      <c r="H7" s="252"/>
      <c r="I7" s="252"/>
      <c r="J7" s="252"/>
    </row>
    <row r="8" spans="1:13" ht="15" customHeight="1" x14ac:dyDescent="0.25">
      <c r="A8" s="100">
        <v>1</v>
      </c>
      <c r="B8" s="101" t="s">
        <v>82</v>
      </c>
      <c r="C8" s="102"/>
      <c r="D8" s="301" t="s">
        <v>86</v>
      </c>
      <c r="E8" s="302"/>
      <c r="G8" s="252"/>
      <c r="H8" s="252"/>
      <c r="I8" s="252"/>
      <c r="J8" s="252"/>
    </row>
    <row r="9" spans="1:13" x14ac:dyDescent="0.25">
      <c r="A9" s="65">
        <v>2</v>
      </c>
      <c r="B9" s="20" t="s">
        <v>83</v>
      </c>
      <c r="C9" s="102"/>
      <c r="D9" s="258">
        <v>12</v>
      </c>
      <c r="E9" s="259"/>
      <c r="G9" s="252"/>
      <c r="H9" s="252"/>
      <c r="I9" s="252"/>
      <c r="J9" s="252"/>
    </row>
    <row r="10" spans="1:13" s="18" customFormat="1" ht="9" customHeight="1" x14ac:dyDescent="0.25">
      <c r="B10" s="19"/>
      <c r="C10" s="19"/>
      <c r="G10" s="252"/>
      <c r="H10" s="252"/>
      <c r="I10" s="252"/>
      <c r="J10" s="252"/>
    </row>
    <row r="11" spans="1:13" ht="15.75" customHeight="1" x14ac:dyDescent="0.25">
      <c r="A11" s="255" t="s">
        <v>84</v>
      </c>
      <c r="B11" s="256"/>
      <c r="C11" s="256"/>
      <c r="D11" s="256"/>
      <c r="E11" s="257"/>
      <c r="G11" s="252"/>
      <c r="H11" s="252"/>
      <c r="I11" s="252"/>
      <c r="J11" s="252"/>
    </row>
    <row r="12" spans="1:13" ht="15" customHeight="1" x14ac:dyDescent="0.25">
      <c r="A12" s="17">
        <v>1</v>
      </c>
      <c r="B12" s="3" t="s">
        <v>85</v>
      </c>
      <c r="C12" s="89"/>
      <c r="D12" s="253" t="s">
        <v>86</v>
      </c>
      <c r="E12" s="254"/>
      <c r="G12" s="21"/>
      <c r="H12" s="21"/>
    </row>
    <row r="13" spans="1:13" x14ac:dyDescent="0.25">
      <c r="A13" s="17">
        <v>2</v>
      </c>
      <c r="B13" s="3" t="s">
        <v>87</v>
      </c>
      <c r="C13" s="97"/>
      <c r="D13" s="253" t="s">
        <v>88</v>
      </c>
      <c r="E13" s="254"/>
      <c r="G13" s="21"/>
      <c r="H13" s="21"/>
    </row>
    <row r="14" spans="1:13" x14ac:dyDescent="0.25">
      <c r="A14" s="17">
        <v>3</v>
      </c>
      <c r="B14" s="3" t="s">
        <v>89</v>
      </c>
      <c r="C14" s="89"/>
      <c r="D14" s="262">
        <f>Armado_44h!D14</f>
        <v>1951</v>
      </c>
      <c r="E14" s="263"/>
      <c r="J14" s="264"/>
      <c r="K14" s="264"/>
      <c r="L14" s="264"/>
      <c r="M14" s="264"/>
    </row>
    <row r="15" spans="1:13" ht="15" customHeight="1" x14ac:dyDescent="0.25">
      <c r="A15" s="17">
        <v>4</v>
      </c>
      <c r="B15" s="3" t="s">
        <v>90</v>
      </c>
      <c r="C15" s="89"/>
      <c r="D15" s="275" t="s">
        <v>263</v>
      </c>
      <c r="E15" s="276"/>
      <c r="I15" s="75"/>
      <c r="J15" s="75"/>
      <c r="K15" s="75"/>
      <c r="L15" s="75"/>
    </row>
    <row r="16" spans="1:13" x14ac:dyDescent="0.25">
      <c r="A16" s="17">
        <v>5</v>
      </c>
      <c r="B16" s="3" t="s">
        <v>91</v>
      </c>
      <c r="C16" s="89"/>
      <c r="D16" s="265">
        <v>45658</v>
      </c>
      <c r="E16" s="266"/>
    </row>
    <row r="17" spans="1:7" ht="15.75" thickBot="1" x14ac:dyDescent="0.3"/>
    <row r="18" spans="1:7" x14ac:dyDescent="0.25">
      <c r="A18" s="267" t="s">
        <v>92</v>
      </c>
      <c r="B18" s="268"/>
      <c r="C18" s="268"/>
      <c r="D18" s="268"/>
      <c r="E18" s="269"/>
    </row>
    <row r="19" spans="1:7" ht="30" x14ac:dyDescent="0.25">
      <c r="A19" s="66" t="s">
        <v>93</v>
      </c>
      <c r="B19" s="74" t="s">
        <v>94</v>
      </c>
      <c r="C19" s="95"/>
      <c r="D19" s="84" t="s">
        <v>95</v>
      </c>
      <c r="E19" s="25" t="s">
        <v>96</v>
      </c>
    </row>
    <row r="20" spans="1:7" x14ac:dyDescent="0.25">
      <c r="A20" s="16" t="s">
        <v>97</v>
      </c>
      <c r="B20" s="270" t="s">
        <v>98</v>
      </c>
      <c r="C20" s="271"/>
      <c r="D20" s="272"/>
      <c r="E20" s="163">
        <f>D14</f>
        <v>1951</v>
      </c>
    </row>
    <row r="21" spans="1:7" x14ac:dyDescent="0.25">
      <c r="A21" s="16" t="s">
        <v>99</v>
      </c>
      <c r="B21" s="3" t="s">
        <v>100</v>
      </c>
      <c r="C21" s="96"/>
      <c r="D21" s="183">
        <v>0.3</v>
      </c>
      <c r="E21" s="163">
        <f>D21*E20</f>
        <v>585.29999999999995</v>
      </c>
      <c r="G21" s="73"/>
    </row>
    <row r="22" spans="1:7" x14ac:dyDescent="0.25">
      <c r="A22" s="16" t="s">
        <v>101</v>
      </c>
      <c r="B22" s="3" t="s">
        <v>102</v>
      </c>
      <c r="C22" s="103"/>
      <c r="D22" s="184">
        <v>0</v>
      </c>
      <c r="E22" s="163">
        <v>0</v>
      </c>
      <c r="G22" s="73"/>
    </row>
    <row r="23" spans="1:7" x14ac:dyDescent="0.25">
      <c r="A23" s="16" t="s">
        <v>103</v>
      </c>
      <c r="B23" s="3" t="s">
        <v>104</v>
      </c>
      <c r="C23" s="96"/>
      <c r="D23" s="118">
        <v>0</v>
      </c>
      <c r="E23" s="163">
        <v>0</v>
      </c>
      <c r="G23" s="73"/>
    </row>
    <row r="24" spans="1:7" x14ac:dyDescent="0.25">
      <c r="A24" s="16" t="s">
        <v>105</v>
      </c>
      <c r="B24" s="3" t="s">
        <v>106</v>
      </c>
      <c r="C24" s="96"/>
      <c r="D24" s="107"/>
      <c r="E24" s="163">
        <v>0</v>
      </c>
    </row>
    <row r="25" spans="1:7" x14ac:dyDescent="0.25">
      <c r="A25" s="16" t="s">
        <v>107</v>
      </c>
      <c r="B25" s="3" t="s">
        <v>196</v>
      </c>
      <c r="C25" s="96"/>
      <c r="D25" s="107"/>
      <c r="E25" s="163">
        <v>0</v>
      </c>
    </row>
    <row r="26" spans="1:7" ht="15.75" customHeight="1" x14ac:dyDescent="0.25">
      <c r="A26" s="273" t="s">
        <v>109</v>
      </c>
      <c r="B26" s="274"/>
      <c r="C26" s="274"/>
      <c r="D26" s="274"/>
      <c r="E26" s="31">
        <f>SUM(E20:E25)</f>
        <v>2536.3000000000002</v>
      </c>
    </row>
    <row r="27" spans="1:7" ht="15.75" customHeight="1" x14ac:dyDescent="0.25">
      <c r="A27" s="194" t="s">
        <v>107</v>
      </c>
      <c r="B27" s="195" t="s">
        <v>110</v>
      </c>
      <c r="C27" s="196"/>
      <c r="D27" s="199"/>
      <c r="E27" s="198"/>
    </row>
    <row r="28" spans="1:7" ht="15.75" customHeight="1" thickBot="1" x14ac:dyDescent="0.3">
      <c r="A28" s="277" t="s">
        <v>111</v>
      </c>
      <c r="B28" s="278"/>
      <c r="C28" s="278"/>
      <c r="D28" s="278"/>
      <c r="E28" s="34">
        <f>E26+E27</f>
        <v>2536.3000000000002</v>
      </c>
    </row>
    <row r="29" spans="1:7" ht="15.75" customHeight="1" x14ac:dyDescent="0.25">
      <c r="A29" s="192"/>
      <c r="B29" s="192"/>
      <c r="C29" s="192"/>
      <c r="D29" s="192"/>
      <c r="E29" s="193"/>
    </row>
    <row r="30" spans="1:7" ht="15.75" thickBot="1" x14ac:dyDescent="0.3">
      <c r="B30" s="2"/>
      <c r="C30" s="2"/>
      <c r="D30" s="2"/>
      <c r="E30" s="2"/>
    </row>
    <row r="31" spans="1:7" x14ac:dyDescent="0.25">
      <c r="A31" s="267" t="s">
        <v>112</v>
      </c>
      <c r="B31" s="268"/>
      <c r="C31" s="268"/>
      <c r="D31" s="268"/>
      <c r="E31" s="269"/>
    </row>
    <row r="32" spans="1:7" ht="30" x14ac:dyDescent="0.25">
      <c r="A32" s="66" t="s">
        <v>113</v>
      </c>
      <c r="B32" s="63" t="s">
        <v>114</v>
      </c>
      <c r="C32" s="81"/>
      <c r="D32" s="84" t="s">
        <v>95</v>
      </c>
      <c r="E32" s="25" t="s">
        <v>96</v>
      </c>
    </row>
    <row r="33" spans="1:5" x14ac:dyDescent="0.25">
      <c r="A33" s="16" t="s">
        <v>97</v>
      </c>
      <c r="B33" s="3" t="s">
        <v>115</v>
      </c>
      <c r="C33" s="96"/>
      <c r="D33" s="164">
        <f>Armado_44h!D33</f>
        <v>8.3299999999999999E-2</v>
      </c>
      <c r="E33" s="163">
        <f>D33*E26</f>
        <v>211.27379000000002</v>
      </c>
    </row>
    <row r="34" spans="1:5" x14ac:dyDescent="0.25">
      <c r="A34" s="16" t="s">
        <v>99</v>
      </c>
      <c r="B34" s="3" t="s">
        <v>116</v>
      </c>
      <c r="C34" s="96"/>
      <c r="D34" s="164">
        <f>Armado_44h!D34</f>
        <v>2.7799999999999998E-2</v>
      </c>
      <c r="E34" s="163">
        <f>D34*E26</f>
        <v>70.509140000000002</v>
      </c>
    </row>
    <row r="35" spans="1:5" ht="15" customHeight="1" x14ac:dyDescent="0.25">
      <c r="A35" s="260" t="s">
        <v>117</v>
      </c>
      <c r="B35" s="261"/>
      <c r="C35" s="98"/>
      <c r="D35" s="86">
        <f>SUM(D33:D34)</f>
        <v>0.1111</v>
      </c>
      <c r="E35" s="104">
        <f>E33+E34</f>
        <v>281.78293000000002</v>
      </c>
    </row>
    <row r="36" spans="1:5" ht="15" customHeight="1" x14ac:dyDescent="0.25">
      <c r="A36" s="16" t="s">
        <v>101</v>
      </c>
      <c r="B36" s="3" t="s">
        <v>118</v>
      </c>
      <c r="C36" s="94"/>
      <c r="D36" s="165">
        <f>Armado_44h!D36</f>
        <v>4.1906920000000007E-2</v>
      </c>
      <c r="E36" s="163">
        <f>D36*E26</f>
        <v>106.28852119600002</v>
      </c>
    </row>
    <row r="37" spans="1:5" x14ac:dyDescent="0.25">
      <c r="A37" s="260" t="s">
        <v>119</v>
      </c>
      <c r="B37" s="261"/>
      <c r="C37" s="261"/>
      <c r="D37" s="86">
        <f>SUM(D35:D36)</f>
        <v>0.15300692000000002</v>
      </c>
      <c r="E37" s="31">
        <f>E35+E36</f>
        <v>388.07145119600006</v>
      </c>
    </row>
    <row r="38" spans="1:5" s="27" customFormat="1" ht="5.25" x14ac:dyDescent="0.25">
      <c r="A38" s="28"/>
      <c r="B38" s="29"/>
      <c r="C38" s="29"/>
      <c r="E38" s="30"/>
    </row>
    <row r="39" spans="1:5" ht="30" x14ac:dyDescent="0.25">
      <c r="A39" s="66" t="s">
        <v>120</v>
      </c>
      <c r="B39" s="63" t="s">
        <v>121</v>
      </c>
      <c r="C39" s="81"/>
      <c r="D39" s="84" t="s">
        <v>95</v>
      </c>
      <c r="E39" s="25" t="s">
        <v>96</v>
      </c>
    </row>
    <row r="40" spans="1:5" x14ac:dyDescent="0.25">
      <c r="A40" s="16" t="s">
        <v>97</v>
      </c>
      <c r="B40" s="3" t="s">
        <v>122</v>
      </c>
      <c r="C40" s="96"/>
      <c r="D40" s="165">
        <v>0.2</v>
      </c>
      <c r="E40" s="166">
        <f>D40*$E$26</f>
        <v>507.26000000000005</v>
      </c>
    </row>
    <row r="41" spans="1:5" x14ac:dyDescent="0.25">
      <c r="A41" s="16" t="s">
        <v>99</v>
      </c>
      <c r="B41" s="3" t="s">
        <v>123</v>
      </c>
      <c r="C41" s="96"/>
      <c r="D41" s="167">
        <v>2.5000000000000001E-2</v>
      </c>
      <c r="E41" s="166">
        <f t="shared" ref="E41:E47" si="0">D41*$E$26</f>
        <v>63.407500000000006</v>
      </c>
    </row>
    <row r="42" spans="1:5" x14ac:dyDescent="0.25">
      <c r="A42" s="16" t="s">
        <v>101</v>
      </c>
      <c r="B42" s="3" t="s">
        <v>124</v>
      </c>
      <c r="C42" s="96"/>
      <c r="D42" s="168">
        <v>3.9199999999999999E-2</v>
      </c>
      <c r="E42" s="166">
        <f t="shared" si="0"/>
        <v>99.422960000000003</v>
      </c>
    </row>
    <row r="43" spans="1:5" x14ac:dyDescent="0.25">
      <c r="A43" s="16" t="s">
        <v>103</v>
      </c>
      <c r="B43" s="3" t="s">
        <v>125</v>
      </c>
      <c r="C43" s="96"/>
      <c r="D43" s="169">
        <v>1.4999999999999999E-2</v>
      </c>
      <c r="E43" s="166">
        <f t="shared" si="0"/>
        <v>38.044499999999999</v>
      </c>
    </row>
    <row r="44" spans="1:5" x14ac:dyDescent="0.25">
      <c r="A44" s="16" t="s">
        <v>105</v>
      </c>
      <c r="B44" s="3" t="s">
        <v>126</v>
      </c>
      <c r="C44" s="96"/>
      <c r="D44" s="165">
        <v>0.01</v>
      </c>
      <c r="E44" s="166">
        <f t="shared" si="0"/>
        <v>25.363000000000003</v>
      </c>
    </row>
    <row r="45" spans="1:5" x14ac:dyDescent="0.25">
      <c r="A45" s="16" t="s">
        <v>107</v>
      </c>
      <c r="B45" s="3" t="s">
        <v>127</v>
      </c>
      <c r="C45" s="96"/>
      <c r="D45" s="165">
        <v>6.0000000000000001E-3</v>
      </c>
      <c r="E45" s="166">
        <f t="shared" si="0"/>
        <v>15.217800000000002</v>
      </c>
    </row>
    <row r="46" spans="1:5" x14ac:dyDescent="0.25">
      <c r="A46" s="16" t="s">
        <v>128</v>
      </c>
      <c r="B46" s="3" t="s">
        <v>129</v>
      </c>
      <c r="C46" s="96"/>
      <c r="D46" s="165">
        <v>2E-3</v>
      </c>
      <c r="E46" s="166">
        <f t="shared" si="0"/>
        <v>5.0726000000000004</v>
      </c>
    </row>
    <row r="47" spans="1:5" x14ac:dyDescent="0.25">
      <c r="A47" s="16" t="s">
        <v>130</v>
      </c>
      <c r="B47" s="3" t="s">
        <v>131</v>
      </c>
      <c r="C47" s="96"/>
      <c r="D47" s="165">
        <v>0.08</v>
      </c>
      <c r="E47" s="166">
        <f t="shared" si="0"/>
        <v>202.90400000000002</v>
      </c>
    </row>
    <row r="48" spans="1:5" x14ac:dyDescent="0.25">
      <c r="A48" s="281" t="s">
        <v>119</v>
      </c>
      <c r="B48" s="282"/>
      <c r="C48" s="83"/>
      <c r="D48" s="86">
        <f>SUM(D40:D47)</f>
        <v>0.37720000000000004</v>
      </c>
      <c r="E48" s="31">
        <f>SUM(E40:E47)</f>
        <v>956.69236000000001</v>
      </c>
    </row>
    <row r="49" spans="1:8" s="27" customFormat="1" ht="5.25" x14ac:dyDescent="0.25">
      <c r="A49" s="28"/>
      <c r="B49" s="29"/>
      <c r="C49" s="29"/>
      <c r="E49" s="30"/>
    </row>
    <row r="50" spans="1:8" x14ac:dyDescent="0.25">
      <c r="A50" s="66" t="s">
        <v>132</v>
      </c>
      <c r="B50" s="63" t="s">
        <v>133</v>
      </c>
      <c r="C50" s="81"/>
      <c r="D50" s="84" t="s">
        <v>134</v>
      </c>
      <c r="E50" s="26" t="s">
        <v>96</v>
      </c>
    </row>
    <row r="51" spans="1:8" x14ac:dyDescent="0.25">
      <c r="A51" s="16" t="s">
        <v>97</v>
      </c>
      <c r="B51" s="3" t="s">
        <v>197</v>
      </c>
      <c r="C51" s="96"/>
      <c r="D51" s="87" t="s">
        <v>136</v>
      </c>
      <c r="E51" s="170">
        <f>(C52*C53*C54)-(E20*0.06)</f>
        <v>31.998000000000019</v>
      </c>
      <c r="F51" s="39"/>
      <c r="H51" s="217">
        <f>D37+D48+D76+D80+D81+D82+D83+D84</f>
        <v>0.64597358666666682</v>
      </c>
    </row>
    <row r="52" spans="1:8" x14ac:dyDescent="0.25">
      <c r="A52" s="16"/>
      <c r="B52" s="105" t="s">
        <v>137</v>
      </c>
      <c r="C52" s="176">
        <v>15.21</v>
      </c>
      <c r="D52" s="87"/>
      <c r="E52" s="170"/>
      <c r="F52" s="39"/>
    </row>
    <row r="53" spans="1:8" x14ac:dyDescent="0.25">
      <c r="A53" s="16"/>
      <c r="B53" s="105" t="s">
        <v>138</v>
      </c>
      <c r="C53" s="175">
        <v>2</v>
      </c>
      <c r="D53" s="87"/>
      <c r="E53" s="170"/>
      <c r="F53" s="39"/>
    </row>
    <row r="54" spans="1:8" x14ac:dyDescent="0.25">
      <c r="A54" s="16"/>
      <c r="B54" s="105" t="s">
        <v>139</v>
      </c>
      <c r="C54" s="176">
        <v>4.9000000000000004</v>
      </c>
      <c r="D54" s="87"/>
      <c r="E54" s="170"/>
      <c r="F54" s="39"/>
    </row>
    <row r="55" spans="1:8" x14ac:dyDescent="0.25">
      <c r="A55" s="16"/>
      <c r="B55" s="105" t="s">
        <v>140</v>
      </c>
      <c r="C55" s="177">
        <v>0.06</v>
      </c>
      <c r="D55" s="87"/>
      <c r="E55" s="170"/>
      <c r="F55" s="39"/>
    </row>
    <row r="56" spans="1:8" x14ac:dyDescent="0.25">
      <c r="A56" s="13" t="s">
        <v>99</v>
      </c>
      <c r="B56" s="20" t="s">
        <v>198</v>
      </c>
      <c r="C56" s="99"/>
      <c r="D56" s="88" t="s">
        <v>136</v>
      </c>
      <c r="E56" s="171">
        <f>(C57*C58)-((C57*C58)-((C57*C58)*0.8))</f>
        <v>352.87200000000007</v>
      </c>
    </row>
    <row r="57" spans="1:8" x14ac:dyDescent="0.25">
      <c r="A57" s="13"/>
      <c r="B57" s="105" t="s">
        <v>142</v>
      </c>
      <c r="C57" s="178">
        <v>29</v>
      </c>
      <c r="D57" s="88"/>
      <c r="E57" s="171"/>
    </row>
    <row r="58" spans="1:8" x14ac:dyDescent="0.25">
      <c r="A58" s="13"/>
      <c r="B58" s="105" t="s">
        <v>143</v>
      </c>
      <c r="C58" s="176">
        <v>15.21</v>
      </c>
      <c r="D58" s="88"/>
      <c r="E58" s="171"/>
    </row>
    <row r="59" spans="1:8" x14ac:dyDescent="0.25">
      <c r="A59" s="13"/>
      <c r="B59" s="106" t="s">
        <v>144</v>
      </c>
      <c r="C59" s="179">
        <v>0.2</v>
      </c>
      <c r="D59" s="88"/>
      <c r="E59" s="171"/>
    </row>
    <row r="60" spans="1:8" x14ac:dyDescent="0.25">
      <c r="A60" s="16" t="s">
        <v>101</v>
      </c>
      <c r="B60" s="3" t="s">
        <v>145</v>
      </c>
      <c r="C60" s="96"/>
      <c r="D60" s="85" t="s">
        <v>146</v>
      </c>
      <c r="E60" s="172"/>
    </row>
    <row r="61" spans="1:8" x14ac:dyDescent="0.25">
      <c r="A61" s="16" t="s">
        <v>103</v>
      </c>
      <c r="B61" s="3" t="s">
        <v>147</v>
      </c>
      <c r="C61" s="96"/>
      <c r="D61" s="85" t="s">
        <v>146</v>
      </c>
      <c r="E61" s="172">
        <v>1</v>
      </c>
    </row>
    <row r="62" spans="1:8" x14ac:dyDescent="0.25">
      <c r="A62" s="16" t="s">
        <v>105</v>
      </c>
      <c r="B62" s="3" t="s">
        <v>148</v>
      </c>
      <c r="C62" s="94"/>
      <c r="D62" s="89"/>
      <c r="E62" s="174"/>
    </row>
    <row r="63" spans="1:8" x14ac:dyDescent="0.25">
      <c r="A63" s="260" t="s">
        <v>119</v>
      </c>
      <c r="B63" s="261"/>
      <c r="C63" s="261"/>
      <c r="D63" s="283"/>
      <c r="E63" s="31">
        <f>SUM(E51:E62)</f>
        <v>385.87000000000012</v>
      </c>
    </row>
    <row r="64" spans="1:8" s="27" customFormat="1" ht="5.25" x14ac:dyDescent="0.25">
      <c r="A64" s="28"/>
      <c r="B64" s="29"/>
      <c r="C64" s="29"/>
      <c r="E64" s="30"/>
    </row>
    <row r="65" spans="1:7" ht="15" customHeight="1" x14ac:dyDescent="0.25">
      <c r="A65" s="64">
        <v>2</v>
      </c>
      <c r="B65" s="255" t="s">
        <v>149</v>
      </c>
      <c r="C65" s="256"/>
      <c r="D65" s="256"/>
      <c r="E65" s="25" t="s">
        <v>96</v>
      </c>
    </row>
    <row r="66" spans="1:7" x14ac:dyDescent="0.25">
      <c r="A66" s="15" t="s">
        <v>113</v>
      </c>
      <c r="B66" s="304" t="s">
        <v>114</v>
      </c>
      <c r="C66" s="305"/>
      <c r="D66" s="305"/>
      <c r="E66" s="180">
        <f>E37</f>
        <v>388.07145119600006</v>
      </c>
    </row>
    <row r="67" spans="1:7" ht="30" customHeight="1" x14ac:dyDescent="0.25">
      <c r="A67" s="15" t="s">
        <v>120</v>
      </c>
      <c r="B67" s="270" t="s">
        <v>121</v>
      </c>
      <c r="C67" s="271"/>
      <c r="D67" s="271"/>
      <c r="E67" s="180">
        <f>E48</f>
        <v>956.69236000000001</v>
      </c>
    </row>
    <row r="68" spans="1:7" x14ac:dyDescent="0.25">
      <c r="A68" s="15" t="s">
        <v>132</v>
      </c>
      <c r="B68" s="270" t="s">
        <v>133</v>
      </c>
      <c r="C68" s="271"/>
      <c r="D68" s="271"/>
      <c r="E68" s="180">
        <f>E63</f>
        <v>385.87000000000012</v>
      </c>
    </row>
    <row r="69" spans="1:7" ht="15.75" thickBot="1" x14ac:dyDescent="0.3">
      <c r="A69" s="277" t="s">
        <v>119</v>
      </c>
      <c r="B69" s="278"/>
      <c r="C69" s="278"/>
      <c r="D69" s="278"/>
      <c r="E69" s="33">
        <f>E66+E67+E68</f>
        <v>1730.6338111960001</v>
      </c>
    </row>
    <row r="70" spans="1:7" ht="15.75" thickBot="1" x14ac:dyDescent="0.3"/>
    <row r="71" spans="1:7" x14ac:dyDescent="0.25">
      <c r="A71" s="267" t="s">
        <v>150</v>
      </c>
      <c r="B71" s="268"/>
      <c r="C71" s="268"/>
      <c r="D71" s="268"/>
      <c r="E71" s="269"/>
    </row>
    <row r="72" spans="1:7" ht="30" x14ac:dyDescent="0.25">
      <c r="A72" s="66">
        <v>3</v>
      </c>
      <c r="B72" s="67" t="s">
        <v>151</v>
      </c>
      <c r="C72" s="83"/>
      <c r="D72" s="84" t="s">
        <v>95</v>
      </c>
      <c r="E72" s="25" t="s">
        <v>96</v>
      </c>
    </row>
    <row r="73" spans="1:7" x14ac:dyDescent="0.25">
      <c r="A73" s="16" t="s">
        <v>97</v>
      </c>
      <c r="B73" s="3" t="s">
        <v>199</v>
      </c>
      <c r="C73" s="96"/>
      <c r="D73" s="165">
        <v>2.8999999999999998E-3</v>
      </c>
      <c r="E73" s="163">
        <f>D73*((E28+E37+E47))</f>
        <v>9.0690988084684001</v>
      </c>
    </row>
    <row r="74" spans="1:7" ht="30" x14ac:dyDescent="0.25">
      <c r="A74" s="16" t="s">
        <v>101</v>
      </c>
      <c r="B74" s="3" t="s">
        <v>153</v>
      </c>
      <c r="C74" s="96"/>
      <c r="D74" s="165">
        <v>2.9999999999999997E-4</v>
      </c>
      <c r="E74" s="163">
        <f>D74*(E28+E37)</f>
        <v>0.87731143535879996</v>
      </c>
    </row>
    <row r="75" spans="1:7" x14ac:dyDescent="0.25">
      <c r="A75" s="16" t="s">
        <v>103</v>
      </c>
      <c r="B75" s="3" t="s">
        <v>154</v>
      </c>
      <c r="C75" s="96"/>
      <c r="D75" s="165">
        <v>1.17E-2</v>
      </c>
      <c r="E75" s="163">
        <f>D75*(E28+E69)</f>
        <v>49.923125590993209</v>
      </c>
    </row>
    <row r="76" spans="1:7" ht="15.75" thickBot="1" x14ac:dyDescent="0.3">
      <c r="A76" s="277" t="s">
        <v>119</v>
      </c>
      <c r="B76" s="278"/>
      <c r="C76" s="82"/>
      <c r="D76" s="90">
        <f>SUM(D73:D75)</f>
        <v>1.49E-2</v>
      </c>
      <c r="E76" s="34">
        <f>E73+E74+E75</f>
        <v>59.869535834820411</v>
      </c>
    </row>
    <row r="77" spans="1:7" ht="15.75" thickBot="1" x14ac:dyDescent="0.3">
      <c r="A77" s="4"/>
      <c r="B77" s="9"/>
      <c r="C77" s="9"/>
      <c r="D77" s="10"/>
      <c r="E77" s="11"/>
    </row>
    <row r="78" spans="1:7" x14ac:dyDescent="0.25">
      <c r="A78" s="267" t="s">
        <v>155</v>
      </c>
      <c r="B78" s="268"/>
      <c r="C78" s="268"/>
      <c r="D78" s="268"/>
      <c r="E78" s="269"/>
    </row>
    <row r="79" spans="1:7" ht="30" x14ac:dyDescent="0.25">
      <c r="A79" s="66" t="s">
        <v>156</v>
      </c>
      <c r="B79" s="67" t="s">
        <v>157</v>
      </c>
      <c r="C79" s="83"/>
      <c r="D79" s="84" t="s">
        <v>95</v>
      </c>
      <c r="E79" s="25" t="s">
        <v>96</v>
      </c>
    </row>
    <row r="80" spans="1:7" x14ac:dyDescent="0.25">
      <c r="A80" s="16" t="s">
        <v>97</v>
      </c>
      <c r="B80" s="3" t="s">
        <v>158</v>
      </c>
      <c r="C80" s="96"/>
      <c r="D80" s="181">
        <v>8.3299999999999999E-2</v>
      </c>
      <c r="E80" s="163">
        <f>($E$28+$E$69+$E$76)*D80</f>
        <v>360.42271880766737</v>
      </c>
      <c r="F80" s="73"/>
      <c r="G80" s="216">
        <f>6/30/12</f>
        <v>1.6666666666666666E-2</v>
      </c>
    </row>
    <row r="81" spans="1:14" ht="30" x14ac:dyDescent="0.25">
      <c r="A81" s="16" t="s">
        <v>99</v>
      </c>
      <c r="B81" s="3" t="s">
        <v>159</v>
      </c>
      <c r="C81" s="96"/>
      <c r="D81" s="181">
        <f>G80</f>
        <v>1.6666666666666666E-2</v>
      </c>
      <c r="E81" s="163">
        <f t="shared" ref="E81:E84" si="1">($E$28+$E$69+$E$76)*D81</f>
        <v>72.113389117180347</v>
      </c>
    </row>
    <row r="82" spans="1:14" ht="30" x14ac:dyDescent="0.25">
      <c r="A82" s="16" t="s">
        <v>101</v>
      </c>
      <c r="B82" s="3" t="s">
        <v>160</v>
      </c>
      <c r="C82" s="96"/>
      <c r="D82" s="168">
        <v>1E-4</v>
      </c>
      <c r="E82" s="163">
        <f t="shared" si="1"/>
        <v>0.43268033470308209</v>
      </c>
    </row>
    <row r="83" spans="1:14" ht="30" x14ac:dyDescent="0.25">
      <c r="A83" s="16" t="s">
        <v>103</v>
      </c>
      <c r="B83" s="3" t="s">
        <v>161</v>
      </c>
      <c r="C83" s="96"/>
      <c r="D83" s="168">
        <v>6.9999999999999999E-4</v>
      </c>
      <c r="E83" s="163">
        <f t="shared" si="1"/>
        <v>3.0287623429215746</v>
      </c>
    </row>
    <row r="84" spans="1:14" ht="30" x14ac:dyDescent="0.25">
      <c r="A84" s="16" t="s">
        <v>105</v>
      </c>
      <c r="B84" s="3" t="s">
        <v>162</v>
      </c>
      <c r="C84" s="96"/>
      <c r="D84" s="168">
        <v>1E-4</v>
      </c>
      <c r="E84" s="163">
        <f t="shared" si="1"/>
        <v>0.43268033470308209</v>
      </c>
    </row>
    <row r="85" spans="1:14" x14ac:dyDescent="0.25">
      <c r="A85" s="16" t="s">
        <v>107</v>
      </c>
      <c r="B85" s="3" t="s">
        <v>163</v>
      </c>
      <c r="C85" s="96"/>
      <c r="D85" s="93"/>
      <c r="E85" s="163">
        <v>0</v>
      </c>
    </row>
    <row r="86" spans="1:14" ht="15.75" thickBot="1" x14ac:dyDescent="0.3">
      <c r="A86" s="277" t="s">
        <v>119</v>
      </c>
      <c r="B86" s="278"/>
      <c r="C86" s="278"/>
      <c r="D86" s="278"/>
      <c r="E86" s="35">
        <f>SUM(E80:E85)</f>
        <v>436.43023093717551</v>
      </c>
    </row>
    <row r="87" spans="1:14" s="22" customFormat="1" ht="15.75" thickBot="1" x14ac:dyDescent="0.3">
      <c r="A87" s="9"/>
      <c r="B87" s="9"/>
      <c r="C87" s="9"/>
      <c r="D87" s="14"/>
      <c r="E87" s="14"/>
      <c r="F87" s="8"/>
      <c r="I87" s="8"/>
      <c r="J87" s="8"/>
      <c r="K87" s="8"/>
      <c r="L87" s="8"/>
      <c r="M87" s="8"/>
      <c r="N87" s="8"/>
    </row>
    <row r="88" spans="1:14" s="22" customFormat="1" x14ac:dyDescent="0.25">
      <c r="A88" s="267" t="s">
        <v>164</v>
      </c>
      <c r="B88" s="268"/>
      <c r="C88" s="268"/>
      <c r="D88" s="268"/>
      <c r="E88" s="269"/>
      <c r="F88" s="8"/>
      <c r="I88" s="8"/>
      <c r="J88" s="8"/>
      <c r="K88" s="60"/>
      <c r="L88" s="8"/>
      <c r="M88" s="8"/>
      <c r="N88" s="8"/>
    </row>
    <row r="89" spans="1:14" x14ac:dyDescent="0.25">
      <c r="A89" s="66">
        <v>5</v>
      </c>
      <c r="B89" s="282" t="s">
        <v>165</v>
      </c>
      <c r="C89" s="261"/>
      <c r="D89" s="283"/>
      <c r="E89" s="25" t="s">
        <v>96</v>
      </c>
      <c r="K89" s="21"/>
    </row>
    <row r="90" spans="1:14" x14ac:dyDescent="0.25">
      <c r="A90" s="16" t="s">
        <v>97</v>
      </c>
      <c r="B90" s="270" t="s">
        <v>166</v>
      </c>
      <c r="C90" s="271"/>
      <c r="D90" s="272"/>
      <c r="E90" s="180">
        <f>Uniformes!L22</f>
        <v>9.5</v>
      </c>
      <c r="K90" s="62"/>
      <c r="M90" s="21"/>
    </row>
    <row r="91" spans="1:14" x14ac:dyDescent="0.25">
      <c r="A91" s="16" t="s">
        <v>99</v>
      </c>
      <c r="B91" s="270" t="s">
        <v>200</v>
      </c>
      <c r="C91" s="271"/>
      <c r="D91" s="272"/>
      <c r="E91" s="180"/>
    </row>
    <row r="92" spans="1:14" ht="15" customHeight="1" x14ac:dyDescent="0.25">
      <c r="A92" s="16" t="s">
        <v>101</v>
      </c>
      <c r="B92" s="270" t="s">
        <v>201</v>
      </c>
      <c r="C92" s="271"/>
      <c r="D92" s="272"/>
      <c r="E92" s="180"/>
      <c r="K92" s="60"/>
    </row>
    <row r="93" spans="1:14" x14ac:dyDescent="0.25">
      <c r="A93" s="16" t="s">
        <v>103</v>
      </c>
      <c r="B93" s="270" t="s">
        <v>169</v>
      </c>
      <c r="C93" s="271"/>
      <c r="D93" s="272"/>
      <c r="E93" s="180">
        <v>0</v>
      </c>
      <c r="K93" s="60"/>
    </row>
    <row r="94" spans="1:14" ht="15.75" thickBot="1" x14ac:dyDescent="0.3">
      <c r="A94" s="277" t="s">
        <v>119</v>
      </c>
      <c r="B94" s="278"/>
      <c r="C94" s="278"/>
      <c r="D94" s="289"/>
      <c r="E94" s="35">
        <f>E90+E91+E92+E93</f>
        <v>9.5</v>
      </c>
      <c r="K94" s="60"/>
    </row>
    <row r="95" spans="1:14" ht="15.75" thickBot="1" x14ac:dyDescent="0.3">
      <c r="A95" s="288"/>
      <c r="B95" s="288"/>
      <c r="C95" s="288"/>
      <c r="D95" s="288"/>
      <c r="E95" s="288"/>
    </row>
    <row r="96" spans="1:14" s="23" customFormat="1" x14ac:dyDescent="0.25">
      <c r="A96" s="267" t="s">
        <v>170</v>
      </c>
      <c r="B96" s="268"/>
      <c r="C96" s="268"/>
      <c r="D96" s="268"/>
      <c r="E96" s="269"/>
      <c r="K96" s="61"/>
    </row>
    <row r="97" spans="1:14" ht="30" x14ac:dyDescent="0.25">
      <c r="A97" s="66">
        <v>6</v>
      </c>
      <c r="B97" s="67" t="s">
        <v>171</v>
      </c>
      <c r="C97" s="83"/>
      <c r="D97" s="84" t="s">
        <v>95</v>
      </c>
      <c r="E97" s="25" t="s">
        <v>96</v>
      </c>
    </row>
    <row r="98" spans="1:14" x14ac:dyDescent="0.25">
      <c r="A98" s="16" t="s">
        <v>97</v>
      </c>
      <c r="B98" s="3" t="s">
        <v>172</v>
      </c>
      <c r="C98" s="96"/>
      <c r="D98" s="165">
        <v>4.1500000000000002E-2</v>
      </c>
      <c r="E98" s="163">
        <f>D98*E116</f>
        <v>198.06844348567185</v>
      </c>
      <c r="H98" s="21"/>
    </row>
    <row r="99" spans="1:14" x14ac:dyDescent="0.25">
      <c r="A99" s="16" t="s">
        <v>99</v>
      </c>
      <c r="B99" s="3" t="s">
        <v>173</v>
      </c>
      <c r="C99" s="96"/>
      <c r="D99" s="165">
        <v>1E-4</v>
      </c>
      <c r="E99" s="163">
        <f>D99*(E98+E116)</f>
        <v>0.49708020214536686</v>
      </c>
    </row>
    <row r="100" spans="1:14" ht="15" customHeight="1" x14ac:dyDescent="0.25">
      <c r="A100" s="273" t="s">
        <v>174</v>
      </c>
      <c r="B100" s="274"/>
      <c r="C100" s="80"/>
      <c r="D100" s="92">
        <f>SUM(D98:D99)</f>
        <v>4.1600000000000005E-2</v>
      </c>
      <c r="E100" s="36">
        <f>E98+E99</f>
        <v>198.5655236878172</v>
      </c>
    </row>
    <row r="101" spans="1:14" s="27" customFormat="1" ht="5.25" x14ac:dyDescent="0.25">
      <c r="A101" s="28"/>
      <c r="B101" s="29"/>
      <c r="C101" s="29"/>
      <c r="E101" s="30"/>
    </row>
    <row r="102" spans="1:14" x14ac:dyDescent="0.25">
      <c r="A102" s="38" t="s">
        <v>101</v>
      </c>
      <c r="B102" s="292" t="s">
        <v>175</v>
      </c>
      <c r="C102" s="293"/>
      <c r="D102" s="293"/>
      <c r="E102" s="294"/>
    </row>
    <row r="103" spans="1:14" x14ac:dyDescent="0.25">
      <c r="A103" s="16" t="s">
        <v>176</v>
      </c>
      <c r="B103" s="3" t="s">
        <v>177</v>
      </c>
      <c r="C103" s="96"/>
      <c r="D103" s="182">
        <v>3.6499999999999998E-2</v>
      </c>
      <c r="E103" s="163">
        <f>D103*E118</f>
        <v>198.6342826605771</v>
      </c>
    </row>
    <row r="104" spans="1:14" x14ac:dyDescent="0.25">
      <c r="A104" s="16" t="s">
        <v>178</v>
      </c>
      <c r="B104" s="3" t="s">
        <v>179</v>
      </c>
      <c r="C104" s="96"/>
      <c r="D104" s="173"/>
      <c r="E104" s="163">
        <v>0</v>
      </c>
    </row>
    <row r="105" spans="1:14" x14ac:dyDescent="0.25">
      <c r="A105" s="16" t="s">
        <v>180</v>
      </c>
      <c r="B105" s="3" t="s">
        <v>181</v>
      </c>
      <c r="C105" s="96"/>
      <c r="D105" s="182">
        <v>0.05</v>
      </c>
      <c r="E105" s="163">
        <f>D105*E118</f>
        <v>272.10175706928374</v>
      </c>
    </row>
    <row r="106" spans="1:14" x14ac:dyDescent="0.25">
      <c r="A106" s="273" t="s">
        <v>182</v>
      </c>
      <c r="B106" s="274"/>
      <c r="C106" s="80"/>
      <c r="D106" s="92">
        <f>SUM(D103:D105)</f>
        <v>8.6499999999999994E-2</v>
      </c>
      <c r="E106" s="43">
        <f>E103+E105</f>
        <v>470.73603972986086</v>
      </c>
    </row>
    <row r="107" spans="1:14" ht="15.75" thickBot="1" x14ac:dyDescent="0.3">
      <c r="A107" s="295" t="s">
        <v>119</v>
      </c>
      <c r="B107" s="296"/>
      <c r="C107" s="82"/>
      <c r="D107" s="90">
        <f>D100+D106</f>
        <v>0.12809999999999999</v>
      </c>
      <c r="E107" s="34">
        <f>E100+E106</f>
        <v>669.30156341767804</v>
      </c>
      <c r="F107" s="24"/>
    </row>
    <row r="108" spans="1:14" s="22" customFormat="1" ht="15.75" thickBot="1" x14ac:dyDescent="0.3">
      <c r="A108" s="12"/>
      <c r="B108" s="9"/>
      <c r="C108" s="9"/>
      <c r="D108" s="10"/>
      <c r="E108" s="11"/>
      <c r="F108" s="24"/>
      <c r="I108" s="8"/>
      <c r="J108" s="8"/>
      <c r="K108" s="8"/>
      <c r="L108" s="8"/>
      <c r="M108" s="8"/>
      <c r="N108" s="8"/>
    </row>
    <row r="109" spans="1:14" ht="15" customHeight="1" x14ac:dyDescent="0.25">
      <c r="A109" s="267" t="s">
        <v>183</v>
      </c>
      <c r="B109" s="268"/>
      <c r="C109" s="268"/>
      <c r="D109" s="268"/>
      <c r="E109" s="269"/>
      <c r="F109" s="24"/>
    </row>
    <row r="110" spans="1:14" ht="15" customHeight="1" x14ac:dyDescent="0.25">
      <c r="A110" s="297" t="s">
        <v>184</v>
      </c>
      <c r="B110" s="256"/>
      <c r="C110" s="256"/>
      <c r="D110" s="257"/>
      <c r="E110" s="25" t="s">
        <v>96</v>
      </c>
    </row>
    <row r="111" spans="1:14" s="23" customFormat="1" x14ac:dyDescent="0.25">
      <c r="A111" s="15" t="s">
        <v>97</v>
      </c>
      <c r="B111" s="270" t="s">
        <v>92</v>
      </c>
      <c r="C111" s="271"/>
      <c r="D111" s="272"/>
      <c r="E111" s="180">
        <f>E28</f>
        <v>2536.3000000000002</v>
      </c>
    </row>
    <row r="112" spans="1:14" ht="15" customHeight="1" x14ac:dyDescent="0.25">
      <c r="A112" s="15" t="s">
        <v>99</v>
      </c>
      <c r="B112" s="270" t="s">
        <v>112</v>
      </c>
      <c r="C112" s="271"/>
      <c r="D112" s="272"/>
      <c r="E112" s="180">
        <f>E69</f>
        <v>1730.6338111960001</v>
      </c>
    </row>
    <row r="113" spans="1:14" x14ac:dyDescent="0.25">
      <c r="A113" s="15" t="s">
        <v>101</v>
      </c>
      <c r="B113" s="270" t="s">
        <v>150</v>
      </c>
      <c r="C113" s="271"/>
      <c r="D113" s="272"/>
      <c r="E113" s="180">
        <f>E76</f>
        <v>59.869535834820411</v>
      </c>
    </row>
    <row r="114" spans="1:14" x14ac:dyDescent="0.25">
      <c r="A114" s="15" t="s">
        <v>103</v>
      </c>
      <c r="B114" s="270" t="s">
        <v>155</v>
      </c>
      <c r="C114" s="271"/>
      <c r="D114" s="272"/>
      <c r="E114" s="180">
        <f>E86</f>
        <v>436.43023093717551</v>
      </c>
    </row>
    <row r="115" spans="1:14" ht="15" customHeight="1" x14ac:dyDescent="0.25">
      <c r="A115" s="15" t="s">
        <v>105</v>
      </c>
      <c r="B115" s="270" t="s">
        <v>164</v>
      </c>
      <c r="C115" s="271"/>
      <c r="D115" s="272"/>
      <c r="E115" s="180">
        <f>E94</f>
        <v>9.5</v>
      </c>
    </row>
    <row r="116" spans="1:14" ht="15" customHeight="1" x14ac:dyDescent="0.25">
      <c r="A116" s="260" t="s">
        <v>185</v>
      </c>
      <c r="B116" s="261"/>
      <c r="C116" s="261"/>
      <c r="D116" s="261"/>
      <c r="E116" s="37">
        <f>SUM(E111:E115)</f>
        <v>4772.7335779679961</v>
      </c>
    </row>
    <row r="117" spans="1:14" x14ac:dyDescent="0.25">
      <c r="A117" s="15" t="s">
        <v>107</v>
      </c>
      <c r="B117" s="291" t="s">
        <v>170</v>
      </c>
      <c r="C117" s="291"/>
      <c r="D117" s="291"/>
      <c r="E117" s="180">
        <f>E118-E116</f>
        <v>669.30156341767815</v>
      </c>
    </row>
    <row r="118" spans="1:14" ht="15" customHeight="1" thickBot="1" x14ac:dyDescent="0.3">
      <c r="A118" s="277" t="s">
        <v>186</v>
      </c>
      <c r="B118" s="278"/>
      <c r="C118" s="278"/>
      <c r="D118" s="278"/>
      <c r="E118" s="35">
        <f>(E116+E98+E99)/(1-D106)</f>
        <v>5442.0351413856743</v>
      </c>
      <c r="F118" s="73"/>
    </row>
    <row r="119" spans="1:14" s="22" customFormat="1" ht="15.75" thickBot="1" x14ac:dyDescent="0.3">
      <c r="A119" s="12"/>
      <c r="B119" s="9"/>
      <c r="C119" s="9"/>
      <c r="D119" s="10"/>
      <c r="E119" s="11"/>
      <c r="F119" s="24"/>
      <c r="I119" s="8"/>
      <c r="J119" s="8"/>
      <c r="K119" s="8"/>
      <c r="L119" s="8"/>
      <c r="M119" s="8"/>
      <c r="N119" s="8"/>
    </row>
    <row r="120" spans="1:14" ht="15" customHeight="1" x14ac:dyDescent="0.25">
      <c r="A120" s="267" t="s">
        <v>187</v>
      </c>
      <c r="B120" s="268"/>
      <c r="C120" s="268"/>
      <c r="D120" s="268"/>
      <c r="E120" s="269"/>
      <c r="F120" s="24"/>
    </row>
    <row r="121" spans="1:14" ht="16.5" customHeight="1" x14ac:dyDescent="0.25">
      <c r="A121" s="42" t="s">
        <v>188</v>
      </c>
      <c r="B121" s="270" t="s">
        <v>202</v>
      </c>
      <c r="C121" s="271"/>
      <c r="D121" s="272"/>
      <c r="E121" s="180">
        <f>E118</f>
        <v>5442.0351413856743</v>
      </c>
    </row>
    <row r="122" spans="1:14" ht="15" customHeight="1" x14ac:dyDescent="0.25">
      <c r="A122" s="16" t="s">
        <v>190</v>
      </c>
      <c r="B122" s="270" t="s">
        <v>83</v>
      </c>
      <c r="C122" s="271"/>
      <c r="D122" s="272"/>
      <c r="E122" s="59">
        <v>2</v>
      </c>
    </row>
    <row r="123" spans="1:14" ht="15" customHeight="1" thickBot="1" x14ac:dyDescent="0.3">
      <c r="A123" s="277" t="s">
        <v>191</v>
      </c>
      <c r="B123" s="278"/>
      <c r="C123" s="278"/>
      <c r="D123" s="289"/>
      <c r="E123" s="35">
        <f>E121*E122</f>
        <v>10884.070282771349</v>
      </c>
      <c r="F123" s="21"/>
      <c r="G123" s="73"/>
    </row>
    <row r="124" spans="1:14" x14ac:dyDescent="0.25">
      <c r="E124" s="21"/>
    </row>
    <row r="125" spans="1:14" x14ac:dyDescent="0.25">
      <c r="B125" s="290" t="s">
        <v>192</v>
      </c>
      <c r="C125" s="290"/>
      <c r="D125" s="290"/>
      <c r="E125" s="290"/>
    </row>
    <row r="126" spans="1:14" x14ac:dyDescent="0.25">
      <c r="B126" s="68"/>
      <c r="C126" s="68"/>
      <c r="D126" s="68"/>
      <c r="E126" s="68"/>
    </row>
    <row r="129" spans="2:3" x14ac:dyDescent="0.25">
      <c r="B129" s="40" t="s">
        <v>193</v>
      </c>
      <c r="C129" s="58"/>
    </row>
    <row r="130" spans="2:3" x14ac:dyDescent="0.25">
      <c r="B130" s="7" t="s">
        <v>194</v>
      </c>
      <c r="C130" s="7"/>
    </row>
  </sheetData>
  <mergeCells count="61">
    <mergeCell ref="B115:D115"/>
    <mergeCell ref="A96:E96"/>
    <mergeCell ref="A100:B100"/>
    <mergeCell ref="B102:E102"/>
    <mergeCell ref="A106:B106"/>
    <mergeCell ref="A107:B107"/>
    <mergeCell ref="A109:E109"/>
    <mergeCell ref="A110:D110"/>
    <mergeCell ref="B111:D111"/>
    <mergeCell ref="B112:D112"/>
    <mergeCell ref="B113:D113"/>
    <mergeCell ref="B114:D114"/>
    <mergeCell ref="A123:D123"/>
    <mergeCell ref="B125:E125"/>
    <mergeCell ref="A116:D116"/>
    <mergeCell ref="B117:D117"/>
    <mergeCell ref="A118:D118"/>
    <mergeCell ref="A120:E120"/>
    <mergeCell ref="B121:D121"/>
    <mergeCell ref="B122:D122"/>
    <mergeCell ref="A95:E95"/>
    <mergeCell ref="A86:D86"/>
    <mergeCell ref="A88:E88"/>
    <mergeCell ref="B89:D89"/>
    <mergeCell ref="B90:D90"/>
    <mergeCell ref="B92:D92"/>
    <mergeCell ref="B93:D93"/>
    <mergeCell ref="A94:D94"/>
    <mergeCell ref="B91:D91"/>
    <mergeCell ref="A48:B48"/>
    <mergeCell ref="A63:D63"/>
    <mergeCell ref="B65:D65"/>
    <mergeCell ref="B66:D66"/>
    <mergeCell ref="B67:D67"/>
    <mergeCell ref="B68:D68"/>
    <mergeCell ref="A69:D69"/>
    <mergeCell ref="A71:E71"/>
    <mergeCell ref="A76:B76"/>
    <mergeCell ref="A78:E78"/>
    <mergeCell ref="B1:E1"/>
    <mergeCell ref="B2:E2"/>
    <mergeCell ref="A3:E3"/>
    <mergeCell ref="A4:E4"/>
    <mergeCell ref="A37:C37"/>
    <mergeCell ref="A35:B35"/>
    <mergeCell ref="D14:E14"/>
    <mergeCell ref="D16:E16"/>
    <mergeCell ref="A18:E18"/>
    <mergeCell ref="B20:D20"/>
    <mergeCell ref="A26:D26"/>
    <mergeCell ref="A31:E31"/>
    <mergeCell ref="A28:D28"/>
    <mergeCell ref="G7:J11"/>
    <mergeCell ref="D15:E15"/>
    <mergeCell ref="D13:E13"/>
    <mergeCell ref="A7:E7"/>
    <mergeCell ref="D8:E8"/>
    <mergeCell ref="D9:E9"/>
    <mergeCell ref="A11:E11"/>
    <mergeCell ref="D12:E12"/>
    <mergeCell ref="J14:M14"/>
  </mergeCells>
  <pageMargins left="0.59055118110236227" right="0.59055118110236227" top="0.19685039370078741" bottom="0.19685039370078741" header="0" footer="0"/>
  <pageSetup paperSize="9" scale="82"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pageSetUpPr fitToPage="1"/>
  </sheetPr>
  <dimension ref="A1:O130"/>
  <sheetViews>
    <sheetView showGridLines="0" topLeftCell="A93" workbookViewId="0">
      <selection activeCell="G122" sqref="G122"/>
    </sheetView>
  </sheetViews>
  <sheetFormatPr defaultColWidth="9.140625" defaultRowHeight="15" x14ac:dyDescent="0.25"/>
  <cols>
    <col min="1" max="1" width="7.140625" style="8" customWidth="1"/>
    <col min="2" max="2" width="71.28515625" style="8" customWidth="1"/>
    <col min="3" max="3" width="11.5703125" style="8" bestFit="1" customWidth="1"/>
    <col min="4" max="4" width="11.7109375" style="8" customWidth="1"/>
    <col min="5" max="5" width="20.7109375" style="8" customWidth="1"/>
    <col min="6" max="6" width="15.5703125" style="8" customWidth="1"/>
    <col min="7" max="7" width="13.5703125" style="8" customWidth="1"/>
    <col min="8" max="8" width="15.85546875" style="8" customWidth="1"/>
    <col min="9" max="9" width="9.5703125" style="8" bestFit="1" customWidth="1"/>
    <col min="10" max="10" width="10.5703125" style="8" bestFit="1" customWidth="1"/>
    <col min="11" max="11" width="9.140625" style="8"/>
    <col min="12" max="12" width="9.5703125" style="8" bestFit="1" customWidth="1"/>
    <col min="13" max="16384" width="9.140625" style="8"/>
  </cols>
  <sheetData>
    <row r="1" spans="1:14" ht="21" x14ac:dyDescent="0.25">
      <c r="A1" s="251" t="s">
        <v>54</v>
      </c>
      <c r="B1" s="251"/>
      <c r="C1" s="251"/>
      <c r="D1" s="251"/>
      <c r="E1" s="251"/>
    </row>
    <row r="2" spans="1:14" ht="18.75" x14ac:dyDescent="0.25">
      <c r="A2" s="242" t="s">
        <v>55</v>
      </c>
      <c r="B2" s="242"/>
      <c r="C2" s="242"/>
      <c r="D2" s="242"/>
      <c r="E2" s="242"/>
    </row>
    <row r="3" spans="1:14" ht="18.75" x14ac:dyDescent="0.25">
      <c r="A3" s="303" t="s">
        <v>79</v>
      </c>
      <c r="B3" s="303"/>
      <c r="C3" s="303"/>
      <c r="D3" s="303"/>
      <c r="E3" s="303"/>
    </row>
    <row r="4" spans="1:14" ht="18.75" x14ac:dyDescent="0.25">
      <c r="A4" s="303" t="s">
        <v>203</v>
      </c>
      <c r="B4" s="303"/>
      <c r="C4" s="303"/>
      <c r="D4" s="303"/>
      <c r="E4" s="303"/>
    </row>
    <row r="5" spans="1:14" x14ac:dyDescent="0.25">
      <c r="A5" s="159"/>
      <c r="B5" s="160"/>
      <c r="C5" s="160"/>
      <c r="D5" s="160"/>
      <c r="E5" s="159"/>
    </row>
    <row r="6" spans="1:14" x14ac:dyDescent="0.25">
      <c r="A6" s="159"/>
      <c r="B6" s="159"/>
      <c r="C6" s="159"/>
      <c r="D6" s="159"/>
      <c r="E6" s="159"/>
    </row>
    <row r="7" spans="1:14" ht="15" customHeight="1" x14ac:dyDescent="0.25">
      <c r="A7" s="298" t="s">
        <v>81</v>
      </c>
      <c r="B7" s="299"/>
      <c r="C7" s="299"/>
      <c r="D7" s="299"/>
      <c r="E7" s="300"/>
      <c r="G7" s="252"/>
      <c r="H7" s="252"/>
      <c r="I7" s="252"/>
      <c r="J7" s="252"/>
    </row>
    <row r="8" spans="1:14" x14ac:dyDescent="0.25">
      <c r="A8" s="100">
        <v>1</v>
      </c>
      <c r="B8" s="101" t="s">
        <v>82</v>
      </c>
      <c r="C8" s="102"/>
      <c r="D8" s="301" t="s">
        <v>86</v>
      </c>
      <c r="E8" s="302"/>
      <c r="G8" s="252"/>
      <c r="H8" s="252"/>
      <c r="I8" s="252"/>
      <c r="J8" s="252"/>
    </row>
    <row r="9" spans="1:14" x14ac:dyDescent="0.25">
      <c r="A9" s="65">
        <v>2</v>
      </c>
      <c r="B9" s="20" t="s">
        <v>83</v>
      </c>
      <c r="C9" s="102"/>
      <c r="D9" s="258">
        <v>10</v>
      </c>
      <c r="E9" s="259"/>
      <c r="G9" s="252"/>
      <c r="H9" s="252"/>
      <c r="I9" s="252"/>
      <c r="J9" s="252"/>
    </row>
    <row r="10" spans="1:14" s="18" customFormat="1" ht="9" customHeight="1" x14ac:dyDescent="0.25">
      <c r="B10" s="19"/>
      <c r="C10" s="19"/>
      <c r="G10" s="252"/>
      <c r="H10" s="252"/>
      <c r="I10" s="252"/>
      <c r="J10" s="252"/>
    </row>
    <row r="11" spans="1:14" ht="15.75" customHeight="1" x14ac:dyDescent="0.25">
      <c r="A11" s="255" t="s">
        <v>84</v>
      </c>
      <c r="B11" s="256"/>
      <c r="C11" s="256"/>
      <c r="D11" s="256"/>
      <c r="E11" s="257"/>
      <c r="G11" s="252"/>
      <c r="H11" s="252"/>
      <c r="I11" s="252"/>
      <c r="J11" s="252"/>
    </row>
    <row r="12" spans="1:14" ht="15" customHeight="1" x14ac:dyDescent="0.25">
      <c r="A12" s="17">
        <v>1</v>
      </c>
      <c r="B12" s="3" t="s">
        <v>85</v>
      </c>
      <c r="C12" s="89"/>
      <c r="D12" s="253" t="s">
        <v>86</v>
      </c>
      <c r="E12" s="254"/>
      <c r="G12" s="1"/>
      <c r="H12" s="21"/>
      <c r="I12" s="21"/>
    </row>
    <row r="13" spans="1:14" x14ac:dyDescent="0.25">
      <c r="A13" s="17">
        <v>2</v>
      </c>
      <c r="B13" s="3" t="s">
        <v>87</v>
      </c>
      <c r="C13" s="97"/>
      <c r="D13" s="253" t="s">
        <v>88</v>
      </c>
      <c r="E13" s="254"/>
      <c r="G13" s="1"/>
      <c r="H13" s="21"/>
      <c r="I13" s="21"/>
    </row>
    <row r="14" spans="1:14" x14ac:dyDescent="0.25">
      <c r="A14" s="17">
        <v>3</v>
      </c>
      <c r="B14" s="3" t="s">
        <v>89</v>
      </c>
      <c r="C14" s="89"/>
      <c r="D14" s="262">
        <v>1951</v>
      </c>
      <c r="E14" s="263"/>
      <c r="K14" s="264"/>
      <c r="L14" s="264"/>
      <c r="M14" s="264"/>
      <c r="N14" s="264"/>
    </row>
    <row r="15" spans="1:14" ht="15" customHeight="1" x14ac:dyDescent="0.25">
      <c r="A15" s="17">
        <v>4</v>
      </c>
      <c r="B15" s="3" t="s">
        <v>90</v>
      </c>
      <c r="C15" s="89"/>
      <c r="D15" s="275" t="s">
        <v>263</v>
      </c>
      <c r="E15" s="276"/>
      <c r="J15" s="75"/>
      <c r="K15" s="75"/>
      <c r="L15" s="75"/>
      <c r="M15" s="75"/>
    </row>
    <row r="16" spans="1:14" x14ac:dyDescent="0.25">
      <c r="A16" s="17">
        <v>5</v>
      </c>
      <c r="B16" s="3" t="s">
        <v>91</v>
      </c>
      <c r="C16" s="89"/>
      <c r="D16" s="265">
        <v>45658</v>
      </c>
      <c r="E16" s="266"/>
    </row>
    <row r="17" spans="1:10" ht="15.75" thickBot="1" x14ac:dyDescent="0.3"/>
    <row r="18" spans="1:10" x14ac:dyDescent="0.25">
      <c r="A18" s="267" t="s">
        <v>92</v>
      </c>
      <c r="B18" s="268"/>
      <c r="C18" s="268"/>
      <c r="D18" s="268"/>
      <c r="E18" s="269"/>
    </row>
    <row r="19" spans="1:10" ht="30" x14ac:dyDescent="0.25">
      <c r="A19" s="66" t="s">
        <v>93</v>
      </c>
      <c r="B19" s="74" t="s">
        <v>94</v>
      </c>
      <c r="C19" s="95"/>
      <c r="D19" s="84" t="s">
        <v>95</v>
      </c>
      <c r="E19" s="25" t="s">
        <v>96</v>
      </c>
    </row>
    <row r="20" spans="1:10" x14ac:dyDescent="0.25">
      <c r="A20" s="16" t="s">
        <v>97</v>
      </c>
      <c r="B20" s="270" t="s">
        <v>98</v>
      </c>
      <c r="C20" s="271"/>
      <c r="D20" s="272"/>
      <c r="E20" s="163">
        <f>D14</f>
        <v>1951</v>
      </c>
      <c r="F20" s="73"/>
      <c r="G20" s="73"/>
      <c r="H20" s="73"/>
      <c r="I20" s="73"/>
      <c r="J20" s="73"/>
    </row>
    <row r="21" spans="1:10" x14ac:dyDescent="0.25">
      <c r="A21" s="16" t="s">
        <v>99</v>
      </c>
      <c r="B21" s="3" t="s">
        <v>100</v>
      </c>
      <c r="C21" s="96"/>
      <c r="D21" s="183">
        <v>0.3</v>
      </c>
      <c r="E21" s="163">
        <f>E20*D21</f>
        <v>585.29999999999995</v>
      </c>
    </row>
    <row r="22" spans="1:10" x14ac:dyDescent="0.25">
      <c r="A22" s="16" t="s">
        <v>101</v>
      </c>
      <c r="B22" s="3" t="s">
        <v>102</v>
      </c>
      <c r="C22" s="103"/>
      <c r="D22" s="184">
        <v>0</v>
      </c>
      <c r="E22" s="163">
        <v>0</v>
      </c>
    </row>
    <row r="23" spans="1:10" x14ac:dyDescent="0.25">
      <c r="A23" s="16" t="s">
        <v>103</v>
      </c>
      <c r="B23" s="3" t="s">
        <v>104</v>
      </c>
      <c r="C23" s="96"/>
      <c r="D23" s="184">
        <v>0.2</v>
      </c>
      <c r="E23" s="163">
        <f>(((E20+(E20*0.3))/220)*20%)*106.47</f>
        <v>245.49078272727274</v>
      </c>
      <c r="F23" s="186"/>
    </row>
    <row r="24" spans="1:10" x14ac:dyDescent="0.25">
      <c r="A24" s="16" t="s">
        <v>105</v>
      </c>
      <c r="B24" s="3" t="s">
        <v>106</v>
      </c>
      <c r="C24" s="96"/>
      <c r="D24" s="118"/>
      <c r="E24" s="163">
        <f>(E23/302)*64</f>
        <v>52.024536736905482</v>
      </c>
    </row>
    <row r="25" spans="1:10" ht="15" customHeight="1" x14ac:dyDescent="0.25">
      <c r="A25" s="16" t="s">
        <v>107</v>
      </c>
      <c r="B25" s="3" t="s">
        <v>196</v>
      </c>
      <c r="C25" s="96"/>
      <c r="D25" s="118"/>
      <c r="E25" s="163">
        <v>0</v>
      </c>
      <c r="G25" s="73"/>
    </row>
    <row r="26" spans="1:10" ht="15.75" customHeight="1" x14ac:dyDescent="0.25">
      <c r="A26" s="273" t="s">
        <v>109</v>
      </c>
      <c r="B26" s="274"/>
      <c r="C26" s="274"/>
      <c r="D26" s="274"/>
      <c r="E26" s="31">
        <f>SUM(E20:E25)</f>
        <v>2833.8153194641786</v>
      </c>
      <c r="G26" s="73"/>
    </row>
    <row r="27" spans="1:10" ht="15.75" customHeight="1" x14ac:dyDescent="0.25">
      <c r="A27" s="194" t="s">
        <v>107</v>
      </c>
      <c r="B27" s="195" t="s">
        <v>110</v>
      </c>
      <c r="C27" s="196"/>
      <c r="D27" s="197"/>
      <c r="E27" s="198"/>
      <c r="G27" s="73"/>
    </row>
    <row r="28" spans="1:10" ht="15.75" customHeight="1" thickBot="1" x14ac:dyDescent="0.3">
      <c r="A28" s="277" t="s">
        <v>111</v>
      </c>
      <c r="B28" s="278"/>
      <c r="C28" s="278"/>
      <c r="D28" s="278"/>
      <c r="E28" s="34">
        <f>E26+E27</f>
        <v>2833.8153194641786</v>
      </c>
      <c r="G28" s="73"/>
    </row>
    <row r="29" spans="1:10" ht="15.75" customHeight="1" x14ac:dyDescent="0.25">
      <c r="A29" s="192"/>
      <c r="B29" s="192"/>
      <c r="C29" s="192"/>
      <c r="D29" s="192"/>
      <c r="E29" s="193"/>
      <c r="G29" s="73"/>
    </row>
    <row r="30" spans="1:10" ht="15.75" thickBot="1" x14ac:dyDescent="0.3">
      <c r="B30" s="2"/>
      <c r="C30" s="2"/>
      <c r="D30" s="2"/>
      <c r="E30" s="2"/>
    </row>
    <row r="31" spans="1:10" x14ac:dyDescent="0.25">
      <c r="A31" s="267" t="s">
        <v>112</v>
      </c>
      <c r="B31" s="268"/>
      <c r="C31" s="268"/>
      <c r="D31" s="268"/>
      <c r="E31" s="269"/>
    </row>
    <row r="32" spans="1:10" ht="30" x14ac:dyDescent="0.25">
      <c r="A32" s="66" t="s">
        <v>113</v>
      </c>
      <c r="B32" s="63" t="s">
        <v>114</v>
      </c>
      <c r="C32" s="81"/>
      <c r="D32" s="84" t="s">
        <v>95</v>
      </c>
      <c r="E32" s="25" t="s">
        <v>96</v>
      </c>
    </row>
    <row r="33" spans="1:5" x14ac:dyDescent="0.25">
      <c r="A33" s="16" t="s">
        <v>97</v>
      </c>
      <c r="B33" s="3" t="s">
        <v>115</v>
      </c>
      <c r="C33" s="96"/>
      <c r="D33" s="164">
        <v>8.3299999999999999E-2</v>
      </c>
      <c r="E33" s="163">
        <f>D33*E26</f>
        <v>236.05681611136609</v>
      </c>
    </row>
    <row r="34" spans="1:5" x14ac:dyDescent="0.25">
      <c r="A34" s="16" t="s">
        <v>99</v>
      </c>
      <c r="B34" s="3" t="s">
        <v>116</v>
      </c>
      <c r="C34" s="96"/>
      <c r="D34" s="164">
        <v>2.7799999999999998E-2</v>
      </c>
      <c r="E34" s="163">
        <f>D34*E26</f>
        <v>78.780065881104164</v>
      </c>
    </row>
    <row r="35" spans="1:5" ht="15" customHeight="1" x14ac:dyDescent="0.25">
      <c r="A35" s="260" t="s">
        <v>117</v>
      </c>
      <c r="B35" s="261"/>
      <c r="C35" s="98"/>
      <c r="D35" s="86">
        <f>SUM(D33:D34)</f>
        <v>0.1111</v>
      </c>
      <c r="E35" s="104">
        <f>E33+E34</f>
        <v>314.83688199247024</v>
      </c>
    </row>
    <row r="36" spans="1:5" ht="15" customHeight="1" x14ac:dyDescent="0.25">
      <c r="A36" s="16" t="s">
        <v>101</v>
      </c>
      <c r="B36" s="3" t="s">
        <v>118</v>
      </c>
      <c r="C36" s="94"/>
      <c r="D36" s="165">
        <f>D48*D35</f>
        <v>4.1906920000000007E-2</v>
      </c>
      <c r="E36" s="163">
        <f>D36*E26</f>
        <v>118.7564718875598</v>
      </c>
    </row>
    <row r="37" spans="1:5" x14ac:dyDescent="0.25">
      <c r="A37" s="260" t="s">
        <v>119</v>
      </c>
      <c r="B37" s="261"/>
      <c r="C37" s="261"/>
      <c r="D37" s="86">
        <f>SUM(D35:D36)</f>
        <v>0.15300692000000002</v>
      </c>
      <c r="E37" s="31">
        <f>E35+E36</f>
        <v>433.59335388003001</v>
      </c>
    </row>
    <row r="38" spans="1:5" s="27" customFormat="1" ht="5.25" x14ac:dyDescent="0.25">
      <c r="A38" s="28"/>
      <c r="B38" s="29"/>
      <c r="C38" s="29"/>
      <c r="E38" s="30"/>
    </row>
    <row r="39" spans="1:5" ht="30" x14ac:dyDescent="0.25">
      <c r="A39" s="66" t="s">
        <v>120</v>
      </c>
      <c r="B39" s="63" t="s">
        <v>121</v>
      </c>
      <c r="C39" s="81"/>
      <c r="D39" s="84" t="s">
        <v>95</v>
      </c>
      <c r="E39" s="25" t="s">
        <v>96</v>
      </c>
    </row>
    <row r="40" spans="1:5" x14ac:dyDescent="0.25">
      <c r="A40" s="16" t="s">
        <v>97</v>
      </c>
      <c r="B40" s="3" t="s">
        <v>122</v>
      </c>
      <c r="C40" s="96"/>
      <c r="D40" s="165">
        <v>0.2</v>
      </c>
      <c r="E40" s="166">
        <f>D40*$E$26</f>
        <v>566.7630638928357</v>
      </c>
    </row>
    <row r="41" spans="1:5" x14ac:dyDescent="0.25">
      <c r="A41" s="16" t="s">
        <v>99</v>
      </c>
      <c r="B41" s="3" t="s">
        <v>123</v>
      </c>
      <c r="C41" s="96"/>
      <c r="D41" s="165">
        <v>2.5000000000000001E-2</v>
      </c>
      <c r="E41" s="166">
        <f t="shared" ref="E41:E47" si="0">D41*$E$26</f>
        <v>70.845382986604463</v>
      </c>
    </row>
    <row r="42" spans="1:5" x14ac:dyDescent="0.25">
      <c r="A42" s="16" t="s">
        <v>101</v>
      </c>
      <c r="B42" s="3" t="s">
        <v>124</v>
      </c>
      <c r="C42" s="96"/>
      <c r="D42" s="165">
        <v>3.9199999999999999E-2</v>
      </c>
      <c r="E42" s="166">
        <f t="shared" si="0"/>
        <v>111.08556052299579</v>
      </c>
    </row>
    <row r="43" spans="1:5" x14ac:dyDescent="0.25">
      <c r="A43" s="16" t="s">
        <v>103</v>
      </c>
      <c r="B43" s="3" t="s">
        <v>125</v>
      </c>
      <c r="C43" s="96"/>
      <c r="D43" s="165">
        <v>1.4999999999999999E-2</v>
      </c>
      <c r="E43" s="166">
        <f t="shared" si="0"/>
        <v>42.507229791962679</v>
      </c>
    </row>
    <row r="44" spans="1:5" x14ac:dyDescent="0.25">
      <c r="A44" s="16" t="s">
        <v>105</v>
      </c>
      <c r="B44" s="3" t="s">
        <v>126</v>
      </c>
      <c r="C44" s="96"/>
      <c r="D44" s="165">
        <v>0.01</v>
      </c>
      <c r="E44" s="166">
        <f t="shared" si="0"/>
        <v>28.338153194641787</v>
      </c>
    </row>
    <row r="45" spans="1:5" x14ac:dyDescent="0.25">
      <c r="A45" s="16" t="s">
        <v>107</v>
      </c>
      <c r="B45" s="3" t="s">
        <v>127</v>
      </c>
      <c r="C45" s="96"/>
      <c r="D45" s="165">
        <v>6.0000000000000001E-3</v>
      </c>
      <c r="E45" s="166">
        <f t="shared" si="0"/>
        <v>17.002891916785071</v>
      </c>
    </row>
    <row r="46" spans="1:5" x14ac:dyDescent="0.25">
      <c r="A46" s="16" t="s">
        <v>128</v>
      </c>
      <c r="B46" s="3" t="s">
        <v>129</v>
      </c>
      <c r="C46" s="96"/>
      <c r="D46" s="165">
        <v>2E-3</v>
      </c>
      <c r="E46" s="166">
        <f t="shared" si="0"/>
        <v>5.6676306389283573</v>
      </c>
    </row>
    <row r="47" spans="1:5" x14ac:dyDescent="0.25">
      <c r="A47" s="16" t="s">
        <v>130</v>
      </c>
      <c r="B47" s="3" t="s">
        <v>131</v>
      </c>
      <c r="C47" s="96"/>
      <c r="D47" s="165">
        <v>0.08</v>
      </c>
      <c r="E47" s="166">
        <f t="shared" si="0"/>
        <v>226.7052255571343</v>
      </c>
    </row>
    <row r="48" spans="1:5" x14ac:dyDescent="0.25">
      <c r="A48" s="281" t="s">
        <v>119</v>
      </c>
      <c r="B48" s="282"/>
      <c r="C48" s="83"/>
      <c r="D48" s="86">
        <f>SUM(D40:D47)</f>
        <v>0.37720000000000004</v>
      </c>
      <c r="E48" s="31">
        <f>SUM(E40:E47)</f>
        <v>1068.9151385018881</v>
      </c>
    </row>
    <row r="49" spans="1:6" s="27" customFormat="1" ht="5.25" x14ac:dyDescent="0.25">
      <c r="A49" s="28"/>
      <c r="B49" s="29"/>
      <c r="C49" s="29"/>
      <c r="E49" s="30"/>
    </row>
    <row r="50" spans="1:6" x14ac:dyDescent="0.25">
      <c r="A50" s="66" t="s">
        <v>132</v>
      </c>
      <c r="B50" s="63" t="s">
        <v>133</v>
      </c>
      <c r="C50" s="81"/>
      <c r="D50" s="84" t="s">
        <v>134</v>
      </c>
      <c r="E50" s="26" t="s">
        <v>96</v>
      </c>
    </row>
    <row r="51" spans="1:6" x14ac:dyDescent="0.25">
      <c r="A51" s="16" t="s">
        <v>97</v>
      </c>
      <c r="B51" s="3" t="s">
        <v>204</v>
      </c>
      <c r="C51" s="96"/>
      <c r="D51" s="87" t="s">
        <v>136</v>
      </c>
      <c r="E51" s="170">
        <f>(C52*C53*C54)-(E20*0.06)</f>
        <v>31.998000000000019</v>
      </c>
      <c r="F51" s="39"/>
    </row>
    <row r="52" spans="1:6" x14ac:dyDescent="0.25">
      <c r="A52" s="16"/>
      <c r="B52" s="105" t="s">
        <v>137</v>
      </c>
      <c r="C52" s="176">
        <v>15.21</v>
      </c>
      <c r="D52" s="87"/>
      <c r="E52" s="170"/>
      <c r="F52" s="39"/>
    </row>
    <row r="53" spans="1:6" x14ac:dyDescent="0.25">
      <c r="A53" s="16"/>
      <c r="B53" s="105" t="s">
        <v>138</v>
      </c>
      <c r="C53" s="175">
        <v>2</v>
      </c>
      <c r="D53" s="87"/>
      <c r="E53" s="170"/>
      <c r="F53" s="39"/>
    </row>
    <row r="54" spans="1:6" x14ac:dyDescent="0.25">
      <c r="A54" s="16"/>
      <c r="B54" s="105" t="s">
        <v>139</v>
      </c>
      <c r="C54" s="176">
        <v>4.9000000000000004</v>
      </c>
      <c r="D54" s="87"/>
      <c r="E54" s="170"/>
      <c r="F54" s="39"/>
    </row>
    <row r="55" spans="1:6" x14ac:dyDescent="0.25">
      <c r="A55" s="16"/>
      <c r="B55" s="105" t="s">
        <v>140</v>
      </c>
      <c r="C55" s="112">
        <v>0.06</v>
      </c>
      <c r="D55" s="87"/>
      <c r="E55" s="170"/>
      <c r="F55" s="39"/>
    </row>
    <row r="56" spans="1:6" x14ac:dyDescent="0.25">
      <c r="A56" s="13" t="s">
        <v>99</v>
      </c>
      <c r="B56" s="20" t="s">
        <v>198</v>
      </c>
      <c r="C56" s="99"/>
      <c r="D56" s="88" t="s">
        <v>136</v>
      </c>
      <c r="E56" s="171">
        <f>(C57*C58)-((C57*C58)-((C57*C58)*0.8))</f>
        <v>352.87200000000007</v>
      </c>
    </row>
    <row r="57" spans="1:6" x14ac:dyDescent="0.25">
      <c r="A57" s="13"/>
      <c r="B57" s="105" t="s">
        <v>142</v>
      </c>
      <c r="C57" s="178">
        <v>29</v>
      </c>
      <c r="D57" s="88"/>
      <c r="E57" s="171"/>
    </row>
    <row r="58" spans="1:6" x14ac:dyDescent="0.25">
      <c r="A58" s="13"/>
      <c r="B58" s="105" t="s">
        <v>143</v>
      </c>
      <c r="C58" s="176">
        <v>15.21</v>
      </c>
      <c r="D58" s="88"/>
      <c r="E58" s="171"/>
    </row>
    <row r="59" spans="1:6" x14ac:dyDescent="0.25">
      <c r="A59" s="13"/>
      <c r="B59" s="106" t="s">
        <v>144</v>
      </c>
      <c r="C59" s="179">
        <v>0.2</v>
      </c>
      <c r="D59" s="88"/>
      <c r="E59" s="171"/>
    </row>
    <row r="60" spans="1:6" x14ac:dyDescent="0.25">
      <c r="A60" s="16" t="s">
        <v>101</v>
      </c>
      <c r="B60" s="3" t="s">
        <v>145</v>
      </c>
      <c r="C60" s="96"/>
      <c r="D60" s="85" t="s">
        <v>146</v>
      </c>
      <c r="E60" s="172"/>
    </row>
    <row r="61" spans="1:6" x14ac:dyDescent="0.25">
      <c r="A61" s="16" t="s">
        <v>103</v>
      </c>
      <c r="B61" s="3" t="s">
        <v>147</v>
      </c>
      <c r="C61" s="96"/>
      <c r="D61" s="85" t="s">
        <v>146</v>
      </c>
      <c r="E61" s="172">
        <v>3</v>
      </c>
    </row>
    <row r="62" spans="1:6" x14ac:dyDescent="0.25">
      <c r="A62" s="16" t="s">
        <v>105</v>
      </c>
      <c r="B62" s="3" t="s">
        <v>148</v>
      </c>
      <c r="C62" s="94"/>
      <c r="D62" s="89"/>
      <c r="E62" s="174"/>
    </row>
    <row r="63" spans="1:6" x14ac:dyDescent="0.25">
      <c r="A63" s="260" t="s">
        <v>119</v>
      </c>
      <c r="B63" s="261"/>
      <c r="C63" s="261"/>
      <c r="D63" s="283"/>
      <c r="E63" s="31">
        <f>SUM(E51:E62)</f>
        <v>387.87000000000012</v>
      </c>
    </row>
    <row r="64" spans="1:6" s="27" customFormat="1" ht="5.25" x14ac:dyDescent="0.25">
      <c r="A64" s="28"/>
      <c r="B64" s="29"/>
      <c r="C64" s="29"/>
      <c r="E64" s="30"/>
    </row>
    <row r="65" spans="1:6" ht="15" customHeight="1" x14ac:dyDescent="0.25">
      <c r="A65" s="64">
        <v>2</v>
      </c>
      <c r="B65" s="255" t="s">
        <v>149</v>
      </c>
      <c r="C65" s="256"/>
      <c r="D65" s="256"/>
      <c r="E65" s="25" t="s">
        <v>96</v>
      </c>
    </row>
    <row r="66" spans="1:6" x14ac:dyDescent="0.25">
      <c r="A66" s="15" t="s">
        <v>113</v>
      </c>
      <c r="B66" s="304" t="s">
        <v>114</v>
      </c>
      <c r="C66" s="305"/>
      <c r="D66" s="305"/>
      <c r="E66" s="180">
        <f>E37</f>
        <v>433.59335388003001</v>
      </c>
    </row>
    <row r="67" spans="1:6" ht="17.25" customHeight="1" x14ac:dyDescent="0.25">
      <c r="A67" s="15" t="s">
        <v>120</v>
      </c>
      <c r="B67" s="270" t="s">
        <v>205</v>
      </c>
      <c r="C67" s="271"/>
      <c r="D67" s="271"/>
      <c r="E67" s="180">
        <f>E48</f>
        <v>1068.9151385018881</v>
      </c>
    </row>
    <row r="68" spans="1:6" x14ac:dyDescent="0.25">
      <c r="A68" s="15" t="s">
        <v>132</v>
      </c>
      <c r="B68" s="270" t="s">
        <v>133</v>
      </c>
      <c r="C68" s="271"/>
      <c r="D68" s="271"/>
      <c r="E68" s="180">
        <f>E63</f>
        <v>387.87000000000012</v>
      </c>
    </row>
    <row r="69" spans="1:6" ht="15.75" thickBot="1" x14ac:dyDescent="0.3">
      <c r="A69" s="277" t="s">
        <v>119</v>
      </c>
      <c r="B69" s="278"/>
      <c r="C69" s="278"/>
      <c r="D69" s="278"/>
      <c r="E69" s="33">
        <f>E66+E67+E68</f>
        <v>1890.3784923819182</v>
      </c>
    </row>
    <row r="70" spans="1:6" ht="15.75" thickBot="1" x14ac:dyDescent="0.3"/>
    <row r="71" spans="1:6" x14ac:dyDescent="0.25">
      <c r="A71" s="267" t="s">
        <v>150</v>
      </c>
      <c r="B71" s="268"/>
      <c r="C71" s="268"/>
      <c r="D71" s="268"/>
      <c r="E71" s="269"/>
    </row>
    <row r="72" spans="1:6" ht="30" x14ac:dyDescent="0.25">
      <c r="A72" s="66">
        <v>3</v>
      </c>
      <c r="B72" s="67" t="s">
        <v>151</v>
      </c>
      <c r="C72" s="83"/>
      <c r="D72" s="84" t="s">
        <v>95</v>
      </c>
      <c r="E72" s="25" t="s">
        <v>96</v>
      </c>
    </row>
    <row r="73" spans="1:6" x14ac:dyDescent="0.25">
      <c r="A73" s="16" t="s">
        <v>97</v>
      </c>
      <c r="B73" s="3" t="s">
        <v>152</v>
      </c>
      <c r="C73" s="96"/>
      <c r="D73" s="165">
        <v>2.8999999999999998E-3</v>
      </c>
      <c r="E73" s="163">
        <f>D73*((E28+E37+E47))</f>
        <v>10.132930306813893</v>
      </c>
    </row>
    <row r="74" spans="1:6" ht="30" x14ac:dyDescent="0.25">
      <c r="A74" s="16" t="s">
        <v>101</v>
      </c>
      <c r="B74" s="3" t="s">
        <v>153</v>
      </c>
      <c r="C74" s="96"/>
      <c r="D74" s="165">
        <v>2.9999999999999997E-4</v>
      </c>
      <c r="E74" s="163">
        <f>D74*(E28+E37)</f>
        <v>0.9802226020032625</v>
      </c>
    </row>
    <row r="75" spans="1:6" x14ac:dyDescent="0.25">
      <c r="A75" s="16" t="s">
        <v>103</v>
      </c>
      <c r="B75" s="3" t="s">
        <v>154</v>
      </c>
      <c r="C75" s="96"/>
      <c r="D75" s="165">
        <v>1.17E-2</v>
      </c>
      <c r="E75" s="163">
        <f>D75*(E28+E69)</f>
        <v>55.273067598599333</v>
      </c>
    </row>
    <row r="76" spans="1:6" ht="15.75" thickBot="1" x14ac:dyDescent="0.3">
      <c r="A76" s="277" t="s">
        <v>119</v>
      </c>
      <c r="B76" s="278"/>
      <c r="C76" s="82"/>
      <c r="D76" s="90">
        <f>SUM(D73:D75)</f>
        <v>1.49E-2</v>
      </c>
      <c r="E76" s="34">
        <f>E73+E74+E75</f>
        <v>66.386220507416482</v>
      </c>
    </row>
    <row r="77" spans="1:6" ht="15.75" thickBot="1" x14ac:dyDescent="0.3">
      <c r="A77" s="4"/>
      <c r="B77" s="9"/>
      <c r="C77" s="9"/>
      <c r="D77" s="10"/>
      <c r="E77" s="11"/>
    </row>
    <row r="78" spans="1:6" x14ac:dyDescent="0.25">
      <c r="A78" s="267" t="s">
        <v>155</v>
      </c>
      <c r="B78" s="268"/>
      <c r="C78" s="268"/>
      <c r="D78" s="268"/>
      <c r="E78" s="269"/>
    </row>
    <row r="79" spans="1:6" ht="30" x14ac:dyDescent="0.25">
      <c r="A79" s="66" t="s">
        <v>156</v>
      </c>
      <c r="B79" s="67" t="s">
        <v>157</v>
      </c>
      <c r="C79" s="83"/>
      <c r="D79" s="84" t="s">
        <v>95</v>
      </c>
      <c r="E79" s="25" t="s">
        <v>96</v>
      </c>
    </row>
    <row r="80" spans="1:6" x14ac:dyDescent="0.25">
      <c r="A80" s="16" t="s">
        <v>97</v>
      </c>
      <c r="B80" s="3" t="s">
        <v>158</v>
      </c>
      <c r="C80" s="96"/>
      <c r="D80" s="181">
        <v>8.3299999999999999E-2</v>
      </c>
      <c r="E80" s="163">
        <f>($E$28+$E$69+$E$76)*D80</f>
        <v>399.05531669504762</v>
      </c>
      <c r="F80" s="73"/>
    </row>
    <row r="81" spans="1:15" ht="30" x14ac:dyDescent="0.25">
      <c r="A81" s="16" t="s">
        <v>99</v>
      </c>
      <c r="B81" s="3" t="s">
        <v>159</v>
      </c>
      <c r="C81" s="96"/>
      <c r="D81" s="181">
        <v>1.67E-2</v>
      </c>
      <c r="E81" s="163">
        <f t="shared" ref="E81:E84" si="1">($E$28+$E$69+$E$76)*D81</f>
        <v>80.002686540303671</v>
      </c>
    </row>
    <row r="82" spans="1:15" ht="30" x14ac:dyDescent="0.25">
      <c r="A82" s="16" t="s">
        <v>101</v>
      </c>
      <c r="B82" s="3" t="s">
        <v>160</v>
      </c>
      <c r="C82" s="96"/>
      <c r="D82" s="168">
        <v>1E-4</v>
      </c>
      <c r="E82" s="163">
        <f t="shared" si="1"/>
        <v>0.47905800323535136</v>
      </c>
    </row>
    <row r="83" spans="1:15" ht="30" x14ac:dyDescent="0.25">
      <c r="A83" s="16" t="s">
        <v>103</v>
      </c>
      <c r="B83" s="3" t="s">
        <v>161</v>
      </c>
      <c r="C83" s="96"/>
      <c r="D83" s="168">
        <v>6.9999999999999999E-4</v>
      </c>
      <c r="E83" s="163">
        <f t="shared" si="1"/>
        <v>3.3534060226474591</v>
      </c>
    </row>
    <row r="84" spans="1:15" ht="30" x14ac:dyDescent="0.25">
      <c r="A84" s="16" t="s">
        <v>105</v>
      </c>
      <c r="B84" s="3" t="s">
        <v>162</v>
      </c>
      <c r="C84" s="96"/>
      <c r="D84" s="168">
        <v>1E-4</v>
      </c>
      <c r="E84" s="163">
        <f t="shared" si="1"/>
        <v>0.47905800323535136</v>
      </c>
    </row>
    <row r="85" spans="1:15" x14ac:dyDescent="0.25">
      <c r="A85" s="16" t="s">
        <v>107</v>
      </c>
      <c r="B85" s="3" t="s">
        <v>163</v>
      </c>
      <c r="C85" s="96"/>
      <c r="D85" s="93"/>
      <c r="E85" s="163">
        <v>0</v>
      </c>
    </row>
    <row r="86" spans="1:15" ht="15.75" thickBot="1" x14ac:dyDescent="0.3">
      <c r="A86" s="277" t="s">
        <v>119</v>
      </c>
      <c r="B86" s="278"/>
      <c r="C86" s="278"/>
      <c r="D86" s="278"/>
      <c r="E86" s="35">
        <f>SUM(E80:E85)</f>
        <v>483.36952526446947</v>
      </c>
    </row>
    <row r="87" spans="1:15" s="22" customFormat="1" ht="15.75" thickBot="1" x14ac:dyDescent="0.3">
      <c r="A87" s="9"/>
      <c r="B87" s="9"/>
      <c r="C87" s="9"/>
      <c r="D87" s="14"/>
      <c r="E87" s="14"/>
      <c r="F87" s="8"/>
      <c r="J87" s="8"/>
      <c r="K87" s="8"/>
      <c r="L87" s="8"/>
      <c r="M87" s="8"/>
      <c r="N87" s="8"/>
      <c r="O87" s="8"/>
    </row>
    <row r="88" spans="1:15" s="22" customFormat="1" x14ac:dyDescent="0.25">
      <c r="A88" s="267" t="s">
        <v>164</v>
      </c>
      <c r="B88" s="268"/>
      <c r="C88" s="268"/>
      <c r="D88" s="268"/>
      <c r="E88" s="269"/>
      <c r="F88" s="8"/>
      <c r="J88" s="8"/>
      <c r="K88" s="8"/>
      <c r="L88" s="60"/>
      <c r="M88" s="8"/>
      <c r="N88" s="8"/>
      <c r="O88" s="8"/>
    </row>
    <row r="89" spans="1:15" x14ac:dyDescent="0.25">
      <c r="A89" s="66">
        <v>5</v>
      </c>
      <c r="B89" s="282" t="s">
        <v>165</v>
      </c>
      <c r="C89" s="261"/>
      <c r="D89" s="283"/>
      <c r="E89" s="25" t="s">
        <v>96</v>
      </c>
      <c r="L89" s="21"/>
    </row>
    <row r="90" spans="1:15" x14ac:dyDescent="0.25">
      <c r="A90" s="16" t="s">
        <v>97</v>
      </c>
      <c r="B90" s="270" t="s">
        <v>166</v>
      </c>
      <c r="C90" s="271"/>
      <c r="D90" s="272"/>
      <c r="E90" s="180">
        <f>Uniformes!L22</f>
        <v>9.5</v>
      </c>
      <c r="L90" s="62"/>
      <c r="N90" s="21"/>
    </row>
    <row r="91" spans="1:15" x14ac:dyDescent="0.25">
      <c r="A91" s="16" t="s">
        <v>99</v>
      </c>
      <c r="B91" s="270" t="s">
        <v>200</v>
      </c>
      <c r="C91" s="271"/>
      <c r="D91" s="272"/>
      <c r="E91" s="180"/>
    </row>
    <row r="92" spans="1:15" ht="15" customHeight="1" x14ac:dyDescent="0.25">
      <c r="A92" s="16" t="s">
        <v>101</v>
      </c>
      <c r="B92" s="270" t="s">
        <v>201</v>
      </c>
      <c r="C92" s="271"/>
      <c r="D92" s="272"/>
      <c r="E92" s="180"/>
      <c r="L92" s="60"/>
    </row>
    <row r="93" spans="1:15" x14ac:dyDescent="0.25">
      <c r="A93" s="16" t="s">
        <v>103</v>
      </c>
      <c r="B93" s="270" t="s">
        <v>169</v>
      </c>
      <c r="C93" s="271"/>
      <c r="D93" s="272"/>
      <c r="E93" s="180">
        <v>0</v>
      </c>
      <c r="L93" s="60"/>
    </row>
    <row r="94" spans="1:15" ht="15.75" thickBot="1" x14ac:dyDescent="0.3">
      <c r="A94" s="277" t="s">
        <v>119</v>
      </c>
      <c r="B94" s="278"/>
      <c r="C94" s="278"/>
      <c r="D94" s="289"/>
      <c r="E94" s="35">
        <f>SUM(E90:E93)</f>
        <v>9.5</v>
      </c>
      <c r="L94" s="60"/>
    </row>
    <row r="95" spans="1:15" ht="15.75" thickBot="1" x14ac:dyDescent="0.3">
      <c r="A95" s="288"/>
      <c r="B95" s="288"/>
      <c r="C95" s="288"/>
      <c r="D95" s="288"/>
      <c r="E95" s="288"/>
    </row>
    <row r="96" spans="1:15" s="23" customFormat="1" x14ac:dyDescent="0.25">
      <c r="A96" s="267" t="s">
        <v>170</v>
      </c>
      <c r="B96" s="268"/>
      <c r="C96" s="268"/>
      <c r="D96" s="268"/>
      <c r="E96" s="269"/>
      <c r="L96" s="61"/>
    </row>
    <row r="97" spans="1:15" ht="30" x14ac:dyDescent="0.25">
      <c r="A97" s="66">
        <v>6</v>
      </c>
      <c r="B97" s="67" t="s">
        <v>171</v>
      </c>
      <c r="C97" s="83"/>
      <c r="D97" s="84" t="s">
        <v>95</v>
      </c>
      <c r="E97" s="25" t="s">
        <v>96</v>
      </c>
    </row>
    <row r="98" spans="1:15" x14ac:dyDescent="0.25">
      <c r="A98" s="16" t="s">
        <v>97</v>
      </c>
      <c r="B98" s="3" t="s">
        <v>172</v>
      </c>
      <c r="C98" s="96"/>
      <c r="D98" s="165">
        <v>6.9000000000000006E-2</v>
      </c>
      <c r="E98" s="163">
        <f>D98*E116</f>
        <v>364.55801947564083</v>
      </c>
      <c r="I98" s="21"/>
    </row>
    <row r="99" spans="1:15" x14ac:dyDescent="0.25">
      <c r="A99" s="16" t="s">
        <v>99</v>
      </c>
      <c r="B99" s="3" t="s">
        <v>173</v>
      </c>
      <c r="C99" s="96"/>
      <c r="D99" s="165">
        <v>2.35E-2</v>
      </c>
      <c r="E99" s="163">
        <f>D99*(E98+E116)</f>
        <v>132.72817806170016</v>
      </c>
    </row>
    <row r="100" spans="1:15" ht="15" customHeight="1" x14ac:dyDescent="0.25">
      <c r="A100" s="273" t="s">
        <v>174</v>
      </c>
      <c r="B100" s="274"/>
      <c r="C100" s="80"/>
      <c r="D100" s="92">
        <f>SUM(D98:D99)</f>
        <v>9.2499999999999999E-2</v>
      </c>
      <c r="E100" s="36">
        <f>E98+E99</f>
        <v>497.28619753734097</v>
      </c>
    </row>
    <row r="101" spans="1:15" s="27" customFormat="1" ht="5.25" x14ac:dyDescent="0.25">
      <c r="A101" s="28"/>
      <c r="B101" s="29"/>
      <c r="C101" s="29"/>
      <c r="E101" s="30"/>
    </row>
    <row r="102" spans="1:15" x14ac:dyDescent="0.25">
      <c r="A102" s="38" t="s">
        <v>101</v>
      </c>
      <c r="B102" s="292" t="s">
        <v>175</v>
      </c>
      <c r="C102" s="293"/>
      <c r="D102" s="293"/>
      <c r="E102" s="294"/>
    </row>
    <row r="103" spans="1:15" x14ac:dyDescent="0.25">
      <c r="A103" s="16" t="s">
        <v>176</v>
      </c>
      <c r="B103" s="3" t="s">
        <v>177</v>
      </c>
      <c r="C103" s="96"/>
      <c r="D103" s="165">
        <v>3.6499999999999998E-2</v>
      </c>
      <c r="E103" s="163">
        <f>D103*E118</f>
        <v>230.97630548787009</v>
      </c>
    </row>
    <row r="104" spans="1:15" x14ac:dyDescent="0.25">
      <c r="A104" s="16" t="s">
        <v>178</v>
      </c>
      <c r="B104" s="3" t="s">
        <v>179</v>
      </c>
      <c r="C104" s="96"/>
      <c r="D104" s="187"/>
      <c r="E104" s="163">
        <v>0</v>
      </c>
    </row>
    <row r="105" spans="1:15" x14ac:dyDescent="0.25">
      <c r="A105" s="16" t="s">
        <v>180</v>
      </c>
      <c r="B105" s="3" t="s">
        <v>181</v>
      </c>
      <c r="C105" s="96"/>
      <c r="D105" s="165">
        <v>0.05</v>
      </c>
      <c r="E105" s="163">
        <f>D105*E118</f>
        <v>316.40589792858918</v>
      </c>
      <c r="H105" s="73"/>
    </row>
    <row r="106" spans="1:15" x14ac:dyDescent="0.25">
      <c r="A106" s="273" t="s">
        <v>182</v>
      </c>
      <c r="B106" s="274"/>
      <c r="C106" s="80"/>
      <c r="D106" s="92">
        <f>SUM(D103:D105)</f>
        <v>8.6499999999999994E-2</v>
      </c>
      <c r="E106" s="43">
        <f>E103+E105</f>
        <v>547.38220341645933</v>
      </c>
    </row>
    <row r="107" spans="1:15" ht="15.75" thickBot="1" x14ac:dyDescent="0.3">
      <c r="A107" s="295" t="s">
        <v>119</v>
      </c>
      <c r="B107" s="296"/>
      <c r="C107" s="82"/>
      <c r="D107" s="90">
        <f>D100+D106</f>
        <v>0.17899999999999999</v>
      </c>
      <c r="E107" s="34">
        <f>E100+E106</f>
        <v>1044.6684009538003</v>
      </c>
      <c r="F107" s="24"/>
      <c r="H107" s="73"/>
    </row>
    <row r="108" spans="1:15" s="22" customFormat="1" ht="15.75" thickBot="1" x14ac:dyDescent="0.3">
      <c r="A108" s="12"/>
      <c r="B108" s="9"/>
      <c r="C108" s="9"/>
      <c r="D108" s="10"/>
      <c r="E108" s="11"/>
      <c r="F108" s="24"/>
      <c r="J108" s="8"/>
      <c r="K108" s="8"/>
      <c r="L108" s="8"/>
      <c r="M108" s="8"/>
      <c r="N108" s="8"/>
      <c r="O108" s="8"/>
    </row>
    <row r="109" spans="1:15" ht="15" customHeight="1" x14ac:dyDescent="0.25">
      <c r="A109" s="267" t="s">
        <v>183</v>
      </c>
      <c r="B109" s="268"/>
      <c r="C109" s="268"/>
      <c r="D109" s="268"/>
      <c r="E109" s="269"/>
      <c r="F109" s="24"/>
    </row>
    <row r="110" spans="1:15" ht="15" customHeight="1" x14ac:dyDescent="0.25">
      <c r="A110" s="297" t="s">
        <v>184</v>
      </c>
      <c r="B110" s="256"/>
      <c r="C110" s="256"/>
      <c r="D110" s="257"/>
      <c r="E110" s="25" t="s">
        <v>96</v>
      </c>
    </row>
    <row r="111" spans="1:15" s="23" customFormat="1" x14ac:dyDescent="0.25">
      <c r="A111" s="15" t="s">
        <v>97</v>
      </c>
      <c r="B111" s="270" t="s">
        <v>92</v>
      </c>
      <c r="C111" s="271"/>
      <c r="D111" s="272"/>
      <c r="E111" s="180">
        <f>E28</f>
        <v>2833.8153194641786</v>
      </c>
    </row>
    <row r="112" spans="1:15" ht="15" customHeight="1" x14ac:dyDescent="0.25">
      <c r="A112" s="15" t="s">
        <v>99</v>
      </c>
      <c r="B112" s="270" t="s">
        <v>112</v>
      </c>
      <c r="C112" s="271"/>
      <c r="D112" s="272"/>
      <c r="E112" s="180">
        <f>E69</f>
        <v>1890.3784923819182</v>
      </c>
    </row>
    <row r="113" spans="1:15" x14ac:dyDescent="0.25">
      <c r="A113" s="15" t="s">
        <v>101</v>
      </c>
      <c r="B113" s="270" t="s">
        <v>150</v>
      </c>
      <c r="C113" s="271"/>
      <c r="D113" s="272"/>
      <c r="E113" s="180">
        <f>E76</f>
        <v>66.386220507416482</v>
      </c>
    </row>
    <row r="114" spans="1:15" x14ac:dyDescent="0.25">
      <c r="A114" s="15" t="s">
        <v>103</v>
      </c>
      <c r="B114" s="270" t="s">
        <v>155</v>
      </c>
      <c r="C114" s="271"/>
      <c r="D114" s="272"/>
      <c r="E114" s="180">
        <f>E86</f>
        <v>483.36952526446947</v>
      </c>
    </row>
    <row r="115" spans="1:15" ht="15" customHeight="1" x14ac:dyDescent="0.25">
      <c r="A115" s="15" t="s">
        <v>105</v>
      </c>
      <c r="B115" s="270" t="s">
        <v>164</v>
      </c>
      <c r="C115" s="271"/>
      <c r="D115" s="272"/>
      <c r="E115" s="180">
        <f>E94</f>
        <v>9.5</v>
      </c>
    </row>
    <row r="116" spans="1:15" ht="15" customHeight="1" x14ac:dyDescent="0.25">
      <c r="A116" s="260" t="s">
        <v>185</v>
      </c>
      <c r="B116" s="261"/>
      <c r="C116" s="261"/>
      <c r="D116" s="261"/>
      <c r="E116" s="37">
        <f>SUM(E111:E115)</f>
        <v>5283.4495576179825</v>
      </c>
    </row>
    <row r="117" spans="1:15" x14ac:dyDescent="0.25">
      <c r="A117" s="15" t="s">
        <v>107</v>
      </c>
      <c r="B117" s="291" t="s">
        <v>170</v>
      </c>
      <c r="C117" s="291"/>
      <c r="D117" s="291"/>
      <c r="E117" s="180">
        <f>E118-E116</f>
        <v>1044.6684009538012</v>
      </c>
    </row>
    <row r="118" spans="1:15" ht="15" customHeight="1" thickBot="1" x14ac:dyDescent="0.3">
      <c r="A118" s="277" t="s">
        <v>186</v>
      </c>
      <c r="B118" s="278"/>
      <c r="C118" s="278"/>
      <c r="D118" s="278"/>
      <c r="E118" s="35">
        <f>(E116+E98+E99)/(1-D106)</f>
        <v>6328.1179585717837</v>
      </c>
    </row>
    <row r="119" spans="1:15" s="22" customFormat="1" ht="15.75" thickBot="1" x14ac:dyDescent="0.3">
      <c r="A119" s="12"/>
      <c r="B119" s="9"/>
      <c r="C119" s="9"/>
      <c r="D119" s="10"/>
      <c r="E119" s="11"/>
      <c r="F119" s="24"/>
      <c r="J119" s="8"/>
      <c r="K119" s="8"/>
      <c r="L119" s="8"/>
      <c r="M119" s="8"/>
      <c r="N119" s="8"/>
      <c r="O119" s="8"/>
    </row>
    <row r="120" spans="1:15" ht="15" customHeight="1" x14ac:dyDescent="0.25">
      <c r="A120" s="267" t="s">
        <v>187</v>
      </c>
      <c r="B120" s="268"/>
      <c r="C120" s="268"/>
      <c r="D120" s="268"/>
      <c r="E120" s="269"/>
      <c r="F120" s="24"/>
    </row>
    <row r="121" spans="1:15" ht="16.5" customHeight="1" x14ac:dyDescent="0.25">
      <c r="A121" s="42" t="s">
        <v>188</v>
      </c>
      <c r="B121" s="270" t="s">
        <v>202</v>
      </c>
      <c r="C121" s="271"/>
      <c r="D121" s="272"/>
      <c r="E121" s="180">
        <f>E118</f>
        <v>6328.1179585717837</v>
      </c>
    </row>
    <row r="122" spans="1:15" ht="15" customHeight="1" x14ac:dyDescent="0.25">
      <c r="A122" s="16" t="s">
        <v>190</v>
      </c>
      <c r="B122" s="270" t="s">
        <v>83</v>
      </c>
      <c r="C122" s="271"/>
      <c r="D122" s="272"/>
      <c r="E122" s="59">
        <v>2</v>
      </c>
    </row>
    <row r="123" spans="1:15" ht="15" customHeight="1" thickBot="1" x14ac:dyDescent="0.3">
      <c r="A123" s="277" t="s">
        <v>191</v>
      </c>
      <c r="B123" s="278"/>
      <c r="C123" s="278"/>
      <c r="D123" s="289"/>
      <c r="E123" s="35">
        <f>E121*E122</f>
        <v>12656.235917143567</v>
      </c>
      <c r="F123" s="21"/>
      <c r="G123" s="73"/>
    </row>
    <row r="124" spans="1:15" x14ac:dyDescent="0.25">
      <c r="E124" s="21"/>
    </row>
    <row r="125" spans="1:15" x14ac:dyDescent="0.25">
      <c r="B125" s="290" t="s">
        <v>192</v>
      </c>
      <c r="C125" s="290"/>
      <c r="D125" s="290"/>
      <c r="E125" s="290"/>
    </row>
    <row r="126" spans="1:15" x14ac:dyDescent="0.25">
      <c r="B126" s="68"/>
      <c r="C126" s="68"/>
      <c r="D126" s="68"/>
      <c r="E126" s="68"/>
    </row>
    <row r="129" spans="2:3" x14ac:dyDescent="0.25">
      <c r="B129" s="40" t="s">
        <v>193</v>
      </c>
      <c r="C129" s="58"/>
    </row>
    <row r="130" spans="2:3" x14ac:dyDescent="0.25">
      <c r="B130" s="7" t="s">
        <v>194</v>
      </c>
      <c r="C130" s="7"/>
    </row>
  </sheetData>
  <mergeCells count="61">
    <mergeCell ref="B115:D115"/>
    <mergeCell ref="A96:E96"/>
    <mergeCell ref="A100:B100"/>
    <mergeCell ref="B102:E102"/>
    <mergeCell ref="A106:B106"/>
    <mergeCell ref="A107:B107"/>
    <mergeCell ref="A109:E109"/>
    <mergeCell ref="A110:D110"/>
    <mergeCell ref="B111:D111"/>
    <mergeCell ref="B112:D112"/>
    <mergeCell ref="B113:D113"/>
    <mergeCell ref="B114:D114"/>
    <mergeCell ref="A123:D123"/>
    <mergeCell ref="B125:E125"/>
    <mergeCell ref="A116:D116"/>
    <mergeCell ref="B117:D117"/>
    <mergeCell ref="A118:D118"/>
    <mergeCell ref="A120:E120"/>
    <mergeCell ref="B121:D121"/>
    <mergeCell ref="B122:D122"/>
    <mergeCell ref="A95:E95"/>
    <mergeCell ref="A86:D86"/>
    <mergeCell ref="A88:E88"/>
    <mergeCell ref="B89:D89"/>
    <mergeCell ref="B90:D90"/>
    <mergeCell ref="B92:D92"/>
    <mergeCell ref="B93:D93"/>
    <mergeCell ref="A94:D94"/>
    <mergeCell ref="B91:D91"/>
    <mergeCell ref="A48:B48"/>
    <mergeCell ref="A63:D63"/>
    <mergeCell ref="B65:D65"/>
    <mergeCell ref="B66:D66"/>
    <mergeCell ref="B67:D67"/>
    <mergeCell ref="B68:D68"/>
    <mergeCell ref="A69:D69"/>
    <mergeCell ref="A71:E71"/>
    <mergeCell ref="A76:B76"/>
    <mergeCell ref="A78:E78"/>
    <mergeCell ref="A37:C37"/>
    <mergeCell ref="A35:B35"/>
    <mergeCell ref="D14:E14"/>
    <mergeCell ref="K14:N14"/>
    <mergeCell ref="D16:E16"/>
    <mergeCell ref="A18:E18"/>
    <mergeCell ref="B20:D20"/>
    <mergeCell ref="A26:D26"/>
    <mergeCell ref="A31:E31"/>
    <mergeCell ref="D15:E15"/>
    <mergeCell ref="A28:D28"/>
    <mergeCell ref="D13:E13"/>
    <mergeCell ref="A7:E7"/>
    <mergeCell ref="D8:E8"/>
    <mergeCell ref="D9:E9"/>
    <mergeCell ref="A11:E11"/>
    <mergeCell ref="D12:E12"/>
    <mergeCell ref="A1:E1"/>
    <mergeCell ref="A2:E2"/>
    <mergeCell ref="A3:E3"/>
    <mergeCell ref="A4:E4"/>
    <mergeCell ref="G7:J11"/>
  </mergeCells>
  <pageMargins left="0.59055118110236227" right="0.59055118110236227" top="0.19685039370078741" bottom="0.19685039370078741" header="0" footer="0"/>
  <pageSetup paperSize="9" scale="82"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9900"/>
    <pageSetUpPr fitToPage="1"/>
  </sheetPr>
  <dimension ref="A1:Q32"/>
  <sheetViews>
    <sheetView showGridLines="0" zoomScale="90" zoomScaleNormal="90" workbookViewId="0">
      <selection activeCell="F13" sqref="F13"/>
    </sheetView>
  </sheetViews>
  <sheetFormatPr defaultColWidth="15" defaultRowHeight="15" x14ac:dyDescent="0.25"/>
  <cols>
    <col min="1" max="1" width="5.85546875" style="8" customWidth="1"/>
    <col min="2" max="2" width="47.140625" style="8" customWidth="1"/>
    <col min="3" max="3" width="23" style="8" customWidth="1"/>
    <col min="4" max="4" width="13.140625" style="8" customWidth="1"/>
    <col min="5" max="5" width="8.28515625" style="8" customWidth="1"/>
    <col min="6" max="6" width="15.140625" style="8" customWidth="1"/>
    <col min="7" max="7" width="11.28515625" style="8" customWidth="1"/>
    <col min="8" max="8" width="18.85546875" style="8" customWidth="1"/>
    <col min="9" max="9" width="19.7109375" style="8" customWidth="1"/>
    <col min="10" max="12" width="15.85546875" style="8" customWidth="1"/>
    <col min="13" max="16384" width="15" style="8"/>
  </cols>
  <sheetData>
    <row r="1" spans="1:17" ht="21" x14ac:dyDescent="0.25">
      <c r="A1" s="251" t="s">
        <v>54</v>
      </c>
      <c r="B1" s="251"/>
      <c r="C1" s="251"/>
      <c r="D1" s="251"/>
      <c r="E1" s="251"/>
      <c r="F1" s="251"/>
      <c r="G1" s="251"/>
      <c r="H1" s="251"/>
      <c r="I1" s="251"/>
      <c r="J1" s="251"/>
      <c r="K1" s="251"/>
      <c r="L1" s="251"/>
    </row>
    <row r="2" spans="1:17" ht="15.75" customHeight="1" x14ac:dyDescent="0.25">
      <c r="A2" s="242" t="s">
        <v>55</v>
      </c>
      <c r="B2" s="242"/>
      <c r="C2" s="242"/>
      <c r="D2" s="242"/>
      <c r="E2" s="242"/>
      <c r="F2" s="242"/>
      <c r="G2" s="242"/>
      <c r="H2" s="242"/>
      <c r="I2" s="242"/>
      <c r="J2" s="242"/>
      <c r="K2" s="242"/>
      <c r="L2" s="242"/>
    </row>
    <row r="3" spans="1:17" ht="18.75" customHeight="1" x14ac:dyDescent="0.25">
      <c r="A3" s="303" t="s">
        <v>206</v>
      </c>
      <c r="B3" s="303"/>
      <c r="C3" s="303"/>
      <c r="D3" s="303"/>
      <c r="E3" s="303"/>
      <c r="F3" s="303"/>
      <c r="G3" s="303"/>
      <c r="H3" s="303"/>
      <c r="I3" s="303"/>
      <c r="J3" s="303"/>
      <c r="K3" s="303"/>
      <c r="L3" s="303"/>
    </row>
    <row r="4" spans="1:17" x14ac:dyDescent="0.25">
      <c r="A4" s="159"/>
      <c r="B4" s="160"/>
      <c r="C4" s="160"/>
      <c r="D4" s="160"/>
      <c r="E4" s="159"/>
      <c r="F4" s="159"/>
      <c r="G4" s="159"/>
      <c r="H4" s="159"/>
      <c r="I4" s="159"/>
      <c r="J4" s="159"/>
      <c r="K4" s="159"/>
      <c r="L4" s="159"/>
    </row>
    <row r="5" spans="1:17" ht="15.75" thickBot="1" x14ac:dyDescent="0.3">
      <c r="A5" s="159"/>
      <c r="B5" s="159"/>
      <c r="C5" s="159"/>
      <c r="D5" s="159"/>
      <c r="E5" s="159"/>
      <c r="F5" s="159"/>
      <c r="G5" s="159"/>
      <c r="H5" s="159"/>
      <c r="I5" s="159"/>
      <c r="J5" s="159"/>
      <c r="K5" s="159"/>
      <c r="L5" s="159"/>
    </row>
    <row r="6" spans="1:17" ht="15" customHeight="1" x14ac:dyDescent="0.25">
      <c r="A6" s="49" t="s">
        <v>207</v>
      </c>
      <c r="B6" s="310" t="s">
        <v>81</v>
      </c>
      <c r="C6" s="311"/>
      <c r="D6" s="311"/>
      <c r="E6" s="311"/>
      <c r="F6" s="311"/>
      <c r="G6" s="311"/>
      <c r="H6" s="311"/>
      <c r="I6" s="311"/>
      <c r="J6" s="311"/>
      <c r="K6" s="311"/>
      <c r="L6" s="312"/>
      <c r="N6" s="306"/>
      <c r="O6" s="306"/>
      <c r="P6" s="306"/>
      <c r="Q6" s="306"/>
    </row>
    <row r="7" spans="1:17" x14ac:dyDescent="0.25">
      <c r="A7" s="50">
        <v>1</v>
      </c>
      <c r="B7" s="44" t="s">
        <v>208</v>
      </c>
      <c r="C7" s="116"/>
      <c r="D7" s="307" t="s">
        <v>209</v>
      </c>
      <c r="E7" s="308"/>
      <c r="F7" s="308"/>
      <c r="G7" s="308"/>
      <c r="H7" s="308"/>
      <c r="I7" s="308"/>
      <c r="J7" s="308"/>
      <c r="K7" s="308"/>
      <c r="L7" s="309"/>
      <c r="N7" s="306"/>
      <c r="O7" s="306"/>
      <c r="P7" s="306"/>
      <c r="Q7" s="306"/>
    </row>
    <row r="8" spans="1:17" x14ac:dyDescent="0.25">
      <c r="A8" s="50">
        <v>2</v>
      </c>
      <c r="B8" s="44" t="s">
        <v>83</v>
      </c>
      <c r="C8" s="116"/>
      <c r="D8" s="307">
        <v>24</v>
      </c>
      <c r="E8" s="308"/>
      <c r="F8" s="308"/>
      <c r="G8" s="308"/>
      <c r="H8" s="308"/>
      <c r="I8" s="308"/>
      <c r="J8" s="308"/>
      <c r="K8" s="308"/>
      <c r="L8" s="309"/>
      <c r="N8" s="306"/>
      <c r="O8" s="306"/>
      <c r="P8" s="306"/>
      <c r="Q8" s="306"/>
    </row>
    <row r="9" spans="1:17" s="27" customFormat="1" ht="6" customHeight="1" x14ac:dyDescent="0.25">
      <c r="A9" s="41"/>
      <c r="B9" s="54"/>
      <c r="C9" s="54"/>
      <c r="D9" s="55"/>
      <c r="E9" s="55"/>
      <c r="F9" s="55"/>
      <c r="G9" s="55"/>
      <c r="H9" s="55"/>
      <c r="I9" s="55"/>
      <c r="J9" s="55"/>
      <c r="K9" s="55"/>
      <c r="L9" s="56"/>
      <c r="N9" s="306"/>
      <c r="O9" s="306"/>
      <c r="P9" s="306"/>
      <c r="Q9" s="306"/>
    </row>
    <row r="10" spans="1:17" ht="56.25" customHeight="1" x14ac:dyDescent="0.25">
      <c r="A10" s="51" t="s">
        <v>207</v>
      </c>
      <c r="B10" s="46" t="s">
        <v>210</v>
      </c>
      <c r="C10" s="46" t="s">
        <v>211</v>
      </c>
      <c r="D10" s="46" t="s">
        <v>212</v>
      </c>
      <c r="E10" s="46" t="s">
        <v>213</v>
      </c>
      <c r="F10" s="46" t="s">
        <v>214</v>
      </c>
      <c r="G10" s="111" t="s">
        <v>215</v>
      </c>
      <c r="H10" s="46" t="s">
        <v>216</v>
      </c>
      <c r="I10" s="46" t="s">
        <v>83</v>
      </c>
      <c r="J10" s="46" t="s">
        <v>217</v>
      </c>
      <c r="K10" s="46" t="s">
        <v>218</v>
      </c>
      <c r="L10" s="52" t="s">
        <v>219</v>
      </c>
      <c r="N10" s="306"/>
      <c r="O10" s="306"/>
      <c r="P10" s="306"/>
      <c r="Q10" s="306"/>
    </row>
    <row r="11" spans="1:17" x14ac:dyDescent="0.25">
      <c r="A11" s="50" t="s">
        <v>97</v>
      </c>
      <c r="B11" s="115" t="s">
        <v>220</v>
      </c>
      <c r="C11" s="6" t="s">
        <v>221</v>
      </c>
      <c r="D11" s="113">
        <v>2</v>
      </c>
      <c r="E11" s="5" t="s">
        <v>222</v>
      </c>
      <c r="F11" s="188">
        <v>9</v>
      </c>
      <c r="G11" s="6">
        <v>6</v>
      </c>
      <c r="H11" s="189">
        <f>F11*D11/G11</f>
        <v>3</v>
      </c>
      <c r="I11" s="6">
        <f t="shared" ref="I11:I19" si="0">$D$8</f>
        <v>24</v>
      </c>
      <c r="J11" s="189">
        <f>H11*I11</f>
        <v>72</v>
      </c>
      <c r="K11" s="189">
        <f>J11*12</f>
        <v>864</v>
      </c>
      <c r="L11" s="190">
        <f>J11*60</f>
        <v>4320</v>
      </c>
    </row>
    <row r="12" spans="1:17" ht="18" customHeight="1" x14ac:dyDescent="0.25">
      <c r="A12" s="50" t="s">
        <v>99</v>
      </c>
      <c r="B12" s="114" t="s">
        <v>223</v>
      </c>
      <c r="C12" s="6" t="s">
        <v>221</v>
      </c>
      <c r="D12" s="113">
        <v>2</v>
      </c>
      <c r="E12" s="5" t="s">
        <v>222</v>
      </c>
      <c r="F12" s="188">
        <v>9</v>
      </c>
      <c r="G12" s="6">
        <v>6</v>
      </c>
      <c r="H12" s="189">
        <f t="shared" ref="H12:H19" si="1">F12*D12/G12</f>
        <v>3</v>
      </c>
      <c r="I12" s="6">
        <f t="shared" si="0"/>
        <v>24</v>
      </c>
      <c r="J12" s="189">
        <f t="shared" ref="J12:J19" si="2">H12*I12</f>
        <v>72</v>
      </c>
      <c r="K12" s="189">
        <f t="shared" ref="K12:K20" si="3">J12*12</f>
        <v>864</v>
      </c>
      <c r="L12" s="190">
        <f t="shared" ref="L12:L20" si="4">J12*60</f>
        <v>4320</v>
      </c>
    </row>
    <row r="13" spans="1:17" ht="15" customHeight="1" x14ac:dyDescent="0.25">
      <c r="A13" s="50" t="s">
        <v>101</v>
      </c>
      <c r="B13" s="114" t="s">
        <v>224</v>
      </c>
      <c r="C13" s="6" t="s">
        <v>221</v>
      </c>
      <c r="D13" s="113">
        <v>2</v>
      </c>
      <c r="E13" s="5" t="s">
        <v>222</v>
      </c>
      <c r="F13" s="188">
        <v>7</v>
      </c>
      <c r="G13" s="6">
        <v>6</v>
      </c>
      <c r="H13" s="189">
        <f t="shared" si="1"/>
        <v>2.3333333333333335</v>
      </c>
      <c r="I13" s="6">
        <f t="shared" si="0"/>
        <v>24</v>
      </c>
      <c r="J13" s="189">
        <f t="shared" si="2"/>
        <v>56</v>
      </c>
      <c r="K13" s="189">
        <f t="shared" si="3"/>
        <v>672</v>
      </c>
      <c r="L13" s="190">
        <f t="shared" si="4"/>
        <v>3360</v>
      </c>
    </row>
    <row r="14" spans="1:17" ht="105" x14ac:dyDescent="0.25">
      <c r="A14" s="50" t="s">
        <v>103</v>
      </c>
      <c r="B14" s="120" t="s">
        <v>225</v>
      </c>
      <c r="C14" s="6" t="s">
        <v>221</v>
      </c>
      <c r="D14" s="113">
        <v>1</v>
      </c>
      <c r="E14" s="5" t="s">
        <v>226</v>
      </c>
      <c r="F14" s="188">
        <v>7</v>
      </c>
      <c r="G14" s="6">
        <v>6</v>
      </c>
      <c r="H14" s="189">
        <f t="shared" si="1"/>
        <v>1.1666666666666667</v>
      </c>
      <c r="I14" s="6">
        <f t="shared" si="0"/>
        <v>24</v>
      </c>
      <c r="J14" s="189">
        <f t="shared" si="2"/>
        <v>28</v>
      </c>
      <c r="K14" s="189">
        <f t="shared" si="3"/>
        <v>336</v>
      </c>
      <c r="L14" s="190">
        <f t="shared" si="4"/>
        <v>1680</v>
      </c>
    </row>
    <row r="15" spans="1:17" ht="18" customHeight="1" x14ac:dyDescent="0.25">
      <c r="A15" s="50" t="s">
        <v>105</v>
      </c>
      <c r="B15" s="114" t="s">
        <v>227</v>
      </c>
      <c r="C15" s="6" t="s">
        <v>221</v>
      </c>
      <c r="D15" s="113">
        <v>1</v>
      </c>
      <c r="E15" s="5" t="s">
        <v>222</v>
      </c>
      <c r="F15" s="188">
        <v>0</v>
      </c>
      <c r="G15" s="6">
        <v>6</v>
      </c>
      <c r="H15" s="189">
        <f t="shared" si="1"/>
        <v>0</v>
      </c>
      <c r="I15" s="6">
        <f t="shared" si="0"/>
        <v>24</v>
      </c>
      <c r="J15" s="189">
        <f t="shared" si="2"/>
        <v>0</v>
      </c>
      <c r="K15" s="189">
        <f t="shared" si="3"/>
        <v>0</v>
      </c>
      <c r="L15" s="190">
        <f t="shared" si="4"/>
        <v>0</v>
      </c>
    </row>
    <row r="16" spans="1:17" ht="18" customHeight="1" x14ac:dyDescent="0.25">
      <c r="A16" s="50" t="s">
        <v>107</v>
      </c>
      <c r="B16" s="114" t="s">
        <v>228</v>
      </c>
      <c r="C16" s="6" t="s">
        <v>221</v>
      </c>
      <c r="D16" s="113">
        <v>1</v>
      </c>
      <c r="E16" s="5" t="s">
        <v>222</v>
      </c>
      <c r="F16" s="188">
        <v>0</v>
      </c>
      <c r="G16" s="6">
        <v>6</v>
      </c>
      <c r="H16" s="189">
        <f t="shared" si="1"/>
        <v>0</v>
      </c>
      <c r="I16" s="6">
        <f t="shared" si="0"/>
        <v>24</v>
      </c>
      <c r="J16" s="189">
        <f t="shared" si="2"/>
        <v>0</v>
      </c>
      <c r="K16" s="189">
        <f t="shared" si="3"/>
        <v>0</v>
      </c>
      <c r="L16" s="190">
        <f t="shared" si="4"/>
        <v>0</v>
      </c>
    </row>
    <row r="17" spans="1:12" ht="18" customHeight="1" x14ac:dyDescent="0.25">
      <c r="A17" s="50" t="s">
        <v>128</v>
      </c>
      <c r="B17" s="114" t="s">
        <v>229</v>
      </c>
      <c r="C17" s="6" t="s">
        <v>221</v>
      </c>
      <c r="D17" s="113">
        <v>1</v>
      </c>
      <c r="E17" s="5" t="s">
        <v>222</v>
      </c>
      <c r="F17" s="188">
        <v>0</v>
      </c>
      <c r="G17" s="6">
        <v>12</v>
      </c>
      <c r="H17" s="189">
        <f t="shared" si="1"/>
        <v>0</v>
      </c>
      <c r="I17" s="6">
        <f t="shared" si="0"/>
        <v>24</v>
      </c>
      <c r="J17" s="189">
        <f t="shared" si="2"/>
        <v>0</v>
      </c>
      <c r="K17" s="189">
        <f t="shared" si="3"/>
        <v>0</v>
      </c>
      <c r="L17" s="190">
        <f t="shared" si="4"/>
        <v>0</v>
      </c>
    </row>
    <row r="18" spans="1:12" ht="16.5" customHeight="1" x14ac:dyDescent="0.25">
      <c r="A18" s="50" t="s">
        <v>130</v>
      </c>
      <c r="B18" s="114" t="s">
        <v>230</v>
      </c>
      <c r="C18" s="6" t="s">
        <v>221</v>
      </c>
      <c r="D18" s="113">
        <v>1</v>
      </c>
      <c r="E18" s="5" t="s">
        <v>222</v>
      </c>
      <c r="F18" s="188">
        <v>0</v>
      </c>
      <c r="G18" s="6">
        <v>12</v>
      </c>
      <c r="H18" s="189">
        <f t="shared" si="1"/>
        <v>0</v>
      </c>
      <c r="I18" s="6">
        <f t="shared" si="0"/>
        <v>24</v>
      </c>
      <c r="J18" s="189">
        <f t="shared" si="2"/>
        <v>0</v>
      </c>
      <c r="K18" s="189">
        <f t="shared" si="3"/>
        <v>0</v>
      </c>
      <c r="L18" s="190">
        <f t="shared" si="4"/>
        <v>0</v>
      </c>
    </row>
    <row r="19" spans="1:12" ht="18" customHeight="1" x14ac:dyDescent="0.25">
      <c r="A19" s="50" t="s">
        <v>188</v>
      </c>
      <c r="B19" s="114" t="s">
        <v>231</v>
      </c>
      <c r="C19" s="72" t="s">
        <v>221</v>
      </c>
      <c r="D19" s="117">
        <v>3</v>
      </c>
      <c r="E19" s="5" t="s">
        <v>226</v>
      </c>
      <c r="F19" s="188">
        <v>0</v>
      </c>
      <c r="G19" s="6">
        <v>6</v>
      </c>
      <c r="H19" s="189">
        <f t="shared" si="1"/>
        <v>0</v>
      </c>
      <c r="I19" s="6">
        <f t="shared" si="0"/>
        <v>24</v>
      </c>
      <c r="J19" s="189">
        <f t="shared" si="2"/>
        <v>0</v>
      </c>
      <c r="K19" s="189">
        <f t="shared" si="3"/>
        <v>0</v>
      </c>
      <c r="L19" s="190">
        <f t="shared" si="4"/>
        <v>0</v>
      </c>
    </row>
    <row r="20" spans="1:12" x14ac:dyDescent="0.25">
      <c r="A20" s="316" t="s">
        <v>232</v>
      </c>
      <c r="B20" s="317"/>
      <c r="C20" s="317"/>
      <c r="D20" s="317"/>
      <c r="E20" s="317"/>
      <c r="F20" s="317"/>
      <c r="G20" s="318"/>
      <c r="H20" s="47">
        <f>SUM(H11:H19)</f>
        <v>9.5</v>
      </c>
      <c r="I20" s="45"/>
      <c r="J20" s="48">
        <f>SUM(J11:J19)</f>
        <v>228</v>
      </c>
      <c r="K20" s="48">
        <f t="shared" si="3"/>
        <v>2736</v>
      </c>
      <c r="L20" s="53">
        <f t="shared" si="4"/>
        <v>13680</v>
      </c>
    </row>
    <row r="21" spans="1:12" s="27" customFormat="1" ht="14.45" customHeight="1" x14ac:dyDescent="0.25">
      <c r="A21" s="41"/>
      <c r="B21" s="54"/>
      <c r="C21" s="54"/>
      <c r="D21" s="55"/>
      <c r="E21" s="55"/>
      <c r="F21" s="55"/>
      <c r="G21" s="55"/>
      <c r="H21" s="55"/>
      <c r="I21" s="55"/>
      <c r="J21" s="55"/>
      <c r="K21" s="55"/>
      <c r="L21" s="56"/>
    </row>
    <row r="22" spans="1:12" ht="15" customHeight="1" thickBot="1" x14ac:dyDescent="0.3">
      <c r="A22" s="319" t="s">
        <v>233</v>
      </c>
      <c r="B22" s="320"/>
      <c r="C22" s="320"/>
      <c r="D22" s="320"/>
      <c r="E22" s="320"/>
      <c r="F22" s="320"/>
      <c r="G22" s="320"/>
      <c r="H22" s="320"/>
      <c r="I22" s="320"/>
      <c r="J22" s="320"/>
      <c r="K22" s="321"/>
      <c r="L22" s="57">
        <f>J20/D8</f>
        <v>9.5</v>
      </c>
    </row>
    <row r="23" spans="1:12" ht="15" customHeight="1" x14ac:dyDescent="0.25">
      <c r="A23" s="69"/>
      <c r="B23" s="69"/>
      <c r="C23" s="69"/>
      <c r="D23" s="69"/>
      <c r="E23" s="69"/>
      <c r="F23" s="69"/>
      <c r="G23" s="69"/>
      <c r="H23" s="69"/>
      <c r="I23" s="69"/>
      <c r="J23" s="69"/>
      <c r="K23" s="69"/>
      <c r="L23" s="70"/>
    </row>
    <row r="24" spans="1:12" ht="15" customHeight="1" x14ac:dyDescent="0.25">
      <c r="A24" s="314" t="s">
        <v>234</v>
      </c>
      <c r="B24" s="314"/>
      <c r="C24" s="314"/>
      <c r="D24" s="314"/>
      <c r="E24" s="314"/>
      <c r="F24" s="69"/>
      <c r="G24" s="69"/>
      <c r="H24" s="69"/>
      <c r="I24" s="69"/>
      <c r="J24" s="69"/>
      <c r="K24" s="69"/>
      <c r="L24" s="70"/>
    </row>
    <row r="25" spans="1:12" ht="15" customHeight="1" x14ac:dyDescent="0.25">
      <c r="A25" s="313" t="s">
        <v>235</v>
      </c>
      <c r="B25" s="313"/>
      <c r="C25" s="313"/>
      <c r="D25" s="313"/>
      <c r="E25" s="313"/>
    </row>
    <row r="26" spans="1:12" x14ac:dyDescent="0.25">
      <c r="A26" s="313"/>
      <c r="B26" s="313"/>
      <c r="C26" s="313"/>
      <c r="D26" s="313"/>
      <c r="E26" s="313"/>
      <c r="K26" s="322" t="s">
        <v>192</v>
      </c>
      <c r="L26" s="322"/>
    </row>
    <row r="27" spans="1:12" x14ac:dyDescent="0.25">
      <c r="A27" s="313"/>
      <c r="B27" s="313"/>
      <c r="C27" s="313"/>
      <c r="D27" s="313"/>
      <c r="E27" s="313"/>
    </row>
    <row r="30" spans="1:12" x14ac:dyDescent="0.25">
      <c r="E30" s="315"/>
      <c r="F30" s="315"/>
      <c r="G30" s="315"/>
      <c r="H30" s="315"/>
      <c r="I30" s="315"/>
      <c r="J30" s="315"/>
    </row>
    <row r="31" spans="1:12" x14ac:dyDescent="0.25">
      <c r="B31" s="58"/>
      <c r="C31" s="58"/>
      <c r="H31" s="58" t="s">
        <v>193</v>
      </c>
    </row>
    <row r="32" spans="1:12" x14ac:dyDescent="0.25">
      <c r="B32" s="7"/>
      <c r="C32" s="7"/>
      <c r="H32" s="7" t="s">
        <v>194</v>
      </c>
    </row>
  </sheetData>
  <mergeCells count="13">
    <mergeCell ref="A25:E27"/>
    <mergeCell ref="A24:E24"/>
    <mergeCell ref="A1:L1"/>
    <mergeCell ref="A2:L2"/>
    <mergeCell ref="E30:J30"/>
    <mergeCell ref="A20:G20"/>
    <mergeCell ref="A22:K22"/>
    <mergeCell ref="K26:L26"/>
    <mergeCell ref="N6:Q10"/>
    <mergeCell ref="D7:L7"/>
    <mergeCell ref="D8:L8"/>
    <mergeCell ref="B6:L6"/>
    <mergeCell ref="A3:L3"/>
  </mergeCells>
  <printOptions horizontalCentered="1"/>
  <pageMargins left="0.51181102362204722" right="0.51181102362204722" top="0.70866141732283472" bottom="0.70866141732283472" header="0.31496062992125984" footer="0.31496062992125984"/>
  <pageSetup paperSize="9" scale="79"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A1:O37"/>
  <sheetViews>
    <sheetView topLeftCell="A13" workbookViewId="0">
      <selection activeCell="A31" sqref="A31:G31"/>
    </sheetView>
  </sheetViews>
  <sheetFormatPr defaultColWidth="15" defaultRowHeight="15" x14ac:dyDescent="0.25"/>
  <cols>
    <col min="1" max="1" width="5.85546875" style="8" customWidth="1"/>
    <col min="2" max="2" width="53.5703125" style="8" customWidth="1"/>
    <col min="3" max="3" width="6.28515625" style="8" hidden="1" customWidth="1"/>
    <col min="4" max="4" width="15.140625" style="8" customWidth="1"/>
    <col min="5" max="5" width="8.28515625" style="8" customWidth="1"/>
    <col min="6" max="6" width="15.140625" style="8" customWidth="1"/>
    <col min="7" max="7" width="15" style="8"/>
    <col min="8" max="9" width="15.85546875" style="8" customWidth="1"/>
    <col min="10" max="10" width="18.7109375" style="8" customWidth="1"/>
    <col min="11" max="16384" width="15" style="8"/>
  </cols>
  <sheetData>
    <row r="1" spans="1:15" ht="21" x14ac:dyDescent="0.25">
      <c r="A1" s="251" t="s">
        <v>54</v>
      </c>
      <c r="B1" s="251"/>
      <c r="C1" s="251"/>
      <c r="D1" s="251"/>
      <c r="E1" s="251"/>
      <c r="F1" s="251"/>
      <c r="G1" s="251"/>
      <c r="H1" s="251"/>
      <c r="I1" s="251"/>
      <c r="J1" s="251"/>
    </row>
    <row r="2" spans="1:15" ht="18.75" x14ac:dyDescent="0.25">
      <c r="A2" s="242" t="s">
        <v>55</v>
      </c>
      <c r="B2" s="242"/>
      <c r="C2" s="242"/>
      <c r="D2" s="242"/>
      <c r="E2" s="242"/>
      <c r="F2" s="242"/>
      <c r="G2" s="242"/>
      <c r="H2" s="242"/>
      <c r="I2" s="242"/>
      <c r="J2" s="242"/>
    </row>
    <row r="3" spans="1:15" ht="18.75" x14ac:dyDescent="0.25">
      <c r="A3" s="303" t="s">
        <v>236</v>
      </c>
      <c r="B3" s="303"/>
      <c r="C3" s="303"/>
      <c r="D3" s="303"/>
      <c r="E3" s="303"/>
      <c r="F3" s="303"/>
      <c r="G3" s="303"/>
      <c r="H3" s="303"/>
      <c r="I3" s="303"/>
      <c r="J3" s="303"/>
    </row>
    <row r="4" spans="1:15" x14ac:dyDescent="0.25">
      <c r="A4" s="159"/>
      <c r="B4" s="160"/>
      <c r="C4" s="160"/>
      <c r="D4" s="160"/>
      <c r="E4" s="159"/>
      <c r="F4" s="159"/>
      <c r="G4" s="159"/>
      <c r="H4" s="159"/>
      <c r="I4" s="159"/>
      <c r="J4" s="159"/>
    </row>
    <row r="5" spans="1:15" ht="15.75" thickBot="1" x14ac:dyDescent="0.3">
      <c r="A5" s="159"/>
      <c r="B5" s="159"/>
      <c r="C5" s="159"/>
      <c r="D5" s="159"/>
      <c r="E5" s="159"/>
      <c r="F5" s="159"/>
      <c r="G5" s="159"/>
      <c r="H5" s="159"/>
      <c r="I5" s="159"/>
      <c r="J5" s="159"/>
    </row>
    <row r="6" spans="1:15" ht="15" customHeight="1" x14ac:dyDescent="0.25">
      <c r="A6" s="49" t="s">
        <v>207</v>
      </c>
      <c r="B6" s="310" t="s">
        <v>81</v>
      </c>
      <c r="C6" s="311"/>
      <c r="D6" s="311"/>
      <c r="E6" s="311"/>
      <c r="F6" s="311"/>
      <c r="G6" s="311"/>
      <c r="H6" s="311"/>
      <c r="I6" s="311"/>
      <c r="J6" s="312"/>
      <c r="L6" s="306"/>
      <c r="M6" s="306"/>
      <c r="N6" s="306"/>
      <c r="O6" s="306"/>
    </row>
    <row r="7" spans="1:15" ht="14.45" customHeight="1" x14ac:dyDescent="0.25">
      <c r="A7" s="50">
        <v>1</v>
      </c>
      <c r="B7" s="44" t="s">
        <v>208</v>
      </c>
      <c r="C7" s="116"/>
      <c r="D7" s="323" t="s">
        <v>237</v>
      </c>
      <c r="E7" s="324"/>
      <c r="F7" s="324"/>
      <c r="G7" s="324"/>
      <c r="H7" s="324"/>
      <c r="I7" s="324"/>
      <c r="J7" s="325"/>
      <c r="L7" s="306"/>
      <c r="M7" s="306"/>
      <c r="N7" s="306"/>
      <c r="O7" s="306"/>
    </row>
    <row r="8" spans="1:15" x14ac:dyDescent="0.25">
      <c r="A8" s="50">
        <v>2</v>
      </c>
      <c r="B8" s="44" t="s">
        <v>83</v>
      </c>
      <c r="C8" s="116"/>
      <c r="D8" s="307">
        <v>12</v>
      </c>
      <c r="E8" s="308"/>
      <c r="F8" s="308"/>
      <c r="G8" s="308"/>
      <c r="H8" s="308"/>
      <c r="I8" s="308"/>
      <c r="J8" s="309"/>
      <c r="L8" s="306"/>
      <c r="M8" s="306"/>
      <c r="N8" s="306"/>
      <c r="O8" s="306"/>
    </row>
    <row r="9" spans="1:15" s="27" customFormat="1" ht="5.25" x14ac:dyDescent="0.25">
      <c r="A9" s="41"/>
      <c r="B9" s="54"/>
      <c r="C9" s="54"/>
      <c r="D9" s="55"/>
      <c r="E9" s="55"/>
      <c r="F9" s="55"/>
      <c r="G9" s="55"/>
      <c r="H9" s="55"/>
      <c r="I9" s="55"/>
      <c r="J9" s="56"/>
      <c r="L9" s="306"/>
      <c r="M9" s="306"/>
      <c r="N9" s="306"/>
      <c r="O9" s="306"/>
    </row>
    <row r="10" spans="1:15" ht="45" x14ac:dyDescent="0.25">
      <c r="A10" s="51" t="s">
        <v>207</v>
      </c>
      <c r="B10" s="46" t="s">
        <v>238</v>
      </c>
      <c r="C10" s="46" t="s">
        <v>211</v>
      </c>
      <c r="D10" s="46" t="s">
        <v>212</v>
      </c>
      <c r="E10" s="46" t="s">
        <v>213</v>
      </c>
      <c r="F10" s="46" t="s">
        <v>214</v>
      </c>
      <c r="G10" s="111" t="s">
        <v>215</v>
      </c>
      <c r="H10" s="46" t="s">
        <v>217</v>
      </c>
      <c r="I10" s="46" t="s">
        <v>218</v>
      </c>
      <c r="J10" s="52" t="s">
        <v>219</v>
      </c>
      <c r="L10" s="306"/>
      <c r="M10" s="306"/>
      <c r="N10" s="306"/>
      <c r="O10" s="306"/>
    </row>
    <row r="11" spans="1:15" ht="75" x14ac:dyDescent="0.25">
      <c r="A11" s="50" t="s">
        <v>97</v>
      </c>
      <c r="B11" s="202" t="s">
        <v>239</v>
      </c>
      <c r="C11" s="6" t="s">
        <v>240</v>
      </c>
      <c r="D11" s="17">
        <v>1</v>
      </c>
      <c r="E11" s="17" t="s">
        <v>222</v>
      </c>
      <c r="F11" s="203">
        <v>0</v>
      </c>
      <c r="G11" s="72">
        <v>12</v>
      </c>
      <c r="H11" s="204">
        <f>(PRODUCT(F11,D11)-PRODUCT(D11,F11,0.1))/G11</f>
        <v>0</v>
      </c>
      <c r="I11" s="204">
        <f t="shared" ref="I11:I17" si="0">H11*12</f>
        <v>0</v>
      </c>
      <c r="J11" s="205">
        <f t="shared" ref="J11:J17" si="1">H11*60</f>
        <v>0</v>
      </c>
    </row>
    <row r="12" spans="1:15" x14ac:dyDescent="0.25">
      <c r="A12" s="50" t="s">
        <v>99</v>
      </c>
      <c r="B12" s="202" t="s">
        <v>241</v>
      </c>
      <c r="C12" s="72" t="s">
        <v>240</v>
      </c>
      <c r="D12" s="17">
        <v>1</v>
      </c>
      <c r="E12" s="17" t="s">
        <v>222</v>
      </c>
      <c r="F12" s="203">
        <v>0</v>
      </c>
      <c r="G12" s="72">
        <v>6</v>
      </c>
      <c r="H12" s="204">
        <f t="shared" ref="H12:H16" si="2">(PRODUCT(F12,D12)-PRODUCT(D12,F12,0.1))/G12</f>
        <v>0</v>
      </c>
      <c r="I12" s="204">
        <f t="shared" si="0"/>
        <v>0</v>
      </c>
      <c r="J12" s="205">
        <f t="shared" si="1"/>
        <v>0</v>
      </c>
    </row>
    <row r="13" spans="1:15" ht="30" x14ac:dyDescent="0.25">
      <c r="A13" s="50" t="s">
        <v>101</v>
      </c>
      <c r="B13" s="202" t="s">
        <v>242</v>
      </c>
      <c r="C13" s="72" t="s">
        <v>240</v>
      </c>
      <c r="D13" s="17">
        <v>1</v>
      </c>
      <c r="E13" s="17" t="s">
        <v>222</v>
      </c>
      <c r="F13" s="203">
        <v>0</v>
      </c>
      <c r="G13" s="72">
        <v>6</v>
      </c>
      <c r="H13" s="204">
        <f t="shared" si="2"/>
        <v>0</v>
      </c>
      <c r="I13" s="204">
        <f t="shared" si="0"/>
        <v>0</v>
      </c>
      <c r="J13" s="205">
        <f t="shared" si="1"/>
        <v>0</v>
      </c>
    </row>
    <row r="14" spans="1:15" x14ac:dyDescent="0.25">
      <c r="A14" s="50" t="s">
        <v>103</v>
      </c>
      <c r="B14" s="202" t="s">
        <v>243</v>
      </c>
      <c r="C14" s="72" t="s">
        <v>240</v>
      </c>
      <c r="D14" s="17">
        <v>1</v>
      </c>
      <c r="E14" s="17" t="s">
        <v>222</v>
      </c>
      <c r="F14" s="203">
        <v>0</v>
      </c>
      <c r="G14" s="72">
        <v>12</v>
      </c>
      <c r="H14" s="204">
        <f t="shared" si="2"/>
        <v>0</v>
      </c>
      <c r="I14" s="204">
        <f t="shared" si="0"/>
        <v>0</v>
      </c>
      <c r="J14" s="205">
        <f t="shared" si="1"/>
        <v>0</v>
      </c>
    </row>
    <row r="15" spans="1:15" ht="60" x14ac:dyDescent="0.25">
      <c r="A15" s="50" t="s">
        <v>105</v>
      </c>
      <c r="B15" s="202" t="s">
        <v>244</v>
      </c>
      <c r="C15" s="72" t="s">
        <v>240</v>
      </c>
      <c r="D15" s="17">
        <v>1</v>
      </c>
      <c r="E15" s="17" t="s">
        <v>222</v>
      </c>
      <c r="F15" s="203">
        <v>0</v>
      </c>
      <c r="G15" s="72">
        <v>6</v>
      </c>
      <c r="H15" s="204">
        <f t="shared" si="2"/>
        <v>0</v>
      </c>
      <c r="I15" s="204">
        <f t="shared" si="0"/>
        <v>0</v>
      </c>
      <c r="J15" s="205">
        <f t="shared" si="1"/>
        <v>0</v>
      </c>
    </row>
    <row r="16" spans="1:15" x14ac:dyDescent="0.25">
      <c r="A16" s="50" t="s">
        <v>107</v>
      </c>
      <c r="B16" s="202" t="s">
        <v>245</v>
      </c>
      <c r="C16" s="72" t="s">
        <v>240</v>
      </c>
      <c r="D16" s="17">
        <v>3</v>
      </c>
      <c r="E16" s="17" t="s">
        <v>222</v>
      </c>
      <c r="F16" s="203">
        <v>0</v>
      </c>
      <c r="G16" s="72">
        <v>6</v>
      </c>
      <c r="H16" s="204">
        <f t="shared" si="2"/>
        <v>0</v>
      </c>
      <c r="I16" s="204">
        <f t="shared" si="0"/>
        <v>0</v>
      </c>
      <c r="J16" s="205">
        <f t="shared" si="1"/>
        <v>0</v>
      </c>
    </row>
    <row r="17" spans="1:15" x14ac:dyDescent="0.25">
      <c r="A17" s="316" t="s">
        <v>246</v>
      </c>
      <c r="B17" s="317"/>
      <c r="C17" s="317"/>
      <c r="D17" s="317"/>
      <c r="E17" s="317"/>
      <c r="F17" s="317"/>
      <c r="G17" s="318"/>
      <c r="H17" s="47">
        <f>SUM(H11:H16)</f>
        <v>0</v>
      </c>
      <c r="I17" s="48">
        <f t="shared" si="0"/>
        <v>0</v>
      </c>
      <c r="J17" s="53">
        <f t="shared" si="1"/>
        <v>0</v>
      </c>
    </row>
    <row r="18" spans="1:15" s="27" customFormat="1" ht="5.25" x14ac:dyDescent="0.25">
      <c r="A18" s="41"/>
      <c r="B18" s="54"/>
      <c r="C18" s="54"/>
      <c r="D18" s="55"/>
      <c r="E18" s="55"/>
      <c r="F18" s="55"/>
      <c r="G18" s="55"/>
      <c r="H18" s="55"/>
      <c r="I18" s="55"/>
      <c r="J18" s="56"/>
    </row>
    <row r="19" spans="1:15" ht="15.75" thickBot="1" x14ac:dyDescent="0.3">
      <c r="A19" s="319" t="s">
        <v>233</v>
      </c>
      <c r="B19" s="320"/>
      <c r="C19" s="320"/>
      <c r="D19" s="320"/>
      <c r="E19" s="320"/>
      <c r="F19" s="320"/>
      <c r="G19" s="320"/>
      <c r="H19" s="320"/>
      <c r="I19" s="321"/>
      <c r="J19" s="57">
        <f>H17/D8</f>
        <v>0</v>
      </c>
    </row>
    <row r="20" spans="1:15" ht="15" customHeight="1" x14ac:dyDescent="0.25">
      <c r="A20" s="69"/>
      <c r="B20" s="69"/>
      <c r="C20" s="69"/>
      <c r="D20" s="69"/>
      <c r="E20" s="69"/>
      <c r="F20" s="69"/>
      <c r="G20" s="69"/>
      <c r="H20" s="69"/>
      <c r="I20" s="69"/>
      <c r="J20" s="70"/>
    </row>
    <row r="21" spans="1:15" ht="15.75" thickBot="1" x14ac:dyDescent="0.3">
      <c r="B21" s="206"/>
      <c r="C21" s="206"/>
      <c r="D21" s="206"/>
      <c r="E21" s="206"/>
      <c r="F21" s="7"/>
      <c r="G21" s="7"/>
      <c r="H21" s="7"/>
      <c r="I21" s="7"/>
      <c r="J21" s="7"/>
    </row>
    <row r="22" spans="1:15" ht="15" customHeight="1" x14ac:dyDescent="0.25">
      <c r="A22" s="49" t="s">
        <v>207</v>
      </c>
      <c r="B22" s="310" t="s">
        <v>81</v>
      </c>
      <c r="C22" s="311"/>
      <c r="D22" s="311"/>
      <c r="E22" s="311"/>
      <c r="F22" s="311"/>
      <c r="G22" s="311"/>
      <c r="H22" s="311"/>
      <c r="I22" s="311"/>
      <c r="J22" s="312"/>
      <c r="L22" s="306"/>
      <c r="M22" s="306"/>
      <c r="N22" s="306"/>
      <c r="O22" s="306"/>
    </row>
    <row r="23" spans="1:15" ht="14.45" customHeight="1" x14ac:dyDescent="0.25">
      <c r="A23" s="50">
        <v>1</v>
      </c>
      <c r="B23" s="44" t="s">
        <v>208</v>
      </c>
      <c r="C23" s="116"/>
      <c r="D23" s="323" t="s">
        <v>247</v>
      </c>
      <c r="E23" s="324"/>
      <c r="F23" s="324"/>
      <c r="G23" s="324"/>
      <c r="H23" s="324"/>
      <c r="I23" s="324"/>
      <c r="J23" s="325"/>
      <c r="L23" s="306"/>
      <c r="M23" s="306"/>
      <c r="N23" s="306"/>
      <c r="O23" s="306"/>
    </row>
    <row r="24" spans="1:15" x14ac:dyDescent="0.25">
      <c r="A24" s="50">
        <v>2</v>
      </c>
      <c r="B24" s="44" t="s">
        <v>83</v>
      </c>
      <c r="C24" s="116"/>
      <c r="D24" s="307">
        <v>10</v>
      </c>
      <c r="E24" s="308"/>
      <c r="F24" s="308"/>
      <c r="G24" s="308"/>
      <c r="H24" s="308"/>
      <c r="I24" s="308"/>
      <c r="J24" s="309"/>
      <c r="L24" s="306"/>
      <c r="M24" s="306"/>
      <c r="N24" s="306"/>
      <c r="O24" s="306"/>
    </row>
    <row r="25" spans="1:15" s="27" customFormat="1" ht="5.25" x14ac:dyDescent="0.25">
      <c r="A25" s="41"/>
      <c r="B25" s="54"/>
      <c r="C25" s="54"/>
      <c r="D25" s="55"/>
      <c r="E25" s="55"/>
      <c r="F25" s="55"/>
      <c r="G25" s="55"/>
      <c r="H25" s="55"/>
      <c r="I25" s="55"/>
      <c r="J25" s="56"/>
      <c r="L25" s="306"/>
      <c r="M25" s="306"/>
      <c r="N25" s="306"/>
      <c r="O25" s="306"/>
    </row>
    <row r="26" spans="1:15" ht="45" x14ac:dyDescent="0.25">
      <c r="A26" s="51" t="s">
        <v>207</v>
      </c>
      <c r="B26" s="46" t="s">
        <v>238</v>
      </c>
      <c r="C26" s="46" t="s">
        <v>211</v>
      </c>
      <c r="D26" s="46" t="s">
        <v>212</v>
      </c>
      <c r="E26" s="46" t="s">
        <v>213</v>
      </c>
      <c r="F26" s="46" t="s">
        <v>214</v>
      </c>
      <c r="G26" s="111" t="s">
        <v>215</v>
      </c>
      <c r="H26" s="46" t="s">
        <v>217</v>
      </c>
      <c r="I26" s="46" t="s">
        <v>218</v>
      </c>
      <c r="J26" s="52" t="s">
        <v>219</v>
      </c>
      <c r="L26" s="306"/>
      <c r="M26" s="306"/>
      <c r="N26" s="306"/>
      <c r="O26" s="306"/>
    </row>
    <row r="27" spans="1:15" ht="75" x14ac:dyDescent="0.25">
      <c r="A27" s="50" t="s">
        <v>97</v>
      </c>
      <c r="B27" s="202" t="s">
        <v>239</v>
      </c>
      <c r="C27" s="6" t="s">
        <v>248</v>
      </c>
      <c r="D27" s="17">
        <v>1</v>
      </c>
      <c r="E27" s="17" t="s">
        <v>222</v>
      </c>
      <c r="F27" s="203">
        <f>F11</f>
        <v>0</v>
      </c>
      <c r="G27" s="72">
        <v>12</v>
      </c>
      <c r="H27" s="204">
        <f t="shared" ref="H27:H30" si="3">(PRODUCT(F27,D27)-PRODUCT(D27,F27,0.1))/G27</f>
        <v>0</v>
      </c>
      <c r="I27" s="204">
        <f t="shared" ref="I27:I31" si="4">H27*12</f>
        <v>0</v>
      </c>
      <c r="J27" s="205">
        <f t="shared" ref="J27:J31" si="5">H27*60</f>
        <v>0</v>
      </c>
    </row>
    <row r="28" spans="1:15" ht="30" x14ac:dyDescent="0.25">
      <c r="A28" s="50" t="s">
        <v>99</v>
      </c>
      <c r="B28" s="202" t="s">
        <v>242</v>
      </c>
      <c r="C28" s="6" t="s">
        <v>248</v>
      </c>
      <c r="D28" s="17">
        <v>1</v>
      </c>
      <c r="E28" s="17" t="s">
        <v>222</v>
      </c>
      <c r="F28" s="203">
        <v>0</v>
      </c>
      <c r="G28" s="72">
        <v>6</v>
      </c>
      <c r="H28" s="204">
        <f t="shared" si="3"/>
        <v>0</v>
      </c>
      <c r="I28" s="204">
        <f t="shared" si="4"/>
        <v>0</v>
      </c>
      <c r="J28" s="205">
        <f t="shared" si="5"/>
        <v>0</v>
      </c>
    </row>
    <row r="29" spans="1:15" x14ac:dyDescent="0.25">
      <c r="A29" s="50" t="s">
        <v>101</v>
      </c>
      <c r="B29" s="202" t="s">
        <v>243</v>
      </c>
      <c r="C29" s="6" t="s">
        <v>248</v>
      </c>
      <c r="D29" s="17">
        <v>1</v>
      </c>
      <c r="E29" s="17" t="s">
        <v>222</v>
      </c>
      <c r="F29" s="203">
        <v>0</v>
      </c>
      <c r="G29" s="72">
        <v>12</v>
      </c>
      <c r="H29" s="204">
        <f t="shared" si="3"/>
        <v>0</v>
      </c>
      <c r="I29" s="204">
        <f t="shared" si="4"/>
        <v>0</v>
      </c>
      <c r="J29" s="205">
        <f t="shared" si="5"/>
        <v>0</v>
      </c>
    </row>
    <row r="30" spans="1:15" ht="60" x14ac:dyDescent="0.25">
      <c r="A30" s="207" t="s">
        <v>103</v>
      </c>
      <c r="B30" s="202" t="s">
        <v>244</v>
      </c>
      <c r="C30" s="6" t="s">
        <v>248</v>
      </c>
      <c r="D30" s="17">
        <v>1</v>
      </c>
      <c r="E30" s="17" t="s">
        <v>222</v>
      </c>
      <c r="F30" s="203">
        <v>0</v>
      </c>
      <c r="G30" s="72">
        <v>6</v>
      </c>
      <c r="H30" s="204">
        <f t="shared" si="3"/>
        <v>0</v>
      </c>
      <c r="I30" s="204">
        <f t="shared" si="4"/>
        <v>0</v>
      </c>
      <c r="J30" s="205">
        <f t="shared" si="5"/>
        <v>0</v>
      </c>
    </row>
    <row r="31" spans="1:15" x14ac:dyDescent="0.25">
      <c r="A31" s="316" t="s">
        <v>249</v>
      </c>
      <c r="B31" s="317"/>
      <c r="C31" s="317"/>
      <c r="D31" s="317"/>
      <c r="E31" s="317"/>
      <c r="F31" s="317"/>
      <c r="G31" s="318"/>
      <c r="H31" s="47">
        <f>SUM(H27:H30)</f>
        <v>0</v>
      </c>
      <c r="I31" s="48">
        <f t="shared" si="4"/>
        <v>0</v>
      </c>
      <c r="J31" s="53">
        <f t="shared" si="5"/>
        <v>0</v>
      </c>
    </row>
    <row r="32" spans="1:15" s="27" customFormat="1" ht="5.25" x14ac:dyDescent="0.25">
      <c r="A32" s="41"/>
      <c r="B32" s="54"/>
      <c r="C32" s="54"/>
      <c r="D32" s="55"/>
      <c r="E32" s="55"/>
      <c r="F32" s="55"/>
      <c r="G32" s="55"/>
      <c r="H32" s="55"/>
      <c r="I32" s="55"/>
      <c r="J32" s="56"/>
    </row>
    <row r="33" spans="1:10" ht="15.75" thickBot="1" x14ac:dyDescent="0.3">
      <c r="A33" s="319" t="s">
        <v>233</v>
      </c>
      <c r="B33" s="320"/>
      <c r="C33" s="320"/>
      <c r="D33" s="320"/>
      <c r="E33" s="320"/>
      <c r="F33" s="320"/>
      <c r="G33" s="320"/>
      <c r="H33" s="320"/>
      <c r="I33" s="321"/>
      <c r="J33" s="57">
        <f>H31/D24</f>
        <v>0</v>
      </c>
    </row>
    <row r="36" spans="1:10" x14ac:dyDescent="0.25">
      <c r="A36" s="322" t="s">
        <v>193</v>
      </c>
      <c r="B36" s="322"/>
      <c r="C36" s="322"/>
      <c r="D36" s="322"/>
      <c r="E36" s="322"/>
      <c r="F36" s="322"/>
      <c r="G36" s="322"/>
      <c r="H36" s="322"/>
      <c r="I36" s="322"/>
      <c r="J36" s="322"/>
    </row>
    <row r="37" spans="1:10" x14ac:dyDescent="0.25">
      <c r="A37" s="322" t="s">
        <v>194</v>
      </c>
      <c r="B37" s="322"/>
      <c r="C37" s="322"/>
      <c r="D37" s="322"/>
      <c r="E37" s="322"/>
      <c r="F37" s="322"/>
      <c r="G37" s="322"/>
      <c r="H37" s="322"/>
      <c r="I37" s="322"/>
      <c r="J37" s="322"/>
    </row>
  </sheetData>
  <mergeCells count="17">
    <mergeCell ref="L22:O26"/>
    <mergeCell ref="D23:J23"/>
    <mergeCell ref="D24:J24"/>
    <mergeCell ref="A1:J1"/>
    <mergeCell ref="A2:J2"/>
    <mergeCell ref="A3:J3"/>
    <mergeCell ref="B6:J6"/>
    <mergeCell ref="L6:O10"/>
    <mergeCell ref="D7:J7"/>
    <mergeCell ref="D8:J8"/>
    <mergeCell ref="A31:G31"/>
    <mergeCell ref="A33:I33"/>
    <mergeCell ref="A36:J36"/>
    <mergeCell ref="A37:J37"/>
    <mergeCell ref="A17:G17"/>
    <mergeCell ref="A19:I19"/>
    <mergeCell ref="B22:J22"/>
  </mergeCells>
  <pageMargins left="0.511811024" right="0.511811024" top="0.78740157499999996" bottom="0.78740157499999996" header="0.31496062000000002" footer="0.31496062000000002"/>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A1:N34"/>
  <sheetViews>
    <sheetView workbookViewId="0">
      <selection activeCell="L20" sqref="L20"/>
    </sheetView>
  </sheetViews>
  <sheetFormatPr defaultColWidth="15" defaultRowHeight="15" x14ac:dyDescent="0.25"/>
  <cols>
    <col min="1" max="1" width="5.85546875" style="8" customWidth="1"/>
    <col min="2" max="2" width="51.85546875" style="8" customWidth="1"/>
    <col min="3" max="3" width="14.7109375" style="8" customWidth="1"/>
    <col min="4" max="4" width="8.28515625" style="8" customWidth="1"/>
    <col min="5" max="5" width="15.140625" style="8" customWidth="1"/>
    <col min="6" max="6" width="19.5703125" style="8" customWidth="1"/>
    <col min="7" max="8" width="15.85546875" style="8" customWidth="1"/>
    <col min="9" max="9" width="18.7109375" style="8" customWidth="1"/>
    <col min="10" max="10" width="7.28515625" style="8" customWidth="1"/>
    <col min="11" max="16384" width="15" style="8"/>
  </cols>
  <sheetData>
    <row r="1" spans="1:14" x14ac:dyDescent="0.25">
      <c r="B1" s="208"/>
    </row>
    <row r="2" spans="1:14" x14ac:dyDescent="0.25">
      <c r="B2" s="208"/>
    </row>
    <row r="3" spans="1:14" ht="23.25" x14ac:dyDescent="0.25">
      <c r="A3" s="326" t="s">
        <v>54</v>
      </c>
      <c r="B3" s="326"/>
      <c r="C3" s="326"/>
      <c r="D3" s="326"/>
      <c r="E3" s="326"/>
      <c r="F3" s="326"/>
      <c r="G3" s="326"/>
      <c r="H3" s="326"/>
      <c r="I3" s="326"/>
    </row>
    <row r="4" spans="1:14" ht="23.25" x14ac:dyDescent="0.25">
      <c r="A4" s="326" t="s">
        <v>55</v>
      </c>
      <c r="B4" s="326"/>
      <c r="C4" s="326"/>
      <c r="D4" s="326"/>
      <c r="E4" s="326"/>
      <c r="F4" s="326"/>
      <c r="G4" s="326"/>
      <c r="H4" s="326"/>
      <c r="I4" s="326"/>
    </row>
    <row r="5" spans="1:14" ht="23.25" x14ac:dyDescent="0.25">
      <c r="A5" s="327" t="s">
        <v>250</v>
      </c>
      <c r="B5" s="327"/>
      <c r="C5" s="327"/>
      <c r="D5" s="327"/>
      <c r="E5" s="327"/>
      <c r="F5" s="327"/>
      <c r="G5" s="327"/>
      <c r="H5" s="327"/>
      <c r="I5" s="327"/>
    </row>
    <row r="6" spans="1:14" x14ac:dyDescent="0.25">
      <c r="B6" s="209"/>
      <c r="C6" s="209"/>
    </row>
    <row r="8" spans="1:14" x14ac:dyDescent="0.25">
      <c r="A8" s="49" t="s">
        <v>207</v>
      </c>
      <c r="B8" s="310" t="s">
        <v>81</v>
      </c>
      <c r="C8" s="311"/>
      <c r="D8" s="311"/>
      <c r="E8" s="311"/>
      <c r="F8" s="311"/>
      <c r="G8" s="311"/>
      <c r="H8" s="311"/>
      <c r="I8" s="312"/>
    </row>
    <row r="9" spans="1:14" ht="15" customHeight="1" x14ac:dyDescent="0.25">
      <c r="A9" s="50">
        <v>1</v>
      </c>
      <c r="B9" s="44" t="s">
        <v>208</v>
      </c>
      <c r="C9" s="323" t="s">
        <v>251</v>
      </c>
      <c r="D9" s="324"/>
      <c r="E9" s="324"/>
      <c r="F9" s="324"/>
      <c r="G9" s="324"/>
      <c r="H9" s="324"/>
      <c r="I9" s="325"/>
      <c r="K9" s="306"/>
      <c r="L9" s="306"/>
      <c r="M9" s="306"/>
      <c r="N9" s="306"/>
    </row>
    <row r="10" spans="1:14" x14ac:dyDescent="0.25">
      <c r="A10" s="50">
        <v>2</v>
      </c>
      <c r="B10" s="44" t="s">
        <v>83</v>
      </c>
      <c r="C10" s="307">
        <v>22</v>
      </c>
      <c r="D10" s="308"/>
      <c r="E10" s="308"/>
      <c r="F10" s="308"/>
      <c r="G10" s="308"/>
      <c r="H10" s="308"/>
      <c r="I10" s="309"/>
      <c r="K10" s="306"/>
      <c r="L10" s="306"/>
      <c r="M10" s="306"/>
      <c r="N10" s="306"/>
    </row>
    <row r="11" spans="1:14" x14ac:dyDescent="0.25">
      <c r="A11" s="41"/>
      <c r="B11" s="54"/>
      <c r="C11" s="55"/>
      <c r="D11" s="55"/>
      <c r="E11" s="55"/>
      <c r="F11" s="55"/>
      <c r="G11" s="55"/>
      <c r="H11" s="55"/>
      <c r="I11" s="56"/>
      <c r="K11" s="306"/>
      <c r="L11" s="306"/>
      <c r="M11" s="306"/>
      <c r="N11" s="306"/>
    </row>
    <row r="12" spans="1:14" ht="45" x14ac:dyDescent="0.25">
      <c r="A12" s="51" t="s">
        <v>207</v>
      </c>
      <c r="B12" s="46" t="s">
        <v>238</v>
      </c>
      <c r="C12" s="46" t="s">
        <v>212</v>
      </c>
      <c r="D12" s="46" t="s">
        <v>213</v>
      </c>
      <c r="E12" s="46" t="s">
        <v>214</v>
      </c>
      <c r="F12" s="111" t="s">
        <v>215</v>
      </c>
      <c r="G12" s="46" t="s">
        <v>217</v>
      </c>
      <c r="H12" s="46" t="s">
        <v>218</v>
      </c>
      <c r="I12" s="46" t="s">
        <v>219</v>
      </c>
      <c r="K12" s="306"/>
      <c r="L12" s="306"/>
      <c r="M12" s="306"/>
      <c r="N12" s="306"/>
    </row>
    <row r="13" spans="1:14" x14ac:dyDescent="0.25">
      <c r="A13" s="50">
        <v>1</v>
      </c>
      <c r="B13" s="202" t="s">
        <v>252</v>
      </c>
      <c r="C13" s="117">
        <v>8</v>
      </c>
      <c r="D13" s="210" t="s">
        <v>222</v>
      </c>
      <c r="E13" s="188">
        <v>0</v>
      </c>
      <c r="F13" s="6">
        <v>240</v>
      </c>
      <c r="G13" s="211">
        <f>PRODUCT(E13,C13)/F13</f>
        <v>0</v>
      </c>
      <c r="H13" s="211">
        <f>G13*12</f>
        <v>0</v>
      </c>
      <c r="I13" s="212">
        <f t="shared" ref="I13:I24" si="0">G13*60</f>
        <v>0</v>
      </c>
      <c r="K13" s="306"/>
      <c r="L13" s="306"/>
      <c r="M13" s="306"/>
      <c r="N13" s="306"/>
    </row>
    <row r="14" spans="1:14" x14ac:dyDescent="0.25">
      <c r="A14" s="50">
        <v>2</v>
      </c>
      <c r="B14" s="213" t="s">
        <v>253</v>
      </c>
      <c r="C14" s="117">
        <v>8</v>
      </c>
      <c r="D14" s="210" t="s">
        <v>222</v>
      </c>
      <c r="E14" s="188">
        <v>0</v>
      </c>
      <c r="F14" s="6">
        <v>12</v>
      </c>
      <c r="G14" s="211">
        <f>PRODUCT(E14,C14)/F14</f>
        <v>0</v>
      </c>
      <c r="H14" s="211">
        <f t="shared" ref="H14:H24" si="1">G14*12</f>
        <v>0</v>
      </c>
      <c r="I14" s="212">
        <f t="shared" si="0"/>
        <v>0</v>
      </c>
    </row>
    <row r="15" spans="1:14" x14ac:dyDescent="0.25">
      <c r="A15" s="50">
        <v>3</v>
      </c>
      <c r="B15" s="213" t="s">
        <v>254</v>
      </c>
      <c r="C15" s="117">
        <v>4</v>
      </c>
      <c r="D15" s="210" t="s">
        <v>226</v>
      </c>
      <c r="E15" s="188">
        <v>0</v>
      </c>
      <c r="F15" s="6">
        <v>120</v>
      </c>
      <c r="G15" s="211">
        <f t="shared" ref="G15:G23" si="2">PRODUCT(E15,C15)/F15</f>
        <v>0</v>
      </c>
      <c r="H15" s="211">
        <f t="shared" si="1"/>
        <v>0</v>
      </c>
      <c r="I15" s="212">
        <f t="shared" si="0"/>
        <v>0</v>
      </c>
    </row>
    <row r="16" spans="1:14" x14ac:dyDescent="0.25">
      <c r="A16" s="50">
        <v>4</v>
      </c>
      <c r="B16" s="213" t="s">
        <v>255</v>
      </c>
      <c r="C16" s="117">
        <v>1</v>
      </c>
      <c r="D16" s="210" t="s">
        <v>222</v>
      </c>
      <c r="E16" s="188">
        <v>0</v>
      </c>
      <c r="F16" s="6">
        <v>12</v>
      </c>
      <c r="G16" s="211">
        <f t="shared" si="2"/>
        <v>0</v>
      </c>
      <c r="H16" s="211">
        <f t="shared" si="1"/>
        <v>0</v>
      </c>
      <c r="I16" s="212">
        <f t="shared" si="0"/>
        <v>0</v>
      </c>
    </row>
    <row r="17" spans="1:9" x14ac:dyDescent="0.25">
      <c r="A17" s="50">
        <v>5</v>
      </c>
      <c r="B17" s="213" t="s">
        <v>256</v>
      </c>
      <c r="C17" s="117">
        <v>96</v>
      </c>
      <c r="D17" s="210" t="s">
        <v>222</v>
      </c>
      <c r="E17" s="188">
        <v>0</v>
      </c>
      <c r="F17" s="6">
        <v>24</v>
      </c>
      <c r="G17" s="211">
        <f t="shared" si="2"/>
        <v>0</v>
      </c>
      <c r="H17" s="211">
        <f t="shared" si="1"/>
        <v>0</v>
      </c>
      <c r="I17" s="212">
        <f t="shared" si="0"/>
        <v>0</v>
      </c>
    </row>
    <row r="18" spans="1:9" x14ac:dyDescent="0.25">
      <c r="A18" s="50">
        <v>6</v>
      </c>
      <c r="B18" s="214" t="s">
        <v>257</v>
      </c>
      <c r="C18" s="117">
        <v>7</v>
      </c>
      <c r="D18" s="210" t="s">
        <v>222</v>
      </c>
      <c r="E18" s="188">
        <v>0</v>
      </c>
      <c r="F18" s="6">
        <v>4</v>
      </c>
      <c r="G18" s="211">
        <f>PRODUCT(E18,C18)/F18</f>
        <v>0</v>
      </c>
      <c r="H18" s="211">
        <f t="shared" si="1"/>
        <v>0</v>
      </c>
      <c r="I18" s="212">
        <f t="shared" si="0"/>
        <v>0</v>
      </c>
    </row>
    <row r="19" spans="1:9" x14ac:dyDescent="0.25">
      <c r="A19" s="50">
        <v>7</v>
      </c>
      <c r="B19" s="214" t="s">
        <v>258</v>
      </c>
      <c r="C19" s="117">
        <v>7</v>
      </c>
      <c r="D19" s="210" t="s">
        <v>222</v>
      </c>
      <c r="E19" s="188">
        <v>0</v>
      </c>
      <c r="F19" s="6">
        <v>2</v>
      </c>
      <c r="G19" s="211">
        <f t="shared" si="2"/>
        <v>0</v>
      </c>
      <c r="H19" s="211">
        <f t="shared" si="1"/>
        <v>0</v>
      </c>
      <c r="I19" s="212">
        <f t="shared" si="0"/>
        <v>0</v>
      </c>
    </row>
    <row r="20" spans="1:9" ht="30" x14ac:dyDescent="0.25">
      <c r="A20" s="50">
        <v>8</v>
      </c>
      <c r="B20" s="215" t="s">
        <v>259</v>
      </c>
      <c r="C20" s="117">
        <v>12</v>
      </c>
      <c r="D20" s="210" t="s">
        <v>222</v>
      </c>
      <c r="E20" s="188">
        <v>0</v>
      </c>
      <c r="F20" s="6">
        <v>3</v>
      </c>
      <c r="G20" s="211">
        <f t="shared" si="2"/>
        <v>0</v>
      </c>
      <c r="H20" s="211">
        <f t="shared" si="1"/>
        <v>0</v>
      </c>
      <c r="I20" s="212">
        <f t="shared" si="0"/>
        <v>0</v>
      </c>
    </row>
    <row r="21" spans="1:9" x14ac:dyDescent="0.25">
      <c r="A21" s="50">
        <v>9</v>
      </c>
      <c r="B21" s="202" t="s">
        <v>260</v>
      </c>
      <c r="C21" s="117">
        <v>8</v>
      </c>
      <c r="D21" s="210" t="s">
        <v>222</v>
      </c>
      <c r="E21" s="188">
        <v>0</v>
      </c>
      <c r="F21" s="6">
        <v>60</v>
      </c>
      <c r="G21" s="211">
        <f t="shared" si="2"/>
        <v>0</v>
      </c>
      <c r="H21" s="211">
        <f t="shared" si="1"/>
        <v>0</v>
      </c>
      <c r="I21" s="212">
        <f t="shared" si="0"/>
        <v>0</v>
      </c>
    </row>
    <row r="22" spans="1:9" x14ac:dyDescent="0.25">
      <c r="A22" s="50">
        <v>10</v>
      </c>
      <c r="B22" s="202" t="s">
        <v>261</v>
      </c>
      <c r="C22" s="117">
        <v>24</v>
      </c>
      <c r="D22" s="210" t="s">
        <v>222</v>
      </c>
      <c r="E22" s="188">
        <v>0</v>
      </c>
      <c r="F22" s="207">
        <v>60</v>
      </c>
      <c r="G22" s="211">
        <f t="shared" si="2"/>
        <v>0</v>
      </c>
      <c r="H22" s="211">
        <f t="shared" si="1"/>
        <v>0</v>
      </c>
      <c r="I22" s="212">
        <f t="shared" si="0"/>
        <v>0</v>
      </c>
    </row>
    <row r="23" spans="1:9" x14ac:dyDescent="0.25">
      <c r="A23" s="50">
        <v>11</v>
      </c>
      <c r="B23" s="213" t="s">
        <v>262</v>
      </c>
      <c r="C23" s="117">
        <v>1</v>
      </c>
      <c r="D23" s="210" t="s">
        <v>222</v>
      </c>
      <c r="E23" s="188">
        <v>0</v>
      </c>
      <c r="F23" s="207">
        <v>240</v>
      </c>
      <c r="G23" s="211">
        <f t="shared" si="2"/>
        <v>0</v>
      </c>
      <c r="H23" s="211">
        <f t="shared" si="1"/>
        <v>0</v>
      </c>
      <c r="I23" s="212">
        <f t="shared" si="0"/>
        <v>0</v>
      </c>
    </row>
    <row r="24" spans="1:9" x14ac:dyDescent="0.25">
      <c r="A24" s="316" t="s">
        <v>117</v>
      </c>
      <c r="B24" s="317"/>
      <c r="C24" s="317"/>
      <c r="D24" s="317"/>
      <c r="E24" s="317"/>
      <c r="F24" s="318"/>
      <c r="G24" s="47">
        <f>SUM(G13:G20)</f>
        <v>0</v>
      </c>
      <c r="H24" s="48">
        <f t="shared" si="1"/>
        <v>0</v>
      </c>
      <c r="I24" s="53">
        <f t="shared" si="0"/>
        <v>0</v>
      </c>
    </row>
    <row r="25" spans="1:9" x14ac:dyDescent="0.25">
      <c r="A25" s="41"/>
      <c r="B25" s="54"/>
      <c r="C25" s="55"/>
      <c r="D25" s="55"/>
      <c r="E25" s="55"/>
      <c r="F25" s="55"/>
      <c r="G25" s="55"/>
      <c r="H25" s="55"/>
      <c r="I25" s="56"/>
    </row>
    <row r="26" spans="1:9" ht="15.75" thickBot="1" x14ac:dyDescent="0.3">
      <c r="A26" s="319" t="s">
        <v>233</v>
      </c>
      <c r="B26" s="320"/>
      <c r="C26" s="320"/>
      <c r="D26" s="320"/>
      <c r="E26" s="320"/>
      <c r="F26" s="320"/>
      <c r="G26" s="320"/>
      <c r="H26" s="321"/>
      <c r="I26" s="57">
        <f>G24/C10</f>
        <v>0</v>
      </c>
    </row>
    <row r="27" spans="1:9" x14ac:dyDescent="0.25">
      <c r="A27" s="69"/>
      <c r="B27" s="69"/>
      <c r="C27" s="69"/>
      <c r="D27" s="69"/>
      <c r="E27" s="69"/>
      <c r="F27" s="69"/>
      <c r="G27" s="69"/>
      <c r="H27" s="69"/>
      <c r="I27" s="70"/>
    </row>
    <row r="30" spans="1:9" x14ac:dyDescent="0.25">
      <c r="B30" s="206"/>
      <c r="C30" s="206"/>
      <c r="D30" s="206"/>
      <c r="E30" s="7"/>
      <c r="F30" s="7"/>
      <c r="G30" s="7"/>
      <c r="H30" s="7"/>
      <c r="I30" s="7"/>
    </row>
    <row r="31" spans="1:9" x14ac:dyDescent="0.25">
      <c r="B31" s="206"/>
      <c r="C31" s="206"/>
      <c r="D31" s="206"/>
      <c r="E31" s="7"/>
      <c r="F31" s="7"/>
      <c r="G31" s="7"/>
      <c r="H31" s="7"/>
      <c r="I31" s="7"/>
    </row>
    <row r="32" spans="1:9" x14ac:dyDescent="0.25">
      <c r="B32" s="206"/>
      <c r="C32" s="206"/>
      <c r="D32" s="206"/>
      <c r="E32" s="7"/>
      <c r="F32" s="7"/>
      <c r="G32" s="7"/>
      <c r="H32" s="7"/>
      <c r="I32" s="7"/>
    </row>
    <row r="33" spans="2:7" x14ac:dyDescent="0.25">
      <c r="B33" s="58"/>
      <c r="C33" s="322" t="s">
        <v>193</v>
      </c>
      <c r="D33" s="322"/>
      <c r="E33" s="322"/>
      <c r="F33" s="322"/>
      <c r="G33" s="322"/>
    </row>
    <row r="34" spans="2:7" x14ac:dyDescent="0.25">
      <c r="B34" s="7"/>
      <c r="C34" s="322" t="s">
        <v>194</v>
      </c>
      <c r="D34" s="322"/>
      <c r="E34" s="322"/>
      <c r="F34" s="322"/>
      <c r="G34" s="322"/>
    </row>
  </sheetData>
  <mergeCells count="11">
    <mergeCell ref="K9:N13"/>
    <mergeCell ref="C10:I10"/>
    <mergeCell ref="A24:F24"/>
    <mergeCell ref="A26:H26"/>
    <mergeCell ref="C33:G33"/>
    <mergeCell ref="C34:G34"/>
    <mergeCell ref="A3:I3"/>
    <mergeCell ref="A4:I4"/>
    <mergeCell ref="A5:I5"/>
    <mergeCell ref="B8:I8"/>
    <mergeCell ref="C9:I9"/>
  </mergeCells>
  <pageMargins left="0.511811024" right="0.511811024" top="0.78740157499999996" bottom="0.78740157499999996" header="0.31496062000000002" footer="0.31496062000000002"/>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a12379-3eb9-487e-aa8b-5d880f0a30a8" xsi:nil="true"/>
    <lcf76f155ced4ddcb4097134ff3c332f xmlns="502f5ad4-30f8-4c04-ba7b-94b6fc06964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4FBF69B01A60540A3BCD8EAD6A159C5" ma:contentTypeVersion="12" ma:contentTypeDescription="Crie um novo documento." ma:contentTypeScope="" ma:versionID="a3da0badab0cd0f9694002b6b74747a6">
  <xsd:schema xmlns:xsd="http://www.w3.org/2001/XMLSchema" xmlns:xs="http://www.w3.org/2001/XMLSchema" xmlns:p="http://schemas.microsoft.com/office/2006/metadata/properties" xmlns:ns2="502f5ad4-30f8-4c04-ba7b-94b6fc069645" xmlns:ns3="39a12379-3eb9-487e-aa8b-5d880f0a30a8" targetNamespace="http://schemas.microsoft.com/office/2006/metadata/properties" ma:root="true" ma:fieldsID="b33d47eda1f372d00018819b053f3e6d" ns2:_="" ns3:_="">
    <xsd:import namespace="502f5ad4-30f8-4c04-ba7b-94b6fc069645"/>
    <xsd:import namespace="39a12379-3eb9-487e-aa8b-5d880f0a30a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2f5ad4-30f8-4c04-ba7b-94b6fc06964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a12379-3eb9-487e-aa8b-5d880f0a30a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fcbdc6e-802f-4100-9e69-3155b6050efc}" ma:internalName="TaxCatchAll" ma:showField="CatchAllData" ma:web="39a12379-3eb9-487e-aa8b-5d880f0a30a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32BED3A-1CA0-4B24-BDFE-0BE0E1549BFB}">
  <ds:schemaRefs>
    <ds:schemaRef ds:uri="http://schemas.microsoft.com/office/2006/metadata/properties"/>
    <ds:schemaRef ds:uri="http://schemas.microsoft.com/office/infopath/2007/PartnerControls"/>
    <ds:schemaRef ds:uri="39a12379-3eb9-487e-aa8b-5d880f0a30a8"/>
    <ds:schemaRef ds:uri="502f5ad4-30f8-4c04-ba7b-94b6fc069645"/>
  </ds:schemaRefs>
</ds:datastoreItem>
</file>

<file path=customXml/itemProps2.xml><?xml version="1.0" encoding="utf-8"?>
<ds:datastoreItem xmlns:ds="http://schemas.openxmlformats.org/officeDocument/2006/customXml" ds:itemID="{D066CB7C-2398-431F-8B54-600E257CED06}">
  <ds:schemaRefs>
    <ds:schemaRef ds:uri="http://schemas.microsoft.com/sharepoint/v3/contenttype/forms"/>
  </ds:schemaRefs>
</ds:datastoreItem>
</file>

<file path=customXml/itemProps3.xml><?xml version="1.0" encoding="utf-8"?>
<ds:datastoreItem xmlns:ds="http://schemas.openxmlformats.org/officeDocument/2006/customXml" ds:itemID="{D4497F93-247E-4314-80EA-9987A94340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2f5ad4-30f8-4c04-ba7b-94b6fc069645"/>
    <ds:schemaRef ds:uri="39a12379-3eb9-487e-aa8b-5d880f0a30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5</vt:i4>
      </vt:variant>
    </vt:vector>
  </HeadingPairs>
  <TitlesOfParts>
    <vt:vector size="14" baseType="lpstr">
      <vt:lpstr>DADOS_GERAIS_</vt:lpstr>
      <vt:lpstr>RESUMO_POSTOS_MÃO_DE_OBRA</vt:lpstr>
      <vt:lpstr>PROPOSTA_DE_PREÇOS_CONSOLIDADA</vt:lpstr>
      <vt:lpstr>Armado_44h</vt:lpstr>
      <vt:lpstr>Armado_12x36_Diurno</vt:lpstr>
      <vt:lpstr>Armado_12x36_Noturno</vt:lpstr>
      <vt:lpstr>Uniformes</vt:lpstr>
      <vt:lpstr>EPIs e EPC</vt:lpstr>
      <vt:lpstr>Equip.,Ferramentas e Materiais</vt:lpstr>
      <vt:lpstr>Armado_12x36_Diurno!Area_de_impressao</vt:lpstr>
      <vt:lpstr>Armado_12x36_Noturno!Area_de_impressao</vt:lpstr>
      <vt:lpstr>Armado_44h!Area_de_impressao</vt:lpstr>
      <vt:lpstr>PROPOSTA_DE_PREÇOS_CONSOLIDADA!Area_de_impressao</vt:lpstr>
      <vt:lpstr>Uniformes!Area_de_impressao</vt:lpstr>
    </vt:vector>
  </TitlesOfParts>
  <Manager/>
  <Company>Ministério da Educação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Eduardo Alipio Paulino de Aguiar</dc:creator>
  <cp:keywords/>
  <dc:description/>
  <cp:lastModifiedBy>Maria Da Conceicao Araujo Fonseca</cp:lastModifiedBy>
  <cp:revision/>
  <dcterms:created xsi:type="dcterms:W3CDTF">2014-01-21T12:35:32Z</dcterms:created>
  <dcterms:modified xsi:type="dcterms:W3CDTF">2025-12-24T14:09:36Z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0x01010044FBF69B01A60540A3BCD8EAD6A159C5</vt:lpwstr>
  </property>
  <property fmtid="{D5CDD505-2E9C-101B-9397-08002B2CF9AE}" pid="3" name="MediaServiceImageTags">
    <vt:lpwstr/>
  </property>
</Properties>
</file>