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5\PMSGO\Registro de Preço\PE 069.2025 - AQUISIÇÃO MATERIAIS DE INFORMATICA\docs\"/>
    </mc:Choice>
  </mc:AlternateContent>
  <xr:revisionPtr revIDLastSave="0" documentId="8_{F4539D67-B34B-4540-8DBC-9891AF3D4AC5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Dados" sheetId="1" r:id="rId1"/>
    <sheet name="Fornecedor" sheetId="2" r:id="rId2"/>
    <sheet name="Itens" sheetId="3" r:id="rId3"/>
    <sheet name="Planilha1" sheetId="4" r:id="rId4"/>
  </sheets>
  <definedNames>
    <definedName name="_xlnm.Print_Area" localSheetId="3">Planilha1!$A$1:$N$64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0" i="4" l="1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L21" i="3"/>
  <c r="L20" i="3"/>
  <c r="L19" i="3"/>
  <c r="L18" i="3"/>
  <c r="L17" i="3"/>
  <c r="L16" i="3"/>
  <c r="L15" i="3"/>
  <c r="L14" i="3"/>
  <c r="L13" i="3"/>
  <c r="L12" i="3"/>
  <c r="L11" i="3"/>
  <c r="L22" i="3" s="1"/>
  <c r="L10" i="3"/>
  <c r="L9" i="3"/>
  <c r="L8" i="3"/>
  <c r="L7" i="3"/>
  <c r="L6" i="3"/>
  <c r="L5" i="3"/>
  <c r="L4" i="3"/>
  <c r="L3" i="3"/>
  <c r="J41" i="4" l="1"/>
</calcChain>
</file>

<file path=xl/sharedStrings.xml><?xml version="1.0" encoding="utf-8"?>
<sst xmlns="http://schemas.openxmlformats.org/spreadsheetml/2006/main" count="259" uniqueCount="122">
  <si>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</si>
  <si>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</si>
  <si>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</si>
  <si>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</si>
  <si>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</si>
  <si>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</si>
  <si>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</si>
  <si>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</si>
  <si>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</si>
  <si>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</si>
  <si>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</si>
  <si>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Atenção! Planilha bloqueada para edição. Preencher somente os campos relacionados aos dados do fornecedor.</t>
  </si>
  <si>
    <t xml:space="preserve">Atenção! Planilha bloqueada para edição. </t>
  </si>
  <si>
    <t>Nome/Razão Social:</t>
  </si>
  <si>
    <t>CPF/CNPJ:</t>
  </si>
  <si>
    <t>Código</t>
  </si>
  <si>
    <t>Descrição do Produto/Serviço</t>
  </si>
  <si>
    <t>Quantidade</t>
  </si>
  <si>
    <t>Limite de Fornecimento Por Quantidade</t>
  </si>
  <si>
    <t>% Desc./Acresc.</t>
  </si>
  <si>
    <t>Valor Unitário</t>
  </si>
  <si>
    <t>Valor Total</t>
  </si>
  <si>
    <t>Limite de Fornecimento Por Valor Total</t>
  </si>
  <si>
    <t>% BDI</t>
  </si>
  <si>
    <t>% Encargos Sociais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</si>
  <si>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</si>
  <si>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</si>
  <si>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</si>
  <si>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</si>
  <si>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</si>
  <si>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</si>
  <si>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</si>
  <si>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</si>
  <si>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</si>
  <si>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</si>
  <si>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</si>
  <si>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</si>
  <si>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</si>
  <si>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</si>
  <si>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</si>
  <si>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</si>
  <si>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Código do Fornecedor:</t>
  </si>
  <si>
    <t>000147/25</t>
  </si>
  <si>
    <t>PREGÃO ELETRÔNICO</t>
  </si>
  <si>
    <t>Menor Preco Unitario</t>
  </si>
  <si>
    <t>12/08/2025</t>
  </si>
  <si>
    <t>26/08/2025</t>
  </si>
  <si>
    <t>Sim</t>
  </si>
  <si>
    <t>Contratação para aquisição de equipamentos de informática, com o objetivo de atender às necessidades da Secretaria de Administração e Finanças do Município de São Gabriel do Oeste/MS, conforme as condições, quantidades e exigências estabelecidas neste instrumento.</t>
  </si>
  <si>
    <t>1</t>
  </si>
  <si>
    <t>005.020.002</t>
  </si>
  <si>
    <t>LICENCA DE SISTEMA OPERACIONAL WINDOWS 11</t>
  </si>
  <si>
    <t>UN</t>
  </si>
  <si>
    <t>2</t>
  </si>
  <si>
    <t>000.011.478</t>
  </si>
  <si>
    <t>TABLET</t>
  </si>
  <si>
    <t>3</t>
  </si>
  <si>
    <t>015.019.110</t>
  </si>
  <si>
    <t>TECLADO ABNT2</t>
  </si>
  <si>
    <t>4</t>
  </si>
  <si>
    <t>015.013.119</t>
  </si>
  <si>
    <t>MOUSE OPTICO, ENTRADA USB</t>
  </si>
  <si>
    <t>5</t>
  </si>
  <si>
    <t>389.019.041</t>
  </si>
  <si>
    <t>WEBCAM USB FULL HD 1080P COM MICROFONE ANGULO 110° E TRIPE</t>
  </si>
  <si>
    <t>6</t>
  </si>
  <si>
    <t>420.001.064</t>
  </si>
  <si>
    <t>FILTRO DE LINHA 5 TOMADAS BIVOLT</t>
  </si>
  <si>
    <t>7</t>
  </si>
  <si>
    <t>376.003.070</t>
  </si>
  <si>
    <t>SWITCH GIGABIT 16P</t>
  </si>
  <si>
    <t>8</t>
  </si>
  <si>
    <t>015.005.150</t>
  </si>
  <si>
    <t>SWITCH GERENCIAVEL 24 PORTAS</t>
  </si>
  <si>
    <t>9</t>
  </si>
  <si>
    <t>000.012.572</t>
  </si>
  <si>
    <t>SWITCH GIGA LAN – 5 PORTAS</t>
  </si>
  <si>
    <t>10</t>
  </si>
  <si>
    <t>000.012.573</t>
  </si>
  <si>
    <t>SWITCH GIGA LAN – 8 PORTAS</t>
  </si>
  <si>
    <t>11</t>
  </si>
  <si>
    <t>020.000.184</t>
  </si>
  <si>
    <t>ROTEADOR WIRELESS DUAL BAND</t>
  </si>
  <si>
    <t>12</t>
  </si>
  <si>
    <t>015.013.162</t>
  </si>
  <si>
    <t>NOBREAK 1200VA 110V 06 TOMADAS</t>
  </si>
  <si>
    <t>13</t>
  </si>
  <si>
    <t>000.011.244</t>
  </si>
  <si>
    <t>FONTE DE ALIMENTAÇAO</t>
  </si>
  <si>
    <t>14</t>
  </si>
  <si>
    <t>000.012.574</t>
  </si>
  <si>
    <t>HD SSD 512GB</t>
  </si>
  <si>
    <t>15</t>
  </si>
  <si>
    <t>000.012.575</t>
  </si>
  <si>
    <t>NOTEBOOK - PROCESSADOR: INTEL CORE I5 (12ª GERACAO) RAM: 16 GB SSD: 512 GB</t>
  </si>
  <si>
    <t>16</t>
  </si>
  <si>
    <t>000.011.479</t>
  </si>
  <si>
    <t>MONITOR DE 23 POLEGADAS</t>
  </si>
  <si>
    <t>17</t>
  </si>
  <si>
    <t>000.012.576</t>
  </si>
  <si>
    <t>COMPUTADOR PROFISSIONAL</t>
  </si>
  <si>
    <t>18</t>
  </si>
  <si>
    <t>000.012.577</t>
  </si>
  <si>
    <t>COMPUTADOR DESKTOP</t>
  </si>
  <si>
    <t>19</t>
  </si>
  <si>
    <t>Total da Proposta</t>
  </si>
  <si>
    <t>Atenção! Planilha bloqueada. Preencher apenas os campos referentes aos dados da proposta.</t>
  </si>
  <si>
    <t>23/09/2025</t>
  </si>
  <si>
    <t>A EMPRESA: ............................................ DECLARA QUE:</t>
  </si>
  <si>
    <t xml:space="preserve">1     ESTÃO INCLUSAS NO VALOR COTADO TODAS AS DESPESAS COM MÃO DE OBRA E, BEM COMO, TODOS OS  </t>
  </si>
  <si>
    <t>TRIBUTOS E ENCARGOS FISCAIS, SOCIAIS, TRABALHISTAS, PREVIDENCIÁRIOS E COMERCIAIS E, AINDA, OS GASTOS</t>
  </si>
  <si>
    <t>COM TRANSPORTE E ACONDICIONAMENTO DOS PRODUTOS EM EMBALAGENS ADEQUADAS.</t>
  </si>
  <si>
    <t>2     VALIDADE DA PROPOSTA: 60 (SESSENTA) DIAS.</t>
  </si>
  <si>
    <t xml:space="preserve">3     PRAZO DE INICIO DE FORNECIMENTO DOS SERVIÇOS DE ACORDO COM O ESTABELECIDO NO TERMO </t>
  </si>
  <si>
    <t>DE REFERENCIA (ANEXO II) DO EDITAL DESSE PROCESSO.</t>
  </si>
  <si>
    <t>4     QUE NÃO INCIDE NAS VEDAÇÕES PREVISTAS NA LEI Nº 14.133/2021.</t>
  </si>
  <si>
    <t xml:space="preserve">5     QUE TEM PLENO CONHECIMENTO DO TEOR DA CONSULTA DE PREÇOS, ASSIM  COMO QUANTO AO CONTEÚDO </t>
  </si>
  <si>
    <t xml:space="preserve">DO TERMO DE REFERÊNCIA (ANEXO II) QUE A ACOMPANHA E DELA É PARTE INTEGRANTE INDEPENDENTEMENTE </t>
  </si>
  <si>
    <t>DE TRANSCRIÇÃO.</t>
  </si>
  <si>
    <t>LOCAL E DATA</t>
  </si>
  <si>
    <t>______________________________________________________</t>
  </si>
  <si>
    <t>CARIMBO DA EMPRESA/ASSINATURA DO RESPONSÁVEL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</si>
</sst>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Font="1"/>
    <xf numFmtId="0" fontId="2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/>
    </xf>
    <xf numFmtId="2" fontId="0" fillId="5" borderId="1" xfId="0" applyNumberFormat="1" applyFill="1" applyBorder="1" applyAlignment="1">
      <alignment horizontal="right"/>
    </xf>
    <xf numFmtId="165" fontId="0" fillId="5" borderId="1" xfId="0" applyNumberFormat="1" applyFill="1" applyBorder="1" applyAlignment="1">
      <alignment horizontal="right" vertical="center"/>
    </xf>
    <xf numFmtId="165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right"/>
    </xf>
    <xf numFmtId="165" fontId="0" fillId="5" borderId="1" xfId="0" applyNumberFormat="1" applyFill="1" applyBorder="1" applyAlignment="1" applyProtection="1">
      <alignment horizontal="right" vertical="center"/>
      <protection locked="0"/>
    </xf>
    <xf numFmtId="165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165" fontId="0" fillId="0" borderId="0" xfId="0" applyNumberForma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workbookViewId="0">
      <selection sqref="A1:N10"/>
    </sheetView>
  </sheetViews>
  <sheetFormatPr defaultColWidth="9.109375" defaultRowHeight="14.4" x14ac:dyDescent="0.3"/>
  <cols>
    <col min="2" max="2" width="7.88671875" customWidth="1"/>
    <col min="10" max="10" width="6.88671875" customWidth="1"/>
    <col min="12" max="12" width="12.5546875" customWidth="1"/>
    <col min="14" max="14" width="9.5546875" customWidth="1"/>
  </cols>
  <sheetData>
    <row r="1" spans="1:15" ht="21" x14ac:dyDescent="0.4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1"/>
    </row>
    <row r="2" spans="1:15" x14ac:dyDescent="0.3">
      <c r="A2" s="24" t="s">
        <v>3</v>
      </c>
      <c r="B2" s="24"/>
      <c r="C2" s="24" t="s">
        <v>1</v>
      </c>
      <c r="D2" s="24"/>
      <c r="E2" s="24"/>
      <c r="F2" s="24" t="s">
        <v>2</v>
      </c>
      <c r="G2" s="24"/>
      <c r="H2" s="24"/>
      <c r="I2" s="24" t="s">
        <v>4</v>
      </c>
      <c r="J2" s="24"/>
      <c r="K2" s="24" t="s">
        <v>40</v>
      </c>
      <c r="L2" s="24"/>
      <c r="M2" s="24" t="s">
        <v>5</v>
      </c>
      <c r="N2" s="24"/>
      <c r="O2" s="1"/>
    </row>
    <row r="3" spans="1:15" x14ac:dyDescent="0.3">
      <c r="A3" s="30" t="s">
        <v>42</v>
      </c>
      <c r="B3" s="30"/>
      <c r="C3" s="31" t="s">
        <v>43</v>
      </c>
      <c r="D3" s="31"/>
      <c r="E3" s="31"/>
      <c r="F3" s="31" t="s">
        <v>44</v>
      </c>
      <c r="G3" s="31"/>
      <c r="H3" s="31"/>
      <c r="I3" s="30" t="s">
        <v>45</v>
      </c>
      <c r="J3" s="30"/>
      <c r="K3" s="30" t="s">
        <v>46</v>
      </c>
      <c r="L3" s="30"/>
      <c r="M3" s="31" t="s">
        <v>47</v>
      </c>
      <c r="N3" s="31"/>
      <c r="O3" s="1"/>
    </row>
    <row r="4" spans="1:15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1"/>
    </row>
    <row r="5" spans="1:15" x14ac:dyDescent="0.3">
      <c r="A5" s="27" t="s">
        <v>0</v>
      </c>
      <c r="B5" s="27"/>
      <c r="C5" s="25" t="s">
        <v>48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"/>
    </row>
    <row r="6" spans="1:15" x14ac:dyDescent="0.3">
      <c r="A6" s="27"/>
      <c r="B6" s="27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"/>
    </row>
    <row r="7" spans="1:15" x14ac:dyDescent="0.3">
      <c r="A7" s="27"/>
      <c r="B7" s="27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1"/>
    </row>
    <row r="8" spans="1:15" x14ac:dyDescent="0.3">
      <c r="A8" s="27"/>
      <c r="B8" s="27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1"/>
    </row>
    <row r="9" spans="1:15" x14ac:dyDescent="0.3">
      <c r="A9" s="27"/>
      <c r="B9" s="27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1"/>
    </row>
    <row r="10" spans="1:15" x14ac:dyDescent="0.3">
      <c r="A10" s="27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1"/>
    </row>
    <row r="11" spans="1:15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</row>
    <row r="12" spans="1:15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</row>
    <row r="13" spans="1:15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1"/>
    </row>
    <row r="14" spans="1:15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"/>
    </row>
    <row r="15" spans="1:15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"/>
    </row>
    <row r="16" spans="1:15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</row>
    <row r="17" spans="1:15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1"/>
    </row>
    <row r="18" spans="1:15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"/>
    </row>
    <row r="19" spans="1:15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</row>
    <row r="20" spans="1:15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5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5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5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5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5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5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5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5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ht="21" customHeight="1" x14ac:dyDescent="0.3">
      <c r="A29" s="23" t="s">
        <v>12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5" ht="21" customHeight="1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5" ht="15" customHeight="1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5" ht="15" customHeight="1" x14ac:dyDescent="0.3"/>
    <row r="33" spans="1:14" ht="15" customHeight="1" x14ac:dyDescent="0.3"/>
    <row r="34" spans="1:14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</sheetData>
  <sheetProtection password="CA35" sheet="1" objects="1" scenarios="1"/>
  <mergeCells count="17">
    <mergeCell ref="K3:L3"/>
    <mergeCell ref="A29:N31"/>
    <mergeCell ref="A2:B2"/>
    <mergeCell ref="C5:N10"/>
    <mergeCell ref="A5:B10"/>
    <mergeCell ref="A1:N1"/>
    <mergeCell ref="C2:E2"/>
    <mergeCell ref="A4:N4"/>
    <mergeCell ref="A3:B3"/>
    <mergeCell ref="M2:N2"/>
    <mergeCell ref="M3:N3"/>
    <mergeCell ref="C3:E3"/>
    <mergeCell ref="F2:H2"/>
    <mergeCell ref="F3:H3"/>
    <mergeCell ref="I2:J2"/>
    <mergeCell ref="I3:J3"/>
    <mergeCell ref="K2:L2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4"/>
  <sheetViews>
    <sheetView workbookViewId="0">
      <selection sqref="A1:N9"/>
    </sheetView>
  </sheetViews>
  <sheetFormatPr defaultColWidth="9.109375" defaultRowHeight="14.4" x14ac:dyDescent="0.3"/>
  <cols>
    <col min="2" max="2" width="10.109375" customWidth="1"/>
    <col min="10" max="10" width="10.5546875" customWidth="1"/>
    <col min="14" max="14" width="9.6640625" customWidth="1"/>
  </cols>
  <sheetData>
    <row r="1" spans="1:14" ht="21" x14ac:dyDescent="0.4">
      <c r="A1" s="34" t="s">
        <v>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x14ac:dyDescent="0.3">
      <c r="A2" s="24" t="s">
        <v>13</v>
      </c>
      <c r="B2" s="24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x14ac:dyDescent="0.3">
      <c r="A3" s="24" t="s">
        <v>26</v>
      </c>
      <c r="B3" s="24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x14ac:dyDescent="0.3">
      <c r="A4" s="24" t="s">
        <v>27</v>
      </c>
      <c r="B4" s="24"/>
      <c r="C4" s="32"/>
      <c r="D4" s="32"/>
      <c r="E4" s="32"/>
      <c r="F4" s="24" t="s">
        <v>28</v>
      </c>
      <c r="G4" s="24"/>
      <c r="H4" s="32"/>
      <c r="I4" s="32"/>
      <c r="J4" s="3" t="s">
        <v>30</v>
      </c>
      <c r="K4" s="32"/>
      <c r="L4" s="32"/>
      <c r="M4" s="3" t="s">
        <v>32</v>
      </c>
      <c r="N4" s="4"/>
    </row>
    <row r="5" spans="1:14" x14ac:dyDescent="0.3">
      <c r="A5" s="24" t="s">
        <v>14</v>
      </c>
      <c r="B5" s="24"/>
      <c r="C5" s="32"/>
      <c r="D5" s="32"/>
      <c r="E5" s="32"/>
      <c r="F5" s="32"/>
      <c r="G5" s="32"/>
      <c r="H5" s="24" t="s">
        <v>39</v>
      </c>
      <c r="I5" s="24"/>
      <c r="J5" s="32"/>
      <c r="K5" s="32"/>
      <c r="L5" s="32"/>
      <c r="M5" s="32"/>
      <c r="N5" s="32"/>
    </row>
    <row r="6" spans="1:14" x14ac:dyDescent="0.3">
      <c r="A6" s="24" t="s">
        <v>29</v>
      </c>
      <c r="B6" s="24"/>
      <c r="C6" s="32"/>
      <c r="D6" s="32"/>
      <c r="E6" s="32"/>
      <c r="F6" s="24" t="s">
        <v>31</v>
      </c>
      <c r="G6" s="24"/>
      <c r="H6" s="32"/>
      <c r="I6" s="32"/>
      <c r="J6" s="24" t="s">
        <v>33</v>
      </c>
      <c r="K6" s="24"/>
      <c r="L6" s="32"/>
      <c r="M6" s="32"/>
      <c r="N6" s="32"/>
    </row>
    <row r="7" spans="1:14" x14ac:dyDescent="0.3">
      <c r="A7" s="24" t="s">
        <v>34</v>
      </c>
      <c r="B7" s="24"/>
      <c r="C7" s="32"/>
      <c r="D7" s="32"/>
      <c r="E7" s="32"/>
      <c r="F7" s="24" t="s">
        <v>35</v>
      </c>
      <c r="G7" s="24"/>
      <c r="H7" s="32"/>
      <c r="I7" s="32"/>
      <c r="J7" s="3" t="s">
        <v>36</v>
      </c>
      <c r="K7" s="32"/>
      <c r="L7" s="32"/>
      <c r="M7" s="32"/>
      <c r="N7" s="32"/>
    </row>
    <row r="8" spans="1:14" x14ac:dyDescent="0.3">
      <c r="A8" s="24" t="s">
        <v>37</v>
      </c>
      <c r="B8" s="24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x14ac:dyDescent="0.3">
      <c r="A9" s="24" t="s">
        <v>38</v>
      </c>
      <c r="B9" s="24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x14ac:dyDescent="0.3">
      <c r="A10" s="24" t="s">
        <v>41</v>
      </c>
      <c r="B10" s="24"/>
      <c r="C10" s="24"/>
      <c r="D10" s="24"/>
    </row>
    <row r="29" spans="1:14" x14ac:dyDescent="0.3">
      <c r="A29" s="33" t="s">
        <v>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x14ac:dyDescent="0.3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 x14ac:dyDescent="0.3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15" customHeight="1" x14ac:dyDescent="0.3"/>
    <row r="33" ht="15" customHeight="1" x14ac:dyDescent="0.3"/>
    <row r="34" ht="15" customHeight="1" x14ac:dyDescent="0.3"/>
  </sheetData>
  <sheetProtection algorithmName="SHA-512" hashValue="StjqQdMLsRgtVtlNhfnvU3JLGXW2XDzEFkd/xuS4bsfX0JAgzC3i07Nui8roa1FG23KXctzzKCkQjmrESvEKXQ==" saltValue="dQ+E0Uxv+YQbZtf/44w0qw==" spinCount="100000" sheet="1" objects="1" scenarios="1"/>
  <protectedRanges>
    <protectedRange sqref="H4 K4 N4 J5 H6:H7 L6 K7 C2:C9" name="Editaveis"/>
  </protectedRanges>
  <mergeCells count="32">
    <mergeCell ref="C10:D10"/>
    <mergeCell ref="K4:L4"/>
    <mergeCell ref="A29:N31"/>
    <mergeCell ref="A1:N1"/>
    <mergeCell ref="A2:B2"/>
    <mergeCell ref="A5:B5"/>
    <mergeCell ref="A7:B7"/>
    <mergeCell ref="C2:N2"/>
    <mergeCell ref="A8:B8"/>
    <mergeCell ref="A9:B9"/>
    <mergeCell ref="A10:B10"/>
    <mergeCell ref="C8:N8"/>
    <mergeCell ref="C9:N9"/>
    <mergeCell ref="C3:N3"/>
    <mergeCell ref="A3:B3"/>
    <mergeCell ref="A4:B4"/>
    <mergeCell ref="C4:E4"/>
    <mergeCell ref="A6:B6"/>
    <mergeCell ref="C6:E6"/>
    <mergeCell ref="F6:G6"/>
    <mergeCell ref="H6:I6"/>
    <mergeCell ref="F4:G4"/>
    <mergeCell ref="H4:I4"/>
    <mergeCell ref="H5:I5"/>
    <mergeCell ref="K7:N7"/>
    <mergeCell ref="J5:N5"/>
    <mergeCell ref="C5:G5"/>
    <mergeCell ref="J6:K6"/>
    <mergeCell ref="L6:N6"/>
    <mergeCell ref="H7:I7"/>
    <mergeCell ref="C7:E7"/>
    <mergeCell ref="F7:G7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workbookViewId="0">
      <selection sqref="A1:P22"/>
    </sheetView>
  </sheetViews>
  <sheetFormatPr defaultColWidth="9.109375" defaultRowHeight="14.4" x14ac:dyDescent="0.3"/>
  <cols>
    <col min="1" max="1" width="6.44140625" customWidth="1"/>
    <col min="2" max="2" width="11.88671875" customWidth="1"/>
    <col min="3" max="3" width="21.33203125" customWidth="1"/>
    <col min="8" max="8" width="15.44140625" customWidth="1"/>
    <col min="9" max="10" width="0" hidden="1" customWidth="1"/>
    <col min="11" max="11" width="15.6640625" customWidth="1"/>
    <col min="12" max="12" width="15.5546875" customWidth="1"/>
    <col min="13" max="13" width="0" hidden="1" customWidth="1"/>
    <col min="14" max="14" width="35.44140625" customWidth="1"/>
    <col min="15" max="16" width="0" hidden="1" customWidth="1"/>
  </cols>
  <sheetData>
    <row r="1" spans="1:16" ht="21" x14ac:dyDescent="0.3">
      <c r="A1" s="37" t="s">
        <v>25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54" customHeight="1" x14ac:dyDescent="0.3">
      <c r="A2" s="5" t="s">
        <v>7</v>
      </c>
      <c r="B2" s="5" t="s">
        <v>15</v>
      </c>
      <c r="C2" s="35" t="s">
        <v>16</v>
      </c>
      <c r="D2" s="35"/>
      <c r="E2" s="35"/>
      <c r="F2" s="35"/>
      <c r="G2" s="5" t="s">
        <v>8</v>
      </c>
      <c r="H2" s="5" t="s">
        <v>17</v>
      </c>
      <c r="I2" s="5" t="s">
        <v>18</v>
      </c>
      <c r="J2" s="5" t="s">
        <v>19</v>
      </c>
      <c r="K2" s="5" t="s">
        <v>20</v>
      </c>
      <c r="L2" s="5" t="s">
        <v>21</v>
      </c>
      <c r="M2" s="5" t="s">
        <v>22</v>
      </c>
      <c r="N2" s="5" t="s">
        <v>9</v>
      </c>
      <c r="O2" s="5" t="s">
        <v>23</v>
      </c>
      <c r="P2" s="5" t="s">
        <v>24</v>
      </c>
    </row>
    <row r="3" spans="1:16" x14ac:dyDescent="0.3">
      <c r="A3" s="6" t="s">
        <v>49</v>
      </c>
      <c r="B3" s="7" t="s">
        <v>50</v>
      </c>
      <c r="C3" s="36" t="s">
        <v>51</v>
      </c>
      <c r="D3" s="36"/>
      <c r="E3" s="36"/>
      <c r="F3" s="36"/>
      <c r="G3" s="7" t="s">
        <v>52</v>
      </c>
      <c r="H3" s="17">
        <v>20</v>
      </c>
      <c r="I3" s="8"/>
      <c r="J3" s="9"/>
      <c r="K3" s="10"/>
      <c r="L3" s="11">
        <f t="shared" ref="L3:L21" si="0">SUM(H3*K3)</f>
        <v>0</v>
      </c>
      <c r="M3" s="11"/>
      <c r="N3" s="12"/>
      <c r="O3" s="9"/>
      <c r="P3" s="9"/>
    </row>
    <row r="4" spans="1:16" x14ac:dyDescent="0.3">
      <c r="A4" t="s">
        <v>53</v>
      </c>
      <c r="B4" t="s">
        <v>54</v>
      </c>
      <c r="C4" t="s">
        <v>55</v>
      </c>
      <c r="G4" t="s">
        <v>52</v>
      </c>
      <c r="H4" s="21">
        <v>2</v>
      </c>
      <c r="K4" s="18"/>
      <c r="L4" s="19">
        <f t="shared" si="0"/>
        <v>0</v>
      </c>
      <c r="N4" s="20"/>
    </row>
    <row r="5" spans="1:16" x14ac:dyDescent="0.3">
      <c r="A5" t="s">
        <v>56</v>
      </c>
      <c r="B5" t="s">
        <v>57</v>
      </c>
      <c r="C5" t="s">
        <v>58</v>
      </c>
      <c r="G5" t="s">
        <v>52</v>
      </c>
      <c r="H5" s="21">
        <v>30</v>
      </c>
      <c r="K5" s="18"/>
      <c r="L5" s="19">
        <f t="shared" si="0"/>
        <v>0</v>
      </c>
      <c r="N5" s="20"/>
    </row>
    <row r="6" spans="1:16" x14ac:dyDescent="0.3">
      <c r="A6" t="s">
        <v>59</v>
      </c>
      <c r="B6" t="s">
        <v>60</v>
      </c>
      <c r="C6" t="s">
        <v>61</v>
      </c>
      <c r="G6" t="s">
        <v>52</v>
      </c>
      <c r="H6" s="21">
        <v>30</v>
      </c>
      <c r="K6" s="18"/>
      <c r="L6" s="19">
        <f t="shared" si="0"/>
        <v>0</v>
      </c>
      <c r="N6" s="20"/>
    </row>
    <row r="7" spans="1:16" x14ac:dyDescent="0.3">
      <c r="A7" t="s">
        <v>62</v>
      </c>
      <c r="B7" t="s">
        <v>63</v>
      </c>
      <c r="C7" t="s">
        <v>64</v>
      </c>
      <c r="G7" t="s">
        <v>52</v>
      </c>
      <c r="H7" s="21">
        <v>5</v>
      </c>
      <c r="K7" s="18"/>
      <c r="L7" s="19">
        <f t="shared" si="0"/>
        <v>0</v>
      </c>
      <c r="N7" s="20"/>
    </row>
    <row r="8" spans="1:16" x14ac:dyDescent="0.3">
      <c r="A8" t="s">
        <v>65</v>
      </c>
      <c r="B8" t="s">
        <v>66</v>
      </c>
      <c r="C8" t="s">
        <v>67</v>
      </c>
      <c r="G8" t="s">
        <v>52</v>
      </c>
      <c r="H8" s="21">
        <v>20</v>
      </c>
      <c r="K8" s="18"/>
      <c r="L8" s="19">
        <f t="shared" si="0"/>
        <v>0</v>
      </c>
      <c r="N8" s="20"/>
    </row>
    <row r="9" spans="1:16" x14ac:dyDescent="0.3">
      <c r="A9" t="s">
        <v>68</v>
      </c>
      <c r="B9" t="s">
        <v>69</v>
      </c>
      <c r="C9" t="s">
        <v>70</v>
      </c>
      <c r="G9" t="s">
        <v>52</v>
      </c>
      <c r="H9" s="21">
        <v>2</v>
      </c>
      <c r="K9" s="18"/>
      <c r="L9" s="19">
        <f t="shared" si="0"/>
        <v>0</v>
      </c>
      <c r="N9" s="20"/>
    </row>
    <row r="10" spans="1:16" x14ac:dyDescent="0.3">
      <c r="A10" t="s">
        <v>71</v>
      </c>
      <c r="B10" t="s">
        <v>72</v>
      </c>
      <c r="C10" t="s">
        <v>73</v>
      </c>
      <c r="G10" t="s">
        <v>52</v>
      </c>
      <c r="H10" s="21">
        <v>2</v>
      </c>
      <c r="K10" s="18"/>
      <c r="L10" s="19">
        <f t="shared" si="0"/>
        <v>0</v>
      </c>
      <c r="N10" s="20"/>
    </row>
    <row r="11" spans="1:16" x14ac:dyDescent="0.3">
      <c r="A11" t="s">
        <v>74</v>
      </c>
      <c r="B11" t="s">
        <v>75</v>
      </c>
      <c r="C11" t="s">
        <v>76</v>
      </c>
      <c r="G11" t="s">
        <v>52</v>
      </c>
      <c r="H11" s="21">
        <v>5</v>
      </c>
      <c r="K11" s="18"/>
      <c r="L11" s="19">
        <f t="shared" si="0"/>
        <v>0</v>
      </c>
      <c r="N11" s="20"/>
    </row>
    <row r="12" spans="1:16" x14ac:dyDescent="0.3">
      <c r="A12" t="s">
        <v>77</v>
      </c>
      <c r="B12" t="s">
        <v>78</v>
      </c>
      <c r="C12" t="s">
        <v>79</v>
      </c>
      <c r="G12" t="s">
        <v>52</v>
      </c>
      <c r="H12" s="21">
        <v>5</v>
      </c>
      <c r="K12" s="18"/>
      <c r="L12" s="19">
        <f t="shared" si="0"/>
        <v>0</v>
      </c>
      <c r="N12" s="20"/>
    </row>
    <row r="13" spans="1:16" x14ac:dyDescent="0.3">
      <c r="A13" t="s">
        <v>80</v>
      </c>
      <c r="B13" t="s">
        <v>81</v>
      </c>
      <c r="C13" t="s">
        <v>82</v>
      </c>
      <c r="G13" t="s">
        <v>52</v>
      </c>
      <c r="H13" s="21">
        <v>2</v>
      </c>
      <c r="K13" s="18"/>
      <c r="L13" s="19">
        <f t="shared" si="0"/>
        <v>0</v>
      </c>
      <c r="N13" s="20"/>
    </row>
    <row r="14" spans="1:16" x14ac:dyDescent="0.3">
      <c r="A14" t="s">
        <v>83</v>
      </c>
      <c r="B14" t="s">
        <v>84</v>
      </c>
      <c r="C14" t="s">
        <v>85</v>
      </c>
      <c r="G14" t="s">
        <v>52</v>
      </c>
      <c r="H14" s="21">
        <v>5</v>
      </c>
      <c r="K14" s="18"/>
      <c r="L14" s="19">
        <f t="shared" si="0"/>
        <v>0</v>
      </c>
      <c r="N14" s="20"/>
    </row>
    <row r="15" spans="1:16" x14ac:dyDescent="0.3">
      <c r="A15" t="s">
        <v>86</v>
      </c>
      <c r="B15" t="s">
        <v>87</v>
      </c>
      <c r="C15" t="s">
        <v>88</v>
      </c>
      <c r="G15" t="s">
        <v>52</v>
      </c>
      <c r="H15" s="21">
        <v>20</v>
      </c>
      <c r="K15" s="18"/>
      <c r="L15" s="19">
        <f t="shared" si="0"/>
        <v>0</v>
      </c>
      <c r="N15" s="20"/>
    </row>
    <row r="16" spans="1:16" x14ac:dyDescent="0.3">
      <c r="A16" t="s">
        <v>89</v>
      </c>
      <c r="B16" t="s">
        <v>90</v>
      </c>
      <c r="C16" t="s">
        <v>91</v>
      </c>
      <c r="G16" t="s">
        <v>52</v>
      </c>
      <c r="H16" s="21">
        <v>10</v>
      </c>
      <c r="K16" s="18"/>
      <c r="L16" s="19">
        <f t="shared" si="0"/>
        <v>0</v>
      </c>
      <c r="N16" s="20"/>
    </row>
    <row r="17" spans="1:16" x14ac:dyDescent="0.3">
      <c r="A17" t="s">
        <v>92</v>
      </c>
      <c r="B17" t="s">
        <v>93</v>
      </c>
      <c r="C17" t="s">
        <v>94</v>
      </c>
      <c r="G17" t="s">
        <v>52</v>
      </c>
      <c r="H17" s="21">
        <v>3</v>
      </c>
      <c r="K17" s="18"/>
      <c r="L17" s="19">
        <f t="shared" si="0"/>
        <v>0</v>
      </c>
      <c r="N17" s="20"/>
    </row>
    <row r="18" spans="1:16" x14ac:dyDescent="0.3">
      <c r="A18" t="s">
        <v>95</v>
      </c>
      <c r="B18" t="s">
        <v>96</v>
      </c>
      <c r="C18" t="s">
        <v>97</v>
      </c>
      <c r="G18" t="s">
        <v>52</v>
      </c>
      <c r="H18" s="21">
        <v>5</v>
      </c>
      <c r="K18" s="18"/>
      <c r="L18" s="19">
        <f t="shared" si="0"/>
        <v>0</v>
      </c>
      <c r="N18" s="20"/>
    </row>
    <row r="19" spans="1:16" x14ac:dyDescent="0.3">
      <c r="A19" t="s">
        <v>98</v>
      </c>
      <c r="B19" t="s">
        <v>99</v>
      </c>
      <c r="C19" t="s">
        <v>100</v>
      </c>
      <c r="G19" t="s">
        <v>52</v>
      </c>
      <c r="H19" s="21">
        <v>3</v>
      </c>
      <c r="K19" s="18"/>
      <c r="L19" s="19">
        <f t="shared" si="0"/>
        <v>0</v>
      </c>
      <c r="N19" s="20"/>
    </row>
    <row r="20" spans="1:16" x14ac:dyDescent="0.3">
      <c r="A20" t="s">
        <v>101</v>
      </c>
      <c r="B20" t="s">
        <v>102</v>
      </c>
      <c r="C20" t="s">
        <v>103</v>
      </c>
      <c r="G20" t="s">
        <v>52</v>
      </c>
      <c r="H20" s="21">
        <v>15</v>
      </c>
      <c r="K20" s="18"/>
      <c r="L20" s="19">
        <f t="shared" si="0"/>
        <v>0</v>
      </c>
      <c r="N20" s="20"/>
    </row>
    <row r="21" spans="1:16" x14ac:dyDescent="0.3">
      <c r="A21" t="s">
        <v>104</v>
      </c>
      <c r="B21" t="s">
        <v>102</v>
      </c>
      <c r="C21" t="s">
        <v>103</v>
      </c>
      <c r="G21" t="s">
        <v>52</v>
      </c>
      <c r="H21" s="21">
        <v>5</v>
      </c>
      <c r="K21" s="18"/>
      <c r="L21" s="19">
        <f t="shared" si="0"/>
        <v>0</v>
      </c>
      <c r="N21" s="20"/>
    </row>
    <row r="22" spans="1:16" x14ac:dyDescent="0.3">
      <c r="K22" s="22" t="s">
        <v>105</v>
      </c>
      <c r="L22" s="21">
        <f>SUM(L3:L21)</f>
        <v>0</v>
      </c>
    </row>
    <row r="24" spans="1:16" x14ac:dyDescent="0.3">
      <c r="A24" s="23" t="s">
        <v>106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1:16" x14ac:dyDescent="0.3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 x14ac:dyDescent="0.3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</sheetData>
  <sheetProtection algorithmName="SHA-512" hashValue="gcyHT2+0b7Azm7fjzG1BowDKE4/YdaZBcDymblpiJ3gkhfxgtN0apb74fjEL9nTBqHgyZyp06bsQUaGNq3nu4Q==" saltValue="q5ohqk88Rmjgd101Wa9Vyw==" spinCount="100000" sheet="1" objects="1" scenarios="1"/>
  <protectedRanges>
    <protectedRange sqref="I3:P3" name="Proposta"/>
  </protectedRanges>
  <mergeCells count="4">
    <mergeCell ref="C2:F2"/>
    <mergeCell ref="C3:F3"/>
    <mergeCell ref="A1:P1"/>
    <mergeCell ref="A24:P26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6ED3-5DE3-4837-A473-76BB6A9BF878}">
  <dimension ref="A1:P64"/>
  <sheetViews>
    <sheetView tabSelected="1" view="pageBreakPreview" zoomScale="60" zoomScaleNormal="100" workbookViewId="0">
      <selection activeCell="F58" sqref="F58"/>
    </sheetView>
  </sheetViews>
  <sheetFormatPr defaultRowHeight="14.4" x14ac:dyDescent="0.3"/>
  <cols>
    <col min="10" max="10" width="8.88671875" customWidth="1"/>
  </cols>
  <sheetData>
    <row r="1" spans="1:14" ht="21" x14ac:dyDescent="0.4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3">
      <c r="A2" s="24" t="s">
        <v>3</v>
      </c>
      <c r="B2" s="24"/>
      <c r="C2" s="24" t="s">
        <v>1</v>
      </c>
      <c r="D2" s="24"/>
      <c r="E2" s="24"/>
      <c r="F2" s="24" t="s">
        <v>2</v>
      </c>
      <c r="G2" s="24"/>
      <c r="H2" s="24"/>
      <c r="I2" s="24" t="s">
        <v>4</v>
      </c>
      <c r="J2" s="24"/>
      <c r="K2" s="24" t="s">
        <v>40</v>
      </c>
      <c r="L2" s="24"/>
      <c r="M2" s="24" t="s">
        <v>5</v>
      </c>
      <c r="N2" s="24"/>
    </row>
    <row r="3" spans="1:14" x14ac:dyDescent="0.3">
      <c r="A3" s="30" t="s">
        <v>42</v>
      </c>
      <c r="B3" s="30"/>
      <c r="C3" s="31" t="s">
        <v>43</v>
      </c>
      <c r="D3" s="31"/>
      <c r="E3" s="31"/>
      <c r="F3" s="31" t="s">
        <v>44</v>
      </c>
      <c r="G3" s="31"/>
      <c r="H3" s="31"/>
      <c r="I3" s="30" t="s">
        <v>45</v>
      </c>
      <c r="J3" s="30"/>
      <c r="K3" s="30" t="s">
        <v>107</v>
      </c>
      <c r="L3" s="30"/>
      <c r="M3" s="31" t="s">
        <v>47</v>
      </c>
      <c r="N3" s="31"/>
    </row>
    <row r="4" spans="1:14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x14ac:dyDescent="0.3">
      <c r="A5" s="27" t="s">
        <v>0</v>
      </c>
      <c r="B5" s="27"/>
      <c r="C5" s="25" t="s">
        <v>48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3">
      <c r="A6" s="27"/>
      <c r="B6" s="27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x14ac:dyDescent="0.3">
      <c r="A7" s="27"/>
      <c r="B7" s="27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x14ac:dyDescent="0.3">
      <c r="A8" s="27"/>
      <c r="B8" s="27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x14ac:dyDescent="0.3">
      <c r="A9" s="27"/>
      <c r="B9" s="27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x14ac:dyDescent="0.3">
      <c r="A10" s="27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1" x14ac:dyDescent="0.4">
      <c r="A11" s="34" t="s">
        <v>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x14ac:dyDescent="0.3">
      <c r="A12" s="24" t="s">
        <v>13</v>
      </c>
      <c r="B12" s="24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x14ac:dyDescent="0.3">
      <c r="A13" s="24" t="s">
        <v>26</v>
      </c>
      <c r="B13" s="24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x14ac:dyDescent="0.3">
      <c r="A14" s="24" t="s">
        <v>27</v>
      </c>
      <c r="B14" s="24"/>
      <c r="C14" s="32"/>
      <c r="D14" s="32"/>
      <c r="E14" s="32"/>
      <c r="F14" s="24" t="s">
        <v>28</v>
      </c>
      <c r="G14" s="24"/>
      <c r="H14" s="32"/>
      <c r="I14" s="32"/>
      <c r="J14" s="13" t="s">
        <v>30</v>
      </c>
      <c r="K14" s="32"/>
      <c r="L14" s="32"/>
      <c r="M14" s="13" t="s">
        <v>32</v>
      </c>
      <c r="N14" s="14"/>
    </row>
    <row r="15" spans="1:14" x14ac:dyDescent="0.3">
      <c r="A15" s="24" t="s">
        <v>14</v>
      </c>
      <c r="B15" s="24"/>
      <c r="C15" s="32"/>
      <c r="D15" s="32"/>
      <c r="E15" s="32"/>
      <c r="F15" s="32"/>
      <c r="G15" s="32"/>
      <c r="H15" s="24" t="s">
        <v>39</v>
      </c>
      <c r="I15" s="24"/>
      <c r="J15" s="32"/>
      <c r="K15" s="32"/>
      <c r="L15" s="32"/>
      <c r="M15" s="32"/>
      <c r="N15" s="32"/>
    </row>
    <row r="16" spans="1:14" x14ac:dyDescent="0.3">
      <c r="A16" s="24" t="s">
        <v>29</v>
      </c>
      <c r="B16" s="24"/>
      <c r="C16" s="32"/>
      <c r="D16" s="32"/>
      <c r="E16" s="32"/>
      <c r="F16" s="24" t="s">
        <v>31</v>
      </c>
      <c r="G16" s="24"/>
      <c r="H16" s="32"/>
      <c r="I16" s="32"/>
      <c r="J16" s="24" t="s">
        <v>33</v>
      </c>
      <c r="K16" s="24"/>
      <c r="L16" s="32"/>
      <c r="M16" s="32"/>
      <c r="N16" s="32"/>
    </row>
    <row r="17" spans="1:16" x14ac:dyDescent="0.3">
      <c r="A17" s="24" t="s">
        <v>34</v>
      </c>
      <c r="B17" s="24"/>
      <c r="C17" s="32"/>
      <c r="D17" s="32"/>
      <c r="E17" s="32"/>
      <c r="F17" s="24" t="s">
        <v>35</v>
      </c>
      <c r="G17" s="24"/>
      <c r="H17" s="32"/>
      <c r="I17" s="32"/>
      <c r="J17" s="13" t="s">
        <v>36</v>
      </c>
      <c r="K17" s="32"/>
      <c r="L17" s="32"/>
      <c r="M17" s="32"/>
      <c r="N17" s="32"/>
    </row>
    <row r="18" spans="1:16" x14ac:dyDescent="0.3">
      <c r="A18" s="24" t="s">
        <v>37</v>
      </c>
      <c r="B18" s="24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6" x14ac:dyDescent="0.3">
      <c r="A19" s="24" t="s">
        <v>38</v>
      </c>
      <c r="B19" s="24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6" ht="21" x14ac:dyDescent="0.3">
      <c r="A20" s="37" t="s">
        <v>25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 ht="27.6" x14ac:dyDescent="0.3">
      <c r="A21" s="15" t="s">
        <v>7</v>
      </c>
      <c r="B21" s="15" t="s">
        <v>15</v>
      </c>
      <c r="C21" s="35" t="s">
        <v>16</v>
      </c>
      <c r="D21" s="35"/>
      <c r="E21" s="35"/>
      <c r="F21" s="35"/>
      <c r="G21" s="15" t="s">
        <v>8</v>
      </c>
      <c r="H21" s="15" t="s">
        <v>17</v>
      </c>
      <c r="I21" s="15" t="s">
        <v>20</v>
      </c>
      <c r="J21" s="15" t="s">
        <v>21</v>
      </c>
      <c r="K21" s="15" t="s">
        <v>9</v>
      </c>
    </row>
    <row r="22" spans="1:16" x14ac:dyDescent="0.3">
      <c r="A22" s="6" t="s">
        <v>49</v>
      </c>
      <c r="B22" s="16" t="s">
        <v>50</v>
      </c>
      <c r="C22" s="36" t="s">
        <v>51</v>
      </c>
      <c r="D22" s="36"/>
      <c r="E22" s="36"/>
      <c r="F22" s="36"/>
      <c r="G22" s="16" t="s">
        <v>52</v>
      </c>
      <c r="H22" s="17">
        <v>20</v>
      </c>
      <c r="I22" s="10"/>
      <c r="J22" s="11">
        <f>SUM(H22*I22)</f>
        <v>0</v>
      </c>
      <c r="K22" s="12"/>
    </row>
    <row r="23" spans="1:16" x14ac:dyDescent="0.3">
      <c r="A23" t="s">
        <v>53</v>
      </c>
      <c r="B23" t="s">
        <v>54</v>
      </c>
      <c r="C23" t="s">
        <v>55</v>
      </c>
      <c r="G23" t="s">
        <v>52</v>
      </c>
      <c r="H23" s="21">
        <v>2</v>
      </c>
      <c r="I23" s="18"/>
      <c r="J23" s="19">
        <f>SUM(H23*I23)</f>
        <v>0</v>
      </c>
      <c r="K23" s="20"/>
    </row>
    <row r="24" spans="1:16" x14ac:dyDescent="0.3">
      <c r="A24" t="s">
        <v>56</v>
      </c>
      <c r="B24" t="s">
        <v>57</v>
      </c>
      <c r="C24" t="s">
        <v>58</v>
      </c>
      <c r="G24" t="s">
        <v>52</v>
      </c>
      <c r="H24" s="21">
        <v>30</v>
      </c>
      <c r="I24" s="18"/>
      <c r="J24" s="19">
        <f>SUM(H24*I24)</f>
        <v>0</v>
      </c>
      <c r="K24" s="20"/>
    </row>
    <row r="25" spans="1:16" x14ac:dyDescent="0.3">
      <c r="A25" t="s">
        <v>59</v>
      </c>
      <c r="B25" t="s">
        <v>60</v>
      </c>
      <c r="C25" t="s">
        <v>61</v>
      </c>
      <c r="G25" t="s">
        <v>52</v>
      </c>
      <c r="H25" s="21">
        <v>30</v>
      </c>
      <c r="I25" s="18"/>
      <c r="J25" s="19">
        <f>SUM(H25*I25)</f>
        <v>0</v>
      </c>
      <c r="K25" s="20"/>
    </row>
    <row r="26" spans="1:16" x14ac:dyDescent="0.3">
      <c r="A26" t="s">
        <v>62</v>
      </c>
      <c r="B26" t="s">
        <v>63</v>
      </c>
      <c r="C26" t="s">
        <v>64</v>
      </c>
      <c r="G26" t="s">
        <v>52</v>
      </c>
      <c r="H26" s="21">
        <v>5</v>
      </c>
      <c r="I26" s="18"/>
      <c r="J26" s="19">
        <f>SUM(H26*I26)</f>
        <v>0</v>
      </c>
      <c r="K26" s="20"/>
    </row>
    <row r="27" spans="1:16" x14ac:dyDescent="0.3">
      <c r="A27" t="s">
        <v>65</v>
      </c>
      <c r="B27" t="s">
        <v>66</v>
      </c>
      <c r="C27" t="s">
        <v>67</v>
      </c>
      <c r="G27" t="s">
        <v>52</v>
      </c>
      <c r="H27" s="21">
        <v>20</v>
      </c>
      <c r="I27" s="18"/>
      <c r="J27" s="19">
        <f>SUM(H27*I27)</f>
        <v>0</v>
      </c>
      <c r="K27" s="20"/>
    </row>
    <row r="28" spans="1:16" x14ac:dyDescent="0.3">
      <c r="A28" t="s">
        <v>68</v>
      </c>
      <c r="B28" t="s">
        <v>69</v>
      </c>
      <c r="C28" t="s">
        <v>70</v>
      </c>
      <c r="G28" t="s">
        <v>52</v>
      </c>
      <c r="H28" s="21">
        <v>2</v>
      </c>
      <c r="I28" s="18"/>
      <c r="J28" s="19">
        <f>SUM(H28*I28)</f>
        <v>0</v>
      </c>
      <c r="K28" s="20"/>
    </row>
    <row r="29" spans="1:16" x14ac:dyDescent="0.3">
      <c r="A29" t="s">
        <v>71</v>
      </c>
      <c r="B29" t="s">
        <v>72</v>
      </c>
      <c r="C29" t="s">
        <v>73</v>
      </c>
      <c r="G29" t="s">
        <v>52</v>
      </c>
      <c r="H29" s="21">
        <v>2</v>
      </c>
      <c r="I29" s="18"/>
      <c r="J29" s="19">
        <f>SUM(H29*I29)</f>
        <v>0</v>
      </c>
      <c r="K29" s="20"/>
    </row>
    <row r="30" spans="1:16" x14ac:dyDescent="0.3">
      <c r="A30" t="s">
        <v>74</v>
      </c>
      <c r="B30" t="s">
        <v>75</v>
      </c>
      <c r="C30" t="s">
        <v>76</v>
      </c>
      <c r="G30" t="s">
        <v>52</v>
      </c>
      <c r="H30" s="21">
        <v>5</v>
      </c>
      <c r="I30" s="18"/>
      <c r="J30" s="19">
        <f>SUM(H30*I30)</f>
        <v>0</v>
      </c>
      <c r="K30" s="20"/>
    </row>
    <row r="31" spans="1:16" x14ac:dyDescent="0.3">
      <c r="A31" t="s">
        <v>77</v>
      </c>
      <c r="B31" t="s">
        <v>78</v>
      </c>
      <c r="C31" t="s">
        <v>79</v>
      </c>
      <c r="G31" t="s">
        <v>52</v>
      </c>
      <c r="H31" s="21">
        <v>5</v>
      </c>
      <c r="I31" s="18"/>
      <c r="J31" s="19">
        <f>SUM(H31*I31)</f>
        <v>0</v>
      </c>
      <c r="K31" s="20"/>
    </row>
    <row r="32" spans="1:16" x14ac:dyDescent="0.3">
      <c r="A32" t="s">
        <v>80</v>
      </c>
      <c r="B32" t="s">
        <v>81</v>
      </c>
      <c r="C32" t="s">
        <v>82</v>
      </c>
      <c r="G32" t="s">
        <v>52</v>
      </c>
      <c r="H32" s="21">
        <v>2</v>
      </c>
      <c r="I32" s="18"/>
      <c r="J32" s="19">
        <f>SUM(H32*I32)</f>
        <v>0</v>
      </c>
      <c r="K32" s="20"/>
    </row>
    <row r="33" spans="1:11" x14ac:dyDescent="0.3">
      <c r="A33" t="s">
        <v>83</v>
      </c>
      <c r="B33" t="s">
        <v>84</v>
      </c>
      <c r="C33" t="s">
        <v>85</v>
      </c>
      <c r="G33" t="s">
        <v>52</v>
      </c>
      <c r="H33" s="21">
        <v>5</v>
      </c>
      <c r="I33" s="18"/>
      <c r="J33" s="19">
        <f>SUM(H33*I33)</f>
        <v>0</v>
      </c>
      <c r="K33" s="20"/>
    </row>
    <row r="34" spans="1:11" x14ac:dyDescent="0.3">
      <c r="A34" t="s">
        <v>86</v>
      </c>
      <c r="B34" t="s">
        <v>87</v>
      </c>
      <c r="C34" t="s">
        <v>88</v>
      </c>
      <c r="G34" t="s">
        <v>52</v>
      </c>
      <c r="H34" s="21">
        <v>20</v>
      </c>
      <c r="I34" s="18"/>
      <c r="J34" s="19">
        <f>SUM(H34*I34)</f>
        <v>0</v>
      </c>
      <c r="K34" s="20"/>
    </row>
    <row r="35" spans="1:11" x14ac:dyDescent="0.3">
      <c r="A35" t="s">
        <v>89</v>
      </c>
      <c r="B35" t="s">
        <v>90</v>
      </c>
      <c r="C35" t="s">
        <v>91</v>
      </c>
      <c r="G35" t="s">
        <v>52</v>
      </c>
      <c r="H35" s="21">
        <v>10</v>
      </c>
      <c r="I35" s="18"/>
      <c r="J35" s="19">
        <f>SUM(H35*I35)</f>
        <v>0</v>
      </c>
      <c r="K35" s="20"/>
    </row>
    <row r="36" spans="1:11" x14ac:dyDescent="0.3">
      <c r="A36" t="s">
        <v>92</v>
      </c>
      <c r="B36" t="s">
        <v>93</v>
      </c>
      <c r="C36" t="s">
        <v>94</v>
      </c>
      <c r="G36" t="s">
        <v>52</v>
      </c>
      <c r="H36" s="21">
        <v>3</v>
      </c>
      <c r="I36" s="18"/>
      <c r="J36" s="19">
        <f>SUM(H36*I36)</f>
        <v>0</v>
      </c>
      <c r="K36" s="20"/>
    </row>
    <row r="37" spans="1:11" x14ac:dyDescent="0.3">
      <c r="A37" t="s">
        <v>95</v>
      </c>
      <c r="B37" t="s">
        <v>96</v>
      </c>
      <c r="C37" t="s">
        <v>97</v>
      </c>
      <c r="G37" t="s">
        <v>52</v>
      </c>
      <c r="H37" s="21">
        <v>5</v>
      </c>
      <c r="I37" s="18"/>
      <c r="J37" s="19">
        <f>SUM(H37*I37)</f>
        <v>0</v>
      </c>
      <c r="K37" s="20"/>
    </row>
    <row r="38" spans="1:11" x14ac:dyDescent="0.3">
      <c r="A38" t="s">
        <v>98</v>
      </c>
      <c r="B38" t="s">
        <v>99</v>
      </c>
      <c r="C38" t="s">
        <v>100</v>
      </c>
      <c r="G38" t="s">
        <v>52</v>
      </c>
      <c r="H38" s="21">
        <v>3</v>
      </c>
      <c r="I38" s="18"/>
      <c r="J38" s="19">
        <f>SUM(H38*I38)</f>
        <v>0</v>
      </c>
      <c r="K38" s="20"/>
    </row>
    <row r="39" spans="1:11" x14ac:dyDescent="0.3">
      <c r="A39" t="s">
        <v>101</v>
      </c>
      <c r="B39" t="s">
        <v>102</v>
      </c>
      <c r="C39" t="s">
        <v>103</v>
      </c>
      <c r="G39" t="s">
        <v>52</v>
      </c>
      <c r="H39" s="21">
        <v>15</v>
      </c>
      <c r="I39" s="18"/>
      <c r="J39" s="19">
        <f>SUM(H39*I39)</f>
        <v>0</v>
      </c>
      <c r="K39" s="20"/>
    </row>
    <row r="40" spans="1:11" x14ac:dyDescent="0.3">
      <c r="A40" t="s">
        <v>104</v>
      </c>
      <c r="B40" t="s">
        <v>102</v>
      </c>
      <c r="C40" t="s">
        <v>103</v>
      </c>
      <c r="G40" t="s">
        <v>52</v>
      </c>
      <c r="H40" s="21">
        <v>5</v>
      </c>
      <c r="I40" s="18"/>
      <c r="J40" s="19">
        <f>SUM(H40*I40)</f>
        <v>0</v>
      </c>
      <c r="K40" s="20"/>
    </row>
    <row r="41" spans="1:11" x14ac:dyDescent="0.3">
      <c r="I41" s="22" t="s">
        <v>105</v>
      </c>
      <c r="J41" s="21">
        <f>SUM(J22:J40)</f>
        <v>0</v>
      </c>
    </row>
    <row r="42" spans="1:11" x14ac:dyDescent="0.3">
      <c r="A42" t="s">
        <v>108</v>
      </c>
    </row>
    <row r="44" spans="1:11" x14ac:dyDescent="0.3">
      <c r="A44" t="s">
        <v>109</v>
      </c>
    </row>
    <row r="45" spans="1:11" x14ac:dyDescent="0.3">
      <c r="A45" t="s">
        <v>110</v>
      </c>
    </row>
    <row r="46" spans="1:11" x14ac:dyDescent="0.3">
      <c r="A46" t="s">
        <v>111</v>
      </c>
    </row>
    <row r="48" spans="1:11" x14ac:dyDescent="0.3">
      <c r="A48" t="s">
        <v>112</v>
      </c>
    </row>
    <row r="50" spans="1:1" x14ac:dyDescent="0.3">
      <c r="A50" t="s">
        <v>113</v>
      </c>
    </row>
    <row r="51" spans="1:1" x14ac:dyDescent="0.3">
      <c r="A51" t="s">
        <v>114</v>
      </c>
    </row>
    <row r="53" spans="1:1" x14ac:dyDescent="0.3">
      <c r="A53" t="s">
        <v>115</v>
      </c>
    </row>
    <row r="55" spans="1:1" x14ac:dyDescent="0.3">
      <c r="A55" t="s">
        <v>116</v>
      </c>
    </row>
    <row r="56" spans="1:1" x14ac:dyDescent="0.3">
      <c r="A56" t="s">
        <v>117</v>
      </c>
    </row>
    <row r="57" spans="1:1" x14ac:dyDescent="0.3">
      <c r="A57" t="s">
        <v>118</v>
      </c>
    </row>
    <row r="62" spans="1:1" x14ac:dyDescent="0.3">
      <c r="A62" t="s">
        <v>119</v>
      </c>
    </row>
    <row r="63" spans="1:1" x14ac:dyDescent="0.3">
      <c r="A63" t="s">
        <v>120</v>
      </c>
    </row>
    <row r="64" spans="1:1" x14ac:dyDescent="0.3">
      <c r="A64" t="s">
        <v>121</v>
      </c>
    </row>
  </sheetData>
  <protectedRanges>
    <protectedRange sqref="H14 K14 N14 J15 H16:H17 L16 K17 C12:C19" name="Editaveis"/>
    <protectedRange sqref="I22:K22" name="Proposta"/>
  </protectedRanges>
  <mergeCells count="48">
    <mergeCell ref="A19:B19"/>
    <mergeCell ref="C19:N19"/>
    <mergeCell ref="A20:P20"/>
    <mergeCell ref="C21:F21"/>
    <mergeCell ref="C22:F22"/>
    <mergeCell ref="A17:B17"/>
    <mergeCell ref="C17:E17"/>
    <mergeCell ref="F17:G17"/>
    <mergeCell ref="H17:I17"/>
    <mergeCell ref="K17:N17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3:B13"/>
    <mergeCell ref="C13:N13"/>
    <mergeCell ref="A14:B14"/>
    <mergeCell ref="C14:E14"/>
    <mergeCell ref="F14:G14"/>
    <mergeCell ref="H14:I14"/>
    <mergeCell ref="K14:L14"/>
    <mergeCell ref="A4:N4"/>
    <mergeCell ref="A5:B10"/>
    <mergeCell ref="C5:N10"/>
    <mergeCell ref="A11:N11"/>
    <mergeCell ref="A12:B12"/>
    <mergeCell ref="C12:N12"/>
    <mergeCell ref="A3:B3"/>
    <mergeCell ref="C3:E3"/>
    <mergeCell ref="F3:H3"/>
    <mergeCell ref="I3:J3"/>
    <mergeCell ref="K3:L3"/>
    <mergeCell ref="M3:N3"/>
    <mergeCell ref="A1:N1"/>
    <mergeCell ref="A2:B2"/>
    <mergeCell ref="C2:E2"/>
    <mergeCell ref="F2:H2"/>
    <mergeCell ref="I2:J2"/>
    <mergeCell ref="K2:L2"/>
    <mergeCell ref="M2:N2"/>
  </mergeCells>
  <pageMargins left="0.511811024" right="0.511811024" top="0.78740157499999996" bottom="0.78740157499999996" header="0.31496062000000002" footer="0.31496062000000002"/>
  <pageSetup paperSize="9" scale="74" orientation="portrait" horizontalDpi="0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Dados</vt:lpstr>
      <vt:lpstr>Fornecedor</vt:lpstr>
      <vt:lpstr>Itens</vt:lpstr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Tammy Alves Ibanhes</cp:lastModifiedBy>
  <cp:lastPrinted>2019-12-11T14:25:59Z</cp:lastPrinted>
  <dcterms:created xsi:type="dcterms:W3CDTF">2025-09-09T13:10:10Z</dcterms:created>
  <dcterms:modified xsi:type="dcterms:W3CDTF">2025-09-09T13:14:04Z</dcterms:modified>
</cp:coreProperties>
</file>