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66925"/>
  <mc:AlternateContent xmlns:mc="http://schemas.openxmlformats.org/markup-compatibility/2006">
    <mc:Choice Requires="x15">
      <x15ac:absPath xmlns:x15ac="http://schemas.microsoft.com/office/spreadsheetml/2010/11/ac" url="Y:\licitação - 2025\PMSGO\Registro de Preço\PE 016.2025- AQUISIÇÃO DE FÓRMULAS E DIETAS ENTERAIS\"/>
    </mc:Choice>
  </mc:AlternateContent>
  <xr:revisionPtr revIDLastSave="0" documentId="13_ncr:1_{99B3BA27-59B5-4691-971E-403EFBBA6D64}" xr6:coauthVersionLast="47" xr6:coauthVersionMax="47" xr10:uidLastSave="{00000000-0000-0000-0000-000000000000}"/>
  <bookViews>
    <workbookView xWindow="28680" yWindow="-12660" windowWidth="16440" windowHeight="28320" xr2:uid="{00000000-000D-0000-FFFF-FFFF00000000}"/>
  </bookViews>
  <sheets>
    <sheet name="Planilha1"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2" i="4" l="1"/>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63" i="4" s="1"/>
  <c r="J18" i="4"/>
</calcChain>
</file>

<file path=xl/sharedStrings.xml><?xml version="1.0" encoding="utf-8"?>
<sst xmlns="http://schemas.openxmlformats.org/spreadsheetml/2006/main" count="233" uniqueCount="159">
  <si>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</si>
  <si>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</si>
  <si>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</si>
  <si>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</si>
  <si>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</si>
  <si>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</si>
  <si>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</si>
  <si>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</si>
  <si>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</si>
  <si>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</si>
  <si>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</si>
  <si>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</si>
  <si>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</si>
  <si>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</si>
  <si>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</si>
  <si>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</si>
  <si>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</si>
  <si>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</si>
  <si>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</si>
  <si>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</si>
  <si>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</si>
  <si>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</si>
  <si>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</si>
  <si>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</si>
  <si>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</si>
  <si>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</si>
  <si>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</si>
  <si>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</si>
  <si>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</si>
  <si>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</si>
  <si>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</si>
  <si>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</si>
  <si>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</si>
  <si>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</si>
  <si>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000030/25</t>
  </si>
  <si>
    <t>PREGÃO ELETRÔNICO</t>
  </si>
  <si>
    <t>Menor Preco Unitario</t>
  </si>
  <si>
    <t>Sim</t>
  </si>
  <si>
    <t xml:space="preserve">	Contratação de empresa especializada no fornecimento de Fórmulas Infantis e Dietas Enterais, com a finalidade de atender a demanda no âmbito da Secretaria Municipal de Saúde – SMS e Hospital Municipal.</t>
  </si>
  <si>
    <t>1</t>
  </si>
  <si>
    <t>405.001.036</t>
  </si>
  <si>
    <t>FORMULA PADRAO USO ENTERAL, NORMOCALORICA, 1.0 A 1.2 KCAL/ML.  COM PRESENÇA DE FIBRAS. ISENTA DE GLUTEN, SACAROSE. EMBALAGEM DE 1000ML.  SISTEMA FECHADO.</t>
  </si>
  <si>
    <t>UN</t>
  </si>
  <si>
    <t>2</t>
  </si>
  <si>
    <t>405.001.037</t>
  </si>
  <si>
    <t>FORMULA PADRAO USO ENTERAL, NORMOCALORICA, DE  1.2 KCAL/ML.  SEM FIBRA. ISENTA DE GLUTEN, SACAROSE. EMBALAGEM DE 1000ML.  SISTEMA FECHADO.</t>
  </si>
  <si>
    <t>3</t>
  </si>
  <si>
    <t>405.001.038</t>
  </si>
  <si>
    <t>FORMULA PADRAO USO ENTERAL, HIPERCALORICA 1.5 KCAL/ML, COM PROTEINA DE FONTE ANIMAL. COM FIBRAS.  ISENTA DE GLUTEN, LACTOSE, SACAROSE. EMBALAGEM DE 1000ML  SISTEMA FECHADO.</t>
  </si>
  <si>
    <t>4</t>
  </si>
  <si>
    <t>405.001.039</t>
  </si>
  <si>
    <t>FORMULA PADRAO USO ENTERAL HIPERCALORICA E HIPERPROTEICO DENSIDADE CALORICA 2.0 KCAL/ML, COM PROTEINA DE FONTE ANIMAL. SEM FIBRAS. ISENTA DE GLUTEN, LACTOSE, SACAROSE. EMBALAGEM DE 500ML. SISTEMA FECHADO.</t>
  </si>
  <si>
    <t>5</t>
  </si>
  <si>
    <t>405.001.040</t>
  </si>
  <si>
    <t>FORMULA ENTERAL COM CARBOIDRATOS DE LENTA ABSORÇAO, COM FIBRAS, PARA CONTROLE GLICEMICO.   HIPERCALORICA, HIPERPROTEICA 1.5KCAL/ML. ISENTA DE LACTOSE, GLUTEN, SEM SACAROSE. EMBALAGEM DE 1000ML. SISTEMA FECHADO</t>
  </si>
  <si>
    <t>6</t>
  </si>
  <si>
    <t>405.001.041</t>
  </si>
  <si>
    <t>FORMULA ENTERAL EM PO,  COM CARBOIDRATOS DE LENTA ABSORÇAO, COM FIBRAS, PARA CONTROLE GLICEMICO, NORMOCALORICA, 1.0KCAL/ML, ISENTA DE LACTOSE, GLUTEN, SEM SACAROSE. EMBALAGEM A PARTIR DE 380GR ATE 400GR.</t>
  </si>
  <si>
    <t>7</t>
  </si>
  <si>
    <t>405.001.042</t>
  </si>
  <si>
    <t>FORMULA ENTERAL, COMPLETA HIPERCALORICA, (2.0 KCAL), HIPERPROTEICA, SEM ADIÇAO DE SACAROSE. SEM LACTOSE, COM ALTO TEOR PROTEICO. PACIENTES RENAIS AGUDOS OU CRONICOS EM TRATAMENTO DIALITICO QUE NECESSITEM DE MAIOR APORTE CALORICO-PROTEICO E RESTRIÇAO DE VOLUME. EMBALAGEM A PARTIR DE 200ML</t>
  </si>
  <si>
    <t>8</t>
  </si>
  <si>
    <t>405.001.043</t>
  </si>
  <si>
    <t>FORMULA PADRAO EM PO, NORMOCALORICA, NORMOPROTEICA, COMPLETA PARA NUTRIÇAO ENTERAL E ORAL.  COM PROTEINA DE FONTE ANIMAL.  ISENTA DE GLUTEN, LACTOSE, SACAROSE. EMBALAGEM DE 400GR.</t>
  </si>
  <si>
    <t>9</t>
  </si>
  <si>
    <t>405.001.044</t>
  </si>
  <si>
    <t>SUPLEMENTO ALIMENTAR EM PO, HIPERPROTEICO 100% DE PROTEINA FONTE ANIMAL, COM NO MINIMO 28 TIPOS DE VITAMINAS E MINERAIS E OUTROS NUTRIENTES ESSENCIAIS, COM FIBRA PREBIOTICA, DESTINADO AO PUBLICO IDOSO. COM LACTOSE, ISENTO DE GLUTEN.  SEM SABOR, INDICADO EM PREPARAÇOES DOCES E SALGADAS. EMBALAGEM DE 370GR A 400GR.</t>
  </si>
  <si>
    <t>10</t>
  </si>
  <si>
    <t>405.002.003</t>
  </si>
  <si>
    <t>COMPLEMENTO ALIMENTAR EM PO ENTERAL OU ORAL PARA ADULTOS ENRIQUECIDO COM VITAMINAS E MINERAIS, NORMOCALORICA, HIPERPROTEICO, SEM FIBRAS, CONTEM LACTOSE. EMBALAGEM DE 400GR.</t>
  </si>
  <si>
    <t>11</t>
  </si>
  <si>
    <t>405.004.002</t>
  </si>
  <si>
    <t>TERAPIA NUTRICIONAL DESENHADA ESPECIFICAMENTE PARA CICATRIZAÇAO DE ULCERAS POR PRESSAO OU OUTRAS SITUAÇOES QUE EXIJAM ESTIMULOS DE CICATRIZAÇAO, HIPERPROTEICA, ISENTO DE GLUTEN. EMBALAGEM DE 125 A 200 ML.</t>
  </si>
  <si>
    <t>12</t>
  </si>
  <si>
    <t>405.004.003</t>
  </si>
  <si>
    <t>TERAPIA NUTRICIONAL DESENHADA ESPECIFICAMENTE PARA MELHORA DE SUPORTE IMUNOLOGICO, PRE E POS CIRURGICO, OU OUTRAS SITUAÇOES QUE EXIJAM ESTIMULOS DE CICATRIZAÇAO, ISENTO DE GLUTEN. EMBALAGEM DE 200 ML.</t>
  </si>
  <si>
    <t>13</t>
  </si>
  <si>
    <t>006.003.081</t>
  </si>
  <si>
    <t>SUPLEMENTO ALIMENTAR PARA AUXILIAR NA CICATRIZAÇAO, COMPOSTO DE PEPTIDEOS DE COLAGENO HIDROLISADO, COM ALTO CONTEUDO DE VITAMINAS A, C, E E, SELENIO, SILICIO E ZINCO. SACHE DE 10GR.</t>
  </si>
  <si>
    <t>14</t>
  </si>
  <si>
    <t>405.001.045</t>
  </si>
  <si>
    <t>MODULO DE L-GLUTAMINA PARA NUTRIÇAO ENTERAL OU ORAL PARA SITUAÇOES CLINICA ESPECIAIS. FONTE DE AMINOACIDOS 100% GLUTAMINA. APRESENTAÇAO EM SACHE DE 5GR.</t>
  </si>
  <si>
    <t>15</t>
  </si>
  <si>
    <t>405.003.004</t>
  </si>
  <si>
    <t>MODULO DE CREATINA 100% MONOIDRATADA PARA NUTRIÇAO ENTERAL OU ORAL EM SITUAÇOES CLINICA ESPECIAIS. FONTE DE AMINOACIDOS 100% CREATINA. APRESENTAÇAO EM EMBALAGEM DE 300GR.</t>
  </si>
  <si>
    <t>16</t>
  </si>
  <si>
    <t>405.002.004</t>
  </si>
  <si>
    <t>ESPESSANTE ALIMENTAR EM PO, SEM SABOR, QUE NAO ALTERE SABOR, CHEIO OU COR DOS ALIMENTOS, QUE SEJA DE FACIL DISSOLUÇAO E NAO FORME GRUMOS, QUE POSSA SER USADO EM ALIMENTOS QUENTES E FRIOS. A BASE DE AMIDO DE MILHO, MALTODEXTRINA E GOMAS ALIMENTARES, QUE ATINJA A CONSISTENCIA DE XAROPE/NECTAR/MEL/PUDIM. EMBALAGEM DE 125GR MAXIMO 250G</t>
  </si>
  <si>
    <t>LATA</t>
  </si>
  <si>
    <t>17</t>
  </si>
  <si>
    <t>405.001.046</t>
  </si>
  <si>
    <t>FORMULA PEDIATRICA EM PO, COMPLETA BALANCEADA PARA NUTRIÇAO ENTERAL E ORAL, NORMOCALORICA, NORMOPROTEICA PARA CRIANÇAS ATE 10 ANOS. COM PRESENÇA DE VITAMINAS E MINERAIS COM DHA E ARA  COM PRESENÇA DE FIBRAS. EMBALAGEM DE 400GR.</t>
  </si>
  <si>
    <t>18</t>
  </si>
  <si>
    <t>333.002.522</t>
  </si>
  <si>
    <t>EQUIPO DUPLO ACESSO PARA ADMINISTRAÇAO DE SOLUÇOES ENTERAIS EM SISTEMA FECHADO GRAVITACIONAL, COM ENTRADA PONTA CRUZ PARA DIETA E ENTRADA PONTA PERFURANTE SPIKE PARA HIDRATAÇAO, PERMITINDO INFUSAO DE AGUA E DIETA PELO MESMO EQUIPO. CAMARA GOTEJADORA TRANSPARENTE CRISTAL FLEXIVEL, PINÇA ROLETE ANATOMICA DE ALTA PRECISAO, CONECTOR ESCALONADO EM ABS, COM TAMPA PROTETORA, TUBO EXTENSOR EM PVC FLEXIVEL, COM DIAMETRO UNIFORME EM TODA SUA EXTENSAO. COM REGISTRO NO MINISTERIO DA SAUDE.</t>
  </si>
  <si>
    <t>19</t>
  </si>
  <si>
    <t>405.001.047</t>
  </si>
  <si>
    <t>FORMULA INFANTIL DE PARTIDA 0 A 6 MESES, COM PROTEINAS LACTEAS, COM DHA, ARA, PREBIOTICOS. EMBALAGEM DE 400GRS.</t>
  </si>
  <si>
    <t>20</t>
  </si>
  <si>
    <t>405.001.048</t>
  </si>
  <si>
    <t>FORMULA INFANTIL DE SEGUIMENTO 6 A 12 MESES, COM PROTEINAS LACTEAS, COM DHA, ARA, PREBIOTICOS. EMBALAGEM DE 400GRS</t>
  </si>
  <si>
    <t>21</t>
  </si>
  <si>
    <t>405.001.049</t>
  </si>
  <si>
    <t>FORMULA INFANTIL PARA PRIMEIRA INFANCIA DE 1 A 3 ANOS, COM DHA, ARA, PREBIOTICOS. EMBALAGEM DE 400GRS.</t>
  </si>
  <si>
    <t>22</t>
  </si>
  <si>
    <t>405.001.050</t>
  </si>
  <si>
    <t>FORMULA INFANTIL PARA LACTENTES DE SEGMENTO ESPECIFICA PARA INTOLERANCIA A LACTOSE, SEM LACTOSE. EMBALAGEM DE 400GRS.</t>
  </si>
  <si>
    <t>23</t>
  </si>
  <si>
    <t>405.001.051</t>
  </si>
  <si>
    <t>FORMULA INFANTIL PARA LACTANTES DE PARTIDA 0 A 12 MESES A BASE DE SOJA COM DHA, ARA, PREBIOTICOS. EMBALAGEM DE 800GR</t>
  </si>
  <si>
    <t>24</t>
  </si>
  <si>
    <t>405.001.052</t>
  </si>
  <si>
    <t>FORMULA INFANTIL ANTIREGURGITAÇAO PARA LACTENTES DE 0 A 12 MESES QUE ATENDA AS NECESSIDADES DESTA FAIXA ETARIA. COM PRESENÇA DE DHA, ARA. APRESENTAÇAO EM PO. EMBALAGEM 400GR.</t>
  </si>
  <si>
    <t>25</t>
  </si>
  <si>
    <t>405.002.005</t>
  </si>
  <si>
    <t>COMPLEMENTO NUTRICIONAL ENTERAL OU ORAL PARA CRIANÇAS ENRIQUECIDO COM VITAMINAS E MINERAIS, NORMOCALORICA, COM PROTEINA DE FONTE ANIMAL. EMBALAGEM DE 350 A 400GR.</t>
  </si>
  <si>
    <t>26</t>
  </si>
  <si>
    <t>405.001.053</t>
  </si>
  <si>
    <t>FORMULA INFANTIL PARA LACTENTES E DE SEGUIMENTO PARA LACTENTES E CRIANÇAS DE PRIMEIRA INFANCIA DESTINADA A NECESSIDADES DIETOTERAPICAS ESPECIFICAS COM RESTRIÇAO DE LACTOSE E A BASE DE AMINOACIDOS. FORMULA INFANTIL COM 100% DE AMINOACIDOS LIVRES, COM LIPIDEOS ESTRUTURADOS (?-PALMITATO), DHA, ARA E TCM. SEM LACTOSE. LACTENTES E CRIANÇAS DE PRIMEIRA INFANCIA, DE 0 A 36 MESES DE IDADE, COM ALERGIAS AS PROTEINAS DO LEITE DE VACA, SOJA E ALERGIAS ALIMENTARES MAIS SEVERAS. COM COMPROMETIMENTO DO TRATO GASTRINTESTINAL COM RESTRIÇAO A LACTOSE. APRESENTAÇAO LATA DE 400G.</t>
  </si>
  <si>
    <t>27</t>
  </si>
  <si>
    <t>405.001.034</t>
  </si>
  <si>
    <t>FORMULA INFANTIL PARA LACTENTES E DE SEGUIMENTO PARA LACTENTES E CRIANÇAS DE PRIMEIRA INFANCIA DESTINADA A NECESSIDADES DIETOTERAPICAS ESPECIFICAS COM RESTRIÇAO DE LACTOSE E A BASE DE PROTEINA EXTENSAMENTE HIDROLISADA. FORMULA INFANTIL A BASE DE PROTEINAS DO SORO DO LEITE EXTENSAMENTE HIDROLISADAS, COM TRIGLICERIDEOS DE CADEIA MEDIA, DHA, ARA, NUCLEOTIDEOS E ISENTO DE LACTOSE. APRESENTAÇAO LATA DE 400G.</t>
  </si>
  <si>
    <t>28</t>
  </si>
  <si>
    <t>405.001.054</t>
  </si>
  <si>
    <t>FORMULA MODIFICADA PEDIATRICA PARA USO ENTERAL, LIQUIDA, POLIMERICA, NUTRICIONALMENTE COMPLETA, HIPERCALORICA (1,5 KCAL/ML), INDICADA PARA CRIANÇAS DE 1 A 10 ANOS. COM DISTRIBUIÇAO CALORICA DE 10,2% DE PROTEINA (CASEINA E PROTEINA DO SORO DE LEITE), 49,8% DE CARBOIDRATO E 40% DE LIPIDIO. ISENTA DE FIBRAS, SACAROSE E GLUTEN. EMBALAGEM DE 500ML. SISTEMA FECHADO.</t>
  </si>
  <si>
    <t>29</t>
  </si>
  <si>
    <t>405.001.011</t>
  </si>
  <si>
    <t>MODULO DE PROTEINA PARA NUTRIÇAO ENTERAL OU ORAL DISPERSIVEL EM AGUA, COM PROTEINA ISOLADA DO SORO DO LEITE, QUE REPRESENTA UMA OTIMA FONTE PROTEICA DE ALTO VALOR BIOLOGICO. EMBALAGEM MINIMA DE 250GR, MAXIMA DE 500G. LATA.</t>
  </si>
  <si>
    <t>30</t>
  </si>
  <si>
    <t>405.001.057</t>
  </si>
  <si>
    <t>MODULO DE FIBRAS, CONTENDO MIX DE FIBRAS (SOLUVEIS E INSOLUVEIS) PARA DIETA ORAL OU ENTERAL, EM PO. ISENTO DE SACAROSE, SABOR, GLUTEN.  GRAMAS. ENTREGAR EM EMBALAGEM DE 210GR A 400GR.</t>
  </si>
  <si>
    <t>31</t>
  </si>
  <si>
    <t>32</t>
  </si>
  <si>
    <t>33</t>
  </si>
  <si>
    <t>34</t>
  </si>
  <si>
    <t>35</t>
  </si>
  <si>
    <t>36</t>
  </si>
  <si>
    <t>37</t>
  </si>
  <si>
    <t>38</t>
  </si>
  <si>
    <t>39</t>
  </si>
  <si>
    <t>40</t>
  </si>
  <si>
    <t>41</t>
  </si>
  <si>
    <t>42</t>
  </si>
  <si>
    <t>43</t>
  </si>
  <si>
    <t>44</t>
  </si>
  <si>
    <t>45</t>
  </si>
  <si>
    <t>Total da Proposta</t>
  </si>
  <si>
    <t>xx/xx/2025</t>
  </si>
  <si>
    <t>ANVISA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</si>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</sst>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4">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6">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left" vertical="top" wrapText="1"/>
    </xf>
    <xf numFmtId="164" fontId="0" fillId="5" borderId="2" xfId="0" applyNumberFormat="1" applyFill="1" applyBorder="1" applyAlignment="1">
      <alignment horizontal="center"/>
    </xf>
    <xf numFmtId="164" fontId="0" fillId="5" borderId="3" xfId="0" applyNumberFormat="1" applyFill="1" applyBorder="1" applyAlignment="1">
      <alignment horizontal="center"/>
    </xf>
    <xf numFmtId="2" fontId="0" fillId="5" borderId="2" xfId="0" applyNumberFormat="1" applyFill="1" applyBorder="1" applyAlignment="1">
      <alignment horizontal="center"/>
    </xf>
    <xf numFmtId="2" fontId="0" fillId="5" borderId="3" xfId="0" applyNumberFormat="1" applyFill="1" applyBorder="1" applyAlignment="1">
      <alignment horizontal="center"/>
    </xf>
    <xf numFmtId="49" fontId="0" fillId="0" borderId="1" xfId="0" applyNumberFormat="1" applyBorder="1" applyAlignment="1">
      <alignment horizontal="left"/>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C909-0F9B-4FA2-838B-CA7E88A076B9}">
  <dimension ref="A1:N80"/>
  <sheetViews>
    <sheetView tabSelected="1" view="pageBreakPreview" zoomScale="60" zoomScaleNormal="100" workbookViewId="0">
      <selection activeCell="S73" sqref="S73"/>
    </sheetView>
  </sheetViews>
  <sheetFormatPr defaultRowHeight="15" x14ac:dyDescent="0.25"/>
  <sheetData>
    <row r="1" spans="1:14" ht="21" x14ac:dyDescent="0.35">
      <c r="A1" s="35" t="s">
        <v>10</v>
      </c>
      <c r="B1" s="35"/>
      <c r="C1" s="35"/>
      <c r="D1" s="35"/>
      <c r="E1" s="35"/>
      <c r="F1" s="35"/>
      <c r="G1" s="35"/>
      <c r="H1" s="35"/>
      <c r="I1" s="35"/>
      <c r="J1" s="35"/>
      <c r="K1" s="35"/>
      <c r="L1" s="35"/>
      <c r="M1" s="35"/>
      <c r="N1" s="35"/>
    </row>
    <row r="2" spans="1:14" x14ac:dyDescent="0.25">
      <c r="A2" s="23" t="s">
        <v>3</v>
      </c>
      <c r="B2" s="23"/>
      <c r="C2" s="23" t="s">
        <v>1</v>
      </c>
      <c r="D2" s="23"/>
      <c r="E2" s="23"/>
      <c r="F2" s="23" t="s">
        <v>2</v>
      </c>
      <c r="G2" s="23"/>
      <c r="H2" s="23"/>
      <c r="I2" s="23" t="s">
        <v>4</v>
      </c>
      <c r="J2" s="23"/>
      <c r="K2" s="23" t="s">
        <v>33</v>
      </c>
      <c r="L2" s="23"/>
      <c r="M2" s="23" t="s">
        <v>5</v>
      </c>
      <c r="N2" s="23"/>
    </row>
    <row r="3" spans="1:14" x14ac:dyDescent="0.25">
      <c r="A3" s="33" t="s">
        <v>34</v>
      </c>
      <c r="B3" s="33"/>
      <c r="C3" s="34" t="s">
        <v>35</v>
      </c>
      <c r="D3" s="34"/>
      <c r="E3" s="34"/>
      <c r="F3" s="34" t="s">
        <v>36</v>
      </c>
      <c r="G3" s="34"/>
      <c r="H3" s="34"/>
      <c r="I3" s="33" t="s">
        <v>147</v>
      </c>
      <c r="J3" s="33"/>
      <c r="K3" s="33" t="s">
        <v>147</v>
      </c>
      <c r="L3" s="33"/>
      <c r="M3" s="34" t="s">
        <v>37</v>
      </c>
      <c r="N3" s="34"/>
    </row>
    <row r="4" spans="1:14" x14ac:dyDescent="0.25">
      <c r="A4" s="15"/>
      <c r="B4" s="15"/>
      <c r="C4" s="15"/>
      <c r="D4" s="15"/>
      <c r="E4" s="15"/>
      <c r="F4" s="15"/>
      <c r="G4" s="15"/>
      <c r="H4" s="15"/>
      <c r="I4" s="15"/>
      <c r="J4" s="15"/>
      <c r="K4" s="15"/>
      <c r="L4" s="15"/>
      <c r="M4" s="15"/>
      <c r="N4" s="15"/>
    </row>
    <row r="5" spans="1:14" x14ac:dyDescent="0.25">
      <c r="A5" s="29" t="s">
        <v>0</v>
      </c>
      <c r="B5" s="29"/>
      <c r="C5" s="30" t="s">
        <v>38</v>
      </c>
      <c r="D5" s="31"/>
      <c r="E5" s="31"/>
      <c r="F5" s="31"/>
      <c r="G5" s="31"/>
      <c r="H5" s="31"/>
      <c r="I5" s="31"/>
      <c r="J5" s="31"/>
      <c r="K5" s="31"/>
      <c r="L5" s="31"/>
      <c r="M5" s="31"/>
      <c r="N5" s="31"/>
    </row>
    <row r="6" spans="1:14" x14ac:dyDescent="0.25">
      <c r="A6" s="29"/>
      <c r="B6" s="29"/>
      <c r="C6" s="31"/>
      <c r="D6" s="31"/>
      <c r="E6" s="31"/>
      <c r="F6" s="31"/>
      <c r="G6" s="31"/>
      <c r="H6" s="31"/>
      <c r="I6" s="31"/>
      <c r="J6" s="31"/>
      <c r="K6" s="31"/>
      <c r="L6" s="31"/>
      <c r="M6" s="31"/>
      <c r="N6" s="31"/>
    </row>
    <row r="7" spans="1:14" ht="21" x14ac:dyDescent="0.35">
      <c r="A7" s="32" t="s">
        <v>6</v>
      </c>
      <c r="B7" s="32"/>
      <c r="C7" s="32"/>
      <c r="D7" s="32"/>
      <c r="E7" s="32"/>
      <c r="F7" s="32"/>
      <c r="G7" s="32"/>
      <c r="H7" s="32"/>
      <c r="I7" s="32"/>
      <c r="J7" s="32"/>
      <c r="K7" s="32"/>
      <c r="L7" s="32"/>
      <c r="M7" s="32"/>
      <c r="N7" s="32"/>
    </row>
    <row r="8" spans="1:14" x14ac:dyDescent="0.25">
      <c r="A8" s="23" t="s">
        <v>11</v>
      </c>
      <c r="B8" s="23"/>
      <c r="C8" s="24"/>
      <c r="D8" s="24"/>
      <c r="E8" s="24"/>
      <c r="F8" s="24"/>
      <c r="G8" s="24"/>
      <c r="H8" s="24"/>
      <c r="I8" s="24"/>
      <c r="J8" s="24"/>
      <c r="K8" s="24"/>
      <c r="L8" s="24"/>
      <c r="M8" s="24"/>
      <c r="N8" s="24"/>
    </row>
    <row r="9" spans="1:14" x14ac:dyDescent="0.25">
      <c r="A9" s="23" t="s">
        <v>19</v>
      </c>
      <c r="B9" s="23"/>
      <c r="C9" s="24"/>
      <c r="D9" s="24"/>
      <c r="E9" s="24"/>
      <c r="F9" s="24"/>
      <c r="G9" s="24"/>
      <c r="H9" s="24"/>
      <c r="I9" s="24"/>
      <c r="J9" s="24"/>
      <c r="K9" s="24"/>
      <c r="L9" s="24"/>
      <c r="M9" s="24"/>
      <c r="N9" s="24"/>
    </row>
    <row r="10" spans="1:14" x14ac:dyDescent="0.25">
      <c r="A10" s="23" t="s">
        <v>20</v>
      </c>
      <c r="B10" s="23"/>
      <c r="C10" s="24"/>
      <c r="D10" s="24"/>
      <c r="E10" s="24"/>
      <c r="F10" s="23" t="s">
        <v>21</v>
      </c>
      <c r="G10" s="23"/>
      <c r="H10" s="24"/>
      <c r="I10" s="24"/>
      <c r="J10" s="1" t="s">
        <v>23</v>
      </c>
      <c r="K10" s="24"/>
      <c r="L10" s="24"/>
      <c r="M10" s="1" t="s">
        <v>25</v>
      </c>
      <c r="N10" s="2"/>
    </row>
    <row r="11" spans="1:14" x14ac:dyDescent="0.25">
      <c r="A11" s="23" t="s">
        <v>12</v>
      </c>
      <c r="B11" s="23"/>
      <c r="C11" s="24"/>
      <c r="D11" s="24"/>
      <c r="E11" s="24"/>
      <c r="F11" s="24"/>
      <c r="G11" s="24"/>
      <c r="H11" s="23" t="s">
        <v>32</v>
      </c>
      <c r="I11" s="23"/>
      <c r="J11" s="24"/>
      <c r="K11" s="24"/>
      <c r="L11" s="24"/>
      <c r="M11" s="24"/>
      <c r="N11" s="24"/>
    </row>
    <row r="12" spans="1:14" x14ac:dyDescent="0.25">
      <c r="A12" s="23" t="s">
        <v>22</v>
      </c>
      <c r="B12" s="23"/>
      <c r="C12" s="24"/>
      <c r="D12" s="24"/>
      <c r="E12" s="24"/>
      <c r="F12" s="23" t="s">
        <v>24</v>
      </c>
      <c r="G12" s="23"/>
      <c r="H12" s="24"/>
      <c r="I12" s="24"/>
      <c r="J12" s="23" t="s">
        <v>26</v>
      </c>
      <c r="K12" s="23"/>
      <c r="L12" s="24"/>
      <c r="M12" s="24"/>
      <c r="N12" s="24"/>
    </row>
    <row r="13" spans="1:14" x14ac:dyDescent="0.25">
      <c r="A13" s="23" t="s">
        <v>27</v>
      </c>
      <c r="B13" s="23"/>
      <c r="C13" s="24"/>
      <c r="D13" s="24"/>
      <c r="E13" s="24"/>
      <c r="F13" s="23" t="s">
        <v>28</v>
      </c>
      <c r="G13" s="23"/>
      <c r="H13" s="24"/>
      <c r="I13" s="24"/>
      <c r="J13" s="1" t="s">
        <v>29</v>
      </c>
      <c r="K13" s="24"/>
      <c r="L13" s="24"/>
      <c r="M13" s="24"/>
      <c r="N13" s="24"/>
    </row>
    <row r="14" spans="1:14" x14ac:dyDescent="0.25">
      <c r="A14" s="23" t="s">
        <v>30</v>
      </c>
      <c r="B14" s="23"/>
      <c r="C14" s="24"/>
      <c r="D14" s="24"/>
      <c r="E14" s="24"/>
      <c r="F14" s="24"/>
      <c r="G14" s="24"/>
      <c r="H14" s="24"/>
      <c r="I14" s="24"/>
      <c r="J14" s="24"/>
      <c r="K14" s="24"/>
      <c r="L14" s="24"/>
      <c r="M14" s="24"/>
      <c r="N14" s="24"/>
    </row>
    <row r="15" spans="1:14" x14ac:dyDescent="0.25">
      <c r="A15" s="23" t="s">
        <v>31</v>
      </c>
      <c r="B15" s="23"/>
      <c r="C15" s="24"/>
      <c r="D15" s="24"/>
      <c r="E15" s="24"/>
      <c r="F15" s="24"/>
      <c r="G15" s="24"/>
      <c r="H15" s="24"/>
      <c r="I15" s="24"/>
      <c r="J15" s="24"/>
      <c r="K15" s="24"/>
      <c r="L15" s="24"/>
      <c r="M15" s="24"/>
      <c r="N15" s="24"/>
    </row>
    <row r="16" spans="1:14" ht="21" x14ac:dyDescent="0.25">
      <c r="A16" s="25" t="s">
        <v>18</v>
      </c>
      <c r="B16" s="25"/>
      <c r="C16" s="25"/>
      <c r="D16" s="25"/>
      <c r="E16" s="25"/>
      <c r="F16" s="25"/>
      <c r="G16" s="25"/>
      <c r="H16" s="25"/>
      <c r="I16" s="25"/>
      <c r="J16" s="25"/>
      <c r="K16" s="25"/>
      <c r="L16" s="25"/>
      <c r="M16" s="25"/>
      <c r="N16" s="25"/>
    </row>
    <row r="17" spans="1:14" ht="25.5" x14ac:dyDescent="0.25">
      <c r="A17" s="3" t="s">
        <v>7</v>
      </c>
      <c r="B17" s="3" t="s">
        <v>13</v>
      </c>
      <c r="C17" s="26" t="s">
        <v>14</v>
      </c>
      <c r="D17" s="26"/>
      <c r="E17" s="26"/>
      <c r="F17" s="26"/>
      <c r="G17" s="3" t="s">
        <v>8</v>
      </c>
      <c r="H17" s="3" t="s">
        <v>15</v>
      </c>
      <c r="I17" s="3" t="s">
        <v>16</v>
      </c>
      <c r="J17" s="3" t="s">
        <v>17</v>
      </c>
      <c r="K17" s="27" t="s">
        <v>9</v>
      </c>
      <c r="L17" s="28"/>
      <c r="M17" s="27" t="s">
        <v>148</v>
      </c>
      <c r="N17" s="28"/>
    </row>
    <row r="18" spans="1:14" x14ac:dyDescent="0.25">
      <c r="A18" s="4" t="s">
        <v>39</v>
      </c>
      <c r="B18" s="5" t="s">
        <v>40</v>
      </c>
      <c r="C18" s="22" t="s">
        <v>41</v>
      </c>
      <c r="D18" s="22"/>
      <c r="E18" s="22"/>
      <c r="F18" s="22"/>
      <c r="G18" s="5" t="s">
        <v>42</v>
      </c>
      <c r="H18" s="12">
        <v>3225</v>
      </c>
      <c r="I18" s="6"/>
      <c r="J18" s="7">
        <f t="shared" ref="J18:J62" si="0">SUM(H18*I18)</f>
        <v>0</v>
      </c>
      <c r="K18" s="18"/>
      <c r="L18" s="19"/>
      <c r="M18" s="20"/>
      <c r="N18" s="21"/>
    </row>
    <row r="19" spans="1:14" x14ac:dyDescent="0.25">
      <c r="A19" t="s">
        <v>43</v>
      </c>
      <c r="B19" t="s">
        <v>44</v>
      </c>
      <c r="C19" t="s">
        <v>45</v>
      </c>
      <c r="G19" t="s">
        <v>42</v>
      </c>
      <c r="H19" s="13">
        <v>1763</v>
      </c>
      <c r="I19" s="8"/>
      <c r="J19" s="9">
        <f t="shared" si="0"/>
        <v>0</v>
      </c>
      <c r="K19" s="18"/>
      <c r="L19" s="19"/>
      <c r="M19" s="20"/>
      <c r="N19" s="21"/>
    </row>
    <row r="20" spans="1:14" x14ac:dyDescent="0.25">
      <c r="A20" t="s">
        <v>46</v>
      </c>
      <c r="B20" t="s">
        <v>47</v>
      </c>
      <c r="C20" t="s">
        <v>48</v>
      </c>
      <c r="G20" t="s">
        <v>42</v>
      </c>
      <c r="H20" s="13">
        <v>3450</v>
      </c>
      <c r="I20" s="8"/>
      <c r="J20" s="9">
        <f t="shared" si="0"/>
        <v>0</v>
      </c>
      <c r="K20" s="18"/>
      <c r="L20" s="19"/>
      <c r="M20" s="20"/>
      <c r="N20" s="21"/>
    </row>
    <row r="21" spans="1:14" x14ac:dyDescent="0.25">
      <c r="A21" t="s">
        <v>49</v>
      </c>
      <c r="B21" t="s">
        <v>50</v>
      </c>
      <c r="C21" t="s">
        <v>51</v>
      </c>
      <c r="G21" t="s">
        <v>42</v>
      </c>
      <c r="H21" s="13">
        <v>2100</v>
      </c>
      <c r="I21" s="8"/>
      <c r="J21" s="9">
        <f t="shared" si="0"/>
        <v>0</v>
      </c>
      <c r="K21" s="18"/>
      <c r="L21" s="19"/>
      <c r="M21" s="20"/>
      <c r="N21" s="21"/>
    </row>
    <row r="22" spans="1:14" x14ac:dyDescent="0.25">
      <c r="A22" t="s">
        <v>52</v>
      </c>
      <c r="B22" t="s">
        <v>53</v>
      </c>
      <c r="C22" t="s">
        <v>54</v>
      </c>
      <c r="G22" t="s">
        <v>42</v>
      </c>
      <c r="H22" s="13">
        <v>2400</v>
      </c>
      <c r="I22" s="8"/>
      <c r="J22" s="9">
        <f t="shared" si="0"/>
        <v>0</v>
      </c>
      <c r="K22" s="18"/>
      <c r="L22" s="19"/>
      <c r="M22" s="20"/>
      <c r="N22" s="21"/>
    </row>
    <row r="23" spans="1:14" x14ac:dyDescent="0.25">
      <c r="A23" t="s">
        <v>55</v>
      </c>
      <c r="B23" t="s">
        <v>56</v>
      </c>
      <c r="C23" t="s">
        <v>57</v>
      </c>
      <c r="G23" t="s">
        <v>42</v>
      </c>
      <c r="H23" s="13">
        <v>1275</v>
      </c>
      <c r="I23" s="8"/>
      <c r="J23" s="9">
        <f t="shared" si="0"/>
        <v>0</v>
      </c>
      <c r="K23" s="18"/>
      <c r="L23" s="19"/>
      <c r="M23" s="20"/>
      <c r="N23" s="21"/>
    </row>
    <row r="24" spans="1:14" x14ac:dyDescent="0.25">
      <c r="A24" t="s">
        <v>58</v>
      </c>
      <c r="B24" t="s">
        <v>59</v>
      </c>
      <c r="C24" t="s">
        <v>60</v>
      </c>
      <c r="G24" t="s">
        <v>42</v>
      </c>
      <c r="H24" s="13">
        <v>1250</v>
      </c>
      <c r="I24" s="8"/>
      <c r="J24" s="9">
        <f t="shared" si="0"/>
        <v>0</v>
      </c>
      <c r="K24" s="18"/>
      <c r="L24" s="19"/>
      <c r="M24" s="20"/>
      <c r="N24" s="21"/>
    </row>
    <row r="25" spans="1:14" x14ac:dyDescent="0.25">
      <c r="A25" t="s">
        <v>61</v>
      </c>
      <c r="B25" t="s">
        <v>62</v>
      </c>
      <c r="C25" t="s">
        <v>63</v>
      </c>
      <c r="G25" t="s">
        <v>42</v>
      </c>
      <c r="H25" s="13">
        <v>1600</v>
      </c>
      <c r="I25" s="8"/>
      <c r="J25" s="9">
        <f t="shared" si="0"/>
        <v>0</v>
      </c>
      <c r="K25" s="18"/>
      <c r="L25" s="19"/>
      <c r="M25" s="20"/>
      <c r="N25" s="21"/>
    </row>
    <row r="26" spans="1:14" x14ac:dyDescent="0.25">
      <c r="A26" t="s">
        <v>64</v>
      </c>
      <c r="B26" t="s">
        <v>65</v>
      </c>
      <c r="C26" t="s">
        <v>66</v>
      </c>
      <c r="G26" t="s">
        <v>42</v>
      </c>
      <c r="H26" s="13">
        <v>1200</v>
      </c>
      <c r="I26" s="8"/>
      <c r="J26" s="9">
        <f t="shared" si="0"/>
        <v>0</v>
      </c>
      <c r="K26" s="18"/>
      <c r="L26" s="19"/>
      <c r="M26" s="20"/>
      <c r="N26" s="21"/>
    </row>
    <row r="27" spans="1:14" x14ac:dyDescent="0.25">
      <c r="A27" t="s">
        <v>67</v>
      </c>
      <c r="B27" t="s">
        <v>68</v>
      </c>
      <c r="C27" t="s">
        <v>69</v>
      </c>
      <c r="G27" t="s">
        <v>42</v>
      </c>
      <c r="H27" s="13">
        <v>900</v>
      </c>
      <c r="I27" s="8"/>
      <c r="J27" s="9">
        <f t="shared" si="0"/>
        <v>0</v>
      </c>
      <c r="K27" s="18"/>
      <c r="L27" s="19"/>
      <c r="M27" s="20"/>
      <c r="N27" s="21"/>
    </row>
    <row r="28" spans="1:14" x14ac:dyDescent="0.25">
      <c r="A28" t="s">
        <v>70</v>
      </c>
      <c r="B28" t="s">
        <v>71</v>
      </c>
      <c r="C28" t="s">
        <v>72</v>
      </c>
      <c r="G28" t="s">
        <v>42</v>
      </c>
      <c r="H28" s="13">
        <v>1900</v>
      </c>
      <c r="I28" s="8"/>
      <c r="J28" s="9">
        <f t="shared" si="0"/>
        <v>0</v>
      </c>
      <c r="K28" s="18"/>
      <c r="L28" s="19"/>
      <c r="M28" s="20"/>
      <c r="N28" s="21"/>
    </row>
    <row r="29" spans="1:14" x14ac:dyDescent="0.25">
      <c r="A29" t="s">
        <v>73</v>
      </c>
      <c r="B29" t="s">
        <v>74</v>
      </c>
      <c r="C29" t="s">
        <v>75</v>
      </c>
      <c r="G29" t="s">
        <v>42</v>
      </c>
      <c r="H29" s="13">
        <v>1300</v>
      </c>
      <c r="I29" s="8"/>
      <c r="J29" s="9">
        <f t="shared" si="0"/>
        <v>0</v>
      </c>
      <c r="K29" s="18"/>
      <c r="L29" s="19"/>
      <c r="M29" s="20"/>
      <c r="N29" s="21"/>
    </row>
    <row r="30" spans="1:14" x14ac:dyDescent="0.25">
      <c r="A30" t="s">
        <v>76</v>
      </c>
      <c r="B30" t="s">
        <v>77</v>
      </c>
      <c r="C30" t="s">
        <v>78</v>
      </c>
      <c r="G30" t="s">
        <v>42</v>
      </c>
      <c r="H30" s="13">
        <v>3300</v>
      </c>
      <c r="I30" s="8"/>
      <c r="J30" s="9">
        <f t="shared" si="0"/>
        <v>0</v>
      </c>
      <c r="K30" s="18"/>
      <c r="L30" s="19"/>
      <c r="M30" s="20"/>
      <c r="N30" s="21"/>
    </row>
    <row r="31" spans="1:14" x14ac:dyDescent="0.25">
      <c r="A31" t="s">
        <v>79</v>
      </c>
      <c r="B31" t="s">
        <v>80</v>
      </c>
      <c r="C31" t="s">
        <v>81</v>
      </c>
      <c r="G31" t="s">
        <v>42</v>
      </c>
      <c r="H31" s="13">
        <v>3500</v>
      </c>
      <c r="I31" s="8"/>
      <c r="J31" s="9">
        <f t="shared" si="0"/>
        <v>0</v>
      </c>
      <c r="K31" s="18"/>
      <c r="L31" s="19"/>
      <c r="M31" s="20"/>
      <c r="N31" s="21"/>
    </row>
    <row r="32" spans="1:14" x14ac:dyDescent="0.25">
      <c r="A32" t="s">
        <v>82</v>
      </c>
      <c r="B32" t="s">
        <v>83</v>
      </c>
      <c r="C32" t="s">
        <v>84</v>
      </c>
      <c r="G32" t="s">
        <v>42</v>
      </c>
      <c r="H32" s="13">
        <v>2625</v>
      </c>
      <c r="I32" s="8"/>
      <c r="J32" s="9">
        <f t="shared" si="0"/>
        <v>0</v>
      </c>
      <c r="K32" s="18"/>
      <c r="L32" s="19"/>
      <c r="M32" s="20"/>
      <c r="N32" s="21"/>
    </row>
    <row r="33" spans="1:14" x14ac:dyDescent="0.25">
      <c r="A33" t="s">
        <v>85</v>
      </c>
      <c r="B33" t="s">
        <v>86</v>
      </c>
      <c r="C33" t="s">
        <v>87</v>
      </c>
      <c r="G33" t="s">
        <v>88</v>
      </c>
      <c r="H33" s="13">
        <v>274</v>
      </c>
      <c r="I33" s="8"/>
      <c r="J33" s="9">
        <f t="shared" si="0"/>
        <v>0</v>
      </c>
      <c r="K33" s="18"/>
      <c r="L33" s="19"/>
      <c r="M33" s="20"/>
      <c r="N33" s="21"/>
    </row>
    <row r="34" spans="1:14" x14ac:dyDescent="0.25">
      <c r="A34" t="s">
        <v>89</v>
      </c>
      <c r="B34" t="s">
        <v>90</v>
      </c>
      <c r="C34" t="s">
        <v>91</v>
      </c>
      <c r="G34" t="s">
        <v>42</v>
      </c>
      <c r="H34" s="13">
        <v>1313</v>
      </c>
      <c r="I34" s="8"/>
      <c r="J34" s="9">
        <f t="shared" si="0"/>
        <v>0</v>
      </c>
      <c r="K34" s="18"/>
      <c r="L34" s="19"/>
      <c r="M34" s="20"/>
      <c r="N34" s="21"/>
    </row>
    <row r="35" spans="1:14" x14ac:dyDescent="0.25">
      <c r="A35" t="s">
        <v>92</v>
      </c>
      <c r="B35" t="s">
        <v>93</v>
      </c>
      <c r="C35" t="s">
        <v>94</v>
      </c>
      <c r="G35" t="s">
        <v>42</v>
      </c>
      <c r="H35" s="13">
        <v>6500</v>
      </c>
      <c r="I35" s="8"/>
      <c r="J35" s="9">
        <f t="shared" si="0"/>
        <v>0</v>
      </c>
      <c r="K35" s="18"/>
      <c r="L35" s="19"/>
      <c r="M35" s="20"/>
      <c r="N35" s="21"/>
    </row>
    <row r="36" spans="1:14" x14ac:dyDescent="0.25">
      <c r="A36" t="s">
        <v>95</v>
      </c>
      <c r="B36" t="s">
        <v>96</v>
      </c>
      <c r="C36" t="s">
        <v>97</v>
      </c>
      <c r="G36" t="s">
        <v>42</v>
      </c>
      <c r="H36" s="13">
        <v>674</v>
      </c>
      <c r="I36" s="8"/>
      <c r="J36" s="9">
        <f t="shared" si="0"/>
        <v>0</v>
      </c>
      <c r="K36" s="18"/>
      <c r="L36" s="19"/>
      <c r="M36" s="20"/>
      <c r="N36" s="21"/>
    </row>
    <row r="37" spans="1:14" x14ac:dyDescent="0.25">
      <c r="A37" t="s">
        <v>98</v>
      </c>
      <c r="B37" t="s">
        <v>99</v>
      </c>
      <c r="C37" t="s">
        <v>100</v>
      </c>
      <c r="G37" t="s">
        <v>42</v>
      </c>
      <c r="H37" s="13">
        <v>674</v>
      </c>
      <c r="I37" s="8"/>
      <c r="J37" s="9">
        <f t="shared" si="0"/>
        <v>0</v>
      </c>
      <c r="K37" s="18"/>
      <c r="L37" s="19"/>
      <c r="M37" s="20"/>
      <c r="N37" s="21"/>
    </row>
    <row r="38" spans="1:14" x14ac:dyDescent="0.25">
      <c r="A38" t="s">
        <v>101</v>
      </c>
      <c r="B38" t="s">
        <v>102</v>
      </c>
      <c r="C38" t="s">
        <v>103</v>
      </c>
      <c r="G38" t="s">
        <v>42</v>
      </c>
      <c r="H38" s="13">
        <v>384</v>
      </c>
      <c r="I38" s="8"/>
      <c r="J38" s="9">
        <f t="shared" si="0"/>
        <v>0</v>
      </c>
      <c r="K38" s="18"/>
      <c r="L38" s="19"/>
      <c r="M38" s="20"/>
      <c r="N38" s="21"/>
    </row>
    <row r="39" spans="1:14" x14ac:dyDescent="0.25">
      <c r="A39" t="s">
        <v>104</v>
      </c>
      <c r="B39" t="s">
        <v>105</v>
      </c>
      <c r="C39" t="s">
        <v>106</v>
      </c>
      <c r="G39" t="s">
        <v>42</v>
      </c>
      <c r="H39" s="13">
        <v>512</v>
      </c>
      <c r="I39" s="8"/>
      <c r="J39" s="9">
        <f t="shared" si="0"/>
        <v>0</v>
      </c>
      <c r="K39" s="18"/>
      <c r="L39" s="19"/>
      <c r="M39" s="20"/>
      <c r="N39" s="21"/>
    </row>
    <row r="40" spans="1:14" x14ac:dyDescent="0.25">
      <c r="A40" t="s">
        <v>107</v>
      </c>
      <c r="B40" t="s">
        <v>108</v>
      </c>
      <c r="C40" t="s">
        <v>109</v>
      </c>
      <c r="G40" t="s">
        <v>42</v>
      </c>
      <c r="H40" s="13">
        <v>512</v>
      </c>
      <c r="I40" s="8"/>
      <c r="J40" s="9">
        <f t="shared" si="0"/>
        <v>0</v>
      </c>
      <c r="K40" s="18"/>
      <c r="L40" s="19"/>
      <c r="M40" s="20"/>
      <c r="N40" s="21"/>
    </row>
    <row r="41" spans="1:14" x14ac:dyDescent="0.25">
      <c r="A41" t="s">
        <v>110</v>
      </c>
      <c r="B41" t="s">
        <v>111</v>
      </c>
      <c r="C41" t="s">
        <v>112</v>
      </c>
      <c r="G41" t="s">
        <v>42</v>
      </c>
      <c r="H41" s="13">
        <v>512</v>
      </c>
      <c r="I41" s="8"/>
      <c r="J41" s="9">
        <f t="shared" si="0"/>
        <v>0</v>
      </c>
      <c r="K41" s="18"/>
      <c r="L41" s="19"/>
      <c r="M41" s="20"/>
      <c r="N41" s="21"/>
    </row>
    <row r="42" spans="1:14" x14ac:dyDescent="0.25">
      <c r="A42" t="s">
        <v>113</v>
      </c>
      <c r="B42" t="s">
        <v>114</v>
      </c>
      <c r="C42" t="s">
        <v>115</v>
      </c>
      <c r="G42" t="s">
        <v>42</v>
      </c>
      <c r="H42" s="13">
        <v>520</v>
      </c>
      <c r="I42" s="8"/>
      <c r="J42" s="9">
        <f t="shared" si="0"/>
        <v>0</v>
      </c>
      <c r="K42" s="18"/>
      <c r="L42" s="19"/>
      <c r="M42" s="20"/>
      <c r="N42" s="21"/>
    </row>
    <row r="43" spans="1:14" x14ac:dyDescent="0.25">
      <c r="A43" t="s">
        <v>116</v>
      </c>
      <c r="B43" t="s">
        <v>117</v>
      </c>
      <c r="C43" t="s">
        <v>118</v>
      </c>
      <c r="G43" t="s">
        <v>42</v>
      </c>
      <c r="H43" s="13">
        <v>534</v>
      </c>
      <c r="I43" s="8"/>
      <c r="J43" s="9">
        <f t="shared" si="0"/>
        <v>0</v>
      </c>
      <c r="K43" s="18"/>
      <c r="L43" s="19"/>
      <c r="M43" s="20"/>
      <c r="N43" s="21"/>
    </row>
    <row r="44" spans="1:14" x14ac:dyDescent="0.25">
      <c r="A44" t="s">
        <v>119</v>
      </c>
      <c r="B44" t="s">
        <v>120</v>
      </c>
      <c r="C44" t="s">
        <v>121</v>
      </c>
      <c r="G44" t="s">
        <v>88</v>
      </c>
      <c r="H44" s="13">
        <v>534</v>
      </c>
      <c r="I44" s="8"/>
      <c r="J44" s="9">
        <f t="shared" si="0"/>
        <v>0</v>
      </c>
      <c r="K44" s="18"/>
      <c r="L44" s="19"/>
      <c r="M44" s="20"/>
      <c r="N44" s="21"/>
    </row>
    <row r="45" spans="1:14" x14ac:dyDescent="0.25">
      <c r="A45" t="s">
        <v>122</v>
      </c>
      <c r="B45" t="s">
        <v>123</v>
      </c>
      <c r="C45" t="s">
        <v>124</v>
      </c>
      <c r="G45" t="s">
        <v>42</v>
      </c>
      <c r="H45" s="13">
        <v>1125</v>
      </c>
      <c r="I45" s="8"/>
      <c r="J45" s="9">
        <f t="shared" si="0"/>
        <v>0</v>
      </c>
      <c r="K45" s="18"/>
      <c r="L45" s="19"/>
      <c r="M45" s="20"/>
      <c r="N45" s="21"/>
    </row>
    <row r="46" spans="1:14" x14ac:dyDescent="0.25">
      <c r="A46" t="s">
        <v>125</v>
      </c>
      <c r="B46" t="s">
        <v>126</v>
      </c>
      <c r="C46" t="s">
        <v>127</v>
      </c>
      <c r="G46" t="s">
        <v>88</v>
      </c>
      <c r="H46" s="13">
        <v>1575</v>
      </c>
      <c r="I46" s="8"/>
      <c r="J46" s="9">
        <f t="shared" si="0"/>
        <v>0</v>
      </c>
      <c r="K46" s="18"/>
      <c r="L46" s="19"/>
      <c r="M46" s="20"/>
      <c r="N46" s="21"/>
    </row>
    <row r="47" spans="1:14" x14ac:dyDescent="0.25">
      <c r="A47" t="s">
        <v>128</v>
      </c>
      <c r="B47" t="s">
        <v>129</v>
      </c>
      <c r="C47" t="s">
        <v>130</v>
      </c>
      <c r="G47" t="s">
        <v>42</v>
      </c>
      <c r="H47" s="13">
        <v>938</v>
      </c>
      <c r="I47" s="8"/>
      <c r="J47" s="9">
        <f t="shared" si="0"/>
        <v>0</v>
      </c>
      <c r="K47" s="18"/>
      <c r="L47" s="19"/>
      <c r="M47" s="20"/>
      <c r="N47" s="21"/>
    </row>
    <row r="48" spans="1:14" x14ac:dyDescent="0.25">
      <c r="A48" t="s">
        <v>131</v>
      </c>
      <c r="B48" t="s">
        <v>40</v>
      </c>
      <c r="C48" t="s">
        <v>41</v>
      </c>
      <c r="G48" t="s">
        <v>42</v>
      </c>
      <c r="H48" s="13">
        <v>1075</v>
      </c>
      <c r="I48" s="8"/>
      <c r="J48" s="9">
        <f t="shared" si="0"/>
        <v>0</v>
      </c>
      <c r="K48" s="18"/>
      <c r="L48" s="19"/>
      <c r="M48" s="20"/>
      <c r="N48" s="21"/>
    </row>
    <row r="49" spans="1:14" x14ac:dyDescent="0.25">
      <c r="A49" t="s">
        <v>132</v>
      </c>
      <c r="B49" t="s">
        <v>44</v>
      </c>
      <c r="C49" t="s">
        <v>45</v>
      </c>
      <c r="G49" t="s">
        <v>42</v>
      </c>
      <c r="H49" s="13">
        <v>587</v>
      </c>
      <c r="I49" s="8"/>
      <c r="J49" s="9">
        <f t="shared" si="0"/>
        <v>0</v>
      </c>
      <c r="K49" s="18"/>
      <c r="L49" s="19"/>
      <c r="M49" s="20"/>
      <c r="N49" s="21"/>
    </row>
    <row r="50" spans="1:14" x14ac:dyDescent="0.25">
      <c r="A50" t="s">
        <v>133</v>
      </c>
      <c r="B50" t="s">
        <v>47</v>
      </c>
      <c r="C50" t="s">
        <v>48</v>
      </c>
      <c r="G50" t="s">
        <v>42</v>
      </c>
      <c r="H50" s="13">
        <v>1150</v>
      </c>
      <c r="I50" s="8"/>
      <c r="J50" s="9">
        <f t="shared" si="0"/>
        <v>0</v>
      </c>
      <c r="K50" s="18"/>
      <c r="L50" s="19"/>
      <c r="M50" s="20"/>
      <c r="N50" s="21"/>
    </row>
    <row r="51" spans="1:14" x14ac:dyDescent="0.25">
      <c r="A51" t="s">
        <v>134</v>
      </c>
      <c r="B51" t="s">
        <v>50</v>
      </c>
      <c r="C51" t="s">
        <v>51</v>
      </c>
      <c r="G51" t="s">
        <v>42</v>
      </c>
      <c r="H51" s="13">
        <v>700</v>
      </c>
      <c r="I51" s="8"/>
      <c r="J51" s="9">
        <f t="shared" si="0"/>
        <v>0</v>
      </c>
      <c r="K51" s="18"/>
      <c r="L51" s="19"/>
      <c r="M51" s="20"/>
      <c r="N51" s="21"/>
    </row>
    <row r="52" spans="1:14" x14ac:dyDescent="0.25">
      <c r="A52" t="s">
        <v>135</v>
      </c>
      <c r="B52" t="s">
        <v>53</v>
      </c>
      <c r="C52" t="s">
        <v>54</v>
      </c>
      <c r="G52" t="s">
        <v>42</v>
      </c>
      <c r="H52" s="13">
        <v>800</v>
      </c>
      <c r="I52" s="8"/>
      <c r="J52" s="9">
        <f t="shared" si="0"/>
        <v>0</v>
      </c>
      <c r="K52" s="18"/>
      <c r="L52" s="19"/>
      <c r="M52" s="20"/>
      <c r="N52" s="21"/>
    </row>
    <row r="53" spans="1:14" x14ac:dyDescent="0.25">
      <c r="A53" t="s">
        <v>136</v>
      </c>
      <c r="B53" t="s">
        <v>56</v>
      </c>
      <c r="C53" t="s">
        <v>57</v>
      </c>
      <c r="G53" t="s">
        <v>42</v>
      </c>
      <c r="H53" s="13">
        <v>425</v>
      </c>
      <c r="I53" s="8"/>
      <c r="J53" s="9">
        <f t="shared" si="0"/>
        <v>0</v>
      </c>
      <c r="K53" s="18"/>
      <c r="L53" s="19"/>
      <c r="M53" s="20"/>
      <c r="N53" s="21"/>
    </row>
    <row r="54" spans="1:14" x14ac:dyDescent="0.25">
      <c r="A54" t="s">
        <v>137</v>
      </c>
      <c r="B54" t="s">
        <v>68</v>
      </c>
      <c r="C54" t="s">
        <v>69</v>
      </c>
      <c r="G54" t="s">
        <v>42</v>
      </c>
      <c r="H54" s="13">
        <v>300</v>
      </c>
      <c r="I54" s="8"/>
      <c r="J54" s="9">
        <f t="shared" si="0"/>
        <v>0</v>
      </c>
      <c r="K54" s="18"/>
      <c r="L54" s="19"/>
      <c r="M54" s="20"/>
      <c r="N54" s="21"/>
    </row>
    <row r="55" spans="1:14" x14ac:dyDescent="0.25">
      <c r="A55" t="s">
        <v>138</v>
      </c>
      <c r="B55" t="s">
        <v>83</v>
      </c>
      <c r="C55" t="s">
        <v>84</v>
      </c>
      <c r="G55" t="s">
        <v>42</v>
      </c>
      <c r="H55" s="13">
        <v>875</v>
      </c>
      <c r="I55" s="8"/>
      <c r="J55" s="9">
        <f t="shared" si="0"/>
        <v>0</v>
      </c>
      <c r="K55" s="18"/>
      <c r="L55" s="19"/>
      <c r="M55" s="20"/>
      <c r="N55" s="21"/>
    </row>
    <row r="56" spans="1:14" x14ac:dyDescent="0.25">
      <c r="A56" t="s">
        <v>139</v>
      </c>
      <c r="B56" t="s">
        <v>90</v>
      </c>
      <c r="C56" t="s">
        <v>91</v>
      </c>
      <c r="G56" t="s">
        <v>42</v>
      </c>
      <c r="H56" s="13">
        <v>437</v>
      </c>
      <c r="I56" s="8"/>
      <c r="J56" s="9">
        <f t="shared" si="0"/>
        <v>0</v>
      </c>
      <c r="K56" s="18"/>
      <c r="L56" s="19"/>
      <c r="M56" s="20"/>
      <c r="N56" s="21"/>
    </row>
    <row r="57" spans="1:14" x14ac:dyDescent="0.25">
      <c r="A57" t="s">
        <v>140</v>
      </c>
      <c r="B57" t="s">
        <v>102</v>
      </c>
      <c r="C57" t="s">
        <v>103</v>
      </c>
      <c r="G57" t="s">
        <v>42</v>
      </c>
      <c r="H57" s="13">
        <v>128</v>
      </c>
      <c r="I57" s="8"/>
      <c r="J57" s="9">
        <f t="shared" si="0"/>
        <v>0</v>
      </c>
      <c r="K57" s="18"/>
      <c r="L57" s="19"/>
      <c r="M57" s="20"/>
      <c r="N57" s="21"/>
    </row>
    <row r="58" spans="1:14" x14ac:dyDescent="0.25">
      <c r="A58" t="s">
        <v>141</v>
      </c>
      <c r="B58" t="s">
        <v>117</v>
      </c>
      <c r="C58" t="s">
        <v>118</v>
      </c>
      <c r="G58" t="s">
        <v>42</v>
      </c>
      <c r="H58" s="13">
        <v>178</v>
      </c>
      <c r="I58" s="8"/>
      <c r="J58" s="9">
        <f t="shared" si="0"/>
        <v>0</v>
      </c>
      <c r="K58" s="18"/>
      <c r="L58" s="19"/>
      <c r="M58" s="20"/>
      <c r="N58" s="21"/>
    </row>
    <row r="59" spans="1:14" x14ac:dyDescent="0.25">
      <c r="A59" t="s">
        <v>142</v>
      </c>
      <c r="B59" t="s">
        <v>120</v>
      </c>
      <c r="C59" t="s">
        <v>121</v>
      </c>
      <c r="G59" t="s">
        <v>88</v>
      </c>
      <c r="H59" s="13">
        <v>178</v>
      </c>
      <c r="I59" s="8"/>
      <c r="J59" s="9">
        <f t="shared" si="0"/>
        <v>0</v>
      </c>
      <c r="K59" s="18"/>
      <c r="L59" s="19"/>
      <c r="M59" s="20"/>
      <c r="N59" s="21"/>
    </row>
    <row r="60" spans="1:14" x14ac:dyDescent="0.25">
      <c r="A60" t="s">
        <v>143</v>
      </c>
      <c r="B60" t="s">
        <v>123</v>
      </c>
      <c r="C60" t="s">
        <v>124</v>
      </c>
      <c r="G60" t="s">
        <v>42</v>
      </c>
      <c r="H60" s="13">
        <v>375</v>
      </c>
      <c r="I60" s="8"/>
      <c r="J60" s="9">
        <f t="shared" si="0"/>
        <v>0</v>
      </c>
      <c r="K60" s="18"/>
      <c r="L60" s="19"/>
      <c r="M60" s="20"/>
      <c r="N60" s="21"/>
    </row>
    <row r="61" spans="1:14" x14ac:dyDescent="0.25">
      <c r="A61" t="s">
        <v>144</v>
      </c>
      <c r="B61" t="s">
        <v>126</v>
      </c>
      <c r="C61" t="s">
        <v>127</v>
      </c>
      <c r="G61" t="s">
        <v>88</v>
      </c>
      <c r="H61" s="13">
        <v>525</v>
      </c>
      <c r="I61" s="8"/>
      <c r="J61" s="9">
        <f t="shared" si="0"/>
        <v>0</v>
      </c>
      <c r="K61" s="18"/>
      <c r="L61" s="19"/>
      <c r="M61" s="20"/>
      <c r="N61" s="21"/>
    </row>
    <row r="62" spans="1:14" x14ac:dyDescent="0.25">
      <c r="A62" t="s">
        <v>145</v>
      </c>
      <c r="B62" t="s">
        <v>129</v>
      </c>
      <c r="C62" t="s">
        <v>130</v>
      </c>
      <c r="G62" t="s">
        <v>42</v>
      </c>
      <c r="H62" s="13">
        <v>312</v>
      </c>
      <c r="I62" s="8"/>
      <c r="J62" s="9">
        <f t="shared" si="0"/>
        <v>0</v>
      </c>
      <c r="K62" s="18"/>
      <c r="L62" s="19"/>
      <c r="M62" s="20"/>
      <c r="N62" s="21"/>
    </row>
    <row r="63" spans="1:14" x14ac:dyDescent="0.25">
      <c r="H63" s="13"/>
      <c r="I63" s="11" t="s">
        <v>146</v>
      </c>
      <c r="J63" s="10">
        <f>SUM(J18:J62)</f>
        <v>0</v>
      </c>
      <c r="K63" s="10"/>
    </row>
    <row r="65" spans="1:14" x14ac:dyDescent="0.25">
      <c r="A65" s="17" t="s">
        <v>149</v>
      </c>
      <c r="B65" s="17"/>
      <c r="C65" s="17"/>
      <c r="D65" s="17"/>
      <c r="E65" s="17"/>
      <c r="F65" s="17"/>
      <c r="G65" s="17"/>
      <c r="H65" s="17"/>
      <c r="I65" s="17"/>
      <c r="J65" s="17"/>
      <c r="K65" s="17"/>
      <c r="L65" s="17"/>
      <c r="M65" s="17"/>
      <c r="N65" s="17"/>
    </row>
    <row r="66" spans="1:14" x14ac:dyDescent="0.25">
      <c r="A66" s="17" t="s">
        <v>150</v>
      </c>
      <c r="B66" s="17"/>
      <c r="C66" s="17"/>
      <c r="D66" s="17"/>
      <c r="E66" s="17"/>
      <c r="F66" s="17"/>
      <c r="G66" s="17"/>
      <c r="H66" s="17"/>
      <c r="I66" s="17"/>
      <c r="J66" s="17"/>
      <c r="K66" s="17"/>
      <c r="L66" s="17"/>
      <c r="M66" s="17"/>
      <c r="N66" s="17"/>
    </row>
    <row r="68" spans="1:14" x14ac:dyDescent="0.25">
      <c r="A68" s="17" t="s">
        <v>151</v>
      </c>
      <c r="B68" s="17"/>
      <c r="C68" s="17"/>
      <c r="D68" s="17"/>
      <c r="E68" s="17"/>
      <c r="F68" s="17"/>
      <c r="G68" s="17"/>
      <c r="H68" s="17"/>
      <c r="I68" s="17"/>
      <c r="J68" s="17"/>
      <c r="K68" s="17"/>
      <c r="L68" s="17"/>
      <c r="M68" s="17"/>
      <c r="N68" s="17"/>
    </row>
    <row r="70" spans="1:14" x14ac:dyDescent="0.25">
      <c r="A70" s="17" t="s">
        <v>152</v>
      </c>
      <c r="B70" s="17"/>
      <c r="C70" s="17"/>
      <c r="D70" s="17"/>
      <c r="E70" s="17"/>
      <c r="F70" s="17"/>
      <c r="G70" s="17"/>
      <c r="H70" s="17"/>
      <c r="I70" s="17"/>
      <c r="J70" s="17"/>
      <c r="K70" s="17"/>
      <c r="L70" s="17"/>
      <c r="M70" s="17"/>
      <c r="N70" s="17"/>
    </row>
    <row r="72" spans="1:14" x14ac:dyDescent="0.25">
      <c r="A72" s="17" t="s">
        <v>153</v>
      </c>
      <c r="B72" s="17"/>
      <c r="C72" s="17"/>
      <c r="D72" s="17"/>
      <c r="E72" s="17"/>
      <c r="F72" s="17"/>
      <c r="G72" s="17"/>
      <c r="H72" s="17"/>
      <c r="I72" s="17"/>
      <c r="J72" s="17"/>
      <c r="K72" s="17"/>
      <c r="L72" s="17"/>
      <c r="M72" s="17"/>
      <c r="N72" s="17"/>
    </row>
    <row r="74" spans="1:14" x14ac:dyDescent="0.25">
      <c r="A74" s="17" t="s">
        <v>154</v>
      </c>
      <c r="B74" s="17"/>
      <c r="C74" s="17"/>
      <c r="D74" s="17"/>
      <c r="E74" s="17"/>
      <c r="F74" s="17"/>
      <c r="G74" s="17"/>
      <c r="H74" s="17"/>
      <c r="I74" s="17"/>
      <c r="J74" s="17"/>
      <c r="K74" s="17"/>
      <c r="L74" s="17"/>
      <c r="M74" s="17"/>
      <c r="N74" s="17"/>
    </row>
    <row r="76" spans="1:14" x14ac:dyDescent="0.25">
      <c r="A76" s="14" t="s">
        <v>155</v>
      </c>
      <c r="B76" s="14"/>
      <c r="C76" s="14"/>
      <c r="D76" s="14"/>
      <c r="E76" s="14"/>
      <c r="F76" s="14"/>
      <c r="G76" s="14"/>
      <c r="H76" s="14"/>
      <c r="I76" s="14"/>
      <c r="J76" s="14"/>
      <c r="K76" s="14"/>
      <c r="L76" s="14"/>
      <c r="M76" s="14"/>
      <c r="N76" s="14"/>
    </row>
    <row r="77" spans="1:14" x14ac:dyDescent="0.25">
      <c r="A77" s="15" t="s">
        <v>156</v>
      </c>
      <c r="B77" s="15"/>
      <c r="C77" s="15"/>
      <c r="D77" s="15"/>
      <c r="E77" s="15"/>
      <c r="F77" s="15"/>
      <c r="G77" s="15"/>
      <c r="H77" s="15"/>
      <c r="I77" s="15"/>
      <c r="J77" s="15"/>
      <c r="K77" s="15"/>
      <c r="L77" s="15"/>
      <c r="M77" s="15"/>
      <c r="N77" s="15"/>
    </row>
    <row r="78" spans="1:14" x14ac:dyDescent="0.25">
      <c r="A78" s="14" t="s">
        <v>157</v>
      </c>
      <c r="B78" s="14"/>
      <c r="C78" s="14"/>
      <c r="D78" s="14"/>
      <c r="E78" s="14"/>
      <c r="F78" s="14"/>
      <c r="G78" s="14"/>
      <c r="H78" s="14"/>
      <c r="I78" s="14"/>
      <c r="J78" s="14"/>
      <c r="K78" s="14"/>
      <c r="L78" s="14"/>
      <c r="M78" s="14"/>
      <c r="N78" s="14"/>
    </row>
    <row r="80" spans="1:14" x14ac:dyDescent="0.25">
      <c r="A80" s="16" t="s">
        <v>158</v>
      </c>
      <c r="B80" s="16"/>
      <c r="C80" s="16"/>
      <c r="D80" s="16"/>
      <c r="E80" s="16"/>
      <c r="F80" s="16"/>
      <c r="G80" s="16"/>
      <c r="H80" s="16"/>
      <c r="I80" s="16"/>
      <c r="J80" s="16"/>
      <c r="K80" s="16"/>
      <c r="L80" s="16"/>
      <c r="M80" s="16"/>
      <c r="N80" s="16"/>
    </row>
  </sheetData>
  <protectedRanges>
    <protectedRange sqref="H10 K10 N10 J11 H12:H13 L12 K13 C8:C15" name="Editaveis"/>
    <protectedRange sqref="I18:N18 K19:N62" name="Proposta"/>
  </protectedRanges>
  <mergeCells count="150">
    <mergeCell ref="A3:B3"/>
    <mergeCell ref="C3:E3"/>
    <mergeCell ref="F3:H3"/>
    <mergeCell ref="I3:J3"/>
    <mergeCell ref="K3:L3"/>
    <mergeCell ref="M3:N3"/>
    <mergeCell ref="A1:N1"/>
    <mergeCell ref="A2:B2"/>
    <mergeCell ref="C2:E2"/>
    <mergeCell ref="F2:H2"/>
    <mergeCell ref="I2:J2"/>
    <mergeCell ref="K2:L2"/>
    <mergeCell ref="M2:N2"/>
    <mergeCell ref="A9:B9"/>
    <mergeCell ref="C9:N9"/>
    <mergeCell ref="A10:B10"/>
    <mergeCell ref="C10:E10"/>
    <mergeCell ref="F10:G10"/>
    <mergeCell ref="H10:I10"/>
    <mergeCell ref="K10:L10"/>
    <mergeCell ref="A4:N4"/>
    <mergeCell ref="A5:B6"/>
    <mergeCell ref="C5:N6"/>
    <mergeCell ref="A7:N7"/>
    <mergeCell ref="A8:B8"/>
    <mergeCell ref="C8:N8"/>
    <mergeCell ref="A13:B13"/>
    <mergeCell ref="C13:E13"/>
    <mergeCell ref="F13:G13"/>
    <mergeCell ref="H13:I13"/>
    <mergeCell ref="K13:N13"/>
    <mergeCell ref="A14:B14"/>
    <mergeCell ref="C14:N14"/>
    <mergeCell ref="A11:B11"/>
    <mergeCell ref="C11:G11"/>
    <mergeCell ref="H11:I11"/>
    <mergeCell ref="J11:N11"/>
    <mergeCell ref="A12:B12"/>
    <mergeCell ref="C12:E12"/>
    <mergeCell ref="F12:G12"/>
    <mergeCell ref="H12:I12"/>
    <mergeCell ref="J12:K12"/>
    <mergeCell ref="L12:N12"/>
    <mergeCell ref="C18:F18"/>
    <mergeCell ref="K18:L18"/>
    <mergeCell ref="M18:N18"/>
    <mergeCell ref="K19:L19"/>
    <mergeCell ref="M19:N19"/>
    <mergeCell ref="K20:L20"/>
    <mergeCell ref="M20:N20"/>
    <mergeCell ref="A15:B15"/>
    <mergeCell ref="C15:N15"/>
    <mergeCell ref="A16:N16"/>
    <mergeCell ref="C17:F17"/>
    <mergeCell ref="K17:L17"/>
    <mergeCell ref="M17:N17"/>
    <mergeCell ref="K24:L24"/>
    <mergeCell ref="M24:N24"/>
    <mergeCell ref="K25:L25"/>
    <mergeCell ref="M25:N25"/>
    <mergeCell ref="K26:L26"/>
    <mergeCell ref="M26:N26"/>
    <mergeCell ref="K21:L21"/>
    <mergeCell ref="M21:N21"/>
    <mergeCell ref="K22:L22"/>
    <mergeCell ref="M22:N22"/>
    <mergeCell ref="K23:L23"/>
    <mergeCell ref="M23:N23"/>
    <mergeCell ref="K30:L30"/>
    <mergeCell ref="M30:N30"/>
    <mergeCell ref="K31:L31"/>
    <mergeCell ref="M31:N31"/>
    <mergeCell ref="K32:L32"/>
    <mergeCell ref="M32:N32"/>
    <mergeCell ref="K27:L27"/>
    <mergeCell ref="M27:N27"/>
    <mergeCell ref="K28:L28"/>
    <mergeCell ref="M28:N28"/>
    <mergeCell ref="K29:L29"/>
    <mergeCell ref="M29:N29"/>
    <mergeCell ref="K36:L36"/>
    <mergeCell ref="M36:N36"/>
    <mergeCell ref="K37:L37"/>
    <mergeCell ref="M37:N37"/>
    <mergeCell ref="K38:L38"/>
    <mergeCell ref="M38:N38"/>
    <mergeCell ref="K33:L33"/>
    <mergeCell ref="M33:N33"/>
    <mergeCell ref="K34:L34"/>
    <mergeCell ref="M34:N34"/>
    <mergeCell ref="K35:L35"/>
    <mergeCell ref="M35:N35"/>
    <mergeCell ref="K42:L42"/>
    <mergeCell ref="M42:N42"/>
    <mergeCell ref="K43:L43"/>
    <mergeCell ref="M43:N43"/>
    <mergeCell ref="K44:L44"/>
    <mergeCell ref="M44:N44"/>
    <mergeCell ref="K39:L39"/>
    <mergeCell ref="M39:N39"/>
    <mergeCell ref="K40:L40"/>
    <mergeCell ref="M40:N40"/>
    <mergeCell ref="K41:L41"/>
    <mergeCell ref="M41:N41"/>
    <mergeCell ref="K48:L48"/>
    <mergeCell ref="M48:N48"/>
    <mergeCell ref="K49:L49"/>
    <mergeCell ref="M49:N49"/>
    <mergeCell ref="K50:L50"/>
    <mergeCell ref="M50:N50"/>
    <mergeCell ref="K45:L45"/>
    <mergeCell ref="M45:N45"/>
    <mergeCell ref="K46:L46"/>
    <mergeCell ref="M46:N46"/>
    <mergeCell ref="K47:L47"/>
    <mergeCell ref="M47:N47"/>
    <mergeCell ref="K54:L54"/>
    <mergeCell ref="M54:N54"/>
    <mergeCell ref="K55:L55"/>
    <mergeCell ref="M55:N55"/>
    <mergeCell ref="K56:L56"/>
    <mergeCell ref="M56:N56"/>
    <mergeCell ref="K51:L51"/>
    <mergeCell ref="M51:N51"/>
    <mergeCell ref="K52:L52"/>
    <mergeCell ref="M52:N52"/>
    <mergeCell ref="K53:L53"/>
    <mergeCell ref="M53:N53"/>
    <mergeCell ref="K60:L60"/>
    <mergeCell ref="M60:N60"/>
    <mergeCell ref="K61:L61"/>
    <mergeCell ref="M61:N61"/>
    <mergeCell ref="K62:L62"/>
    <mergeCell ref="M62:N62"/>
    <mergeCell ref="K57:L57"/>
    <mergeCell ref="M57:N57"/>
    <mergeCell ref="K58:L58"/>
    <mergeCell ref="M58:N58"/>
    <mergeCell ref="K59:L59"/>
    <mergeCell ref="M59:N59"/>
    <mergeCell ref="A76:N76"/>
    <mergeCell ref="A77:N77"/>
    <mergeCell ref="A78:N78"/>
    <mergeCell ref="A80:N80"/>
    <mergeCell ref="A65:N65"/>
    <mergeCell ref="A66:N66"/>
    <mergeCell ref="A68:N68"/>
    <mergeCell ref="A70:N70"/>
    <mergeCell ref="A72:N72"/>
    <mergeCell ref="A74:N74"/>
  </mergeCells>
  <pageMargins left="0.511811024" right="0.511811024" top="0.78740157499999996" bottom="0.78740157499999996" header="0.31496062000000002" footer="0.31496062000000002"/>
  <pageSetup paperSize="9" scale="71" orientation="portrait"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Camile Vitoria de Freitas</cp:lastModifiedBy>
  <cp:lastPrinted>2025-02-14T18:52:14Z</cp:lastPrinted>
  <dcterms:created xsi:type="dcterms:W3CDTF">2025-02-14T18:44:32Z</dcterms:created>
  <dcterms:modified xsi:type="dcterms:W3CDTF">2025-02-24T11:17:17Z</dcterms:modified>
</cp:coreProperties>
</file>