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66925"/>
  <mc:AlternateContent xmlns:mc="http://schemas.openxmlformats.org/markup-compatibility/2006">
    <mc:Choice Requires="x15">
      <x15ac:absPath xmlns:x15ac="http://schemas.microsoft.com/office/spreadsheetml/2010/11/ac" url="X:\licitação - 2025\FUNSAUDE\Registro de Preço\P.E 041-2025 - Exames de Tomografia e Ressonância\"/>
    </mc:Choice>
  </mc:AlternateContent>
  <xr:revisionPtr revIDLastSave="0" documentId="13_ncr:1_{8425CBB8-2279-4947-8456-2EFF5F006A5D}" xr6:coauthVersionLast="47" xr6:coauthVersionMax="47" xr10:uidLastSave="{00000000-0000-0000-0000-000000000000}"/>
  <bookViews>
    <workbookView xWindow="-110" yWindow="-110" windowWidth="19420" windowHeight="10420" xr2:uid="{00000000-000D-0000-FFFF-FFFF00000000}"/>
  </bookViews>
  <sheets>
    <sheet name="Planilha1" sheetId="4"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3" i="4" l="1"/>
  <c r="J34" i="4"/>
  <c r="J65" i="4" s="1"/>
  <c r="J35" i="4"/>
  <c r="J36" i="4"/>
  <c r="J37" i="4"/>
  <c r="J38" i="4"/>
  <c r="J39" i="4"/>
  <c r="J40" i="4"/>
  <c r="J41" i="4"/>
  <c r="J42" i="4"/>
  <c r="J43" i="4"/>
  <c r="J44" i="4"/>
  <c r="J45" i="4"/>
  <c r="J46" i="4"/>
  <c r="J47" i="4"/>
  <c r="J48" i="4"/>
  <c r="J49" i="4"/>
  <c r="J50" i="4"/>
  <c r="J51" i="4"/>
  <c r="J52" i="4"/>
  <c r="J53" i="4"/>
  <c r="J54" i="4"/>
  <c r="J55" i="4"/>
  <c r="J56" i="4"/>
  <c r="J57" i="4"/>
  <c r="J58" i="4"/>
  <c r="J59" i="4"/>
  <c r="J60" i="4"/>
  <c r="J61" i="4"/>
  <c r="J62" i="4"/>
  <c r="J63" i="4"/>
  <c r="J64" i="4"/>
  <c r="J32" i="4"/>
  <c r="J23" i="4"/>
  <c r="J24" i="4"/>
  <c r="J25" i="4"/>
  <c r="J26" i="4"/>
  <c r="J27" i="4"/>
  <c r="J28" i="4"/>
  <c r="J29" i="4"/>
  <c r="J22" i="4"/>
  <c r="J30" i="4" s="1"/>
  <c r="J66" i="4" s="1"/>
</calcChain>
</file>

<file path=xl/sharedStrings.xml><?xml version="1.0" encoding="utf-8"?>
<sst xmlns="http://schemas.openxmlformats.org/spreadsheetml/2006/main" count="229" uniqueCount="152">
  <si>
    <t>Objeto:</t>
  </si>
  <si>
    <t>Modalidade</t>
  </si>
  <si>
    <t>Julgamento</t>
  </si>
  <si>
    <t>Proc. Licitatório</t>
  </si>
  <si>
    <t xml:space="preserve">Data do Edital </t>
  </si>
  <si>
    <t>Registro de Preço</t>
  </si>
  <si>
    <t>Dados do Fornecedor</t>
  </si>
  <si>
    <t>Item</t>
  </si>
  <si>
    <t>Unidade</t>
  </si>
  <si>
    <t>Dados da Licitação</t>
  </si>
  <si>
    <t>Nome/Razão Social:</t>
  </si>
  <si>
    <t>CPF/CNPJ:</t>
  </si>
  <si>
    <t>Código</t>
  </si>
  <si>
    <t>Descrição do Produto/Serviço</t>
  </si>
  <si>
    <t>Quantidade</t>
  </si>
  <si>
    <t>Valor Unitário</t>
  </si>
  <si>
    <t>Valor Total</t>
  </si>
  <si>
    <t>Endereço:</t>
  </si>
  <si>
    <t>Complemento:</t>
  </si>
  <si>
    <t>CEP:</t>
  </si>
  <si>
    <t>Banco:</t>
  </si>
  <si>
    <t>Cidade:</t>
  </si>
  <si>
    <t>Agência:</t>
  </si>
  <si>
    <t>Estado:</t>
  </si>
  <si>
    <t>Conta:</t>
  </si>
  <si>
    <t>Telefone:</t>
  </si>
  <si>
    <t>Fax:</t>
  </si>
  <si>
    <t>Contato:</t>
  </si>
  <si>
    <t>Email:</t>
  </si>
  <si>
    <t>Site:</t>
  </si>
  <si>
    <t>Inscrição Estadual:</t>
  </si>
  <si>
    <t>Data da Realização</t>
  </si>
  <si>
    <t>Dados da Proposta Global Por Lote</t>
  </si>
  <si>
    <t>Lote:</t>
  </si>
  <si>
    <t>000077/25</t>
  </si>
  <si>
    <t>PREGÃO ELETRÔNICO</t>
  </si>
  <si>
    <t>Menor Preco Global</t>
  </si>
  <si>
    <t>Sim</t>
  </si>
  <si>
    <t>Formação de Registro de Preços para a contratação de empresa para prestação de serviços de Exames com Finalidade Diagnóstica por Imagem (Tomografia Computadorizada com contraste e Ressonância Magnética com e sem contraste) destinado aos pacientes internados no Hospital Municipal José Valdir Antunes de Oliveira, em atendimento a Fundação de Saúde Pública de São Gabriel do Oeste MS- FUNSAÚDE</t>
  </si>
  <si>
    <t>00000001 - Lote 1 - TOMOGRAGRAFIA COMPUTADORIZADA</t>
  </si>
  <si>
    <t>1</t>
  </si>
  <si>
    <t>016.001.368</t>
  </si>
  <si>
    <t>TOMOGRAFIA COMPUTADORIZADA DE COLUNA CERVICAL COM CONTRASTE</t>
  </si>
  <si>
    <t>EXAME</t>
  </si>
  <si>
    <t>5</t>
  </si>
  <si>
    <t>2</t>
  </si>
  <si>
    <t>016.001.583</t>
  </si>
  <si>
    <t>TOMOGRAFIA COMPUTADORIZADA COLUNA LOMBAR COM CONTRASTE</t>
  </si>
  <si>
    <t>UN</t>
  </si>
  <si>
    <t>15</t>
  </si>
  <si>
    <t>3</t>
  </si>
  <si>
    <t>016.001.585</t>
  </si>
  <si>
    <t>TOMOGRAFIA COMPUTADORIZADA COLUNA TORACICA COM CONTRASTE</t>
  </si>
  <si>
    <t>4</t>
  </si>
  <si>
    <t>016.001.404</t>
  </si>
  <si>
    <t>TOMOGRAFIA COMPUTADORIZADA DA BACIA COM CONTRASTE</t>
  </si>
  <si>
    <t>10</t>
  </si>
  <si>
    <t>016.001.589</t>
  </si>
  <si>
    <t>TOMOGRAFIA COMPUTADORIZADA DE ABDOMEN SUPERIOR/PELVE/INFERIOR COM CONTRASTE</t>
  </si>
  <si>
    <t>20</t>
  </si>
  <si>
    <t>6</t>
  </si>
  <si>
    <t>016.001.591</t>
  </si>
  <si>
    <t>TOMOGRAFIA COMPUTADORIZADA DE ABDOMEN TOTAL COM CONTRASTE</t>
  </si>
  <si>
    <t>100</t>
  </si>
  <si>
    <t>7</t>
  </si>
  <si>
    <t>016.001.593</t>
  </si>
  <si>
    <t>TOMOGRAFIA COMPUTADORIZADA DE ARTICULACOES MEMBROS INFERIORES COM CONTRASTE</t>
  </si>
  <si>
    <t>8</t>
  </si>
  <si>
    <t>016.001.601</t>
  </si>
  <si>
    <t>TOMOGRAFIA COMPUTADORIZADA DE MASTOIDE COM CONTRASTE</t>
  </si>
  <si>
    <t>00000002 - Lote 2 - RESSONÂNCIA MAGNÉTICA</t>
  </si>
  <si>
    <t>016.001.609</t>
  </si>
  <si>
    <t>ANGIO RESSONANCIA DE CRANIO SEM CONTRASTE</t>
  </si>
  <si>
    <t>016.001.509</t>
  </si>
  <si>
    <t>ANGIO RESSONANCIA DE CRANIO COM CONTRASTE</t>
  </si>
  <si>
    <t>016.001.611</t>
  </si>
  <si>
    <t>COLANGIO VIAS BILIARES SEM CONTRASTE</t>
  </si>
  <si>
    <t>016.001.612</t>
  </si>
  <si>
    <t>COLANGIO VIAS BILIARES COM CONTRASTE</t>
  </si>
  <si>
    <t>016.001.613</t>
  </si>
  <si>
    <t>RESSONANCIA MAGNETICA DE ABDOMEN INFERIOR/PELVE/SUPERIOR SEM CONTRASTE</t>
  </si>
  <si>
    <t>016.001.413</t>
  </si>
  <si>
    <t>RESSONANCIA MAGNETICA DE ABDOMEN INFERIOR/ PELVE COM CONTRASTE</t>
  </si>
  <si>
    <t>016.001.615</t>
  </si>
  <si>
    <t>RESSONANCIA MAGNETICA DE ABDOMEN TOTAL SEM CONTRASTE</t>
  </si>
  <si>
    <t>016.001.616</t>
  </si>
  <si>
    <t>RESSONANCIA MAGNETICA DE ABDOMEN TOTAL COM CONTRASTE</t>
  </si>
  <si>
    <t>016.001.617</t>
  </si>
  <si>
    <t>RESSONANCIA MAGNETICA DE ATM SEM CONTRASTE</t>
  </si>
  <si>
    <t>016.001.618</t>
  </si>
  <si>
    <t>RESSONANCIA MAGNETICA DE ATM COM CONSTRASTE</t>
  </si>
  <si>
    <t>016.001.619</t>
  </si>
  <si>
    <t>RESSONANCIA MAGNETICA DE COLUNA CERVICAL SEM CONTRASTE</t>
  </si>
  <si>
    <t>016.001.620</t>
  </si>
  <si>
    <t>RESSONANCIA MAGNETICA DE COLUNA CERVICAL COM CONTRASTE</t>
  </si>
  <si>
    <t>016.001.621</t>
  </si>
  <si>
    <t>RESSONANCIA MAGNETICA DE COLUNA LOMBAR SEM CONTRASTE</t>
  </si>
  <si>
    <t>016.001.622</t>
  </si>
  <si>
    <t>RESSONANCIA MAGNETICA DE COLUNA LOMBAR COM CONTRASTE</t>
  </si>
  <si>
    <t>016.001.623</t>
  </si>
  <si>
    <t>RESSONANCIA MAGNETICA DE COLUNA TORACICA SEM CONTRASTE</t>
  </si>
  <si>
    <t>016.001.624</t>
  </si>
  <si>
    <t>RESSONANCIA MAGNETICA DE COLUNA TORACICA COM CONTRASTE</t>
  </si>
  <si>
    <t>016.001.625</t>
  </si>
  <si>
    <t>RESSONANCIA MAGNETICA DE CRANIO SEM CONTRASTE</t>
  </si>
  <si>
    <t>016.001.626</t>
  </si>
  <si>
    <t>RESSONANCIA MAGNETICA DE CRANIO COM CONTRASTE</t>
  </si>
  <si>
    <t>016.001.627</t>
  </si>
  <si>
    <t>RESSONANCIA MAGNETICA DE MAMA UNILATERAL SEM CONTRASTE</t>
  </si>
  <si>
    <t>016.001.628</t>
  </si>
  <si>
    <t>RESSONANCIA MAGNETICA DE MAMA UNILATERAL COM CONTRASTE</t>
  </si>
  <si>
    <t>016.001.631</t>
  </si>
  <si>
    <t>RESSONANCIA MAGNETICA DE MEMBROS SUPERIORES (UNILATERAL) SEM CONTRASTE</t>
  </si>
  <si>
    <t>016.001.632</t>
  </si>
  <si>
    <t>RESSONANCIA MAGNETICA DE MEMBROS SUPERIORES (UNILATERAL) COM CONTRASTE</t>
  </si>
  <si>
    <t>016.001.633</t>
  </si>
  <si>
    <t>RESSONANCIA MAGNETICA DE PESCOÇO SEM CONTRASTE</t>
  </si>
  <si>
    <t>016.001.634</t>
  </si>
  <si>
    <t>RESSONANCIA MAGNETICA DE PESCOÇO COM CONTRASTE</t>
  </si>
  <si>
    <t>016.001.635</t>
  </si>
  <si>
    <t>RESSONANCIA MAGNETICA DE SELA TURSICA SEM CONTRASTE</t>
  </si>
  <si>
    <t>016.001.636</t>
  </si>
  <si>
    <t>RESSONANCIA MAGNETICA DE SELA TURSICA COM CONTRASTE</t>
  </si>
  <si>
    <t>016.001.637</t>
  </si>
  <si>
    <t>RESSONANCIA MAGNETICA DE TORAX SEM CONTRASTE</t>
  </si>
  <si>
    <t>016.001.638</t>
  </si>
  <si>
    <t>RESSONANCIA MAGNETICA DE TORAX COM CONTRASTE</t>
  </si>
  <si>
    <t>016.001.639</t>
  </si>
  <si>
    <t>URO RESSONANCIA MAGNETICA SEM CONTRASTE</t>
  </si>
  <si>
    <t>016.001.640</t>
  </si>
  <si>
    <t>URO RESSONANCIA MAGNETICA COM CONTRASTE</t>
  </si>
  <si>
    <t>016.001.641</t>
  </si>
  <si>
    <t>SEDAÇAO PARA RESSONANCIA MAGNETICA</t>
  </si>
  <si>
    <t>016.001.630</t>
  </si>
  <si>
    <t>RESSONANCIA MAGNETICA DE MEMBROS INFERIORES (UNILATERAL) COM CONTRASTE</t>
  </si>
  <si>
    <t>016.001.510</t>
  </si>
  <si>
    <t>RESSONANCIA MAGNETICA DE MEMBROS INFERIORES (UNILATERAL) SEM CONTRASTE</t>
  </si>
  <si>
    <t>Valor Total do Lote 001</t>
  </si>
  <si>
    <t>Valor Total do Lote 002</t>
  </si>
  <si>
    <t>Valor Total da Licitação</t>
  </si>
  <si>
    <t>A EMPRESA: ............................................ DECLARA QUE:</t>
  </si>
  <si>
    <t>2     VALIDADE DA PROPOSTA: 60 (SESSENTA) DIAS.</t>
  </si>
  <si>
    <t>3     PRAZO DE INICIO DE FORNECIMENTO/EXECUÇÃO DOS SERVIÇOS DE ACORDO COM O ESTABELECIDO NO TERMO DE REFERENCIA (ANEXO I) DO EDITAL DESSE PROCESSO.</t>
  </si>
  <si>
    <t>4     QUE NÃO INCIDE NAS VEDAÇÕES PREVISTAS NA LEI Nº 14.133/2021.</t>
  </si>
  <si>
    <t>5     QUE O PRAZO DE INICIO DO FORNECIMENTO/EXECUÇÃO DOS SERVIÇOS SERÁ DE ACORDO COM OS TERMOS ESTABELECIDOS NO ANEXO I, DESTE EDITAL A CONTAR DO RECEBIMENTO, POR PARTE DA CONTRATADA, DA ORDEM DE COMPRA OU DOCUMENTO SIMILAR, TODOS OS SERVIÇOS SERÃO AVALIADOS, SOB PENA DE NÃO ACEITE, CASO NÃO ATENDA DE MÁ QUALIDADE.</t>
  </si>
  <si>
    <t>LOCAL E DATA</t>
  </si>
  <si>
    <t>______________________________________________________</t>
  </si>
  <si>
    <t>CARIMBO DA EMPRESA/ASSINATURA DO RESPONSÁVEL</t>
  </si>
  <si>
    <t>OBS. SERÃO DESCLASSIFICADAS AS PROPOSTAS QUE APRESENTAREM COTAÇÕES CONTENDO PREÇOS EXCESSIVOS, SIMBÓLICOS, DE VALOR ZERO OU INEXEQUÍVEIS, NA FORMA DA LEGISLAÇÃO EM VIGOR, OU AINDA, QUE OFEREÇAM PREÇOS OU VANTAGENS BASEADAS NAS OFERTAS DOS DEMAIS LICITANTES.</t>
  </si>
  <si>
    <t>1     ESTÃO INCLUSAS NO VALOR COTADO TODAS AS DESPESAS COM MÃO DE OBRA E, BEM COMO, TODOS OS TRIBUTOS E ENCARGOS FISCAIS, SOCIAIS, TRABALHISTAS, PREVIDENCIÁRIOS E COMERCIAIS.</t>
  </si>
  <si>
    <t>28/04/2025</t>
  </si>
  <si>
    <t>16/05/2025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</si>
</sst>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000"/>
  </numFmts>
  <fonts count="7" x14ac:knownFonts="1">
    <font>
      <sz val="11"/>
      <color theme="1"/>
      <name val="Calibri"/>
      <family val="2"/>
      <scheme val="minor"/>
    </font>
    <font>
      <b/>
      <sz val="10"/>
      <color theme="1"/>
      <name val="Calibri"/>
      <family val="2"/>
      <scheme val="minor"/>
    </font>
    <font>
      <sz val="10"/>
      <color theme="1"/>
      <name val="Calibri"/>
      <family val="2"/>
      <scheme val="minor"/>
    </font>
    <font>
      <b/>
      <i/>
      <sz val="16"/>
      <color theme="1"/>
      <name val="Calibri"/>
      <family val="2"/>
      <scheme val="minor"/>
    </font>
    <font>
      <b/>
      <i/>
      <sz val="16"/>
      <name val="Calibri"/>
      <family val="2"/>
      <scheme val="minor"/>
    </font>
    <font>
      <sz val="11"/>
      <color rgb="FFFF0000"/>
      <name val="Calibri"/>
      <family val="2"/>
      <scheme val="minor"/>
    </font>
    <font>
      <b/>
      <sz val="11"/>
      <color theme="1"/>
      <name val="Calibri"/>
      <family val="2"/>
      <scheme val="minor"/>
    </font>
  </fonts>
  <fills count="8">
    <fill>
      <patternFill patternType="none"/>
    </fill>
    <fill>
      <patternFill patternType="gray125"/>
    </fill>
    <fill>
      <patternFill patternType="solid">
        <fgColor theme="9" tint="0.39994506668294322"/>
        <bgColor auto="1"/>
      </patternFill>
    </fill>
    <fill>
      <patternFill patternType="solid">
        <fgColor theme="9" tint="0.59999389629810485"/>
        <bgColor auto="1"/>
      </patternFill>
    </fill>
    <fill>
      <patternFill patternType="solid">
        <fgColor theme="0"/>
        <bgColor auto="1"/>
      </patternFill>
    </fill>
    <fill>
      <patternFill patternType="solid">
        <fgColor theme="9" tint="0.79995117038483843"/>
        <bgColor auto="1"/>
      </patternFill>
    </fill>
    <fill>
      <patternFill patternType="solid">
        <fgColor theme="9" tint="0.59999389629810485"/>
        <bgColor indexed="64"/>
      </patternFill>
    </fill>
    <fill>
      <patternFill patternType="solid">
        <fgColor theme="9" tint="0.39997558519241921"/>
        <bgColor indexed="64"/>
      </patternFill>
    </fill>
  </fills>
  <borders count="9">
    <border>
      <left/>
      <right/>
      <top/>
      <bottom/>
      <diagonal/>
    </border>
    <border>
      <left style="thin">
        <color theme="9" tint="-0.249977111117893"/>
      </left>
      <right style="thin">
        <color theme="9" tint="-0.249977111117893"/>
      </right>
      <top style="thin">
        <color theme="9" tint="-0.249977111117893"/>
      </top>
      <bottom style="thin">
        <color theme="9" tint="-0.249977111117893"/>
      </bottom>
      <diagonal/>
    </border>
    <border>
      <left style="thin">
        <color indexed="64"/>
      </left>
      <right style="thin">
        <color indexed="64"/>
      </right>
      <top style="thin">
        <color indexed="64"/>
      </top>
      <bottom style="thin">
        <color indexed="64"/>
      </bottom>
      <diagonal/>
    </border>
    <border>
      <left style="thin">
        <color theme="9" tint="-0.249977111117893"/>
      </left>
      <right style="thin">
        <color theme="9" tint="-0.249977111117893"/>
      </right>
      <top style="thin">
        <color theme="9" tint="-0.249977111117893"/>
      </top>
      <bottom/>
      <diagonal/>
    </border>
    <border>
      <left style="thin">
        <color theme="9" tint="-0.249977111117893"/>
      </left>
      <right style="thin">
        <color theme="9" tint="-0.249977111117893"/>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5">
    <xf numFmtId="0" fontId="0" fillId="0" borderId="0" xfId="0"/>
    <xf numFmtId="0" fontId="1" fillId="3" borderId="1" xfId="0" applyFont="1" applyFill="1" applyBorder="1" applyAlignment="1">
      <alignment horizontal="center"/>
    </xf>
    <xf numFmtId="0" fontId="2" fillId="5" borderId="1" xfId="0" applyFont="1" applyFill="1" applyBorder="1" applyAlignment="1">
      <alignment horizontal="left"/>
    </xf>
    <xf numFmtId="0" fontId="0" fillId="6" borderId="0" xfId="0" applyFill="1"/>
    <xf numFmtId="0" fontId="6" fillId="7" borderId="0" xfId="0" applyFont="1" applyFill="1"/>
    <xf numFmtId="0" fontId="1" fillId="6" borderId="3" xfId="0" applyFont="1" applyFill="1" applyBorder="1" applyAlignment="1">
      <alignment horizontal="center" vertical="center" wrapText="1"/>
    </xf>
    <xf numFmtId="0" fontId="1" fillId="6" borderId="2" xfId="0" applyFont="1" applyFill="1" applyBorder="1" applyAlignment="1">
      <alignment horizontal="center" vertical="center" wrapText="1"/>
    </xf>
    <xf numFmtId="164" fontId="1" fillId="6" borderId="2" xfId="0" applyNumberFormat="1" applyFont="1" applyFill="1" applyBorder="1" applyAlignment="1">
      <alignment horizontal="right" vertical="center" wrapText="1"/>
    </xf>
    <xf numFmtId="165" fontId="0" fillId="6" borderId="2" xfId="0" applyNumberFormat="1" applyFill="1" applyBorder="1" applyAlignment="1">
      <alignment horizontal="right" vertical="center"/>
    </xf>
    <xf numFmtId="164" fontId="2" fillId="6" borderId="2" xfId="0" applyNumberFormat="1" applyFont="1" applyFill="1" applyBorder="1" applyAlignment="1">
      <alignment horizontal="right" vertical="center" wrapText="1"/>
    </xf>
    <xf numFmtId="1" fontId="0" fillId="0" borderId="2" xfId="0" applyNumberFormat="1" applyBorder="1" applyAlignment="1">
      <alignment horizontal="right"/>
    </xf>
    <xf numFmtId="49" fontId="0" fillId="0" borderId="2" xfId="0" applyNumberFormat="1" applyBorder="1" applyAlignment="1">
      <alignment horizontal="left"/>
    </xf>
    <xf numFmtId="164" fontId="0" fillId="0" borderId="2" xfId="0" applyNumberFormat="1" applyBorder="1" applyAlignment="1">
      <alignment horizontal="left"/>
    </xf>
    <xf numFmtId="2" fontId="0" fillId="0" borderId="2" xfId="0" applyNumberFormat="1" applyFill="1" applyBorder="1" applyAlignment="1">
      <alignment horizontal="right"/>
    </xf>
    <xf numFmtId="165" fontId="0" fillId="0" borderId="2" xfId="0" applyNumberFormat="1" applyFill="1" applyBorder="1" applyAlignment="1" applyProtection="1">
      <alignment horizontal="right" vertical="center"/>
      <protection locked="0"/>
    </xf>
    <xf numFmtId="165" fontId="0" fillId="0" borderId="2" xfId="0" applyNumberFormat="1" applyFill="1" applyBorder="1" applyAlignment="1">
      <alignment horizontal="right"/>
    </xf>
    <xf numFmtId="49" fontId="0" fillId="0" borderId="2" xfId="0" applyNumberFormat="1" applyFill="1" applyBorder="1" applyAlignment="1">
      <alignment horizontal="left"/>
    </xf>
    <xf numFmtId="0" fontId="0" fillId="0" borderId="2" xfId="0" applyBorder="1"/>
    <xf numFmtId="0" fontId="0" fillId="0" borderId="2" xfId="0" applyFill="1" applyBorder="1"/>
    <xf numFmtId="165" fontId="0" fillId="0" borderId="2" xfId="0" applyNumberFormat="1" applyFill="1" applyBorder="1" applyAlignment="1" applyProtection="1">
      <alignment horizontal="right"/>
      <protection locked="0"/>
    </xf>
    <xf numFmtId="49" fontId="0" fillId="0" borderId="2" xfId="0" applyNumberFormat="1" applyFill="1" applyBorder="1" applyAlignment="1" applyProtection="1">
      <alignment horizontal="left"/>
      <protection locked="0"/>
    </xf>
    <xf numFmtId="165" fontId="6" fillId="7" borderId="4" xfId="0" applyNumberFormat="1" applyFont="1" applyFill="1" applyBorder="1" applyAlignment="1" applyProtection="1">
      <alignment horizontal="right" vertical="center"/>
      <protection locked="0"/>
    </xf>
    <xf numFmtId="165" fontId="6" fillId="7" borderId="4" xfId="0" applyNumberFormat="1" applyFont="1" applyFill="1" applyBorder="1" applyAlignment="1" applyProtection="1">
      <alignment horizontal="right"/>
      <protection locked="0"/>
    </xf>
    <xf numFmtId="49" fontId="6" fillId="7" borderId="4" xfId="0" applyNumberFormat="1" applyFont="1" applyFill="1" applyBorder="1" applyAlignment="1" applyProtection="1">
      <alignment horizontal="left"/>
      <protection locked="0"/>
    </xf>
    <xf numFmtId="0" fontId="0" fillId="0" borderId="5" xfId="0" applyBorder="1"/>
    <xf numFmtId="2" fontId="0" fillId="0" borderId="2" xfId="0" applyNumberFormat="1" applyFill="1" applyBorder="1"/>
    <xf numFmtId="0" fontId="0" fillId="7" borderId="2" xfId="0" applyFill="1" applyBorder="1"/>
    <xf numFmtId="2" fontId="6" fillId="7" borderId="2" xfId="0" applyNumberFormat="1" applyFont="1" applyFill="1" applyBorder="1"/>
    <xf numFmtId="165" fontId="0" fillId="7" borderId="2" xfId="0" applyNumberFormat="1" applyFill="1" applyBorder="1" applyAlignment="1" applyProtection="1">
      <alignment horizontal="right" vertical="center"/>
      <protection locked="0"/>
    </xf>
    <xf numFmtId="165" fontId="0" fillId="7" borderId="2" xfId="0" applyNumberFormat="1" applyFill="1" applyBorder="1" applyAlignment="1" applyProtection="1">
      <alignment horizontal="right"/>
      <protection locked="0"/>
    </xf>
    <xf numFmtId="49" fontId="0" fillId="7" borderId="2" xfId="0" applyNumberFormat="1" applyFill="1" applyBorder="1" applyAlignment="1" applyProtection="1">
      <alignment horizontal="left"/>
      <protection locked="0"/>
    </xf>
    <xf numFmtId="0" fontId="0" fillId="0" borderId="0" xfId="0" applyAlignment="1">
      <alignment vertical="top"/>
    </xf>
    <xf numFmtId="0" fontId="0" fillId="0" borderId="0" xfId="0" applyAlignment="1">
      <alignment horizontal="left" vertical="top"/>
    </xf>
    <xf numFmtId="0" fontId="0" fillId="0" borderId="2" xfId="0" applyBorder="1" applyAlignment="1">
      <alignment horizontal="right"/>
    </xf>
    <xf numFmtId="0" fontId="0" fillId="0" borderId="5" xfId="0" applyBorder="1" applyAlignment="1">
      <alignment horizontal="right"/>
    </xf>
    <xf numFmtId="0" fontId="0" fillId="0" borderId="1" xfId="0" applyFont="1" applyBorder="1" applyAlignment="1">
      <alignment horizontal="center"/>
    </xf>
    <xf numFmtId="0" fontId="4" fillId="2" borderId="1" xfId="0" applyFont="1" applyFill="1" applyBorder="1" applyAlignment="1">
      <alignment horizontal="center"/>
    </xf>
    <xf numFmtId="0" fontId="1" fillId="3" borderId="1" xfId="0" applyFont="1" applyFill="1" applyBorder="1" applyAlignment="1">
      <alignment horizontal="center"/>
    </xf>
    <xf numFmtId="0" fontId="1" fillId="3" borderId="1" xfId="0" applyFont="1" applyFill="1" applyBorder="1" applyAlignment="1">
      <alignment horizontal="center" wrapText="1"/>
    </xf>
    <xf numFmtId="49" fontId="0" fillId="0" borderId="1" xfId="0" applyNumberFormat="1" applyFont="1" applyBorder="1" applyAlignment="1">
      <alignment horizontal="center"/>
    </xf>
    <xf numFmtId="0" fontId="1" fillId="3" borderId="1" xfId="0" applyFont="1" applyFill="1" applyBorder="1" applyAlignment="1">
      <alignment horizontal="center" vertical="center"/>
    </xf>
    <xf numFmtId="0" fontId="0" fillId="0" borderId="0" xfId="0" applyAlignment="1">
      <alignment horizontal="center" vertical="top" wrapText="1"/>
    </xf>
    <xf numFmtId="0" fontId="0" fillId="4" borderId="1" xfId="0" applyFont="1" applyFill="1" applyBorder="1" applyAlignment="1">
      <alignment horizontal="center" vertical="top" wrapText="1"/>
    </xf>
    <xf numFmtId="0" fontId="3" fillId="2" borderId="1" xfId="0" applyFont="1" applyFill="1" applyBorder="1" applyAlignment="1">
      <alignment horizontal="center"/>
    </xf>
    <xf numFmtId="0" fontId="2" fillId="5" borderId="1" xfId="0" applyFont="1" applyFill="1" applyBorder="1" applyAlignment="1">
      <alignment horizontal="left"/>
    </xf>
    <xf numFmtId="49" fontId="0" fillId="0" borderId="2" xfId="0" applyNumberFormat="1" applyBorder="1" applyAlignment="1">
      <alignment horizontal="left"/>
    </xf>
    <xf numFmtId="0" fontId="3" fillId="2" borderId="1" xfId="0" applyFont="1" applyFill="1" applyBorder="1" applyAlignment="1">
      <alignment horizontal="center" vertical="center" wrapText="1"/>
    </xf>
    <xf numFmtId="0" fontId="1" fillId="6" borderId="3" xfId="0" applyFont="1" applyFill="1" applyBorder="1" applyAlignment="1">
      <alignment horizontal="center" vertical="center" wrapText="1"/>
    </xf>
    <xf numFmtId="0" fontId="1" fillId="6" borderId="2" xfId="0" applyFont="1" applyFill="1" applyBorder="1" applyAlignment="1">
      <alignment horizontal="left" vertical="center" wrapText="1"/>
    </xf>
    <xf numFmtId="0" fontId="0" fillId="0" borderId="0" xfId="0" applyAlignment="1">
      <alignment horizontal="left" vertical="top" wrapText="1"/>
    </xf>
    <xf numFmtId="0" fontId="6" fillId="7" borderId="6" xfId="0" applyFont="1" applyFill="1" applyBorder="1" applyAlignment="1">
      <alignment horizontal="center" wrapText="1"/>
    </xf>
    <xf numFmtId="0" fontId="6" fillId="7" borderId="7" xfId="0" applyFont="1" applyFill="1" applyBorder="1" applyAlignment="1">
      <alignment horizontal="center" wrapText="1"/>
    </xf>
    <xf numFmtId="0" fontId="6" fillId="7" borderId="8" xfId="0" applyFont="1" applyFill="1" applyBorder="1" applyAlignment="1">
      <alignment horizontal="center" wrapText="1"/>
    </xf>
    <xf numFmtId="0" fontId="0" fillId="0" borderId="0" xfId="0" applyAlignment="1">
      <alignment horizontal="left" vertical="top"/>
    </xf>
    <xf numFmtId="0" fontId="5" fillId="0" borderId="0" xfId="0" applyFont="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12E3E-5605-42E8-9D92-01411EF8EFF1}">
  <dimension ref="A1:N83"/>
  <sheetViews>
    <sheetView tabSelected="1" workbookViewId="0">
      <selection activeCell="C4" sqref="C4:N9"/>
    </sheetView>
  </sheetViews>
  <sheetFormatPr defaultRowHeight="14.5" x14ac:dyDescent="0.35"/>
  <cols>
    <col min="1" max="1" width="7.6328125" customWidth="1"/>
    <col min="6" max="6" width="28.453125" customWidth="1"/>
    <col min="8" max="8" width="6.90625" customWidth="1"/>
    <col min="9" max="9" width="11.6328125" customWidth="1"/>
    <col min="10" max="10" width="11.1796875" customWidth="1"/>
    <col min="11" max="11" width="5.1796875" customWidth="1"/>
    <col min="12" max="12" width="6.26953125" customWidth="1"/>
    <col min="14" max="14" width="4.26953125" customWidth="1"/>
  </cols>
  <sheetData>
    <row r="1" spans="1:14" ht="21" x14ac:dyDescent="0.5">
      <c r="A1" s="36" t="s">
        <v>9</v>
      </c>
      <c r="B1" s="36"/>
      <c r="C1" s="36"/>
      <c r="D1" s="36"/>
      <c r="E1" s="36"/>
      <c r="F1" s="36"/>
      <c r="G1" s="36"/>
      <c r="H1" s="36"/>
      <c r="I1" s="36"/>
      <c r="J1" s="36"/>
      <c r="K1" s="36"/>
      <c r="L1" s="36"/>
      <c r="M1" s="36"/>
      <c r="N1" s="36"/>
    </row>
    <row r="2" spans="1:14" ht="28.5" customHeight="1" x14ac:dyDescent="0.35">
      <c r="A2" s="37" t="s">
        <v>3</v>
      </c>
      <c r="B2" s="37"/>
      <c r="C2" s="37" t="s">
        <v>1</v>
      </c>
      <c r="D2" s="37"/>
      <c r="E2" s="37"/>
      <c r="F2" s="37" t="s">
        <v>2</v>
      </c>
      <c r="G2" s="37"/>
      <c r="H2" s="37"/>
      <c r="I2" s="37" t="s">
        <v>4</v>
      </c>
      <c r="J2" s="37"/>
      <c r="K2" s="38" t="s">
        <v>31</v>
      </c>
      <c r="L2" s="38"/>
      <c r="M2" s="38" t="s">
        <v>5</v>
      </c>
      <c r="N2" s="38"/>
    </row>
    <row r="3" spans="1:14" x14ac:dyDescent="0.35">
      <c r="A3" s="39" t="s">
        <v>34</v>
      </c>
      <c r="B3" s="39"/>
      <c r="C3" s="35" t="s">
        <v>35</v>
      </c>
      <c r="D3" s="35"/>
      <c r="E3" s="35"/>
      <c r="F3" s="35" t="s">
        <v>36</v>
      </c>
      <c r="G3" s="35"/>
      <c r="H3" s="35"/>
      <c r="I3" s="39" t="s">
        <v>150</v>
      </c>
      <c r="J3" s="39"/>
      <c r="K3" s="39" t="s">
        <v>151</v>
      </c>
      <c r="L3" s="39"/>
      <c r="M3" s="35" t="s">
        <v>37</v>
      </c>
      <c r="N3" s="35"/>
    </row>
    <row r="4" spans="1:14" x14ac:dyDescent="0.35">
      <c r="A4" s="40" t="s">
        <v>0</v>
      </c>
      <c r="B4" s="40"/>
      <c r="C4" s="41" t="s">
        <v>38</v>
      </c>
      <c r="D4" s="42"/>
      <c r="E4" s="42"/>
      <c r="F4" s="42"/>
      <c r="G4" s="42"/>
      <c r="H4" s="42"/>
      <c r="I4" s="42"/>
      <c r="J4" s="42"/>
      <c r="K4" s="42"/>
      <c r="L4" s="42"/>
      <c r="M4" s="42"/>
      <c r="N4" s="42"/>
    </row>
    <row r="5" spans="1:14" x14ac:dyDescent="0.35">
      <c r="A5" s="40"/>
      <c r="B5" s="40"/>
      <c r="C5" s="42"/>
      <c r="D5" s="42"/>
      <c r="E5" s="42"/>
      <c r="F5" s="42"/>
      <c r="G5" s="42"/>
      <c r="H5" s="42"/>
      <c r="I5" s="42"/>
      <c r="J5" s="42"/>
      <c r="K5" s="42"/>
      <c r="L5" s="42"/>
      <c r="M5" s="42"/>
      <c r="N5" s="42"/>
    </row>
    <row r="6" spans="1:14" x14ac:dyDescent="0.35">
      <c r="A6" s="40"/>
      <c r="B6" s="40"/>
      <c r="C6" s="42"/>
      <c r="D6" s="42"/>
      <c r="E6" s="42"/>
      <c r="F6" s="42"/>
      <c r="G6" s="42"/>
      <c r="H6" s="42"/>
      <c r="I6" s="42"/>
      <c r="J6" s="42"/>
      <c r="K6" s="42"/>
      <c r="L6" s="42"/>
      <c r="M6" s="42"/>
      <c r="N6" s="42"/>
    </row>
    <row r="7" spans="1:14" x14ac:dyDescent="0.35">
      <c r="A7" s="40"/>
      <c r="B7" s="40"/>
      <c r="C7" s="42"/>
      <c r="D7" s="42"/>
      <c r="E7" s="42"/>
      <c r="F7" s="42"/>
      <c r="G7" s="42"/>
      <c r="H7" s="42"/>
      <c r="I7" s="42"/>
      <c r="J7" s="42"/>
      <c r="K7" s="42"/>
      <c r="L7" s="42"/>
      <c r="M7" s="42"/>
      <c r="N7" s="42"/>
    </row>
    <row r="8" spans="1:14" x14ac:dyDescent="0.35">
      <c r="A8" s="40"/>
      <c r="B8" s="40"/>
      <c r="C8" s="42"/>
      <c r="D8" s="42"/>
      <c r="E8" s="42"/>
      <c r="F8" s="42"/>
      <c r="G8" s="42"/>
      <c r="H8" s="42"/>
      <c r="I8" s="42"/>
      <c r="J8" s="42"/>
      <c r="K8" s="42"/>
      <c r="L8" s="42"/>
      <c r="M8" s="42"/>
      <c r="N8" s="42"/>
    </row>
    <row r="9" spans="1:14" x14ac:dyDescent="0.35">
      <c r="A9" s="40"/>
      <c r="B9" s="40"/>
      <c r="C9" s="42"/>
      <c r="D9" s="42"/>
      <c r="E9" s="42"/>
      <c r="F9" s="42"/>
      <c r="G9" s="42"/>
      <c r="H9" s="42"/>
      <c r="I9" s="42"/>
      <c r="J9" s="42"/>
      <c r="K9" s="42"/>
      <c r="L9" s="42"/>
      <c r="M9" s="42"/>
      <c r="N9" s="42"/>
    </row>
    <row r="10" spans="1:14" ht="21" x14ac:dyDescent="0.5">
      <c r="A10" s="43" t="s">
        <v>6</v>
      </c>
      <c r="B10" s="43"/>
      <c r="C10" s="43"/>
      <c r="D10" s="43"/>
      <c r="E10" s="43"/>
      <c r="F10" s="43"/>
      <c r="G10" s="43"/>
      <c r="H10" s="43"/>
      <c r="I10" s="43"/>
      <c r="J10" s="43"/>
      <c r="K10" s="43"/>
      <c r="L10" s="43"/>
      <c r="M10" s="43"/>
      <c r="N10" s="43"/>
    </row>
    <row r="11" spans="1:14" x14ac:dyDescent="0.35">
      <c r="A11" s="37" t="s">
        <v>10</v>
      </c>
      <c r="B11" s="37"/>
      <c r="C11" s="44"/>
      <c r="D11" s="44"/>
      <c r="E11" s="44"/>
      <c r="F11" s="44"/>
      <c r="G11" s="44"/>
      <c r="H11" s="44"/>
      <c r="I11" s="44"/>
      <c r="J11" s="44"/>
      <c r="K11" s="44"/>
      <c r="L11" s="44"/>
      <c r="M11" s="44"/>
      <c r="N11" s="44"/>
    </row>
    <row r="12" spans="1:14" x14ac:dyDescent="0.35">
      <c r="A12" s="37" t="s">
        <v>17</v>
      </c>
      <c r="B12" s="37"/>
      <c r="C12" s="44"/>
      <c r="D12" s="44"/>
      <c r="E12" s="44"/>
      <c r="F12" s="44"/>
      <c r="G12" s="44"/>
      <c r="H12" s="44"/>
      <c r="I12" s="44"/>
      <c r="J12" s="44"/>
      <c r="K12" s="44"/>
      <c r="L12" s="44"/>
      <c r="M12" s="44"/>
      <c r="N12" s="44"/>
    </row>
    <row r="13" spans="1:14" x14ac:dyDescent="0.35">
      <c r="A13" s="37" t="s">
        <v>18</v>
      </c>
      <c r="B13" s="37"/>
      <c r="C13" s="44"/>
      <c r="D13" s="44"/>
      <c r="E13" s="44"/>
      <c r="F13" s="37" t="s">
        <v>19</v>
      </c>
      <c r="G13" s="37"/>
      <c r="H13" s="44"/>
      <c r="I13" s="44"/>
      <c r="J13" s="1" t="s">
        <v>21</v>
      </c>
      <c r="K13" s="44"/>
      <c r="L13" s="44"/>
      <c r="M13" s="1" t="s">
        <v>23</v>
      </c>
      <c r="N13" s="2"/>
    </row>
    <row r="14" spans="1:14" x14ac:dyDescent="0.35">
      <c r="A14" s="37" t="s">
        <v>11</v>
      </c>
      <c r="B14" s="37"/>
      <c r="C14" s="44"/>
      <c r="D14" s="44"/>
      <c r="E14" s="44"/>
      <c r="F14" s="44"/>
      <c r="G14" s="44"/>
      <c r="H14" s="37" t="s">
        <v>30</v>
      </c>
      <c r="I14" s="37"/>
      <c r="J14" s="44"/>
      <c r="K14" s="44"/>
      <c r="L14" s="44"/>
      <c r="M14" s="44"/>
      <c r="N14" s="44"/>
    </row>
    <row r="15" spans="1:14" x14ac:dyDescent="0.35">
      <c r="A15" s="37" t="s">
        <v>20</v>
      </c>
      <c r="B15" s="37"/>
      <c r="C15" s="44"/>
      <c r="D15" s="44"/>
      <c r="E15" s="44"/>
      <c r="F15" s="37" t="s">
        <v>22</v>
      </c>
      <c r="G15" s="37"/>
      <c r="H15" s="44"/>
      <c r="I15" s="44"/>
      <c r="J15" s="37" t="s">
        <v>24</v>
      </c>
      <c r="K15" s="37"/>
      <c r="L15" s="44"/>
      <c r="M15" s="44"/>
      <c r="N15" s="44"/>
    </row>
    <row r="16" spans="1:14" x14ac:dyDescent="0.35">
      <c r="A16" s="37" t="s">
        <v>25</v>
      </c>
      <c r="B16" s="37"/>
      <c r="C16" s="44"/>
      <c r="D16" s="44"/>
      <c r="E16" s="44"/>
      <c r="F16" s="37" t="s">
        <v>26</v>
      </c>
      <c r="G16" s="37"/>
      <c r="H16" s="44"/>
      <c r="I16" s="44"/>
      <c r="J16" s="1" t="s">
        <v>27</v>
      </c>
      <c r="K16" s="44"/>
      <c r="L16" s="44"/>
      <c r="M16" s="44"/>
      <c r="N16" s="44"/>
    </row>
    <row r="17" spans="1:14" x14ac:dyDescent="0.35">
      <c r="A17" s="37" t="s">
        <v>28</v>
      </c>
      <c r="B17" s="37"/>
      <c r="C17" s="44"/>
      <c r="D17" s="44"/>
      <c r="E17" s="44"/>
      <c r="F17" s="44"/>
      <c r="G17" s="44"/>
      <c r="H17" s="44"/>
      <c r="I17" s="44"/>
      <c r="J17" s="44"/>
      <c r="K17" s="44"/>
      <c r="L17" s="44"/>
      <c r="M17" s="44"/>
      <c r="N17" s="44"/>
    </row>
    <row r="18" spans="1:14" x14ac:dyDescent="0.35">
      <c r="A18" s="37" t="s">
        <v>29</v>
      </c>
      <c r="B18" s="37"/>
      <c r="C18" s="44"/>
      <c r="D18" s="44"/>
      <c r="E18" s="44"/>
      <c r="F18" s="44"/>
      <c r="G18" s="44"/>
      <c r="H18" s="44"/>
      <c r="I18" s="44"/>
      <c r="J18" s="44"/>
      <c r="K18" s="44"/>
      <c r="L18" s="44"/>
      <c r="M18" s="44"/>
      <c r="N18" s="44"/>
    </row>
    <row r="19" spans="1:14" ht="21" x14ac:dyDescent="0.35">
      <c r="A19" s="46" t="s">
        <v>32</v>
      </c>
      <c r="B19" s="46"/>
      <c r="C19" s="46"/>
      <c r="D19" s="46"/>
      <c r="E19" s="46"/>
      <c r="F19" s="46"/>
      <c r="G19" s="46"/>
      <c r="H19" s="46"/>
      <c r="I19" s="46"/>
      <c r="J19" s="46"/>
      <c r="K19" s="46"/>
      <c r="L19" s="46"/>
      <c r="M19" s="46"/>
      <c r="N19" s="46"/>
    </row>
    <row r="20" spans="1:14" ht="28.5" customHeight="1" x14ac:dyDescent="0.35">
      <c r="A20" s="5" t="s">
        <v>7</v>
      </c>
      <c r="B20" s="5" t="s">
        <v>12</v>
      </c>
      <c r="C20" s="47" t="s">
        <v>13</v>
      </c>
      <c r="D20" s="47"/>
      <c r="E20" s="47"/>
      <c r="F20" s="47"/>
      <c r="G20" s="5" t="s">
        <v>8</v>
      </c>
      <c r="H20" s="5" t="s">
        <v>14</v>
      </c>
      <c r="I20" s="5" t="s">
        <v>15</v>
      </c>
      <c r="J20" s="5" t="s">
        <v>16</v>
      </c>
      <c r="K20" s="5"/>
      <c r="L20" s="3"/>
      <c r="M20" s="3"/>
      <c r="N20" s="3"/>
    </row>
    <row r="21" spans="1:14" x14ac:dyDescent="0.35">
      <c r="A21" s="6" t="s">
        <v>33</v>
      </c>
      <c r="B21" s="48" t="s">
        <v>39</v>
      </c>
      <c r="C21" s="48"/>
      <c r="D21" s="48"/>
      <c r="E21" s="48"/>
      <c r="F21" s="48"/>
      <c r="G21" s="48"/>
      <c r="H21" s="48"/>
      <c r="I21" s="6"/>
      <c r="J21" s="7"/>
      <c r="K21" s="8"/>
      <c r="L21" s="9"/>
      <c r="M21" s="6"/>
      <c r="N21" s="6"/>
    </row>
    <row r="22" spans="1:14" x14ac:dyDescent="0.35">
      <c r="A22" s="10" t="s">
        <v>40</v>
      </c>
      <c r="B22" s="11" t="s">
        <v>41</v>
      </c>
      <c r="C22" s="45" t="s">
        <v>42</v>
      </c>
      <c r="D22" s="45"/>
      <c r="E22" s="45"/>
      <c r="F22" s="45"/>
      <c r="G22" s="11" t="s">
        <v>43</v>
      </c>
      <c r="H22" s="12" t="s">
        <v>44</v>
      </c>
      <c r="I22" s="13">
        <v>0</v>
      </c>
      <c r="J22" s="13">
        <f>SUM(H22*I22)</f>
        <v>0</v>
      </c>
      <c r="K22" s="14"/>
      <c r="L22" s="15"/>
      <c r="M22" s="15"/>
      <c r="N22" s="16"/>
    </row>
    <row r="23" spans="1:14" x14ac:dyDescent="0.35">
      <c r="A23" s="33" t="s">
        <v>45</v>
      </c>
      <c r="B23" s="17" t="s">
        <v>46</v>
      </c>
      <c r="C23" s="17" t="s">
        <v>47</v>
      </c>
      <c r="D23" s="17"/>
      <c r="E23" s="17"/>
      <c r="F23" s="17"/>
      <c r="G23" s="17" t="s">
        <v>48</v>
      </c>
      <c r="H23" s="17" t="s">
        <v>49</v>
      </c>
      <c r="I23" s="25">
        <v>0</v>
      </c>
      <c r="J23" s="13">
        <f t="shared" ref="J23:J29" si="0">SUM(H23*I23)</f>
        <v>0</v>
      </c>
      <c r="K23" s="14"/>
      <c r="L23" s="19"/>
      <c r="M23" s="18"/>
      <c r="N23" s="20"/>
    </row>
    <row r="24" spans="1:14" x14ac:dyDescent="0.35">
      <c r="A24" s="33" t="s">
        <v>50</v>
      </c>
      <c r="B24" s="17" t="s">
        <v>51</v>
      </c>
      <c r="C24" s="17" t="s">
        <v>52</v>
      </c>
      <c r="D24" s="17"/>
      <c r="E24" s="17"/>
      <c r="F24" s="17"/>
      <c r="G24" s="17" t="s">
        <v>48</v>
      </c>
      <c r="H24" s="17" t="s">
        <v>44</v>
      </c>
      <c r="I24" s="25">
        <v>0</v>
      </c>
      <c r="J24" s="13">
        <f t="shared" si="0"/>
        <v>0</v>
      </c>
      <c r="K24" s="14"/>
      <c r="L24" s="19"/>
      <c r="M24" s="18"/>
      <c r="N24" s="20"/>
    </row>
    <row r="25" spans="1:14" x14ac:dyDescent="0.35">
      <c r="A25" s="33" t="s">
        <v>53</v>
      </c>
      <c r="B25" s="17" t="s">
        <v>54</v>
      </c>
      <c r="C25" s="17" t="s">
        <v>55</v>
      </c>
      <c r="D25" s="17"/>
      <c r="E25" s="17"/>
      <c r="F25" s="17"/>
      <c r="G25" s="17" t="s">
        <v>43</v>
      </c>
      <c r="H25" s="17" t="s">
        <v>56</v>
      </c>
      <c r="I25" s="25">
        <v>0</v>
      </c>
      <c r="J25" s="13">
        <f t="shared" si="0"/>
        <v>0</v>
      </c>
      <c r="K25" s="14"/>
      <c r="L25" s="19"/>
      <c r="M25" s="18"/>
      <c r="N25" s="20"/>
    </row>
    <row r="26" spans="1:14" x14ac:dyDescent="0.35">
      <c r="A26" s="33" t="s">
        <v>44</v>
      </c>
      <c r="B26" s="17" t="s">
        <v>57</v>
      </c>
      <c r="C26" s="17" t="s">
        <v>58</v>
      </c>
      <c r="D26" s="17"/>
      <c r="E26" s="17"/>
      <c r="F26" s="17"/>
      <c r="G26" s="17" t="s">
        <v>48</v>
      </c>
      <c r="H26" s="17" t="s">
        <v>59</v>
      </c>
      <c r="I26" s="25">
        <v>0</v>
      </c>
      <c r="J26" s="13">
        <f t="shared" si="0"/>
        <v>0</v>
      </c>
      <c r="K26" s="14"/>
      <c r="L26" s="19"/>
      <c r="M26" s="18"/>
      <c r="N26" s="20"/>
    </row>
    <row r="27" spans="1:14" x14ac:dyDescent="0.35">
      <c r="A27" s="33" t="s">
        <v>60</v>
      </c>
      <c r="B27" s="17" t="s">
        <v>61</v>
      </c>
      <c r="C27" s="17" t="s">
        <v>62</v>
      </c>
      <c r="D27" s="17"/>
      <c r="E27" s="17"/>
      <c r="F27" s="17"/>
      <c r="G27" s="17" t="s">
        <v>48</v>
      </c>
      <c r="H27" s="17" t="s">
        <v>63</v>
      </c>
      <c r="I27" s="25">
        <v>0</v>
      </c>
      <c r="J27" s="13">
        <f t="shared" si="0"/>
        <v>0</v>
      </c>
      <c r="K27" s="14"/>
      <c r="L27" s="19"/>
      <c r="M27" s="18"/>
      <c r="N27" s="20"/>
    </row>
    <row r="28" spans="1:14" x14ac:dyDescent="0.35">
      <c r="A28" s="33" t="s">
        <v>64</v>
      </c>
      <c r="B28" s="17" t="s">
        <v>65</v>
      </c>
      <c r="C28" s="17" t="s">
        <v>66</v>
      </c>
      <c r="D28" s="17"/>
      <c r="E28" s="17"/>
      <c r="F28" s="17"/>
      <c r="G28" s="17" t="s">
        <v>48</v>
      </c>
      <c r="H28" s="17" t="s">
        <v>56</v>
      </c>
      <c r="I28" s="25">
        <v>0</v>
      </c>
      <c r="J28" s="13">
        <f t="shared" si="0"/>
        <v>0</v>
      </c>
      <c r="K28" s="14"/>
      <c r="L28" s="19"/>
      <c r="M28" s="18"/>
      <c r="N28" s="20"/>
    </row>
    <row r="29" spans="1:14" x14ac:dyDescent="0.35">
      <c r="A29" s="34" t="s">
        <v>67</v>
      </c>
      <c r="B29" s="24" t="s">
        <v>68</v>
      </c>
      <c r="C29" s="24" t="s">
        <v>69</v>
      </c>
      <c r="D29" s="24"/>
      <c r="E29" s="24"/>
      <c r="F29" s="24"/>
      <c r="G29" s="24" t="s">
        <v>48</v>
      </c>
      <c r="H29" s="24" t="s">
        <v>44</v>
      </c>
      <c r="I29" s="25">
        <v>0</v>
      </c>
      <c r="J29" s="13">
        <f t="shared" si="0"/>
        <v>0</v>
      </c>
      <c r="K29" s="14"/>
      <c r="L29" s="19"/>
      <c r="M29" s="18"/>
      <c r="N29" s="20"/>
    </row>
    <row r="30" spans="1:14" x14ac:dyDescent="0.35">
      <c r="A30" s="50" t="s">
        <v>137</v>
      </c>
      <c r="B30" s="51"/>
      <c r="C30" s="51"/>
      <c r="D30" s="51"/>
      <c r="E30" s="51"/>
      <c r="F30" s="51"/>
      <c r="G30" s="51"/>
      <c r="H30" s="52"/>
      <c r="I30" s="26"/>
      <c r="J30" s="27">
        <f>SUM(J22:J29)</f>
        <v>0</v>
      </c>
      <c r="K30" s="28"/>
      <c r="L30" s="29"/>
      <c r="M30" s="26"/>
      <c r="N30" s="30"/>
    </row>
    <row r="31" spans="1:14" x14ac:dyDescent="0.35">
      <c r="A31" s="4" t="s">
        <v>33</v>
      </c>
      <c r="B31" s="4" t="s">
        <v>70</v>
      </c>
      <c r="C31" s="4"/>
      <c r="D31" s="4"/>
      <c r="E31" s="4"/>
      <c r="F31" s="4"/>
      <c r="G31" s="4"/>
      <c r="H31" s="4"/>
      <c r="I31" s="4"/>
      <c r="J31" s="4"/>
      <c r="K31" s="21"/>
      <c r="L31" s="22"/>
      <c r="M31" s="4"/>
      <c r="N31" s="23"/>
    </row>
    <row r="32" spans="1:14" x14ac:dyDescent="0.35">
      <c r="A32" s="17">
        <v>1</v>
      </c>
      <c r="B32" s="17" t="s">
        <v>71</v>
      </c>
      <c r="C32" s="17" t="s">
        <v>72</v>
      </c>
      <c r="D32" s="17"/>
      <c r="E32" s="17"/>
      <c r="F32" s="17"/>
      <c r="G32" s="17" t="s">
        <v>48</v>
      </c>
      <c r="H32" s="17" t="s">
        <v>50</v>
      </c>
      <c r="I32" s="25">
        <v>0</v>
      </c>
      <c r="J32" s="25">
        <f>SUM(H32*I32)</f>
        <v>0</v>
      </c>
      <c r="K32" s="14"/>
      <c r="L32" s="19"/>
      <c r="M32" s="18"/>
      <c r="N32" s="20"/>
    </row>
    <row r="33" spans="1:14" x14ac:dyDescent="0.35">
      <c r="A33" s="17">
        <v>2</v>
      </c>
      <c r="B33" s="17" t="s">
        <v>73</v>
      </c>
      <c r="C33" s="17" t="s">
        <v>74</v>
      </c>
      <c r="D33" s="17"/>
      <c r="E33" s="17"/>
      <c r="F33" s="17"/>
      <c r="G33" s="17" t="s">
        <v>48</v>
      </c>
      <c r="H33" s="17" t="s">
        <v>50</v>
      </c>
      <c r="I33" s="25">
        <v>0</v>
      </c>
      <c r="J33" s="25">
        <f t="shared" ref="J33:J64" si="1">SUM(H33*I33)</f>
        <v>0</v>
      </c>
      <c r="K33" s="14"/>
      <c r="L33" s="19"/>
      <c r="M33" s="18"/>
      <c r="N33" s="20"/>
    </row>
    <row r="34" spans="1:14" x14ac:dyDescent="0.35">
      <c r="A34" s="17">
        <v>3</v>
      </c>
      <c r="B34" s="17" t="s">
        <v>75</v>
      </c>
      <c r="C34" s="17" t="s">
        <v>76</v>
      </c>
      <c r="D34" s="17"/>
      <c r="E34" s="17"/>
      <c r="F34" s="17"/>
      <c r="G34" s="17" t="s">
        <v>48</v>
      </c>
      <c r="H34" s="17" t="s">
        <v>49</v>
      </c>
      <c r="I34" s="25">
        <v>0</v>
      </c>
      <c r="J34" s="25">
        <f t="shared" si="1"/>
        <v>0</v>
      </c>
      <c r="K34" s="14"/>
      <c r="L34" s="19"/>
      <c r="M34" s="18"/>
      <c r="N34" s="20"/>
    </row>
    <row r="35" spans="1:14" x14ac:dyDescent="0.35">
      <c r="A35" s="17">
        <v>4</v>
      </c>
      <c r="B35" s="17" t="s">
        <v>77</v>
      </c>
      <c r="C35" s="17" t="s">
        <v>78</v>
      </c>
      <c r="D35" s="17"/>
      <c r="E35" s="17"/>
      <c r="F35" s="17"/>
      <c r="G35" s="17" t="s">
        <v>48</v>
      </c>
      <c r="H35" s="17" t="s">
        <v>49</v>
      </c>
      <c r="I35" s="25">
        <v>0</v>
      </c>
      <c r="J35" s="25">
        <f t="shared" si="1"/>
        <v>0</v>
      </c>
      <c r="K35" s="14"/>
      <c r="L35" s="19"/>
      <c r="M35" s="18"/>
      <c r="N35" s="20"/>
    </row>
    <row r="36" spans="1:14" x14ac:dyDescent="0.35">
      <c r="A36" s="17">
        <v>5</v>
      </c>
      <c r="B36" s="17" t="s">
        <v>79</v>
      </c>
      <c r="C36" s="17" t="s">
        <v>80</v>
      </c>
      <c r="D36" s="17"/>
      <c r="E36" s="17"/>
      <c r="F36" s="17"/>
      <c r="G36" s="17" t="s">
        <v>48</v>
      </c>
      <c r="H36" s="17" t="s">
        <v>56</v>
      </c>
      <c r="I36" s="25">
        <v>0</v>
      </c>
      <c r="J36" s="25">
        <f t="shared" si="1"/>
        <v>0</v>
      </c>
      <c r="K36" s="14"/>
      <c r="L36" s="19"/>
      <c r="M36" s="18"/>
      <c r="N36" s="20"/>
    </row>
    <row r="37" spans="1:14" x14ac:dyDescent="0.35">
      <c r="A37" s="17">
        <v>6</v>
      </c>
      <c r="B37" s="17" t="s">
        <v>81</v>
      </c>
      <c r="C37" s="17" t="s">
        <v>82</v>
      </c>
      <c r="D37" s="17"/>
      <c r="E37" s="17"/>
      <c r="F37" s="17"/>
      <c r="G37" s="17" t="s">
        <v>43</v>
      </c>
      <c r="H37" s="17" t="s">
        <v>44</v>
      </c>
      <c r="I37" s="25">
        <v>0</v>
      </c>
      <c r="J37" s="25">
        <f t="shared" si="1"/>
        <v>0</v>
      </c>
      <c r="K37" s="14"/>
      <c r="L37" s="19"/>
      <c r="M37" s="18"/>
      <c r="N37" s="20"/>
    </row>
    <row r="38" spans="1:14" x14ac:dyDescent="0.35">
      <c r="A38" s="17">
        <v>7</v>
      </c>
      <c r="B38" s="17" t="s">
        <v>83</v>
      </c>
      <c r="C38" s="17" t="s">
        <v>84</v>
      </c>
      <c r="D38" s="17"/>
      <c r="E38" s="17"/>
      <c r="F38" s="17"/>
      <c r="G38" s="17" t="s">
        <v>48</v>
      </c>
      <c r="H38" s="17" t="s">
        <v>56</v>
      </c>
      <c r="I38" s="25">
        <v>0</v>
      </c>
      <c r="J38" s="25">
        <f t="shared" si="1"/>
        <v>0</v>
      </c>
      <c r="K38" s="14"/>
      <c r="L38" s="19"/>
      <c r="M38" s="18"/>
      <c r="N38" s="20"/>
    </row>
    <row r="39" spans="1:14" x14ac:dyDescent="0.35">
      <c r="A39" s="17">
        <v>8</v>
      </c>
      <c r="B39" s="17" t="s">
        <v>85</v>
      </c>
      <c r="C39" s="17" t="s">
        <v>86</v>
      </c>
      <c r="D39" s="17"/>
      <c r="E39" s="17"/>
      <c r="F39" s="17"/>
      <c r="G39" s="17" t="s">
        <v>48</v>
      </c>
      <c r="H39" s="17" t="s">
        <v>44</v>
      </c>
      <c r="I39" s="25">
        <v>0</v>
      </c>
      <c r="J39" s="25">
        <f t="shared" si="1"/>
        <v>0</v>
      </c>
      <c r="K39" s="14"/>
      <c r="L39" s="19"/>
      <c r="M39" s="18"/>
      <c r="N39" s="20"/>
    </row>
    <row r="40" spans="1:14" x14ac:dyDescent="0.35">
      <c r="A40" s="17">
        <v>9</v>
      </c>
      <c r="B40" s="17" t="s">
        <v>87</v>
      </c>
      <c r="C40" s="17" t="s">
        <v>88</v>
      </c>
      <c r="D40" s="17"/>
      <c r="E40" s="17"/>
      <c r="F40" s="17"/>
      <c r="G40" s="17" t="s">
        <v>48</v>
      </c>
      <c r="H40" s="17" t="s">
        <v>44</v>
      </c>
      <c r="I40" s="25">
        <v>0</v>
      </c>
      <c r="J40" s="25">
        <f t="shared" si="1"/>
        <v>0</v>
      </c>
      <c r="K40" s="14"/>
      <c r="L40" s="19"/>
      <c r="M40" s="18"/>
      <c r="N40" s="20"/>
    </row>
    <row r="41" spans="1:14" x14ac:dyDescent="0.35">
      <c r="A41" s="17">
        <v>10</v>
      </c>
      <c r="B41" s="17" t="s">
        <v>89</v>
      </c>
      <c r="C41" s="17" t="s">
        <v>90</v>
      </c>
      <c r="D41" s="17"/>
      <c r="E41" s="17"/>
      <c r="F41" s="17"/>
      <c r="G41" s="17" t="s">
        <v>48</v>
      </c>
      <c r="H41" s="17" t="s">
        <v>50</v>
      </c>
      <c r="I41" s="25">
        <v>0</v>
      </c>
      <c r="J41" s="25">
        <f t="shared" si="1"/>
        <v>0</v>
      </c>
      <c r="K41" s="14"/>
      <c r="L41" s="19"/>
      <c r="M41" s="18"/>
      <c r="N41" s="20"/>
    </row>
    <row r="42" spans="1:14" x14ac:dyDescent="0.35">
      <c r="A42" s="17">
        <v>11</v>
      </c>
      <c r="B42" s="17" t="s">
        <v>91</v>
      </c>
      <c r="C42" s="17" t="s">
        <v>92</v>
      </c>
      <c r="D42" s="17"/>
      <c r="E42" s="17"/>
      <c r="F42" s="17"/>
      <c r="G42" s="17" t="s">
        <v>48</v>
      </c>
      <c r="H42" s="17" t="s">
        <v>56</v>
      </c>
      <c r="I42" s="25">
        <v>0</v>
      </c>
      <c r="J42" s="25">
        <f t="shared" si="1"/>
        <v>0</v>
      </c>
      <c r="K42" s="14"/>
      <c r="L42" s="19"/>
      <c r="M42" s="18"/>
      <c r="N42" s="20"/>
    </row>
    <row r="43" spans="1:14" x14ac:dyDescent="0.35">
      <c r="A43" s="17">
        <v>12</v>
      </c>
      <c r="B43" s="17" t="s">
        <v>93</v>
      </c>
      <c r="C43" s="17" t="s">
        <v>94</v>
      </c>
      <c r="D43" s="17"/>
      <c r="E43" s="17"/>
      <c r="F43" s="17"/>
      <c r="G43" s="17" t="s">
        <v>48</v>
      </c>
      <c r="H43" s="17" t="s">
        <v>44</v>
      </c>
      <c r="I43" s="25">
        <v>0</v>
      </c>
      <c r="J43" s="25">
        <f t="shared" si="1"/>
        <v>0</v>
      </c>
      <c r="K43" s="14"/>
      <c r="L43" s="19"/>
      <c r="M43" s="18"/>
      <c r="N43" s="20"/>
    </row>
    <row r="44" spans="1:14" x14ac:dyDescent="0.35">
      <c r="A44" s="17">
        <v>13</v>
      </c>
      <c r="B44" s="17" t="s">
        <v>95</v>
      </c>
      <c r="C44" s="17" t="s">
        <v>96</v>
      </c>
      <c r="D44" s="17"/>
      <c r="E44" s="17"/>
      <c r="F44" s="17"/>
      <c r="G44" s="17" t="s">
        <v>48</v>
      </c>
      <c r="H44" s="17" t="s">
        <v>49</v>
      </c>
      <c r="I44" s="25">
        <v>0</v>
      </c>
      <c r="J44" s="25">
        <f t="shared" si="1"/>
        <v>0</v>
      </c>
      <c r="K44" s="14"/>
      <c r="L44" s="19"/>
      <c r="M44" s="18"/>
      <c r="N44" s="20"/>
    </row>
    <row r="45" spans="1:14" x14ac:dyDescent="0.35">
      <c r="A45" s="17">
        <v>14</v>
      </c>
      <c r="B45" s="17" t="s">
        <v>97</v>
      </c>
      <c r="C45" s="17" t="s">
        <v>98</v>
      </c>
      <c r="D45" s="17"/>
      <c r="E45" s="17"/>
      <c r="F45" s="17"/>
      <c r="G45" s="17" t="s">
        <v>48</v>
      </c>
      <c r="H45" s="17" t="s">
        <v>44</v>
      </c>
      <c r="I45" s="25">
        <v>0</v>
      </c>
      <c r="J45" s="25">
        <f t="shared" si="1"/>
        <v>0</v>
      </c>
      <c r="K45" s="14"/>
      <c r="L45" s="19"/>
      <c r="M45" s="18"/>
      <c r="N45" s="20"/>
    </row>
    <row r="46" spans="1:14" x14ac:dyDescent="0.35">
      <c r="A46" s="17">
        <v>15</v>
      </c>
      <c r="B46" s="17" t="s">
        <v>99</v>
      </c>
      <c r="C46" s="17" t="s">
        <v>100</v>
      </c>
      <c r="D46" s="17"/>
      <c r="E46" s="17"/>
      <c r="F46" s="17"/>
      <c r="G46" s="17" t="s">
        <v>48</v>
      </c>
      <c r="H46" s="17" t="s">
        <v>56</v>
      </c>
      <c r="I46" s="25">
        <v>0</v>
      </c>
      <c r="J46" s="25">
        <f t="shared" si="1"/>
        <v>0</v>
      </c>
      <c r="K46" s="14"/>
      <c r="L46" s="19"/>
      <c r="M46" s="18"/>
      <c r="N46" s="20"/>
    </row>
    <row r="47" spans="1:14" x14ac:dyDescent="0.35">
      <c r="A47" s="17">
        <v>16</v>
      </c>
      <c r="B47" s="17" t="s">
        <v>101</v>
      </c>
      <c r="C47" s="17" t="s">
        <v>102</v>
      </c>
      <c r="D47" s="17"/>
      <c r="E47" s="17"/>
      <c r="F47" s="17"/>
      <c r="G47" s="17" t="s">
        <v>48</v>
      </c>
      <c r="H47" s="17" t="s">
        <v>44</v>
      </c>
      <c r="I47" s="25">
        <v>0</v>
      </c>
      <c r="J47" s="25">
        <f t="shared" si="1"/>
        <v>0</v>
      </c>
      <c r="K47" s="14"/>
      <c r="L47" s="19"/>
      <c r="M47" s="18"/>
      <c r="N47" s="20"/>
    </row>
    <row r="48" spans="1:14" x14ac:dyDescent="0.35">
      <c r="A48" s="17">
        <v>17</v>
      </c>
      <c r="B48" s="17" t="s">
        <v>103</v>
      </c>
      <c r="C48" s="17" t="s">
        <v>104</v>
      </c>
      <c r="D48" s="17"/>
      <c r="E48" s="17"/>
      <c r="F48" s="17"/>
      <c r="G48" s="17" t="s">
        <v>48</v>
      </c>
      <c r="H48" s="17" t="s">
        <v>56</v>
      </c>
      <c r="I48" s="25">
        <v>0</v>
      </c>
      <c r="J48" s="25">
        <f t="shared" si="1"/>
        <v>0</v>
      </c>
      <c r="K48" s="14"/>
      <c r="L48" s="19"/>
      <c r="M48" s="18"/>
      <c r="N48" s="20"/>
    </row>
    <row r="49" spans="1:14" x14ac:dyDescent="0.35">
      <c r="A49" s="17">
        <v>18</v>
      </c>
      <c r="B49" s="17" t="s">
        <v>105</v>
      </c>
      <c r="C49" s="17" t="s">
        <v>106</v>
      </c>
      <c r="D49" s="17"/>
      <c r="E49" s="17"/>
      <c r="F49" s="17"/>
      <c r="G49" s="17" t="s">
        <v>48</v>
      </c>
      <c r="H49" s="17" t="s">
        <v>44</v>
      </c>
      <c r="I49" s="25">
        <v>0</v>
      </c>
      <c r="J49" s="25">
        <f t="shared" si="1"/>
        <v>0</v>
      </c>
      <c r="K49" s="14"/>
      <c r="L49" s="19"/>
      <c r="M49" s="18"/>
      <c r="N49" s="20"/>
    </row>
    <row r="50" spans="1:14" x14ac:dyDescent="0.35">
      <c r="A50" s="17">
        <v>19</v>
      </c>
      <c r="B50" s="17" t="s">
        <v>107</v>
      </c>
      <c r="C50" s="17" t="s">
        <v>108</v>
      </c>
      <c r="D50" s="17"/>
      <c r="E50" s="17"/>
      <c r="F50" s="17"/>
      <c r="G50" s="17" t="s">
        <v>48</v>
      </c>
      <c r="H50" s="17" t="s">
        <v>44</v>
      </c>
      <c r="I50" s="25">
        <v>0</v>
      </c>
      <c r="J50" s="25">
        <f t="shared" si="1"/>
        <v>0</v>
      </c>
      <c r="K50" s="14"/>
      <c r="L50" s="19"/>
      <c r="M50" s="18"/>
      <c r="N50" s="20"/>
    </row>
    <row r="51" spans="1:14" x14ac:dyDescent="0.35">
      <c r="A51" s="17">
        <v>20</v>
      </c>
      <c r="B51" s="17" t="s">
        <v>109</v>
      </c>
      <c r="C51" s="17" t="s">
        <v>110</v>
      </c>
      <c r="D51" s="17"/>
      <c r="E51" s="17"/>
      <c r="F51" s="17"/>
      <c r="G51" s="17" t="s">
        <v>48</v>
      </c>
      <c r="H51" s="17" t="s">
        <v>50</v>
      </c>
      <c r="I51" s="25">
        <v>0</v>
      </c>
      <c r="J51" s="25">
        <f t="shared" si="1"/>
        <v>0</v>
      </c>
      <c r="K51" s="14"/>
      <c r="L51" s="19"/>
      <c r="M51" s="18"/>
      <c r="N51" s="20"/>
    </row>
    <row r="52" spans="1:14" x14ac:dyDescent="0.35">
      <c r="A52" s="17">
        <v>21</v>
      </c>
      <c r="B52" s="17" t="s">
        <v>111</v>
      </c>
      <c r="C52" s="17" t="s">
        <v>112</v>
      </c>
      <c r="D52" s="17"/>
      <c r="E52" s="17"/>
      <c r="F52" s="17"/>
      <c r="G52" s="17" t="s">
        <v>48</v>
      </c>
      <c r="H52" s="17" t="s">
        <v>49</v>
      </c>
      <c r="I52" s="25">
        <v>0</v>
      </c>
      <c r="J52" s="25">
        <f t="shared" si="1"/>
        <v>0</v>
      </c>
      <c r="K52" s="14"/>
      <c r="L52" s="19"/>
      <c r="M52" s="18"/>
      <c r="N52" s="20"/>
    </row>
    <row r="53" spans="1:14" x14ac:dyDescent="0.35">
      <c r="A53" s="17">
        <v>22</v>
      </c>
      <c r="B53" s="17" t="s">
        <v>113</v>
      </c>
      <c r="C53" s="17" t="s">
        <v>114</v>
      </c>
      <c r="D53" s="17"/>
      <c r="E53" s="17"/>
      <c r="F53" s="17"/>
      <c r="G53" s="17" t="s">
        <v>48</v>
      </c>
      <c r="H53" s="17" t="s">
        <v>44</v>
      </c>
      <c r="I53" s="25">
        <v>0</v>
      </c>
      <c r="J53" s="25">
        <f t="shared" si="1"/>
        <v>0</v>
      </c>
      <c r="K53" s="14"/>
      <c r="L53" s="19"/>
      <c r="M53" s="18"/>
      <c r="N53" s="20"/>
    </row>
    <row r="54" spans="1:14" x14ac:dyDescent="0.35">
      <c r="A54" s="17">
        <v>23</v>
      </c>
      <c r="B54" s="17" t="s">
        <v>115</v>
      </c>
      <c r="C54" s="17" t="s">
        <v>116</v>
      </c>
      <c r="D54" s="17"/>
      <c r="E54" s="17"/>
      <c r="F54" s="17"/>
      <c r="G54" s="17" t="s">
        <v>48</v>
      </c>
      <c r="H54" s="17" t="s">
        <v>56</v>
      </c>
      <c r="I54" s="25">
        <v>0</v>
      </c>
      <c r="J54" s="25">
        <f t="shared" si="1"/>
        <v>0</v>
      </c>
      <c r="K54" s="14"/>
      <c r="L54" s="19"/>
      <c r="M54" s="18"/>
      <c r="N54" s="20"/>
    </row>
    <row r="55" spans="1:14" x14ac:dyDescent="0.35">
      <c r="A55" s="17">
        <v>24</v>
      </c>
      <c r="B55" s="17" t="s">
        <v>117</v>
      </c>
      <c r="C55" s="17" t="s">
        <v>118</v>
      </c>
      <c r="D55" s="17"/>
      <c r="E55" s="17"/>
      <c r="F55" s="17"/>
      <c r="G55" s="17" t="s">
        <v>48</v>
      </c>
      <c r="H55" s="17" t="s">
        <v>44</v>
      </c>
      <c r="I55" s="25">
        <v>0</v>
      </c>
      <c r="J55" s="25">
        <f t="shared" si="1"/>
        <v>0</v>
      </c>
      <c r="K55" s="14"/>
      <c r="L55" s="19"/>
      <c r="M55" s="18"/>
      <c r="N55" s="20"/>
    </row>
    <row r="56" spans="1:14" x14ac:dyDescent="0.35">
      <c r="A56" s="17">
        <v>25</v>
      </c>
      <c r="B56" s="17" t="s">
        <v>119</v>
      </c>
      <c r="C56" s="17" t="s">
        <v>120</v>
      </c>
      <c r="D56" s="17"/>
      <c r="E56" s="17"/>
      <c r="F56" s="17"/>
      <c r="G56" s="17" t="s">
        <v>48</v>
      </c>
      <c r="H56" s="17" t="s">
        <v>44</v>
      </c>
      <c r="I56" s="25">
        <v>0</v>
      </c>
      <c r="J56" s="25">
        <f t="shared" si="1"/>
        <v>0</v>
      </c>
      <c r="K56" s="14"/>
      <c r="L56" s="19"/>
      <c r="M56" s="18"/>
      <c r="N56" s="20"/>
    </row>
    <row r="57" spans="1:14" x14ac:dyDescent="0.35">
      <c r="A57" s="17">
        <v>26</v>
      </c>
      <c r="B57" s="17" t="s">
        <v>121</v>
      </c>
      <c r="C57" s="17" t="s">
        <v>122</v>
      </c>
      <c r="D57" s="17"/>
      <c r="E57" s="17"/>
      <c r="F57" s="17"/>
      <c r="G57" s="17" t="s">
        <v>48</v>
      </c>
      <c r="H57" s="17" t="s">
        <v>50</v>
      </c>
      <c r="I57" s="25">
        <v>0</v>
      </c>
      <c r="J57" s="25">
        <f t="shared" si="1"/>
        <v>0</v>
      </c>
      <c r="K57" s="14"/>
      <c r="L57" s="19"/>
      <c r="M57" s="18"/>
      <c r="N57" s="20"/>
    </row>
    <row r="58" spans="1:14" x14ac:dyDescent="0.35">
      <c r="A58" s="17">
        <v>27</v>
      </c>
      <c r="B58" s="17" t="s">
        <v>123</v>
      </c>
      <c r="C58" s="17" t="s">
        <v>124</v>
      </c>
      <c r="D58" s="17"/>
      <c r="E58" s="17"/>
      <c r="F58" s="17"/>
      <c r="G58" s="17" t="s">
        <v>48</v>
      </c>
      <c r="H58" s="17" t="s">
        <v>56</v>
      </c>
      <c r="I58" s="25">
        <v>0</v>
      </c>
      <c r="J58" s="25">
        <f t="shared" si="1"/>
        <v>0</v>
      </c>
      <c r="K58" s="14"/>
      <c r="L58" s="19"/>
      <c r="M58" s="18"/>
      <c r="N58" s="20"/>
    </row>
    <row r="59" spans="1:14" x14ac:dyDescent="0.35">
      <c r="A59" s="17">
        <v>28</v>
      </c>
      <c r="B59" s="17" t="s">
        <v>125</v>
      </c>
      <c r="C59" s="17" t="s">
        <v>126</v>
      </c>
      <c r="D59" s="17"/>
      <c r="E59" s="17"/>
      <c r="F59" s="17"/>
      <c r="G59" s="17" t="s">
        <v>48</v>
      </c>
      <c r="H59" s="17" t="s">
        <v>44</v>
      </c>
      <c r="I59" s="25">
        <v>0</v>
      </c>
      <c r="J59" s="25">
        <f t="shared" si="1"/>
        <v>0</v>
      </c>
      <c r="K59" s="14"/>
      <c r="L59" s="19"/>
      <c r="M59" s="18"/>
      <c r="N59" s="20"/>
    </row>
    <row r="60" spans="1:14" x14ac:dyDescent="0.35">
      <c r="A60" s="17">
        <v>29</v>
      </c>
      <c r="B60" s="17" t="s">
        <v>127</v>
      </c>
      <c r="C60" s="17" t="s">
        <v>128</v>
      </c>
      <c r="D60" s="17"/>
      <c r="E60" s="17"/>
      <c r="F60" s="17"/>
      <c r="G60" s="17" t="s">
        <v>48</v>
      </c>
      <c r="H60" s="17" t="s">
        <v>44</v>
      </c>
      <c r="I60" s="25">
        <v>0</v>
      </c>
      <c r="J60" s="25">
        <f t="shared" si="1"/>
        <v>0</v>
      </c>
      <c r="K60" s="14"/>
      <c r="L60" s="19"/>
      <c r="M60" s="18"/>
      <c r="N60" s="20"/>
    </row>
    <row r="61" spans="1:14" x14ac:dyDescent="0.35">
      <c r="A61" s="17">
        <v>30</v>
      </c>
      <c r="B61" s="17" t="s">
        <v>129</v>
      </c>
      <c r="C61" s="17" t="s">
        <v>130</v>
      </c>
      <c r="D61" s="17"/>
      <c r="E61" s="17"/>
      <c r="F61" s="17"/>
      <c r="G61" s="17" t="s">
        <v>48</v>
      </c>
      <c r="H61" s="17" t="s">
        <v>50</v>
      </c>
      <c r="I61" s="25">
        <v>0</v>
      </c>
      <c r="J61" s="25">
        <f t="shared" si="1"/>
        <v>0</v>
      </c>
      <c r="K61" s="14"/>
      <c r="L61" s="19"/>
      <c r="M61" s="18"/>
      <c r="N61" s="20"/>
    </row>
    <row r="62" spans="1:14" x14ac:dyDescent="0.35">
      <c r="A62" s="17">
        <v>31</v>
      </c>
      <c r="B62" s="17" t="s">
        <v>131</v>
      </c>
      <c r="C62" s="17" t="s">
        <v>132</v>
      </c>
      <c r="D62" s="17"/>
      <c r="E62" s="17"/>
      <c r="F62" s="17"/>
      <c r="G62" s="17" t="s">
        <v>48</v>
      </c>
      <c r="H62" s="17" t="s">
        <v>59</v>
      </c>
      <c r="I62" s="25">
        <v>0</v>
      </c>
      <c r="J62" s="25">
        <f t="shared" si="1"/>
        <v>0</v>
      </c>
      <c r="K62" s="14"/>
      <c r="L62" s="19"/>
      <c r="M62" s="18"/>
      <c r="N62" s="20"/>
    </row>
    <row r="63" spans="1:14" x14ac:dyDescent="0.35">
      <c r="A63" s="17">
        <v>32</v>
      </c>
      <c r="B63" s="17" t="s">
        <v>133</v>
      </c>
      <c r="C63" s="17" t="s">
        <v>134</v>
      </c>
      <c r="D63" s="17"/>
      <c r="E63" s="17"/>
      <c r="F63" s="17"/>
      <c r="G63" s="17" t="s">
        <v>48</v>
      </c>
      <c r="H63" s="17" t="s">
        <v>44</v>
      </c>
      <c r="I63" s="25">
        <v>0</v>
      </c>
      <c r="J63" s="25">
        <f t="shared" si="1"/>
        <v>0</v>
      </c>
      <c r="K63" s="14"/>
      <c r="L63" s="19"/>
      <c r="M63" s="18"/>
      <c r="N63" s="20"/>
    </row>
    <row r="64" spans="1:14" x14ac:dyDescent="0.35">
      <c r="A64" s="17">
        <v>33</v>
      </c>
      <c r="B64" s="17" t="s">
        <v>135</v>
      </c>
      <c r="C64" s="17" t="s">
        <v>136</v>
      </c>
      <c r="D64" s="17"/>
      <c r="E64" s="17"/>
      <c r="F64" s="17"/>
      <c r="G64" s="17" t="s">
        <v>48</v>
      </c>
      <c r="H64" s="17" t="s">
        <v>49</v>
      </c>
      <c r="I64" s="25">
        <v>0</v>
      </c>
      <c r="J64" s="25">
        <f t="shared" si="1"/>
        <v>0</v>
      </c>
      <c r="K64" s="18"/>
      <c r="L64" s="19"/>
      <c r="M64" s="18"/>
      <c r="N64" s="20"/>
    </row>
    <row r="65" spans="1:14" x14ac:dyDescent="0.35">
      <c r="A65" s="50" t="s">
        <v>138</v>
      </c>
      <c r="B65" s="51"/>
      <c r="C65" s="51"/>
      <c r="D65" s="51"/>
      <c r="E65" s="51"/>
      <c r="F65" s="51"/>
      <c r="G65" s="51"/>
      <c r="H65" s="52"/>
      <c r="I65" s="26"/>
      <c r="J65" s="27">
        <f>SUM(J32:J64)</f>
        <v>0</v>
      </c>
      <c r="K65" s="28"/>
      <c r="L65" s="29"/>
      <c r="M65" s="26"/>
      <c r="N65" s="30"/>
    </row>
    <row r="66" spans="1:14" x14ac:dyDescent="0.35">
      <c r="A66" s="50" t="s">
        <v>139</v>
      </c>
      <c r="B66" s="51"/>
      <c r="C66" s="51"/>
      <c r="D66" s="51"/>
      <c r="E66" s="51"/>
      <c r="F66" s="51"/>
      <c r="G66" s="51"/>
      <c r="H66" s="52"/>
      <c r="I66" s="26"/>
      <c r="J66" s="27">
        <f>SUM(J30,J65)</f>
        <v>0</v>
      </c>
      <c r="K66" s="28"/>
      <c r="L66" s="29"/>
      <c r="M66" s="26"/>
      <c r="N66" s="30"/>
    </row>
    <row r="68" spans="1:14" x14ac:dyDescent="0.35">
      <c r="A68" s="31" t="s">
        <v>140</v>
      </c>
      <c r="B68" s="31"/>
      <c r="C68" s="31"/>
      <c r="D68" s="31"/>
      <c r="E68" s="31"/>
      <c r="F68" s="31"/>
      <c r="G68" s="31"/>
      <c r="H68" s="31"/>
      <c r="I68" s="31"/>
      <c r="J68" s="31"/>
      <c r="K68" s="31"/>
      <c r="L68" s="31"/>
      <c r="M68" s="31"/>
      <c r="N68" s="31"/>
    </row>
    <row r="69" spans="1:14" ht="40.5" customHeight="1" x14ac:dyDescent="0.35">
      <c r="A69" s="49" t="s">
        <v>149</v>
      </c>
      <c r="B69" s="49"/>
      <c r="C69" s="49"/>
      <c r="D69" s="49"/>
      <c r="E69" s="49"/>
      <c r="F69" s="49"/>
      <c r="G69" s="49"/>
      <c r="H69" s="49"/>
      <c r="I69" s="49"/>
      <c r="J69" s="49"/>
      <c r="K69" s="49"/>
      <c r="L69" s="49"/>
      <c r="M69" s="49"/>
      <c r="N69" s="49"/>
    </row>
    <row r="70" spans="1:14" x14ac:dyDescent="0.35">
      <c r="A70" s="32"/>
      <c r="B70" s="32"/>
      <c r="C70" s="32"/>
      <c r="D70" s="32"/>
      <c r="E70" s="32"/>
      <c r="F70" s="32"/>
      <c r="G70" s="32"/>
      <c r="H70" s="32"/>
      <c r="I70" s="32"/>
      <c r="J70" s="32"/>
      <c r="K70" s="32"/>
      <c r="L70" s="32"/>
      <c r="M70" s="32"/>
      <c r="N70" s="32"/>
    </row>
    <row r="71" spans="1:14" x14ac:dyDescent="0.35">
      <c r="A71" s="53" t="s">
        <v>141</v>
      </c>
      <c r="B71" s="53"/>
      <c r="C71" s="53"/>
      <c r="D71" s="53"/>
      <c r="E71" s="53"/>
      <c r="F71" s="53"/>
      <c r="G71" s="53"/>
      <c r="H71" s="53"/>
      <c r="I71" s="53"/>
      <c r="J71" s="53"/>
      <c r="K71" s="53"/>
      <c r="L71" s="53"/>
      <c r="M71" s="53"/>
      <c r="N71" s="53"/>
    </row>
    <row r="72" spans="1:14" x14ac:dyDescent="0.35">
      <c r="A72" s="32"/>
      <c r="B72" s="32"/>
      <c r="C72" s="32"/>
      <c r="D72" s="32"/>
      <c r="E72" s="32"/>
      <c r="F72" s="32"/>
      <c r="G72" s="32"/>
      <c r="H72" s="32"/>
      <c r="I72" s="32"/>
      <c r="J72" s="32"/>
      <c r="K72" s="32"/>
      <c r="L72" s="32"/>
      <c r="M72" s="32"/>
      <c r="N72" s="32"/>
    </row>
    <row r="73" spans="1:14" x14ac:dyDescent="0.35">
      <c r="A73" s="49" t="s">
        <v>142</v>
      </c>
      <c r="B73" s="49"/>
      <c r="C73" s="49"/>
      <c r="D73" s="49"/>
      <c r="E73" s="49"/>
      <c r="F73" s="49"/>
      <c r="G73" s="49"/>
      <c r="H73" s="49"/>
      <c r="I73" s="49"/>
      <c r="J73" s="49"/>
      <c r="K73" s="49"/>
      <c r="L73" s="49"/>
      <c r="M73" s="49"/>
      <c r="N73" s="49"/>
    </row>
    <row r="74" spans="1:14" x14ac:dyDescent="0.35">
      <c r="A74" s="32"/>
      <c r="B74" s="32"/>
      <c r="C74" s="32"/>
      <c r="D74" s="32"/>
      <c r="E74" s="32"/>
      <c r="F74" s="32"/>
      <c r="G74" s="32"/>
      <c r="H74" s="32"/>
      <c r="I74" s="32"/>
      <c r="J74" s="32"/>
      <c r="K74" s="32"/>
      <c r="L74" s="32"/>
      <c r="M74" s="32"/>
      <c r="N74" s="32"/>
    </row>
    <row r="75" spans="1:14" x14ac:dyDescent="0.35">
      <c r="A75" s="53" t="s">
        <v>143</v>
      </c>
      <c r="B75" s="53"/>
      <c r="C75" s="53"/>
      <c r="D75" s="53"/>
      <c r="E75" s="53"/>
      <c r="F75" s="53"/>
      <c r="G75" s="53"/>
      <c r="H75" s="53"/>
      <c r="I75" s="53"/>
      <c r="J75" s="53"/>
      <c r="K75" s="53"/>
      <c r="L75" s="53"/>
      <c r="M75" s="53"/>
      <c r="N75" s="53"/>
    </row>
    <row r="76" spans="1:14" x14ac:dyDescent="0.35">
      <c r="A76" s="32"/>
      <c r="B76" s="32"/>
      <c r="C76" s="32"/>
      <c r="D76" s="32"/>
      <c r="E76" s="32"/>
      <c r="F76" s="32"/>
      <c r="G76" s="32"/>
      <c r="H76" s="32"/>
      <c r="I76" s="32"/>
      <c r="J76" s="32"/>
      <c r="K76" s="32"/>
      <c r="L76" s="32"/>
      <c r="M76" s="32"/>
      <c r="N76" s="32"/>
    </row>
    <row r="77" spans="1:14" ht="46.5" customHeight="1" x14ac:dyDescent="0.35">
      <c r="A77" s="49" t="s">
        <v>144</v>
      </c>
      <c r="B77" s="49"/>
      <c r="C77" s="49"/>
      <c r="D77" s="49"/>
      <c r="E77" s="49"/>
      <c r="F77" s="49"/>
      <c r="G77" s="49"/>
      <c r="H77" s="49"/>
      <c r="I77" s="49"/>
      <c r="J77" s="49"/>
      <c r="K77" s="49"/>
      <c r="L77" s="49"/>
      <c r="M77" s="49"/>
      <c r="N77" s="49"/>
    </row>
    <row r="78" spans="1:14" x14ac:dyDescent="0.35">
      <c r="A78" s="54" t="s">
        <v>145</v>
      </c>
      <c r="B78" s="54"/>
      <c r="C78" s="54"/>
      <c r="D78" s="54"/>
      <c r="E78" s="54"/>
      <c r="F78" s="54"/>
      <c r="G78" s="54"/>
      <c r="H78" s="54"/>
      <c r="I78" s="54"/>
      <c r="J78" s="54"/>
      <c r="K78" s="54"/>
      <c r="L78" s="54"/>
      <c r="M78" s="54"/>
      <c r="N78" s="54"/>
    </row>
    <row r="79" spans="1:14" x14ac:dyDescent="0.35">
      <c r="A79" s="54" t="s">
        <v>146</v>
      </c>
      <c r="B79" s="54"/>
      <c r="C79" s="54"/>
      <c r="D79" s="54"/>
      <c r="E79" s="54"/>
      <c r="F79" s="54"/>
      <c r="G79" s="54"/>
      <c r="H79" s="54"/>
      <c r="I79" s="54"/>
      <c r="J79" s="54"/>
      <c r="K79" s="54"/>
      <c r="L79" s="54"/>
      <c r="M79" s="54"/>
      <c r="N79" s="54"/>
    </row>
    <row r="80" spans="1:14" x14ac:dyDescent="0.35">
      <c r="A80" s="54" t="s">
        <v>147</v>
      </c>
      <c r="B80" s="54"/>
      <c r="C80" s="54"/>
      <c r="D80" s="54"/>
      <c r="E80" s="54"/>
      <c r="F80" s="54"/>
      <c r="G80" s="54"/>
      <c r="H80" s="54"/>
      <c r="I80" s="54"/>
      <c r="J80" s="54"/>
      <c r="K80" s="54"/>
      <c r="L80" s="54"/>
      <c r="M80" s="54"/>
      <c r="N80" s="54"/>
    </row>
    <row r="81" spans="1:14" x14ac:dyDescent="0.35">
      <c r="A81" s="31"/>
      <c r="B81" s="31"/>
      <c r="C81" s="31"/>
      <c r="D81" s="31"/>
      <c r="E81" s="31"/>
      <c r="F81" s="31"/>
      <c r="G81" s="31"/>
      <c r="H81" s="31"/>
      <c r="I81" s="31"/>
      <c r="J81" s="31"/>
      <c r="K81" s="31"/>
      <c r="L81" s="31"/>
      <c r="M81" s="31"/>
      <c r="N81" s="31"/>
    </row>
    <row r="82" spans="1:14" ht="50.5" customHeight="1" x14ac:dyDescent="0.35">
      <c r="A82" s="49" t="s">
        <v>148</v>
      </c>
      <c r="B82" s="49"/>
      <c r="C82" s="49"/>
      <c r="D82" s="49"/>
      <c r="E82" s="49"/>
      <c r="F82" s="49"/>
      <c r="G82" s="49"/>
      <c r="H82" s="49"/>
      <c r="I82" s="49"/>
      <c r="J82" s="49"/>
      <c r="K82" s="49"/>
      <c r="L82" s="49"/>
      <c r="M82" s="49"/>
      <c r="N82" s="49"/>
    </row>
    <row r="83" spans="1:14" ht="38" customHeight="1" x14ac:dyDescent="0.35"/>
  </sheetData>
  <protectedRanges>
    <protectedRange sqref="H13 K13 N13 J14 H15:H16 L15 K16 C11:C18" name="Editaveis"/>
    <protectedRange sqref="J21 L21" name="Editaveis_1"/>
    <protectedRange sqref="K21 I22:J22 L22:N22 J23:J29" name="Proposta"/>
  </protectedRanges>
  <mergeCells count="60">
    <mergeCell ref="A82:N82"/>
    <mergeCell ref="A30:H30"/>
    <mergeCell ref="A65:H65"/>
    <mergeCell ref="A66:H66"/>
    <mergeCell ref="A69:N69"/>
    <mergeCell ref="A71:N71"/>
    <mergeCell ref="A73:N73"/>
    <mergeCell ref="A75:N75"/>
    <mergeCell ref="A77:N77"/>
    <mergeCell ref="A78:N78"/>
    <mergeCell ref="A79:N79"/>
    <mergeCell ref="A80:N80"/>
    <mergeCell ref="C22:F22"/>
    <mergeCell ref="A16:B16"/>
    <mergeCell ref="C16:E16"/>
    <mergeCell ref="F16:G16"/>
    <mergeCell ref="H16:I16"/>
    <mergeCell ref="A18:B18"/>
    <mergeCell ref="C18:N18"/>
    <mergeCell ref="A19:N19"/>
    <mergeCell ref="C20:F20"/>
    <mergeCell ref="B21:H21"/>
    <mergeCell ref="K16:N16"/>
    <mergeCell ref="A17:B17"/>
    <mergeCell ref="C17:N17"/>
    <mergeCell ref="A14:B14"/>
    <mergeCell ref="C14:G14"/>
    <mergeCell ref="H14:I14"/>
    <mergeCell ref="J14:N14"/>
    <mergeCell ref="A15:B15"/>
    <mergeCell ref="C15:E15"/>
    <mergeCell ref="F15:G15"/>
    <mergeCell ref="H15:I15"/>
    <mergeCell ref="J15:K15"/>
    <mergeCell ref="L15:N15"/>
    <mergeCell ref="A12:B12"/>
    <mergeCell ref="C12:N12"/>
    <mergeCell ref="A13:B13"/>
    <mergeCell ref="C13:E13"/>
    <mergeCell ref="F13:G13"/>
    <mergeCell ref="H13:I13"/>
    <mergeCell ref="K13:L13"/>
    <mergeCell ref="A4:B9"/>
    <mergeCell ref="C4:N9"/>
    <mergeCell ref="A10:N10"/>
    <mergeCell ref="A11:B11"/>
    <mergeCell ref="C11:N11"/>
    <mergeCell ref="M3:N3"/>
    <mergeCell ref="A1:N1"/>
    <mergeCell ref="A2:B2"/>
    <mergeCell ref="C2:E2"/>
    <mergeCell ref="F2:H2"/>
    <mergeCell ref="I2:J2"/>
    <mergeCell ref="K2:L2"/>
    <mergeCell ref="M2:N2"/>
    <mergeCell ref="A3:B3"/>
    <mergeCell ref="C3:E3"/>
    <mergeCell ref="F3:H3"/>
    <mergeCell ref="I3:J3"/>
    <mergeCell ref="K3:L3"/>
  </mergeCells>
  <pageMargins left="0.511811024" right="0.511811024" top="0.78740157499999996" bottom="0.78740157499999996" header="0.31496062000000002" footer="0.31496062000000002"/>
  <pageSetup paperSize="9"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Felipe Ferrari Nyari</dc:creator>
  <cp:lastModifiedBy>srodrigues</cp:lastModifiedBy>
  <cp:lastPrinted>2025-04-24T13:57:37Z</cp:lastPrinted>
  <dcterms:created xsi:type="dcterms:W3CDTF">2025-04-24T13:16:19Z</dcterms:created>
  <dcterms:modified xsi:type="dcterms:W3CDTF">2025-04-28T17:40:40Z</dcterms:modified>
</cp:coreProperties>
</file>