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Y:\licitação - 2025\FME - Educação\Pregão Eletrônico\PE 039.2025 - MANUTENÇÃO DE AR CONDICIONADO\"/>
    </mc:Choice>
  </mc:AlternateContent>
  <xr:revisionPtr revIDLastSave="0" documentId="13_ncr:1_{1A6507C5-C536-4C11-9E73-6F259459DA16}" xr6:coauthVersionLast="47" xr6:coauthVersionMax="47" xr10:uidLastSave="{00000000-0000-0000-0000-000000000000}"/>
  <bookViews>
    <workbookView xWindow="28680" yWindow="-12660" windowWidth="16440" windowHeight="28320" xr2:uid="{00000000-000D-0000-FFFF-FFFF00000000}"/>
  </bookViews>
  <sheets>
    <sheet name="Planilha1" sheetId="4" r:id="rId1"/>
  </sheets>
  <definedNames>
    <definedName name="_xlnm.Print_Area" localSheetId="0">Planilha1!$A$1:$N$53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5" i="4" l="1"/>
  <c r="J24" i="4"/>
  <c r="J23" i="4"/>
  <c r="J22" i="4"/>
  <c r="J26" i="4" s="1"/>
</calcChain>
</file>

<file path=xl/sharedStrings.xml><?xml version="1.0" encoding="utf-8"?>
<sst xmlns="http://schemas.openxmlformats.org/spreadsheetml/2006/main" count="77" uniqueCount="74">
  <si>
    <t>Objeto:</t>
  </si>
  <si>
    <t>Modalidade</t>
  </si>
  <si>
    <t>Julgamento</t>
  </si>
  <si>
    <t>Proc. Licitatório</t>
  </si>
  <si>
    <t xml:space="preserve">Data do Edital </t>
  </si>
  <si>
    <t>Registro de Preço</t>
  </si>
  <si>
    <t>Dados do Fornecedor</t>
  </si>
  <si>
    <t>Item</t>
  </si>
  <si>
    <t>Unidade</t>
  </si>
  <si>
    <t>Marca</t>
  </si>
  <si>
    <t>Dados da Licitação</t>
  </si>
  <si>
    <t>Nome/Razão Social:</t>
  </si>
  <si>
    <t>CPF/CNPJ:</t>
  </si>
  <si>
    <t>Código</t>
  </si>
  <si>
    <t>Descrição do Produto/Serviço</t>
  </si>
  <si>
    <t>Quantidade</t>
  </si>
  <si>
    <t>Valor Unitário</t>
  </si>
  <si>
    <t>Valor Total</t>
  </si>
  <si>
    <t>Dados da Proposta</t>
  </si>
  <si>
    <t>Endereço:</t>
  </si>
  <si>
    <t>Complemento:</t>
  </si>
  <si>
    <t>CEP:</t>
  </si>
  <si>
    <t>Banco:</t>
  </si>
  <si>
    <t>Cidade:</t>
  </si>
  <si>
    <t>Agência:</t>
  </si>
  <si>
    <t>Estado:</t>
  </si>
  <si>
    <t>Conta:</t>
  </si>
  <si>
    <t>Telefone:</t>
  </si>
  <si>
    <t>Fax:</t>
  </si>
  <si>
    <t>Contato:</t>
  </si>
  <si>
    <t>Email:</t>
  </si>
  <si>
    <t>Site:</t>
  </si>
  <si>
    <t>Inscrição Estadual:</t>
  </si>
  <si>
    <t>Data da Realização</t>
  </si>
  <si>
    <t>000072/25</t>
  </si>
  <si>
    <t>PREGÃO ELETRÔNICO</t>
  </si>
  <si>
    <t>Menor Preco Unitario</t>
  </si>
  <si>
    <t>Não</t>
  </si>
  <si>
    <t>Contratação do serviço de instalação, limpeza e higienização dos ar condicionados visa a atender as Unidades Escolares e Secretaria de Educação do Município da Rede Municipal de São Gabriel do Oeste/MS</t>
  </si>
  <si>
    <t>1</t>
  </si>
  <si>
    <t>010.004.076</t>
  </si>
  <si>
    <t>SERVIÇO DE HIGIENIZAÇAO/LIMPEZA INTERNA E EXTERNA 12.000 BTUS A 30.000 BTUS</t>
  </si>
  <si>
    <t>UN</t>
  </si>
  <si>
    <t>2</t>
  </si>
  <si>
    <t>346.004.014</t>
  </si>
  <si>
    <t>SERVIÇO DE INSTALAÇAO DE AR CONDICIONADO SPLIT 30.000 BTUS</t>
  </si>
  <si>
    <t>3</t>
  </si>
  <si>
    <t>010.026.261</t>
  </si>
  <si>
    <t>REMOÇAO,DESINSTALAÇAO, REALOCAÇAO AR CONDICIONADO DE 12.00BTS A 30.00BTS</t>
  </si>
  <si>
    <t>4</t>
  </si>
  <si>
    <t>387.099.002</t>
  </si>
  <si>
    <t>SERVICO DE INSTALACAO DE AR SPLIT 24000 BTUS</t>
  </si>
  <si>
    <t>Total da Proposta</t>
  </si>
  <si>
    <t>A EMPRESA: ............................................ DECLARA QUE:</t>
  </si>
  <si>
    <t xml:space="preserve">1     ESTÃO INCLUSAS NO VALOR COTADO TODAS AS DESPESAS COM MÃO DE OBRA E, BEM COMO, TODOS OS TRIBUTOS </t>
  </si>
  <si>
    <t xml:space="preserve">E ENCARGOS FISCAIS, SOCIAIS, TRABALHISTAS, PREVIDENCIÁRIOS E COMERCIAIS E, AINDA, OS GASTOS COM </t>
  </si>
  <si>
    <t>TRANSPORTE E ACONDICIONAMENTO DOS PRODUTOS EM EMBALAGENS ADEQUADAS.</t>
  </si>
  <si>
    <t>2     VALIDADE DA PROPOSTA: 60 (SESSENTA) DIAS.</t>
  </si>
  <si>
    <t xml:space="preserve">3     PRAZO DE INICIO DE FORNECIMENTO/EXECUÇÃO DOS SERVIÇOS DE ACORDO COM O ESTABELECIDO NO TERMO </t>
  </si>
  <si>
    <t>DE REFERENCIA (ANEXO I) DO EDITAL DESSE PROCESSO.</t>
  </si>
  <si>
    <t>4     QUE NÃO INCIDE NAS VEDAÇÕES PREVISTAS NA LEI Nº 14.133/2021.</t>
  </si>
  <si>
    <t xml:space="preserve">5     QUE O PRAZO DE INICIO DA ENTREGA DOS EQUIPAMENTOS SERÁ DE ACORDO COM OS TERMOS ESTABELECIDOS </t>
  </si>
  <si>
    <t xml:space="preserve">NO ANEXO I, DESTE EDITAL A CONTAR DO RECEBIMENTO, POR PARTE DA CONTRATADA, DA ORDEM DE COMPRA OU </t>
  </si>
  <si>
    <t>DOCUMENTO SIMILAR, NA RUA MARTIMIANO ALVES DIAS 1211, TODOS OS BENS SERÃO AVALIADOS, SOB PENA DE</t>
  </si>
  <si>
    <t xml:space="preserve">DEVOLUÇÃO DE NÃO ACEITE, CASO NÃO ATENDA A DESCRIMINAÇÃO DO TERMO DE REFERÊNCIA DO REFERIDO EDITAL </t>
  </si>
  <si>
    <t>OU DE MÁ QUALIDADE.</t>
  </si>
  <si>
    <t>LOCAL E DATA</t>
  </si>
  <si>
    <t>______________________________________________________</t>
  </si>
  <si>
    <t>CARIMBO DA EMPRESA/ASSINATURA DO RESPONSÁVEL</t>
  </si>
  <si>
    <t xml:space="preserve">OBS. SERÃO DESCLASSIFICADAS AS PROPOSTAS QUE APRESENTAREM COTAÇÕES CONTENDO PREÇOS EXCESSIVOS, </t>
  </si>
  <si>
    <t xml:space="preserve">SIMBÓLICOS, DE VALOR ZERO OU INEXEQUÍVEIS, NA FORMA DA LEGISLAÇÃO EM VIGOR, OU AINDA, QUE OFEREÇAM </t>
  </si>
  <si>
    <t>PREÇOS OU VANTAGENS BASEADAS NAS OFERTAS DOS DEMAIS LICITANTES.</t>
  </si>
  <si>
    <t>06/05/2025</t>
  </si>
  <si>
    <t>21/05/2025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</si>
</sst>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i/>
      <sz val="16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39994506668294322"/>
        <bgColor auto="1"/>
      </patternFill>
    </fill>
    <fill>
      <patternFill patternType="solid">
        <fgColor theme="9" tint="0.59999389629810485"/>
        <bgColor auto="1"/>
      </patternFill>
    </fill>
    <fill>
      <patternFill patternType="solid">
        <fgColor theme="0"/>
        <bgColor auto="1"/>
      </patternFill>
    </fill>
    <fill>
      <patternFill patternType="solid">
        <fgColor theme="9" tint="0.79995117038483843"/>
        <bgColor auto="1"/>
      </patternFill>
    </fill>
  </fills>
  <borders count="2">
    <border>
      <left/>
      <right/>
      <top/>
      <bottom/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right"/>
    </xf>
    <xf numFmtId="49" fontId="0" fillId="0" borderId="1" xfId="0" applyNumberFormat="1" applyBorder="1" applyAlignment="1">
      <alignment horizontal="left"/>
    </xf>
    <xf numFmtId="164" fontId="0" fillId="5" borderId="1" xfId="0" applyNumberFormat="1" applyFill="1" applyBorder="1" applyAlignment="1">
      <alignment horizontal="right" vertical="center"/>
    </xf>
    <xf numFmtId="164" fontId="0" fillId="5" borderId="1" xfId="0" applyNumberFormat="1" applyFill="1" applyBorder="1" applyAlignment="1">
      <alignment horizontal="right"/>
    </xf>
    <xf numFmtId="49" fontId="0" fillId="5" borderId="1" xfId="0" applyNumberFormat="1" applyFill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4" fontId="0" fillId="5" borderId="1" xfId="0" applyNumberFormat="1" applyFill="1" applyBorder="1" applyAlignment="1" applyProtection="1">
      <alignment horizontal="right" vertical="center"/>
      <protection locked="0"/>
    </xf>
    <xf numFmtId="164" fontId="0" fillId="5" borderId="1" xfId="0" applyNumberFormat="1" applyFill="1" applyBorder="1" applyAlignment="1" applyProtection="1">
      <alignment horizontal="right"/>
      <protection locked="0"/>
    </xf>
    <xf numFmtId="49" fontId="0" fillId="5" borderId="1" xfId="0" applyNumberFormat="1" applyFill="1" applyBorder="1" applyAlignment="1" applyProtection="1">
      <alignment horizontal="left"/>
      <protection locked="0"/>
    </xf>
    <xf numFmtId="164" fontId="0" fillId="0" borderId="0" xfId="0" applyNumberFormat="1"/>
    <xf numFmtId="0" fontId="5" fillId="0" borderId="0" xfId="0" applyFont="1"/>
    <xf numFmtId="0" fontId="1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37380-7DB1-486F-9C83-15B27817CAF1}">
  <dimension ref="A1:P53"/>
  <sheetViews>
    <sheetView tabSelected="1" view="pageBreakPreview" zoomScale="60" zoomScaleNormal="100" workbookViewId="0">
      <selection activeCell="C5" sqref="C5:N10"/>
    </sheetView>
  </sheetViews>
  <sheetFormatPr defaultRowHeight="15" x14ac:dyDescent="0.25"/>
  <sheetData>
    <row r="1" spans="1:14" ht="21" x14ac:dyDescent="0.35">
      <c r="A1" s="27" t="s">
        <v>10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x14ac:dyDescent="0.25">
      <c r="A2" s="15" t="s">
        <v>3</v>
      </c>
      <c r="B2" s="15"/>
      <c r="C2" s="15" t="s">
        <v>1</v>
      </c>
      <c r="D2" s="15"/>
      <c r="E2" s="15"/>
      <c r="F2" s="15" t="s">
        <v>2</v>
      </c>
      <c r="G2" s="15"/>
      <c r="H2" s="15"/>
      <c r="I2" s="15" t="s">
        <v>4</v>
      </c>
      <c r="J2" s="15"/>
      <c r="K2" s="15" t="s">
        <v>33</v>
      </c>
      <c r="L2" s="15"/>
      <c r="M2" s="15" t="s">
        <v>5</v>
      </c>
      <c r="N2" s="15"/>
    </row>
    <row r="3" spans="1:14" x14ac:dyDescent="0.25">
      <c r="A3" s="25" t="s">
        <v>34</v>
      </c>
      <c r="B3" s="25"/>
      <c r="C3" s="26" t="s">
        <v>35</v>
      </c>
      <c r="D3" s="26"/>
      <c r="E3" s="26"/>
      <c r="F3" s="26" t="s">
        <v>36</v>
      </c>
      <c r="G3" s="26"/>
      <c r="H3" s="26"/>
      <c r="I3" s="25" t="s">
        <v>72</v>
      </c>
      <c r="J3" s="25"/>
      <c r="K3" s="25" t="s">
        <v>73</v>
      </c>
      <c r="L3" s="25"/>
      <c r="M3" s="26" t="s">
        <v>37</v>
      </c>
      <c r="N3" s="26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1" t="s">
        <v>0</v>
      </c>
      <c r="B5" s="21"/>
      <c r="C5" s="22" t="s">
        <v>38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1"/>
      <c r="B6" s="21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1"/>
      <c r="B7" s="21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1"/>
      <c r="B8" s="21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21"/>
      <c r="B9" s="21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 x14ac:dyDescent="0.25">
      <c r="A10" s="21"/>
      <c r="B10" s="21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</row>
    <row r="11" spans="1:14" ht="21" x14ac:dyDescent="0.35">
      <c r="A11" s="24" t="s">
        <v>6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</row>
    <row r="12" spans="1:14" x14ac:dyDescent="0.25">
      <c r="A12" s="15" t="s">
        <v>11</v>
      </c>
      <c r="B12" s="15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</row>
    <row r="13" spans="1:14" x14ac:dyDescent="0.25">
      <c r="A13" s="15" t="s">
        <v>19</v>
      </c>
      <c r="B13" s="15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</row>
    <row r="14" spans="1:14" x14ac:dyDescent="0.25">
      <c r="A14" s="15" t="s">
        <v>20</v>
      </c>
      <c r="B14" s="15"/>
      <c r="C14" s="16"/>
      <c r="D14" s="16"/>
      <c r="E14" s="16"/>
      <c r="F14" s="15" t="s">
        <v>21</v>
      </c>
      <c r="G14" s="15"/>
      <c r="H14" s="16"/>
      <c r="I14" s="16"/>
      <c r="J14" s="1" t="s">
        <v>23</v>
      </c>
      <c r="K14" s="16"/>
      <c r="L14" s="16"/>
      <c r="M14" s="1" t="s">
        <v>25</v>
      </c>
      <c r="N14" s="2"/>
    </row>
    <row r="15" spans="1:14" x14ac:dyDescent="0.25">
      <c r="A15" s="15" t="s">
        <v>12</v>
      </c>
      <c r="B15" s="15"/>
      <c r="C15" s="16"/>
      <c r="D15" s="16"/>
      <c r="E15" s="16"/>
      <c r="F15" s="16"/>
      <c r="G15" s="16"/>
      <c r="H15" s="15" t="s">
        <v>32</v>
      </c>
      <c r="I15" s="15"/>
      <c r="J15" s="16"/>
      <c r="K15" s="16"/>
      <c r="L15" s="16"/>
      <c r="M15" s="16"/>
      <c r="N15" s="16"/>
    </row>
    <row r="16" spans="1:14" x14ac:dyDescent="0.25">
      <c r="A16" s="15" t="s">
        <v>22</v>
      </c>
      <c r="B16" s="15"/>
      <c r="C16" s="16"/>
      <c r="D16" s="16"/>
      <c r="E16" s="16"/>
      <c r="F16" s="15" t="s">
        <v>24</v>
      </c>
      <c r="G16" s="15"/>
      <c r="H16" s="16"/>
      <c r="I16" s="16"/>
      <c r="J16" s="15" t="s">
        <v>26</v>
      </c>
      <c r="K16" s="15"/>
      <c r="L16" s="16"/>
      <c r="M16" s="16"/>
      <c r="N16" s="16"/>
    </row>
    <row r="17" spans="1:16" x14ac:dyDescent="0.25">
      <c r="A17" s="15" t="s">
        <v>27</v>
      </c>
      <c r="B17" s="15"/>
      <c r="C17" s="16"/>
      <c r="D17" s="16"/>
      <c r="E17" s="16"/>
      <c r="F17" s="15" t="s">
        <v>28</v>
      </c>
      <c r="G17" s="15"/>
      <c r="H17" s="16"/>
      <c r="I17" s="16"/>
      <c r="J17" s="1" t="s">
        <v>29</v>
      </c>
      <c r="K17" s="16"/>
      <c r="L17" s="16"/>
      <c r="M17" s="16"/>
      <c r="N17" s="16"/>
    </row>
    <row r="18" spans="1:16" x14ac:dyDescent="0.25">
      <c r="A18" s="15" t="s">
        <v>30</v>
      </c>
      <c r="B18" s="15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spans="1:16" x14ac:dyDescent="0.25">
      <c r="A19" s="15" t="s">
        <v>31</v>
      </c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16" ht="21" x14ac:dyDescent="0.25">
      <c r="A20" s="17" t="s">
        <v>18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</row>
    <row r="21" spans="1:16" ht="25.5" x14ac:dyDescent="0.25">
      <c r="A21" s="3" t="s">
        <v>7</v>
      </c>
      <c r="B21" s="3" t="s">
        <v>13</v>
      </c>
      <c r="C21" s="18" t="s">
        <v>14</v>
      </c>
      <c r="D21" s="18"/>
      <c r="E21" s="18"/>
      <c r="F21" s="18"/>
      <c r="G21" s="3" t="s">
        <v>8</v>
      </c>
      <c r="H21" s="3" t="s">
        <v>15</v>
      </c>
      <c r="I21" s="3" t="s">
        <v>16</v>
      </c>
      <c r="J21" s="3" t="s">
        <v>17</v>
      </c>
      <c r="K21" s="3" t="s">
        <v>9</v>
      </c>
    </row>
    <row r="22" spans="1:16" x14ac:dyDescent="0.25">
      <c r="A22" s="4" t="s">
        <v>39</v>
      </c>
      <c r="B22" s="5" t="s">
        <v>40</v>
      </c>
      <c r="C22" s="19" t="s">
        <v>41</v>
      </c>
      <c r="D22" s="19"/>
      <c r="E22" s="19"/>
      <c r="F22" s="19"/>
      <c r="G22" s="5" t="s">
        <v>42</v>
      </c>
      <c r="H22" s="9">
        <v>565</v>
      </c>
      <c r="I22" s="6"/>
      <c r="J22" s="7">
        <f>SUM(H22*I22)</f>
        <v>0</v>
      </c>
      <c r="K22" s="8"/>
    </row>
    <row r="23" spans="1:16" x14ac:dyDescent="0.25">
      <c r="A23" t="s">
        <v>43</v>
      </c>
      <c r="B23" t="s">
        <v>44</v>
      </c>
      <c r="C23" t="s">
        <v>45</v>
      </c>
      <c r="G23" t="s">
        <v>42</v>
      </c>
      <c r="H23" s="13">
        <v>34</v>
      </c>
      <c r="I23" s="10"/>
      <c r="J23" s="11">
        <f>SUM(H23*I23)</f>
        <v>0</v>
      </c>
      <c r="K23" s="12"/>
    </row>
    <row r="24" spans="1:16" x14ac:dyDescent="0.25">
      <c r="A24" t="s">
        <v>46</v>
      </c>
      <c r="B24" t="s">
        <v>47</v>
      </c>
      <c r="C24" t="s">
        <v>48</v>
      </c>
      <c r="G24" t="s">
        <v>42</v>
      </c>
      <c r="H24" s="13">
        <v>72</v>
      </c>
      <c r="I24" s="10"/>
      <c r="J24" s="11">
        <f>SUM(H24*I24)</f>
        <v>0</v>
      </c>
      <c r="K24" s="12"/>
    </row>
    <row r="25" spans="1:16" x14ac:dyDescent="0.25">
      <c r="A25" t="s">
        <v>49</v>
      </c>
      <c r="B25" t="s">
        <v>50</v>
      </c>
      <c r="C25" t="s">
        <v>51</v>
      </c>
      <c r="G25" t="s">
        <v>42</v>
      </c>
      <c r="H25" s="13">
        <v>34</v>
      </c>
      <c r="I25" s="10"/>
      <c r="J25" s="11">
        <f>SUM(H25*I25)</f>
        <v>0</v>
      </c>
      <c r="K25" s="12"/>
    </row>
    <row r="26" spans="1:16" x14ac:dyDescent="0.25">
      <c r="I26" s="14" t="s">
        <v>52</v>
      </c>
      <c r="J26" s="13">
        <f>SUM(J22:J25)</f>
        <v>0</v>
      </c>
    </row>
    <row r="28" spans="1:16" x14ac:dyDescent="0.25">
      <c r="A28" t="s">
        <v>53</v>
      </c>
    </row>
    <row r="30" spans="1:16" x14ac:dyDescent="0.25">
      <c r="A30" t="s">
        <v>54</v>
      </c>
    </row>
    <row r="31" spans="1:16" x14ac:dyDescent="0.25">
      <c r="A31" t="s">
        <v>55</v>
      </c>
    </row>
    <row r="32" spans="1:16" x14ac:dyDescent="0.25">
      <c r="A32" t="s">
        <v>56</v>
      </c>
    </row>
    <row r="34" spans="1:1" x14ac:dyDescent="0.25">
      <c r="A34" t="s">
        <v>57</v>
      </c>
    </row>
    <row r="36" spans="1:1" x14ac:dyDescent="0.25">
      <c r="A36" t="s">
        <v>58</v>
      </c>
    </row>
    <row r="37" spans="1:1" x14ac:dyDescent="0.25">
      <c r="A37" t="s">
        <v>59</v>
      </c>
    </row>
    <row r="39" spans="1:1" x14ac:dyDescent="0.25">
      <c r="A39" t="s">
        <v>60</v>
      </c>
    </row>
    <row r="41" spans="1:1" x14ac:dyDescent="0.25">
      <c r="A41" t="s">
        <v>61</v>
      </c>
    </row>
    <row r="42" spans="1:1" x14ac:dyDescent="0.25">
      <c r="A42" t="s">
        <v>62</v>
      </c>
    </row>
    <row r="43" spans="1:1" x14ac:dyDescent="0.25">
      <c r="A43" t="s">
        <v>63</v>
      </c>
    </row>
    <row r="44" spans="1:1" x14ac:dyDescent="0.25">
      <c r="A44" t="s">
        <v>64</v>
      </c>
    </row>
    <row r="45" spans="1:1" x14ac:dyDescent="0.25">
      <c r="A45" t="s">
        <v>65</v>
      </c>
    </row>
    <row r="47" spans="1:1" x14ac:dyDescent="0.25">
      <c r="A47" t="s">
        <v>66</v>
      </c>
    </row>
    <row r="48" spans="1:1" x14ac:dyDescent="0.25">
      <c r="A48" t="s">
        <v>67</v>
      </c>
    </row>
    <row r="49" spans="1:1" x14ac:dyDescent="0.25">
      <c r="A49" t="s">
        <v>68</v>
      </c>
    </row>
    <row r="51" spans="1:1" x14ac:dyDescent="0.25">
      <c r="A51" t="s">
        <v>69</v>
      </c>
    </row>
    <row r="52" spans="1:1" x14ac:dyDescent="0.25">
      <c r="A52" t="s">
        <v>70</v>
      </c>
    </row>
    <row r="53" spans="1:1" x14ac:dyDescent="0.25">
      <c r="A53" t="s">
        <v>71</v>
      </c>
    </row>
  </sheetData>
  <protectedRanges>
    <protectedRange sqref="H14 K14 N14 J15 H16:H17 L16 K17 C12:C19" name="Editaveis"/>
    <protectedRange sqref="I22:K22" name="Proposta"/>
  </protectedRanges>
  <mergeCells count="48">
    <mergeCell ref="M3:N3"/>
    <mergeCell ref="A1:N1"/>
    <mergeCell ref="A2:B2"/>
    <mergeCell ref="C2:E2"/>
    <mergeCell ref="F2:H2"/>
    <mergeCell ref="I2:J2"/>
    <mergeCell ref="K2:L2"/>
    <mergeCell ref="M2:N2"/>
    <mergeCell ref="A3:B3"/>
    <mergeCell ref="C3:E3"/>
    <mergeCell ref="F3:H3"/>
    <mergeCell ref="I3:J3"/>
    <mergeCell ref="K3:L3"/>
    <mergeCell ref="A4:N4"/>
    <mergeCell ref="A5:B10"/>
    <mergeCell ref="C5:N10"/>
    <mergeCell ref="A11:N11"/>
    <mergeCell ref="A12:B12"/>
    <mergeCell ref="C12:N12"/>
    <mergeCell ref="A13:B13"/>
    <mergeCell ref="C13:N13"/>
    <mergeCell ref="A14:B14"/>
    <mergeCell ref="C14:E14"/>
    <mergeCell ref="F14:G14"/>
    <mergeCell ref="H14:I14"/>
    <mergeCell ref="K14:L14"/>
    <mergeCell ref="A18:B18"/>
    <mergeCell ref="C18:N18"/>
    <mergeCell ref="A15:B15"/>
    <mergeCell ref="C15:G15"/>
    <mergeCell ref="H15:I15"/>
    <mergeCell ref="J15:N15"/>
    <mergeCell ref="A16:B16"/>
    <mergeCell ref="C16:E16"/>
    <mergeCell ref="F16:G16"/>
    <mergeCell ref="H16:I16"/>
    <mergeCell ref="J16:K16"/>
    <mergeCell ref="L16:N16"/>
    <mergeCell ref="A17:B17"/>
    <mergeCell ref="C17:E17"/>
    <mergeCell ref="F17:G17"/>
    <mergeCell ref="H17:I17"/>
    <mergeCell ref="K17:N17"/>
    <mergeCell ref="A19:B19"/>
    <mergeCell ref="C19:N19"/>
    <mergeCell ref="A20:P20"/>
    <mergeCell ref="C21:F21"/>
    <mergeCell ref="C22:F22"/>
  </mergeCells>
  <pageMargins left="0.511811024" right="0.511811024" top="0.78740157499999996" bottom="0.78740157499999996" header="0.31496062000000002" footer="0.31496062000000002"/>
  <pageSetup paperSize="9" scale="71" orientation="portrait" horizontalDpi="0" verticalDpi="0" r:id="rId1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Ferrari Nyari</dc:creator>
  <cp:lastModifiedBy>Camile Vitoria de Freitas</cp:lastModifiedBy>
  <cp:lastPrinted>2019-12-11T14:25:59Z</cp:lastPrinted>
  <dcterms:created xsi:type="dcterms:W3CDTF">2025-04-29T18:27:57Z</dcterms:created>
  <dcterms:modified xsi:type="dcterms:W3CDTF">2025-05-05T13:39:01Z</dcterms:modified>
</cp:coreProperties>
</file>