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icitação - 2025\FME - Educação\Pregão Eletrônico\PE 049.2025 - AQUISIÇÃO DE PNEUS E OUTROS\"/>
    </mc:Choice>
  </mc:AlternateContent>
  <xr:revisionPtr revIDLastSave="0" documentId="13_ncr:1_{B7148A5C-C982-4A0B-BDDA-86233F922728}" xr6:coauthVersionLast="47" xr6:coauthVersionMax="47" xr10:uidLastSave="{00000000-0000-0000-0000-000000000000}"/>
  <bookViews>
    <workbookView xWindow="28680" yWindow="-12660" windowWidth="16440" windowHeight="28320" xr2:uid="{00000000-000D-0000-FFFF-FFFF00000000}"/>
  </bookViews>
  <sheets>
    <sheet name="Planilha1" sheetId="4" r:id="rId1"/>
  </sheets>
  <definedNames>
    <definedName name="_xlnm.Print_Area" localSheetId="0">Planilha1!$A$1:$N$61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4" l="1"/>
  <c r="J23" i="4"/>
  <c r="J24" i="4"/>
  <c r="J25" i="4"/>
  <c r="J26" i="4"/>
  <c r="J27" i="4"/>
  <c r="J28" i="4"/>
  <c r="J29" i="4"/>
  <c r="J30" i="4"/>
  <c r="J31" i="4"/>
  <c r="J32" i="4"/>
  <c r="J33" i="4"/>
  <c r="J34" i="4" l="1"/>
</calcChain>
</file>

<file path=xl/sharedStrings.xml><?xml version="1.0" encoding="utf-8"?>
<sst xmlns="http://schemas.openxmlformats.org/spreadsheetml/2006/main" count="109" uniqueCount="98">
  <si>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</si>
  <si>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</si>
  <si>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</si>
  <si>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</si>
  <si>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</si>
  <si>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</si>
  <si>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</si>
  <si>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</si>
  <si>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</si>
  <si>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</si>
  <si>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</si>
  <si>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</si>
  <si>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</si>
  <si>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</si>
  <si>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</si>
  <si>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</si>
  <si>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</si>
  <si>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</si>
  <si>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</si>
  <si>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</si>
  <si>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</si>
  <si>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</si>
  <si>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</si>
  <si>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</si>
  <si>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</si>
  <si>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</si>
  <si>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</si>
  <si>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</si>
  <si>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</si>
  <si>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</si>
  <si>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</si>
  <si>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</si>
  <si>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</si>
  <si>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</si>
  <si>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000108/25</t>
  </si>
  <si>
    <t>PREGÃO ELETRÔNICO</t>
  </si>
  <si>
    <t>Menor Preco Unitario</t>
  </si>
  <si>
    <t>Não</t>
  </si>
  <si>
    <t>Aquisição de pneus, câmaras de ar e protetores para atendimento da demanda dos veículos oficiais de transporte escolar da Secretaria Municipal de Educação de São Gabriel do Oeste – MS</t>
  </si>
  <si>
    <t>1</t>
  </si>
  <si>
    <t>009.008.100</t>
  </si>
  <si>
    <t>PNEU 750/16, COM NO MINIMO 10 (DEZ) LONAS, LISO, COMUM, UTILIZAÇAO COM CAMARA, ORIGINAL DE FABRICA, PRODUTO NOVO (SEM USO), PNEU NAO PODE SER REMOLDADO, RECAUCHUTADO, REFORMADO, ECOLOGICO OU SIMILAR - O ITEM DEVERA ATENDER AS NORMAS DA ABNT E TER CERTIFICADO DO INMETRO.</t>
  </si>
  <si>
    <t>UN</t>
  </si>
  <si>
    <t>2</t>
  </si>
  <si>
    <t>025.013.481</t>
  </si>
  <si>
    <t>PNEU 750/16, COM NO MINIMO 10 (DEZ) LONAS, BORRACHUDO, COMUM, UTILIZAÇAO COM CAMARA, ORIGINAL DE FABRICA, PRODUTO NOVO (SEM USO), PNEU NAO PODE SER REMOLDADO, RECAUCHUTADO, REFORMADO, ECOLOGICO OU SIMILAR - O ITEM DEVERA ATENDER AS NORMAS DA ABNT E TER CERTIFICADO DO INMETRO.</t>
  </si>
  <si>
    <t>3</t>
  </si>
  <si>
    <t>025.013.457</t>
  </si>
  <si>
    <t>PROTETOR PARA CAMARA DE AR COM BICO DE FERRO - 750/16, ORIGINAL DE FABRICA, PRODUTO NOVO (SEM USO), NAO REFORMADO, NAO ECOLOGICO, O ITEM DEVERA ATENDER AS NORMAS DA ABNT E TER CERTIFICADO DO INMETRO.</t>
  </si>
  <si>
    <t>4</t>
  </si>
  <si>
    <t>025.013.482</t>
  </si>
  <si>
    <t>CAMARA DE AR COM BICO DE FERRO - 750/16, ORIGINAL DE FABRICA, PRODUTO NOVO (SEM USO), NAO REFORMADO, NAO ECOLOGICO, O ITEM DEVERA ATENDER AS NORMAS DA ABNT E TER CERTIFICADO DO INMETRO.</t>
  </si>
  <si>
    <t>5</t>
  </si>
  <si>
    <t>009.008.101</t>
  </si>
  <si>
    <t>PNEU 215/75/R 17.5, RADIAL, USO MISTO, PARA UTILIZAÇAO SEM CAMARA DE AR, ORIGINAL DE FABRICA, PRODUTO NOVO (SEM USO), PNEU NAO PODE SER REMOLDADO, RECAUCHUTADO, REFORMADO, ECOLOGICO OU SIMILAR - O ITEM DEVERA ATENDER AS NORMAS DA ABNT E TER CERTIFICADO DO INMETRO.</t>
  </si>
  <si>
    <t>6</t>
  </si>
  <si>
    <t>009.008.105</t>
  </si>
  <si>
    <t>PNEU 235/75/R 17.5 RADIAL,LISO, ORIGINAL DE FABRICA, PRODUTO NOVO (SEM USO), PNEU NAO PODE SER REMOLDADO, RECAUCHUTADO, REFORMADO, ECOLOGICO OU SIMILAR - O ITEM DEVERA ATENDER AS NORMAS DA ABNT E TER CERTIFICADO DO INMETRO.</t>
  </si>
  <si>
    <t>7</t>
  </si>
  <si>
    <t>025.013.484</t>
  </si>
  <si>
    <t>PNEU 235/75/R 17.5 RADIAL, USO MISTO, ORIGINAL DE FABRICA, PRODUTO NOVO (SEM USO), PNEU NAO PODE SER REMOLDADO, RECAUCHUTADO, REFORMADO, ECOLOGICO OU SIMILAR - O ITEM DEVERA ATENDER AS NORMAS DA ABNT E TER CERTIFICADO DO INMETRO.</t>
  </si>
  <si>
    <t>8</t>
  </si>
  <si>
    <t>009.008.103</t>
  </si>
  <si>
    <t>PNEU 275/80/22.5, RADIAL, LISO, ORIGINAL DE FABRICA, PRODUTO NOVO (SEM USO), PNEU NAO PODE SER REMOLDADO, RECAUCHUTADO, REFORMADO, ECOLOGICO OU SIMILAR - O ITEM DEVERA ATENDER AS NORMAS DA ABNT  E TER CERTIFICADO DO INMETRO.</t>
  </si>
  <si>
    <t>9</t>
  </si>
  <si>
    <t>009.008.104</t>
  </si>
  <si>
    <t>PNEU 245/70/R16, RADIAL, LISO, ORIGINAL DE FABRICA, PRODUTO NOVO (SEM USO), PNEU NAO PODE SER REMOLDADO, RECAUCHUTADO, REFORMADO, ECOLOGICO OU SIMILAR - O ITEM DEVERA ATENDER AS NORMAS DA ABNT  E TER CERTIFICADO DO INMETRO.</t>
  </si>
  <si>
    <t>10</t>
  </si>
  <si>
    <t>009.022.076</t>
  </si>
  <si>
    <t>PNEU 265/65/R17, RADIAL, LISO, ORIGINAL DE FABRICA, PRODUTO NOVO (SEM USO), PNEU NAO PODE SER REMOLDADO, RECAUCHUTADO, REFORMADO, ECOLOGICO OU SIMILAR - O ITEM DEVERA ATENDER AS NORMAS DA ABNT  E TER CERTIFICADO DO INMETRO.</t>
  </si>
  <si>
    <t>11</t>
  </si>
  <si>
    <t>009.022.077</t>
  </si>
  <si>
    <t>PNEU 175/65/14, RADIAL, LISO, ORIGINAL DE FABRICA, PRODUTO NOVO (SEM USO), PNEU NAO PODE SER REMOLDADO, RECAUCHUTADO, REFORMADO, ECOLOGICO OU SIMILAR - O ITEM DEVERA ATENDER AS NORMAS DA ABNT  E TER CERTIFICADO DO INMETRO.</t>
  </si>
  <si>
    <t>12</t>
  </si>
  <si>
    <t>009.008.102</t>
  </si>
  <si>
    <t>PNEU 215/75/R 17.5, RADIAL, LISO, PARA UTILIZAÇAO SEM CAMARA DE AR, ORIGINAL DE FABRICA, PRODUTO NOVO (SEM USO), PNEU NAO PODE SER REMOLDADO, RECAUCHUTADO, REFORMADO, ECOLOGICO OU SIMILAR - O ITEM DEVERA ATENDER AS NORMAS DA ABNT E TER CERTIFICADO DO INMETRO.</t>
  </si>
  <si>
    <t>Total da Proposta</t>
  </si>
  <si>
    <t>A EMPRESA: ............................................ DECLARA QUE:</t>
  </si>
  <si>
    <t xml:space="preserve">1     ESTÃO INCLUSAS NO VALOR COTADO TODAS AS DESPESAS COM MÃO DE OBRA E, BEM COMO, TODOS OS TRIBUTOS </t>
  </si>
  <si>
    <t xml:space="preserve">E ENCARGOS FISCAIS, SOCIAIS, TRABALHISTAS, PREVIDENCIÁRIOS E COMERCIAIS E, AINDA, OS GASTOS COM </t>
  </si>
  <si>
    <t>TRANSPORTE E ACONDICIONAMENTO DOS PRODUTOS EM EMBALAGENS ADEQUADAS.</t>
  </si>
  <si>
    <t>2     VALIDADE DA PROPOSTA: 60 (SESSENTA) DIAS.</t>
  </si>
  <si>
    <t xml:space="preserve">3     PRAZO DE INICIO DE FORNECIMENTO/EXECUÇÃO DOS SERVIÇOS DE ACORDO COM O ESTABELECIDO NO TERMO </t>
  </si>
  <si>
    <t>DE REFERENCIA (ANEXO I) DO EDITAL DESSE PROCESSO.</t>
  </si>
  <si>
    <t>4     QUE NÃO INCIDE NAS VEDAÇÕES PREVISTAS NA LEI Nº 14.133/2021.</t>
  </si>
  <si>
    <t xml:space="preserve">5     QUE O PRAZO DE INICIO DA ENTREGA DOS EQUIPAMENTOS SERÁ DE ACORDO COM OS TERMOS ESTABELECIDOS </t>
  </si>
  <si>
    <t xml:space="preserve">NO ANEXO I, DESTE EDITAL A CONTAR DO RECEBIMENTO, POR PARTE DA CONTRATADA, DA ORDEM DE COMPRA OU </t>
  </si>
  <si>
    <t>DOCUMENTO SIMILAR, NA RUA MARTIMIANO ALVES DIAS 1211, TODOS OS BENS SERÃO AVALIADOS, SOB PENA DE</t>
  </si>
  <si>
    <t xml:space="preserve">DEVOLUÇÃO DE NÃO ACEITE, CASO NÃO ATENDA A DESCRIMINAÇÃO DO TERMO DE REFERÊNCIA DO REFERIDO EDITAL </t>
  </si>
  <si>
    <t>OU DE MÁ QUALIDADE.</t>
  </si>
  <si>
    <t>LOCAL E DATA</t>
  </si>
  <si>
    <t>______________________________________________________</t>
  </si>
  <si>
    <t>CARIMBO DA EMPRESA/ASSINATURA DO RESPONSÁVEL</t>
  </si>
  <si>
    <t xml:space="preserve">OBS. SERÃO DESCLASSIFICADAS AS PROPOSTAS QUE APRESENTAREM COTAÇÕES CONTENDO PREÇOS EXCESSIVOS, </t>
  </si>
  <si>
    <t xml:space="preserve">SIMBÓLICOS, DE VALOR ZERO OU INEXEQUÍVEIS, NA FORMA DA LEGISLAÇÃO EM VIGOR, OU AINDA, QUE OFEREÇAM </t>
  </si>
  <si>
    <t>PREÇOS OU VANTAGENS BASEADAS NAS OFERTAS DOS DEMAIS LICITANTES.</t>
  </si>
  <si>
    <t>02/07/2025</t>
  </si>
  <si>
    <t>16/06/2025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</si>
</sst>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64" fontId="0" fillId="5" borderId="1" xfId="0" applyNumberFormat="1" applyFill="1" applyBorder="1" applyAlignment="1">
      <alignment horizontal="right" vertical="center"/>
    </xf>
    <xf numFmtId="164" fontId="0" fillId="5" borderId="1" xfId="0" applyNumberForma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4" fontId="0" fillId="5" borderId="1" xfId="0" applyNumberFormat="1" applyFill="1" applyBorder="1" applyAlignment="1" applyProtection="1">
      <alignment horizontal="right" vertical="center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49" fontId="0" fillId="5" borderId="1" xfId="0" applyNumberFormat="1" applyFill="1" applyBorder="1" applyAlignment="1" applyProtection="1">
      <alignment horizontal="left"/>
      <protection locked="0"/>
    </xf>
    <xf numFmtId="164" fontId="0" fillId="0" borderId="0" xfId="0" applyNumberFormat="1"/>
    <xf numFmtId="0" fontId="5" fillId="0" borderId="0" xfId="0" applyFont="1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BCD5B-62FB-4546-9A3D-36D3C85D481D}">
  <dimension ref="A1:P61"/>
  <sheetViews>
    <sheetView tabSelected="1" view="pageBreakPreview" zoomScale="60" zoomScaleNormal="100" workbookViewId="0">
      <selection activeCell="C5" sqref="C5:N10"/>
    </sheetView>
  </sheetViews>
  <sheetFormatPr defaultRowHeight="15" x14ac:dyDescent="0.25"/>
  <sheetData>
    <row r="1" spans="1:14" ht="21" x14ac:dyDescent="0.35">
      <c r="A1" s="27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A2" s="15" t="s">
        <v>3</v>
      </c>
      <c r="B2" s="15"/>
      <c r="C2" s="15" t="s">
        <v>1</v>
      </c>
      <c r="D2" s="15"/>
      <c r="E2" s="15"/>
      <c r="F2" s="15" t="s">
        <v>2</v>
      </c>
      <c r="G2" s="15"/>
      <c r="H2" s="15"/>
      <c r="I2" s="15" t="s">
        <v>4</v>
      </c>
      <c r="J2" s="15"/>
      <c r="K2" s="15" t="s">
        <v>33</v>
      </c>
      <c r="L2" s="15"/>
      <c r="M2" s="15" t="s">
        <v>5</v>
      </c>
      <c r="N2" s="15"/>
    </row>
    <row r="3" spans="1:14" x14ac:dyDescent="0.25">
      <c r="A3" s="25" t="s">
        <v>34</v>
      </c>
      <c r="B3" s="25"/>
      <c r="C3" s="26" t="s">
        <v>35</v>
      </c>
      <c r="D3" s="26"/>
      <c r="E3" s="26"/>
      <c r="F3" s="26" t="s">
        <v>36</v>
      </c>
      <c r="G3" s="26"/>
      <c r="H3" s="26"/>
      <c r="I3" s="25" t="s">
        <v>97</v>
      </c>
      <c r="J3" s="25"/>
      <c r="K3" s="25" t="s">
        <v>96</v>
      </c>
      <c r="L3" s="25"/>
      <c r="M3" s="26" t="s">
        <v>37</v>
      </c>
      <c r="N3" s="26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1" t="s">
        <v>0</v>
      </c>
      <c r="B5" s="21"/>
      <c r="C5" s="22" t="s">
        <v>38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1"/>
      <c r="B6" s="21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1"/>
      <c r="B7" s="21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1"/>
      <c r="B8" s="21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1"/>
      <c r="B9" s="21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21"/>
      <c r="B10" s="21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14" ht="21" x14ac:dyDescent="0.35">
      <c r="A11" s="24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25">
      <c r="A12" s="15" t="s">
        <v>11</v>
      </c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x14ac:dyDescent="0.25">
      <c r="A13" s="15" t="s">
        <v>19</v>
      </c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x14ac:dyDescent="0.25">
      <c r="A14" s="15" t="s">
        <v>20</v>
      </c>
      <c r="B14" s="15"/>
      <c r="C14" s="16"/>
      <c r="D14" s="16"/>
      <c r="E14" s="16"/>
      <c r="F14" s="15" t="s">
        <v>21</v>
      </c>
      <c r="G14" s="15"/>
      <c r="H14" s="16"/>
      <c r="I14" s="16"/>
      <c r="J14" s="1" t="s">
        <v>23</v>
      </c>
      <c r="K14" s="16"/>
      <c r="L14" s="16"/>
      <c r="M14" s="1" t="s">
        <v>25</v>
      </c>
      <c r="N14" s="2"/>
    </row>
    <row r="15" spans="1:14" x14ac:dyDescent="0.25">
      <c r="A15" s="15" t="s">
        <v>12</v>
      </c>
      <c r="B15" s="15"/>
      <c r="C15" s="16"/>
      <c r="D15" s="16"/>
      <c r="E15" s="16"/>
      <c r="F15" s="16"/>
      <c r="G15" s="16"/>
      <c r="H15" s="15" t="s">
        <v>32</v>
      </c>
      <c r="I15" s="15"/>
      <c r="J15" s="16"/>
      <c r="K15" s="16"/>
      <c r="L15" s="16"/>
      <c r="M15" s="16"/>
      <c r="N15" s="16"/>
    </row>
    <row r="16" spans="1:14" x14ac:dyDescent="0.25">
      <c r="A16" s="15" t="s">
        <v>22</v>
      </c>
      <c r="B16" s="15"/>
      <c r="C16" s="16"/>
      <c r="D16" s="16"/>
      <c r="E16" s="16"/>
      <c r="F16" s="15" t="s">
        <v>24</v>
      </c>
      <c r="G16" s="15"/>
      <c r="H16" s="16"/>
      <c r="I16" s="16"/>
      <c r="J16" s="15" t="s">
        <v>26</v>
      </c>
      <c r="K16" s="15"/>
      <c r="L16" s="16"/>
      <c r="M16" s="16"/>
      <c r="N16" s="16"/>
    </row>
    <row r="17" spans="1:16" x14ac:dyDescent="0.25">
      <c r="A17" s="15" t="s">
        <v>27</v>
      </c>
      <c r="B17" s="15"/>
      <c r="C17" s="16"/>
      <c r="D17" s="16"/>
      <c r="E17" s="16"/>
      <c r="F17" s="15" t="s">
        <v>28</v>
      </c>
      <c r="G17" s="15"/>
      <c r="H17" s="16"/>
      <c r="I17" s="16"/>
      <c r="J17" s="1" t="s">
        <v>29</v>
      </c>
      <c r="K17" s="16"/>
      <c r="L17" s="16"/>
      <c r="M17" s="16"/>
      <c r="N17" s="16"/>
    </row>
    <row r="18" spans="1:16" x14ac:dyDescent="0.25">
      <c r="A18" s="15" t="s">
        <v>30</v>
      </c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6" x14ac:dyDescent="0.25">
      <c r="A19" s="15" t="s">
        <v>31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6" ht="21" x14ac:dyDescent="0.25">
      <c r="A20" s="17" t="s">
        <v>18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ht="25.5" x14ac:dyDescent="0.25">
      <c r="A21" s="3" t="s">
        <v>7</v>
      </c>
      <c r="B21" s="3" t="s">
        <v>13</v>
      </c>
      <c r="C21" s="18" t="s">
        <v>14</v>
      </c>
      <c r="D21" s="18"/>
      <c r="E21" s="18"/>
      <c r="F21" s="18"/>
      <c r="G21" s="3" t="s">
        <v>8</v>
      </c>
      <c r="H21" s="3" t="s">
        <v>15</v>
      </c>
      <c r="I21" s="3" t="s">
        <v>16</v>
      </c>
      <c r="J21" s="3" t="s">
        <v>17</v>
      </c>
      <c r="K21" s="3" t="s">
        <v>9</v>
      </c>
    </row>
    <row r="22" spans="1:16" x14ac:dyDescent="0.25">
      <c r="A22" s="4" t="s">
        <v>39</v>
      </c>
      <c r="B22" s="5" t="s">
        <v>40</v>
      </c>
      <c r="C22" s="19" t="s">
        <v>41</v>
      </c>
      <c r="D22" s="19"/>
      <c r="E22" s="19"/>
      <c r="F22" s="19"/>
      <c r="G22" s="5" t="s">
        <v>42</v>
      </c>
      <c r="H22" s="9">
        <v>8</v>
      </c>
      <c r="I22" s="6"/>
      <c r="J22" s="7">
        <f t="shared" ref="J22:J33" si="0">SUM(H22*I22)</f>
        <v>0</v>
      </c>
      <c r="K22" s="8"/>
    </row>
    <row r="23" spans="1:16" x14ac:dyDescent="0.25">
      <c r="A23" t="s">
        <v>43</v>
      </c>
      <c r="B23" t="s">
        <v>44</v>
      </c>
      <c r="C23" t="s">
        <v>45</v>
      </c>
      <c r="G23" t="s">
        <v>42</v>
      </c>
      <c r="H23" s="13">
        <v>16</v>
      </c>
      <c r="I23" s="10"/>
      <c r="J23" s="11">
        <f t="shared" si="0"/>
        <v>0</v>
      </c>
      <c r="K23" s="12"/>
    </row>
    <row r="24" spans="1:16" x14ac:dyDescent="0.25">
      <c r="A24" t="s">
        <v>46</v>
      </c>
      <c r="B24" t="s">
        <v>47</v>
      </c>
      <c r="C24" t="s">
        <v>48</v>
      </c>
      <c r="G24" t="s">
        <v>42</v>
      </c>
      <c r="H24" s="13">
        <v>15</v>
      </c>
      <c r="I24" s="10"/>
      <c r="J24" s="11">
        <f t="shared" si="0"/>
        <v>0</v>
      </c>
      <c r="K24" s="12"/>
    </row>
    <row r="25" spans="1:16" x14ac:dyDescent="0.25">
      <c r="A25" t="s">
        <v>49</v>
      </c>
      <c r="B25" t="s">
        <v>50</v>
      </c>
      <c r="C25" t="s">
        <v>51</v>
      </c>
      <c r="G25" t="s">
        <v>42</v>
      </c>
      <c r="H25" s="13">
        <v>15</v>
      </c>
      <c r="I25" s="10"/>
      <c r="J25" s="11">
        <f t="shared" si="0"/>
        <v>0</v>
      </c>
      <c r="K25" s="12"/>
    </row>
    <row r="26" spans="1:16" x14ac:dyDescent="0.25">
      <c r="A26" t="s">
        <v>52</v>
      </c>
      <c r="B26" t="s">
        <v>53</v>
      </c>
      <c r="C26" t="s">
        <v>54</v>
      </c>
      <c r="G26" t="s">
        <v>42</v>
      </c>
      <c r="H26" s="13">
        <v>20</v>
      </c>
      <c r="I26" s="10"/>
      <c r="J26" s="11">
        <f t="shared" si="0"/>
        <v>0</v>
      </c>
      <c r="K26" s="12"/>
    </row>
    <row r="27" spans="1:16" x14ac:dyDescent="0.25">
      <c r="A27" t="s">
        <v>55</v>
      </c>
      <c r="B27" t="s">
        <v>56</v>
      </c>
      <c r="C27" t="s">
        <v>57</v>
      </c>
      <c r="G27" t="s">
        <v>42</v>
      </c>
      <c r="H27" s="13">
        <v>12</v>
      </c>
      <c r="I27" s="10"/>
      <c r="J27" s="11">
        <f t="shared" si="0"/>
        <v>0</v>
      </c>
      <c r="K27" s="12"/>
    </row>
    <row r="28" spans="1:16" x14ac:dyDescent="0.25">
      <c r="A28" t="s">
        <v>58</v>
      </c>
      <c r="B28" t="s">
        <v>59</v>
      </c>
      <c r="C28" t="s">
        <v>60</v>
      </c>
      <c r="G28" t="s">
        <v>42</v>
      </c>
      <c r="H28" s="13">
        <v>10</v>
      </c>
      <c r="I28" s="10"/>
      <c r="J28" s="11">
        <f t="shared" si="0"/>
        <v>0</v>
      </c>
      <c r="K28" s="12"/>
    </row>
    <row r="29" spans="1:16" x14ac:dyDescent="0.25">
      <c r="A29" t="s">
        <v>61</v>
      </c>
      <c r="B29" t="s">
        <v>62</v>
      </c>
      <c r="C29" t="s">
        <v>63</v>
      </c>
      <c r="G29" t="s">
        <v>42</v>
      </c>
      <c r="H29" s="13">
        <v>20</v>
      </c>
      <c r="I29" s="10"/>
      <c r="J29" s="11">
        <f t="shared" si="0"/>
        <v>0</v>
      </c>
      <c r="K29" s="12"/>
    </row>
    <row r="30" spans="1:16" x14ac:dyDescent="0.25">
      <c r="A30" t="s">
        <v>64</v>
      </c>
      <c r="B30" t="s">
        <v>65</v>
      </c>
      <c r="C30" t="s">
        <v>66</v>
      </c>
      <c r="G30" t="s">
        <v>42</v>
      </c>
      <c r="H30" s="13">
        <v>4</v>
      </c>
      <c r="I30" s="10"/>
      <c r="J30" s="11">
        <f t="shared" si="0"/>
        <v>0</v>
      </c>
      <c r="K30" s="12"/>
    </row>
    <row r="31" spans="1:16" x14ac:dyDescent="0.25">
      <c r="A31" t="s">
        <v>67</v>
      </c>
      <c r="B31" t="s">
        <v>68</v>
      </c>
      <c r="C31" t="s">
        <v>69</v>
      </c>
      <c r="G31" t="s">
        <v>42</v>
      </c>
      <c r="H31" s="13">
        <v>4</v>
      </c>
      <c r="I31" s="10"/>
      <c r="J31" s="11">
        <f t="shared" si="0"/>
        <v>0</v>
      </c>
      <c r="K31" s="12"/>
    </row>
    <row r="32" spans="1:16" x14ac:dyDescent="0.25">
      <c r="A32" t="s">
        <v>70</v>
      </c>
      <c r="B32" t="s">
        <v>71</v>
      </c>
      <c r="C32" t="s">
        <v>72</v>
      </c>
      <c r="G32" t="s">
        <v>42</v>
      </c>
      <c r="H32" s="13">
        <v>4</v>
      </c>
      <c r="I32" s="10"/>
      <c r="J32" s="11">
        <f t="shared" si="0"/>
        <v>0</v>
      </c>
      <c r="K32" s="12"/>
    </row>
    <row r="33" spans="1:11" x14ac:dyDescent="0.25">
      <c r="A33" t="s">
        <v>73</v>
      </c>
      <c r="B33" t="s">
        <v>74</v>
      </c>
      <c r="C33" t="s">
        <v>75</v>
      </c>
      <c r="G33" t="s">
        <v>42</v>
      </c>
      <c r="H33" s="13">
        <v>10</v>
      </c>
      <c r="I33" s="10"/>
      <c r="J33" s="11">
        <f t="shared" si="0"/>
        <v>0</v>
      </c>
      <c r="K33" s="12"/>
    </row>
    <row r="34" spans="1:11" x14ac:dyDescent="0.25">
      <c r="I34" s="14" t="s">
        <v>76</v>
      </c>
      <c r="J34" s="13">
        <f>SUM(J22:J33)</f>
        <v>0</v>
      </c>
    </row>
    <row r="36" spans="1:11" x14ac:dyDescent="0.25">
      <c r="A36" t="s">
        <v>77</v>
      </c>
    </row>
    <row r="38" spans="1:11" x14ac:dyDescent="0.25">
      <c r="A38" t="s">
        <v>78</v>
      </c>
    </row>
    <row r="39" spans="1:11" x14ac:dyDescent="0.25">
      <c r="A39" t="s">
        <v>79</v>
      </c>
    </row>
    <row r="40" spans="1:11" x14ac:dyDescent="0.25">
      <c r="A40" t="s">
        <v>80</v>
      </c>
    </row>
    <row r="42" spans="1:11" x14ac:dyDescent="0.25">
      <c r="A42" t="s">
        <v>81</v>
      </c>
    </row>
    <row r="44" spans="1:11" x14ac:dyDescent="0.25">
      <c r="A44" t="s">
        <v>82</v>
      </c>
    </row>
    <row r="45" spans="1:11" x14ac:dyDescent="0.25">
      <c r="A45" t="s">
        <v>83</v>
      </c>
    </row>
    <row r="47" spans="1:11" x14ac:dyDescent="0.25">
      <c r="A47" t="s">
        <v>84</v>
      </c>
    </row>
    <row r="49" spans="1:1" x14ac:dyDescent="0.25">
      <c r="A49" t="s">
        <v>85</v>
      </c>
    </row>
    <row r="50" spans="1:1" x14ac:dyDescent="0.25">
      <c r="A50" t="s">
        <v>86</v>
      </c>
    </row>
    <row r="51" spans="1:1" x14ac:dyDescent="0.25">
      <c r="A51" t="s">
        <v>87</v>
      </c>
    </row>
    <row r="52" spans="1:1" x14ac:dyDescent="0.25">
      <c r="A52" t="s">
        <v>88</v>
      </c>
    </row>
    <row r="53" spans="1:1" x14ac:dyDescent="0.25">
      <c r="A53" t="s">
        <v>89</v>
      </c>
    </row>
    <row r="55" spans="1:1" x14ac:dyDescent="0.25">
      <c r="A55" t="s">
        <v>90</v>
      </c>
    </row>
    <row r="56" spans="1:1" x14ac:dyDescent="0.25">
      <c r="A56" t="s">
        <v>91</v>
      </c>
    </row>
    <row r="57" spans="1:1" x14ac:dyDescent="0.25">
      <c r="A57" t="s">
        <v>92</v>
      </c>
    </row>
    <row r="59" spans="1:1" x14ac:dyDescent="0.25">
      <c r="A59" t="s">
        <v>93</v>
      </c>
    </row>
    <row r="60" spans="1:1" x14ac:dyDescent="0.25">
      <c r="A60" t="s">
        <v>94</v>
      </c>
    </row>
    <row r="61" spans="1:1" x14ac:dyDescent="0.25">
      <c r="A61" t="s">
        <v>95</v>
      </c>
    </row>
  </sheetData>
  <protectedRanges>
    <protectedRange sqref="H14 K14 N14 J15 H16:H17 L16 K17 C12:C19" name="Editaveis"/>
    <protectedRange sqref="I22:K22" name="Proposta"/>
  </protectedRanges>
  <mergeCells count="48">
    <mergeCell ref="M3:N3"/>
    <mergeCell ref="A1:N1"/>
    <mergeCell ref="A2:B2"/>
    <mergeCell ref="C2:E2"/>
    <mergeCell ref="F2:H2"/>
    <mergeCell ref="I2:J2"/>
    <mergeCell ref="K2:L2"/>
    <mergeCell ref="M2:N2"/>
    <mergeCell ref="A3:B3"/>
    <mergeCell ref="C3:E3"/>
    <mergeCell ref="F3:H3"/>
    <mergeCell ref="I3:J3"/>
    <mergeCell ref="K3:L3"/>
    <mergeCell ref="A4:N4"/>
    <mergeCell ref="A5:B10"/>
    <mergeCell ref="C5:N10"/>
    <mergeCell ref="A11:N11"/>
    <mergeCell ref="A12:B12"/>
    <mergeCell ref="C12:N12"/>
    <mergeCell ref="A13:B13"/>
    <mergeCell ref="C13:N13"/>
    <mergeCell ref="A14:B14"/>
    <mergeCell ref="C14:E14"/>
    <mergeCell ref="F14:G14"/>
    <mergeCell ref="H14:I14"/>
    <mergeCell ref="K14:L14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7:B17"/>
    <mergeCell ref="C17:E17"/>
    <mergeCell ref="F17:G17"/>
    <mergeCell ref="H17:I17"/>
    <mergeCell ref="K17:N17"/>
    <mergeCell ref="A19:B19"/>
    <mergeCell ref="C19:N19"/>
    <mergeCell ref="A20:P20"/>
    <mergeCell ref="C21:F21"/>
    <mergeCell ref="C22:F22"/>
  </mergeCells>
  <pageMargins left="0.511811024" right="0.511811024" top="0.78740157499999996" bottom="0.78740157499999996" header="0.31496062000000002" footer="0.31496062000000002"/>
  <pageSetup paperSize="9" scale="7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Camile Vitoria de Freitas</cp:lastModifiedBy>
  <cp:lastPrinted>2019-12-11T14:25:59Z</cp:lastPrinted>
  <dcterms:created xsi:type="dcterms:W3CDTF">2025-06-09T18:43:26Z</dcterms:created>
  <dcterms:modified xsi:type="dcterms:W3CDTF">2025-06-12T19:45:03Z</dcterms:modified>
</cp:coreProperties>
</file>