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E - Educação\Registro de Preço\PE 03.2026 - UNIFORMES\"/>
    </mc:Choice>
  </mc:AlternateContent>
  <xr:revisionPtr revIDLastSave="0" documentId="13_ncr:1_{9AA5F994-9EAC-498C-914E-79378117CDA2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4" l="1"/>
  <c r="J52" i="4"/>
  <c r="J51" i="4"/>
  <c r="J50" i="4"/>
  <c r="J49" i="4"/>
  <c r="J48" i="4"/>
  <c r="J46" i="4"/>
  <c r="J45" i="4"/>
  <c r="J44" i="4"/>
  <c r="J43" i="4"/>
  <c r="J42" i="4"/>
  <c r="J41" i="4"/>
  <c r="J40" i="4"/>
  <c r="J39" i="4"/>
  <c r="J38" i="4"/>
  <c r="J37" i="4"/>
  <c r="J36" i="4"/>
  <c r="J35" i="4"/>
  <c r="J33" i="4"/>
  <c r="J32" i="4"/>
  <c r="J31" i="4"/>
  <c r="J30" i="4"/>
  <c r="J29" i="4"/>
  <c r="J28" i="4"/>
  <c r="J27" i="4"/>
  <c r="J26" i="4"/>
  <c r="J25" i="4"/>
  <c r="J24" i="4"/>
  <c r="J23" i="4"/>
  <c r="J34" i="4" l="1"/>
  <c r="J47" i="4"/>
  <c r="J22" i="4"/>
</calcChain>
</file>

<file path=xl/sharedStrings.xml><?xml version="1.0" encoding="utf-8"?>
<sst xmlns="http://schemas.openxmlformats.org/spreadsheetml/2006/main" count="209" uniqueCount="170">
  <si>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</si>
  <si>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</si>
  <si>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</si>
  <si>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</si>
  <si>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</si>
  <si>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</si>
  <si>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</si>
  <si>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</si>
  <si>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</si>
  <si>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</si>
  <si>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</si>
  <si>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</si>
  <si>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</si>
  <si>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</si>
  <si>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</si>
  <si>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</si>
  <si>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</si>
  <si>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</si>
  <si>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</si>
  <si>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</si>
  <si>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</si>
  <si>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</si>
  <si>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</si>
  <si>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</si>
  <si>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</si>
  <si>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</si>
  <si>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</si>
  <si>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</si>
  <si>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</si>
  <si>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</si>
  <si>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</si>
  <si>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</si>
  <si>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</si>
  <si>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Dados da Proposta Global Por Lote</t>
  </si>
  <si>
    <t>Lote:</t>
  </si>
  <si>
    <t>000007/26</t>
  </si>
  <si>
    <t>PREGÃO ELETRÔNICO</t>
  </si>
  <si>
    <t>Menor Preco Global</t>
  </si>
  <si>
    <t>30/01/2026</t>
  </si>
  <si>
    <t>Sim</t>
  </si>
  <si>
    <t>Contratação de empresa especializada na confecção e fornecimento de uniformes padronizados destinados aos alunos e servidores da rede municipal de ensino de São Gabriel do Oeste/MS.</t>
  </si>
  <si>
    <t>00000001 - LOTE 01</t>
  </si>
  <si>
    <t>1</t>
  </si>
  <si>
    <t>373.002.026</t>
  </si>
  <si>
    <t>CAMISETA MANGA CURTA TAMANHO 10: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</si>
  <si>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UNI</t>
  </si>
  <si>
    <t>1710</t>
  </si>
  <si>
    <t>2</t>
  </si>
  <si>
    <t>373.002.027</t>
  </si>
  <si>
    <t>CAMISETA MANGA CURTA TAMANHO 12: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</si>
  <si>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UN</t>
  </si>
  <si>
    <t>1674</t>
  </si>
  <si>
    <t>3</t>
  </si>
  <si>
    <t>373.002.028</t>
  </si>
  <si>
    <t>CAMISETA MANGA CURTA TAMANHO 14: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</si>
  <si>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1460</t>
  </si>
  <si>
    <t>4</t>
  </si>
  <si>
    <t>373.002.029</t>
  </si>
  <si>
    <t>CAMISETA MANGA CURTA TAMANHO 16 -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</si>
  <si>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1160</t>
  </si>
  <si>
    <t>5</t>
  </si>
  <si>
    <t>373.002.030</t>
  </si>
  <si>
    <t>CAMISETA MANGA CURTA TAMANHO P: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</si>
  <si>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1380</t>
  </si>
  <si>
    <t>6</t>
  </si>
  <si>
    <t>373.002.031</t>
  </si>
  <si>
    <t>CAMISETA MANGA CURTA TAMANHO M: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</si>
  <si>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470</t>
  </si>
  <si>
    <t>7</t>
  </si>
  <si>
    <t>373.002.032</t>
  </si>
  <si>
    <t>CAMISETA MANGA CURTA TAMANHO G: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</si>
  <si>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350</t>
  </si>
  <si>
    <t>8</t>
  </si>
  <si>
    <t>373.002.024</t>
  </si>
  <si>
    <t>CAMISETA MANGA CURTA TAMNHO 06 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</si>
  <si>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1120</t>
  </si>
  <si>
    <t>9</t>
  </si>
  <si>
    <t>373.002.025</t>
  </si>
  <si>
    <t>CAMISETA MANGA CURTA TAMANHO 08 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</si>
  <si>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1030</t>
  </si>
  <si>
    <t>10</t>
  </si>
  <si>
    <t>373.002.033</t>
  </si>
  <si>
    <t>CAMISETA MANGA CURTATAMANHO 02: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</si>
  <si>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390</t>
  </si>
  <si>
    <t>11</t>
  </si>
  <si>
    <t>373.002.034</t>
  </si>
  <si>
    <t>CAMISETA MANGA CURTA TAMANHO 04 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</si>
  <si>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00000002 - LOTE 02</t>
  </si>
  <si>
    <t>12</t>
  </si>
  <si>
    <t>373.001.073</t>
  </si>
  <si>
    <t>AVENTAL FRONTAL DE BRIM PESADO, 100% ALGODAO, COM ALÇAS E TIRAS DE NO MINIMO 2 CM PARA SUSPENSAO NO PESCOÇO E AJUSTE NA CINTURA, SEM BOLSO, COR BRANCA, MEDIDA DE 60 CM X 75 CM. ESTAMPADO COM O BRASAO OFICIAL DO MUNICIPIO DE SAO GABRIEL DO OESTE E INSCRIÇAO: PROGRAMA DE ALIMENTAÇAO ESCOLAR/MUNICIPIO DE SAO GABRIEL DO OESTE.</t>
  </si>
  <si>
    <t>186</t>
  </si>
  <si>
    <t>13</t>
  </si>
  <si>
    <t>373.001.076</t>
  </si>
  <si>
    <t>CALÇA PROFISSIONAL FEMININA G CALÇA PROFISSIONAL FEMININA. TECIDO BRIM PESADO, 100% ALGODAO. CORTE RETO. CALÇA DE CINTURA ALTA, COM ELASTICO EM TODA CINTURA E CORDA PARA AMARRAR, SEM BOLSO. COR AZUL BEBE.</t>
  </si>
  <si>
    <t>60</t>
  </si>
  <si>
    <t>14</t>
  </si>
  <si>
    <t>373.001.078</t>
  </si>
  <si>
    <t>CALÇA PROFISSIONAL FEMININA XGG CALÇA PROFISSIONAL FEMININA. TECIDO BRIM PESADO, 100% ALGODAO. CORTE RETO. CALÇA DE CINTURA ALTA, COM ELASTICO EM TODA CINTURA E CORDA PARA AMARRAR, SEM BOLSO. COR AZUL BEBE.</t>
  </si>
  <si>
    <t>15</t>
  </si>
  <si>
    <t>373.001.079</t>
  </si>
  <si>
    <t>CAMISETA MALHA FRIA GG CAMISETA MANGA CURTA: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</si>
  <si>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24</t>
  </si>
  <si>
    <t>16</t>
  </si>
  <si>
    <t>373.002.042</t>
  </si>
  <si>
    <t>CAMISETA MALHA FRIA.G CAMISETA MANGA CURTA: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</si>
  <si>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48</t>
  </si>
  <si>
    <t>17</t>
  </si>
  <si>
    <t>373.001.075</t>
  </si>
  <si>
    <t>CALÇA PROFISSIONAL FEMININA TAMANHO M. TECIDO BRIM PESADO, 100% ALGODAO. CORTE RETO. CALÇA DE CINTURA ALTA, COM ELASTICO EM TODA CINTURA E CORDA PARA AMARRAR, SEM BOLSO. COR AZUL BEBE.</t>
  </si>
  <si>
    <t>28</t>
  </si>
  <si>
    <t>18</t>
  </si>
  <si>
    <t>373.001.077</t>
  </si>
  <si>
    <t>CALÇA PROFISSIONAL FEMININA GG CALÇA PROFISSIONAL FEMININA. TECIDO BRIM PESADO, 100% ALGODAO. CORTE RETO. CALÇA DE CINTURA ALTA, COM ELASTICO EM TODA CINTURA E CORDA PARA AMARRAR, SEM BOLSO. COR AZUL BEBE.</t>
  </si>
  <si>
    <t>19</t>
  </si>
  <si>
    <t>373.002.041</t>
  </si>
  <si>
    <t>CAMISETA MALHA FRIA M CAMISETA MANGA CURTA: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</si>
  <si>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32</t>
  </si>
  <si>
    <t>20</t>
  </si>
  <si>
    <t>373.002.043</t>
  </si>
  <si>
    <t>CAMISETA MALHA FRIA P CAMISETA MANGA CURTA: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</si>
  <si>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21</t>
  </si>
  <si>
    <t>373.001.074</t>
  </si>
  <si>
    <t>CALÇA PROFISSIONAL FEMININA TAMANHO P. TECIDO BRIM PESADO, 100% ALGODAO. CORTE RETO. CALÇA DE CINTURA ALTA, COM ELASTICO EM TODA CINTURA E CORDA PARA AMARRAR, SEM BOLSO. COR AZUL BEBE.</t>
  </si>
  <si>
    <t>22</t>
  </si>
  <si>
    <t>373.002.035</t>
  </si>
  <si>
    <t>CAMISETA MALHA FRIA XGG CAMISETA MANGA CURTA: - COR A DEFINIR COM GOLA REDONDA, CORPO E MANGAS CONFECCIONADOS EM TECIDO MEIA MALHA PA(49,50 % ALGODAO, 41,50% POLIESTER E 9%VISCOSE) COM SUA GRAMATURA DE 165 G/M2, FIO 30.1 COR A DEFINIR, SEM VINCO. GOLA, REDONDA CONFECCIONADA EM RIBANA1X1 66% POLIESTER,32%VISCOSE E 2% ELASTANO, COM 2 CM DE LARGURA NA COR A DEFINIR PREGADA EM MAQUINA GALONEIRA. NO PEITO DO LADO ESQUERDO DE QUEM VESTE, DEVERA SER ESTAMPADO EM PROCESSO SILKSCREEN A LOGO DO MUNICIPIO. BARRA COM 2 CM DE LARGURA VIRADA EM MAQUINA GALONEIRA, OS OMBROS, LATERAIS E MANGAS DEVERAO SER COSTURADOS EM MAQUINA OVERLOQUE. A BARRA DA CAMISETA DEVERA SER COSTURADA EM MAQUINA GALONEIRA 2 AGULHAS LARGAS COM 2,0 CM PRONTA. PARA CONFECÇAO DESTA PEÇA DEVERA SER UTILIZADA A LINHA EM 100% POLIESTER, N°120, NA COR DE TECIDO. A PEÇA DEVE ESTAR LIMPA E INTEGRA, ISENTA DE QUALQUER DEFEITO QUE COMPROMETA A SUA APRESENTAÇAO</t>
  </si>
  <si>
    <t>23</t>
  </si>
  <si>
    <t>373.002.036</t>
  </si>
  <si>
    <t>CALÇA PROFISSIONAL FEMININA EXTRA GRANDE SOB MEDIDA. TECIDO BRIM PESADO, 100% ALGODAO. CORTE RETO. CALÇA DE CINTURA ALTA, COM ELASTICO EM TODA CINTURA E CORDA PARA AMARRAR, SEM BOLSO. COR AZUL BEBE</t>
  </si>
  <si>
    <t>00000003 - LOTE 03</t>
  </si>
  <si>
    <t>373.001.080</t>
  </si>
  <si>
    <t>CAMISA CONFECCIONADA EM MALHA ESPORTIVA DE ALTA PERFORMANCE (DRY FIT).100% POLIESTER OU UMA MISTURA DE POLIAMIDA E ELASTANO (EX: 90% POLIAMIDA E 10% ELASTANO), QUE OFERECE UM TOQUE MAIS SUAVE A COMPOSIÇAO 100% POLIESTER E IDEAL PARA A TECNICA DE SUBLIMAÇAO. O TECIDO DEVE POSSUIR TECNOLOGIA DRY PARA RAPIDA DISPERSAO DO SUOR (GERENCIAMENTO DE UMIDADE), MANTENDO O CORPO SECO E FRESCO, ALEM DE TRATAMENTO ANTIBACTERIANO OU ANTI ODOR OPCIONAL. A MALHA DEVE TER FATOR DE PROTEÇAO ULTRAVIOLETA (FPU) MINIMO DE 50+, COM CERTIFICAÇAO QUE GARANTA A PROTEÇAO EFICAZ CONTRA OS RAIOS UVA E UVB, ADEQUADA PARA EXPOSIÇAO PROLONGADA AO SOL. A INDICAÇAO DO FPU DEVE CONSTAR NA ETIQUETA DO PRODUTO. GRAMATURA: ESPECIFICAR UMA GRAMATURA, COMO 128 G/M² OU 130 G/M². COSTURA: REFORÇADA, COM ACABAMENTO QUE GARANTA CONFORTO E DURABILIDADE. CORTE: ANATOMICO, COM CAIMENTO E LIBERDADE DE MOVIMENTO. CORES E TAMANHOS: AS CORES DEVEM SER FIRMES E RESISTENTES AS LAVAGENS CONSTANTES. OS TAMANHOS (8, 10, 12, 14 ANOS E P, M, G, GG, EXG, ETC.) SERAO</t>
  </si>
  <si>
    <t>1550</t>
  </si>
  <si>
    <t>25</t>
  </si>
  <si>
    <t>418.004.004</t>
  </si>
  <si>
    <t>CAMISETA POLO - TECIDO PIQUET</t>
  </si>
  <si>
    <t>200</t>
  </si>
  <si>
    <t>26</t>
  </si>
  <si>
    <t>373.002.037</t>
  </si>
  <si>
    <t>CAMISA FEMININA (MODELO CAMISETE) MANGA LONGA (MODELO: CAMISETE SOCIAL FEMININA, COM CORTE ACINTURADO E PENCES PARA MELHOR AJUSTE AO CORPO. TRICOLINE BOTOES FRONTAIS OCULTOS (OPCIONAL), PUNHOS AJUSTAVEIS NA VERSAO MANGA LONGA. GOLA: TRADICIONAL. MANGAS: LONGA. LOGO INSTITUCIONAL: BORDADO NO LADO ESQUERDO DO PEITO. BOLSOS: SEM BOLSO OU COM 1 BOLSO DECORATIVO DISCRETO. ACABAMENTO: COSTURAS REFORÇADAS, BARRA LEVEMENTE ARREDONDADA E COM DETALHE NA GOLA INTERNO NA COR A DEFINIR TAMANHOS: PP, P, M, G, GG, XG. TAMANHOS ESPECIAIS G1 A G3</t>
  </si>
  <si>
    <t>100</t>
  </si>
  <si>
    <t>27</t>
  </si>
  <si>
    <t>373.002.038</t>
  </si>
  <si>
    <t>CAMISA FEMININA (MODELO CAMISETE) MANGA CURTA  MODELO: CAMISETE SOCIAL FEMININA, COM CORTE ACINTURADO E PENCES PARA MELHOR AJUSTE AO CORPO. COR A DEFINIR TRICOLINE FECHAMENTO: BOTOES FRONTAIS OCULTOS. GOLA: TRADICIONAL. MANGAS: CURTA. LOGO INSTITUCIONAL: BORDADO NO LADO ESQUERDO DO PEITO. BOLSOS: SEM BOLSO OU COM 1 BOLSO DECORATIVO DISCRETO (OPCIONAL). ACABAMENTO: COSTURAS REFORÇADAS, BARRA LEVEMENTE ARREDONDADA, COM DETALHE NA GOLA INTERNO NA COR A DEFINIR  TAMANHOS: PP, P, M, G, GG, XG. TAMANHOS ESPECIAIS G1 A G3</t>
  </si>
  <si>
    <t>373.002.039</t>
  </si>
  <si>
    <t>CAMISA MASCULINA – SOCIAL TRADICIONAL – MANGA CURTA MODELO: SOCIAL CLASSICA, RETA, COM CAIMENTO TRADICIONAL.TECIDO TRICOLINE  COR A DEFINIR . FECHAMENTO: BOTOES FRONTAIS. GOLA: TRADICIONAL COM DETALHE NA GOLA INTERNO NA COR A DEFINIR. MANGAS: LONGA OU CURTA, CONFORME SOLICITAÇAO. BOLSOS: 1 BOLSO FRONTAL NO LADO ESQUERDO. LOGO INSTITUCIONAL: BORDADO NO BOLSO OU ACIMA, NO LADO ESQUERDO DO PEITO. TAMANHOS: P, M, G, GG, XG. TAMANHOS ESPECIAIS G1 A G3</t>
  </si>
  <si>
    <t>29</t>
  </si>
  <si>
    <t>373.002.040</t>
  </si>
  <si>
    <t>CAMISA MASCULINA – SOCIAL TRADICIONAL – MANGA LONGA  MODELO: SOCIAL CLASSICA, RETA, COM CAIMENTO TRADICIONAL. TECIDO TRICOLINE: A DEFINIR  FECHAMENTO: BOTOES FRONTAIS E NOS PUNHOS. GOLA: TRADICIONAL COM DETALHE NA GOLA INTERNO NA COR A DEFINIR . MANGAS: LONGA. BOLSOS: 1 BOLSO FRONTAL NO LADO ESQUERDO. LOGO INSTITUCIONAL: BORDADO NO BOLSO OU ACIMA, NO LADO ESQUERDO DO PEITO. TAMANHOS: P, M, G, GG, XG. TAMANHOS ESPECIAIS G1 A G3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</si>
  <si>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</si>
  <si>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</si>
  <si>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</si>
  <si>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</si>
  <si>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</si>
  <si>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</si>
  <si>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</si>
  <si>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</si>
  <si>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</si>
  <si>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</si>
  <si>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</si>
  <si>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</si>
  <si>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</si>
  <si>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</si>
  <si>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</si>
  <si>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</si>
  <si>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</si>
  <si>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</si>
  <si>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 xml:space="preserve">5     QUE O PRAZO DE INICIO DA ENTREGA DOS PRODUTOS SERÁ DE ACORDO COM OS TERMOS ESTABELECIDOS </t>
  </si>
  <si>
    <t>13/02/2026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</si>
</sst>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right" vertical="center" wrapText="1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B9AAB-2D47-4488-B05A-00012DE255C4}">
  <dimension ref="A1:P81"/>
  <sheetViews>
    <sheetView tabSelected="1" view="pageBreakPreview" zoomScale="60" zoomScaleNormal="100" workbookViewId="0">
      <selection activeCell="K3" sqref="K3:L3"/>
    </sheetView>
  </sheetViews>
  <sheetFormatPr defaultRowHeight="15" x14ac:dyDescent="0.25"/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4" t="s">
        <v>3</v>
      </c>
      <c r="B2" s="14"/>
      <c r="C2" s="14" t="s">
        <v>1</v>
      </c>
      <c r="D2" s="14"/>
      <c r="E2" s="14"/>
      <c r="F2" s="14" t="s">
        <v>2</v>
      </c>
      <c r="G2" s="14"/>
      <c r="H2" s="14"/>
      <c r="I2" s="14" t="s">
        <v>4</v>
      </c>
      <c r="J2" s="14"/>
      <c r="K2" s="14" t="s">
        <v>32</v>
      </c>
      <c r="L2" s="14"/>
      <c r="M2" s="14" t="s">
        <v>5</v>
      </c>
      <c r="N2" s="14"/>
    </row>
    <row r="3" spans="1:14" x14ac:dyDescent="0.25">
      <c r="A3" s="25" t="s">
        <v>35</v>
      </c>
      <c r="B3" s="25"/>
      <c r="C3" s="26" t="s">
        <v>36</v>
      </c>
      <c r="D3" s="26"/>
      <c r="E3" s="26"/>
      <c r="F3" s="26" t="s">
        <v>37</v>
      </c>
      <c r="G3" s="26"/>
      <c r="H3" s="26"/>
      <c r="I3" s="25" t="s">
        <v>38</v>
      </c>
      <c r="J3" s="25"/>
      <c r="K3" s="25" t="s">
        <v>169</v>
      </c>
      <c r="L3" s="25"/>
      <c r="M3" s="26" t="s">
        <v>39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40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4" t="s">
        <v>11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4" t="s">
        <v>18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4" t="s">
        <v>19</v>
      </c>
      <c r="B14" s="14"/>
      <c r="C14" s="15"/>
      <c r="D14" s="15"/>
      <c r="E14" s="15"/>
      <c r="F14" s="14" t="s">
        <v>20</v>
      </c>
      <c r="G14" s="14"/>
      <c r="H14" s="15"/>
      <c r="I14" s="15"/>
      <c r="J14" s="8" t="s">
        <v>22</v>
      </c>
      <c r="K14" s="15"/>
      <c r="L14" s="15"/>
      <c r="M14" s="8" t="s">
        <v>24</v>
      </c>
      <c r="N14" s="9"/>
    </row>
    <row r="15" spans="1:14" x14ac:dyDescent="0.25">
      <c r="A15" s="14" t="s">
        <v>12</v>
      </c>
      <c r="B15" s="14"/>
      <c r="C15" s="15"/>
      <c r="D15" s="15"/>
      <c r="E15" s="15"/>
      <c r="F15" s="15"/>
      <c r="G15" s="15"/>
      <c r="H15" s="14" t="s">
        <v>31</v>
      </c>
      <c r="I15" s="14"/>
      <c r="J15" s="15"/>
      <c r="K15" s="15"/>
      <c r="L15" s="15"/>
      <c r="M15" s="15"/>
      <c r="N15" s="15"/>
    </row>
    <row r="16" spans="1:14" x14ac:dyDescent="0.25">
      <c r="A16" s="14" t="s">
        <v>21</v>
      </c>
      <c r="B16" s="14"/>
      <c r="C16" s="15"/>
      <c r="D16" s="15"/>
      <c r="E16" s="15"/>
      <c r="F16" s="14" t="s">
        <v>23</v>
      </c>
      <c r="G16" s="14"/>
      <c r="H16" s="15"/>
      <c r="I16" s="15"/>
      <c r="J16" s="14" t="s">
        <v>25</v>
      </c>
      <c r="K16" s="14"/>
      <c r="L16" s="15"/>
      <c r="M16" s="15"/>
      <c r="N16" s="15"/>
    </row>
    <row r="17" spans="1:16" x14ac:dyDescent="0.25">
      <c r="A17" s="14" t="s">
        <v>26</v>
      </c>
      <c r="B17" s="14"/>
      <c r="C17" s="15"/>
      <c r="D17" s="15"/>
      <c r="E17" s="15"/>
      <c r="F17" s="14" t="s">
        <v>27</v>
      </c>
      <c r="G17" s="14"/>
      <c r="H17" s="15"/>
      <c r="I17" s="15"/>
      <c r="J17" s="8" t="s">
        <v>28</v>
      </c>
      <c r="K17" s="15"/>
      <c r="L17" s="15"/>
      <c r="M17" s="15"/>
      <c r="N17" s="15"/>
    </row>
    <row r="18" spans="1:16" x14ac:dyDescent="0.25">
      <c r="A18" s="14" t="s">
        <v>29</v>
      </c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6" x14ac:dyDescent="0.25">
      <c r="A19" s="14" t="s">
        <v>30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6" ht="21" x14ac:dyDescent="0.25">
      <c r="A20" s="16" t="s">
        <v>33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25.5" x14ac:dyDescent="0.25">
      <c r="A21" s="1" t="s">
        <v>7</v>
      </c>
      <c r="B21" s="1" t="s">
        <v>13</v>
      </c>
      <c r="C21" s="17" t="s">
        <v>14</v>
      </c>
      <c r="D21" s="17"/>
      <c r="E21" s="17"/>
      <c r="F21" s="17"/>
      <c r="G21" s="1" t="s">
        <v>8</v>
      </c>
      <c r="H21" s="1" t="s">
        <v>15</v>
      </c>
      <c r="I21" s="1" t="s">
        <v>16</v>
      </c>
      <c r="J21" s="1" t="s">
        <v>17</v>
      </c>
      <c r="K21" s="1" t="s">
        <v>9</v>
      </c>
    </row>
    <row r="22" spans="1:16" x14ac:dyDescent="0.25">
      <c r="A22" s="1" t="s">
        <v>34</v>
      </c>
      <c r="B22" s="18" t="s">
        <v>41</v>
      </c>
      <c r="C22" s="18"/>
      <c r="D22" s="18"/>
      <c r="E22" s="18"/>
      <c r="F22" s="18"/>
      <c r="G22" s="18"/>
      <c r="H22" s="18"/>
      <c r="I22" s="1"/>
      <c r="J22" s="10">
        <f>SUM(J23:J33)</f>
        <v>0</v>
      </c>
      <c r="K22" s="1"/>
    </row>
    <row r="23" spans="1:16" x14ac:dyDescent="0.25">
      <c r="A23" s="2" t="s">
        <v>42</v>
      </c>
      <c r="B23" s="3" t="s">
        <v>43</v>
      </c>
      <c r="C23" s="19" t="s">
        <v>44</v>
      </c>
      <c r="D23" s="19"/>
      <c r="E23" s="19"/>
      <c r="F23" s="19"/>
      <c r="G23" s="3" t="s">
        <v>45</v>
      </c>
      <c r="H23" s="4" t="s">
        <v>46</v>
      </c>
      <c r="I23" s="5"/>
      <c r="J23" s="6">
        <f t="shared" ref="J23:J33" si="0">SUM(H23*I23)</f>
        <v>0</v>
      </c>
      <c r="K23" s="7"/>
    </row>
    <row r="24" spans="1:16" x14ac:dyDescent="0.25">
      <c r="A24" t="s">
        <v>47</v>
      </c>
      <c r="B24" t="s">
        <v>48</v>
      </c>
      <c r="C24" t="s">
        <v>49</v>
      </c>
      <c r="G24" t="s">
        <v>50</v>
      </c>
      <c r="H24" t="s">
        <v>51</v>
      </c>
      <c r="I24" s="11"/>
      <c r="J24" s="12">
        <f t="shared" si="0"/>
        <v>0</v>
      </c>
      <c r="K24" s="13"/>
    </row>
    <row r="25" spans="1:16" x14ac:dyDescent="0.25">
      <c r="A25" t="s">
        <v>52</v>
      </c>
      <c r="B25" t="s">
        <v>53</v>
      </c>
      <c r="C25" t="s">
        <v>54</v>
      </c>
      <c r="G25" t="s">
        <v>50</v>
      </c>
      <c r="H25" t="s">
        <v>55</v>
      </c>
      <c r="I25" s="11"/>
      <c r="J25" s="12">
        <f t="shared" si="0"/>
        <v>0</v>
      </c>
      <c r="K25" s="13"/>
    </row>
    <row r="26" spans="1:16" x14ac:dyDescent="0.25">
      <c r="A26" t="s">
        <v>56</v>
      </c>
      <c r="B26" t="s">
        <v>57</v>
      </c>
      <c r="C26" t="s">
        <v>58</v>
      </c>
      <c r="G26" t="s">
        <v>50</v>
      </c>
      <c r="H26" t="s">
        <v>59</v>
      </c>
      <c r="I26" s="11"/>
      <c r="J26" s="12">
        <f t="shared" si="0"/>
        <v>0</v>
      </c>
      <c r="K26" s="13"/>
    </row>
    <row r="27" spans="1:16" x14ac:dyDescent="0.25">
      <c r="A27" t="s">
        <v>60</v>
      </c>
      <c r="B27" t="s">
        <v>61</v>
      </c>
      <c r="C27" t="s">
        <v>62</v>
      </c>
      <c r="G27" t="s">
        <v>50</v>
      </c>
      <c r="H27" t="s">
        <v>63</v>
      </c>
      <c r="I27" s="11"/>
      <c r="J27" s="12">
        <f t="shared" si="0"/>
        <v>0</v>
      </c>
      <c r="K27" s="13"/>
    </row>
    <row r="28" spans="1:16" x14ac:dyDescent="0.25">
      <c r="A28" t="s">
        <v>64</v>
      </c>
      <c r="B28" t="s">
        <v>65</v>
      </c>
      <c r="C28" t="s">
        <v>66</v>
      </c>
      <c r="G28" t="s">
        <v>50</v>
      </c>
      <c r="H28" t="s">
        <v>67</v>
      </c>
      <c r="I28" s="11"/>
      <c r="J28" s="12">
        <f t="shared" si="0"/>
        <v>0</v>
      </c>
      <c r="K28" s="13"/>
    </row>
    <row r="29" spans="1:16" x14ac:dyDescent="0.25">
      <c r="A29" t="s">
        <v>68</v>
      </c>
      <c r="B29" t="s">
        <v>69</v>
      </c>
      <c r="C29" t="s">
        <v>70</v>
      </c>
      <c r="G29" t="s">
        <v>50</v>
      </c>
      <c r="H29" t="s">
        <v>71</v>
      </c>
      <c r="I29" s="11"/>
      <c r="J29" s="12">
        <f t="shared" si="0"/>
        <v>0</v>
      </c>
      <c r="K29" s="13"/>
    </row>
    <row r="30" spans="1:16" x14ac:dyDescent="0.25">
      <c r="A30" t="s">
        <v>72</v>
      </c>
      <c r="B30" t="s">
        <v>73</v>
      </c>
      <c r="C30" t="s">
        <v>74</v>
      </c>
      <c r="G30" t="s">
        <v>50</v>
      </c>
      <c r="H30" t="s">
        <v>75</v>
      </c>
      <c r="I30" s="11"/>
      <c r="J30" s="12">
        <f t="shared" si="0"/>
        <v>0</v>
      </c>
      <c r="K30" s="13"/>
    </row>
    <row r="31" spans="1:16" x14ac:dyDescent="0.25">
      <c r="A31" t="s">
        <v>76</v>
      </c>
      <c r="B31" t="s">
        <v>77</v>
      </c>
      <c r="C31" t="s">
        <v>78</v>
      </c>
      <c r="G31" t="s">
        <v>50</v>
      </c>
      <c r="H31" t="s">
        <v>79</v>
      </c>
      <c r="I31" s="11"/>
      <c r="J31" s="12">
        <f t="shared" si="0"/>
        <v>0</v>
      </c>
      <c r="K31" s="13"/>
    </row>
    <row r="32" spans="1:16" x14ac:dyDescent="0.25">
      <c r="A32" t="s">
        <v>80</v>
      </c>
      <c r="B32" t="s">
        <v>81</v>
      </c>
      <c r="C32" t="s">
        <v>82</v>
      </c>
      <c r="G32" t="s">
        <v>50</v>
      </c>
      <c r="H32" t="s">
        <v>83</v>
      </c>
      <c r="I32" s="11"/>
      <c r="J32" s="12">
        <f t="shared" si="0"/>
        <v>0</v>
      </c>
      <c r="K32" s="13"/>
    </row>
    <row r="33" spans="1:11" x14ac:dyDescent="0.25">
      <c r="A33" t="s">
        <v>84</v>
      </c>
      <c r="B33" t="s">
        <v>85</v>
      </c>
      <c r="C33" t="s">
        <v>86</v>
      </c>
      <c r="G33" t="s">
        <v>50</v>
      </c>
      <c r="H33" t="s">
        <v>67</v>
      </c>
      <c r="I33" s="11"/>
      <c r="J33" s="12">
        <f t="shared" si="0"/>
        <v>0</v>
      </c>
      <c r="K33" s="13"/>
    </row>
    <row r="34" spans="1:11" x14ac:dyDescent="0.25">
      <c r="B34" t="s">
        <v>87</v>
      </c>
      <c r="I34" s="11"/>
      <c r="J34" s="12">
        <f>SUM(J35:J46)</f>
        <v>0</v>
      </c>
      <c r="K34" s="13"/>
    </row>
    <row r="35" spans="1:11" x14ac:dyDescent="0.25">
      <c r="A35" t="s">
        <v>88</v>
      </c>
      <c r="B35" t="s">
        <v>89</v>
      </c>
      <c r="C35" t="s">
        <v>90</v>
      </c>
      <c r="G35" t="s">
        <v>50</v>
      </c>
      <c r="H35" t="s">
        <v>91</v>
      </c>
      <c r="I35" s="11"/>
      <c r="J35" s="12">
        <f t="shared" ref="J35:J46" si="1">SUM(H35*I35)</f>
        <v>0</v>
      </c>
      <c r="K35" s="13"/>
    </row>
    <row r="36" spans="1:11" x14ac:dyDescent="0.25">
      <c r="A36" t="s">
        <v>92</v>
      </c>
      <c r="B36" t="s">
        <v>93</v>
      </c>
      <c r="C36" t="s">
        <v>94</v>
      </c>
      <c r="G36" t="s">
        <v>45</v>
      </c>
      <c r="H36" t="s">
        <v>95</v>
      </c>
      <c r="I36" s="11"/>
      <c r="J36" s="12">
        <f t="shared" si="1"/>
        <v>0</v>
      </c>
      <c r="K36" s="13"/>
    </row>
    <row r="37" spans="1:11" x14ac:dyDescent="0.25">
      <c r="A37" t="s">
        <v>96</v>
      </c>
      <c r="B37" t="s">
        <v>97</v>
      </c>
      <c r="C37" t="s">
        <v>98</v>
      </c>
      <c r="G37" t="s">
        <v>45</v>
      </c>
      <c r="H37" t="s">
        <v>88</v>
      </c>
      <c r="I37" s="11"/>
      <c r="J37" s="12">
        <f t="shared" si="1"/>
        <v>0</v>
      </c>
      <c r="K37" s="13"/>
    </row>
    <row r="38" spans="1:11" x14ac:dyDescent="0.25">
      <c r="A38" t="s">
        <v>99</v>
      </c>
      <c r="B38" t="s">
        <v>100</v>
      </c>
      <c r="C38" t="s">
        <v>101</v>
      </c>
      <c r="G38" t="s">
        <v>45</v>
      </c>
      <c r="H38" t="s">
        <v>102</v>
      </c>
      <c r="I38" s="11"/>
      <c r="J38" s="12">
        <f t="shared" si="1"/>
        <v>0</v>
      </c>
      <c r="K38" s="13"/>
    </row>
    <row r="39" spans="1:11" x14ac:dyDescent="0.25">
      <c r="A39" t="s">
        <v>103</v>
      </c>
      <c r="B39" t="s">
        <v>104</v>
      </c>
      <c r="C39" t="s">
        <v>105</v>
      </c>
      <c r="G39" t="s">
        <v>50</v>
      </c>
      <c r="H39" t="s">
        <v>106</v>
      </c>
      <c r="I39" s="11"/>
      <c r="J39" s="12">
        <f t="shared" si="1"/>
        <v>0</v>
      </c>
      <c r="K39" s="13"/>
    </row>
    <row r="40" spans="1:11" x14ac:dyDescent="0.25">
      <c r="A40" t="s">
        <v>107</v>
      </c>
      <c r="B40" t="s">
        <v>108</v>
      </c>
      <c r="C40" t="s">
        <v>109</v>
      </c>
      <c r="G40" t="s">
        <v>50</v>
      </c>
      <c r="H40" t="s">
        <v>110</v>
      </c>
      <c r="I40" s="11"/>
      <c r="J40" s="12">
        <f t="shared" si="1"/>
        <v>0</v>
      </c>
      <c r="K40" s="13"/>
    </row>
    <row r="41" spans="1:11" x14ac:dyDescent="0.25">
      <c r="A41" t="s">
        <v>111</v>
      </c>
      <c r="B41" t="s">
        <v>112</v>
      </c>
      <c r="C41" t="s">
        <v>113</v>
      </c>
      <c r="G41" t="s">
        <v>45</v>
      </c>
      <c r="H41" t="s">
        <v>103</v>
      </c>
      <c r="I41" s="11"/>
      <c r="J41" s="12">
        <f t="shared" si="1"/>
        <v>0</v>
      </c>
      <c r="K41" s="13"/>
    </row>
    <row r="42" spans="1:11" x14ac:dyDescent="0.25">
      <c r="A42" t="s">
        <v>114</v>
      </c>
      <c r="B42" t="s">
        <v>115</v>
      </c>
      <c r="C42" t="s">
        <v>116</v>
      </c>
      <c r="G42" t="s">
        <v>50</v>
      </c>
      <c r="H42" t="s">
        <v>117</v>
      </c>
      <c r="I42" s="11"/>
      <c r="J42" s="12">
        <f t="shared" si="1"/>
        <v>0</v>
      </c>
      <c r="K42" s="13"/>
    </row>
    <row r="43" spans="1:11" x14ac:dyDescent="0.25">
      <c r="A43" t="s">
        <v>118</v>
      </c>
      <c r="B43" t="s">
        <v>119</v>
      </c>
      <c r="C43" t="s">
        <v>120</v>
      </c>
      <c r="G43" t="s">
        <v>50</v>
      </c>
      <c r="H43" t="s">
        <v>88</v>
      </c>
      <c r="I43" s="11"/>
      <c r="J43" s="12">
        <f t="shared" si="1"/>
        <v>0</v>
      </c>
      <c r="K43" s="13"/>
    </row>
    <row r="44" spans="1:11" x14ac:dyDescent="0.25">
      <c r="A44" t="s">
        <v>121</v>
      </c>
      <c r="B44" t="s">
        <v>122</v>
      </c>
      <c r="C44" t="s">
        <v>123</v>
      </c>
      <c r="G44" t="s">
        <v>50</v>
      </c>
      <c r="H44" t="s">
        <v>56</v>
      </c>
      <c r="I44" s="11"/>
      <c r="J44" s="12">
        <f t="shared" si="1"/>
        <v>0</v>
      </c>
      <c r="K44" s="13"/>
    </row>
    <row r="45" spans="1:11" x14ac:dyDescent="0.25">
      <c r="A45" t="s">
        <v>124</v>
      </c>
      <c r="B45" t="s">
        <v>125</v>
      </c>
      <c r="C45" t="s">
        <v>126</v>
      </c>
      <c r="G45" t="s">
        <v>45</v>
      </c>
      <c r="H45" t="s">
        <v>56</v>
      </c>
      <c r="I45" s="11"/>
      <c r="J45" s="12">
        <f t="shared" si="1"/>
        <v>0</v>
      </c>
      <c r="K45" s="13"/>
    </row>
    <row r="46" spans="1:11" x14ac:dyDescent="0.25">
      <c r="A46" t="s">
        <v>127</v>
      </c>
      <c r="B46" t="s">
        <v>128</v>
      </c>
      <c r="C46" t="s">
        <v>129</v>
      </c>
      <c r="G46" t="s">
        <v>50</v>
      </c>
      <c r="H46" t="s">
        <v>56</v>
      </c>
      <c r="I46" s="11"/>
      <c r="J46" s="12">
        <f t="shared" si="1"/>
        <v>0</v>
      </c>
      <c r="K46" s="13"/>
    </row>
    <row r="47" spans="1:11" x14ac:dyDescent="0.25">
      <c r="B47" t="s">
        <v>130</v>
      </c>
      <c r="I47" s="11"/>
      <c r="J47" s="12">
        <f>SUM(J48:J53)</f>
        <v>0</v>
      </c>
      <c r="K47" s="13"/>
    </row>
    <row r="48" spans="1:11" x14ac:dyDescent="0.25">
      <c r="A48" t="s">
        <v>102</v>
      </c>
      <c r="B48" t="s">
        <v>131</v>
      </c>
      <c r="C48" t="s">
        <v>132</v>
      </c>
      <c r="G48" t="s">
        <v>45</v>
      </c>
      <c r="H48" t="s">
        <v>133</v>
      </c>
      <c r="I48" s="11"/>
      <c r="J48" s="12">
        <f t="shared" ref="J48:J53" si="2">SUM(H48*I48)</f>
        <v>0</v>
      </c>
      <c r="K48" s="13"/>
    </row>
    <row r="49" spans="1:11" x14ac:dyDescent="0.25">
      <c r="A49" t="s">
        <v>134</v>
      </c>
      <c r="B49" t="s">
        <v>135</v>
      </c>
      <c r="C49" t="s">
        <v>136</v>
      </c>
      <c r="G49" t="s">
        <v>50</v>
      </c>
      <c r="H49" t="s">
        <v>137</v>
      </c>
      <c r="I49" s="11"/>
      <c r="J49" s="12">
        <f t="shared" si="2"/>
        <v>0</v>
      </c>
      <c r="K49" s="13"/>
    </row>
    <row r="50" spans="1:11" x14ac:dyDescent="0.25">
      <c r="A50" t="s">
        <v>138</v>
      </c>
      <c r="B50" t="s">
        <v>139</v>
      </c>
      <c r="C50" t="s">
        <v>140</v>
      </c>
      <c r="G50" t="s">
        <v>45</v>
      </c>
      <c r="H50" t="s">
        <v>141</v>
      </c>
      <c r="I50" s="11"/>
      <c r="J50" s="12">
        <f t="shared" si="2"/>
        <v>0</v>
      </c>
      <c r="K50" s="13"/>
    </row>
    <row r="51" spans="1:11" x14ac:dyDescent="0.25">
      <c r="A51" t="s">
        <v>142</v>
      </c>
      <c r="B51" t="s">
        <v>143</v>
      </c>
      <c r="C51" t="s">
        <v>144</v>
      </c>
      <c r="G51" t="s">
        <v>50</v>
      </c>
      <c r="H51" t="s">
        <v>141</v>
      </c>
      <c r="I51" s="11"/>
      <c r="J51" s="12">
        <f t="shared" si="2"/>
        <v>0</v>
      </c>
      <c r="K51" s="13"/>
    </row>
    <row r="52" spans="1:11" x14ac:dyDescent="0.25">
      <c r="A52" t="s">
        <v>110</v>
      </c>
      <c r="B52" t="s">
        <v>145</v>
      </c>
      <c r="C52" t="s">
        <v>146</v>
      </c>
      <c r="G52" t="s">
        <v>45</v>
      </c>
      <c r="H52" t="s">
        <v>141</v>
      </c>
      <c r="I52" s="11"/>
      <c r="J52" s="12">
        <f t="shared" si="2"/>
        <v>0</v>
      </c>
      <c r="K52" s="13"/>
    </row>
    <row r="53" spans="1:11" x14ac:dyDescent="0.25">
      <c r="A53" t="s">
        <v>147</v>
      </c>
      <c r="B53" t="s">
        <v>148</v>
      </c>
      <c r="C53" t="s">
        <v>149</v>
      </c>
      <c r="G53" t="s">
        <v>45</v>
      </c>
      <c r="H53" t="s">
        <v>141</v>
      </c>
      <c r="I53" s="11"/>
      <c r="J53" s="12">
        <f t="shared" si="2"/>
        <v>0</v>
      </c>
      <c r="K53" s="13"/>
    </row>
    <row r="56" spans="1:11" x14ac:dyDescent="0.25">
      <c r="A56" t="s">
        <v>150</v>
      </c>
    </row>
    <row r="58" spans="1:11" x14ac:dyDescent="0.25">
      <c r="A58" t="s">
        <v>151</v>
      </c>
    </row>
    <row r="59" spans="1:11" x14ac:dyDescent="0.25">
      <c r="A59" t="s">
        <v>152</v>
      </c>
    </row>
    <row r="60" spans="1:11" x14ac:dyDescent="0.25">
      <c r="A60" t="s">
        <v>153</v>
      </c>
    </row>
    <row r="62" spans="1:11" x14ac:dyDescent="0.25">
      <c r="A62" t="s">
        <v>154</v>
      </c>
    </row>
    <row r="64" spans="1:11" x14ac:dyDescent="0.25">
      <c r="A64" t="s">
        <v>155</v>
      </c>
    </row>
    <row r="65" spans="1:1" x14ac:dyDescent="0.25">
      <c r="A65" t="s">
        <v>156</v>
      </c>
    </row>
    <row r="67" spans="1:1" x14ac:dyDescent="0.25">
      <c r="A67" t="s">
        <v>157</v>
      </c>
    </row>
    <row r="69" spans="1:1" x14ac:dyDescent="0.25">
      <c r="A69" t="s">
        <v>168</v>
      </c>
    </row>
    <row r="70" spans="1:1" x14ac:dyDescent="0.25">
      <c r="A70" t="s">
        <v>158</v>
      </c>
    </row>
    <row r="71" spans="1:1" x14ac:dyDescent="0.25">
      <c r="A71" t="s">
        <v>159</v>
      </c>
    </row>
    <row r="72" spans="1:1" x14ac:dyDescent="0.25">
      <c r="A72" t="s">
        <v>160</v>
      </c>
    </row>
    <row r="73" spans="1:1" x14ac:dyDescent="0.25">
      <c r="A73" t="s">
        <v>161</v>
      </c>
    </row>
    <row r="75" spans="1:1" x14ac:dyDescent="0.25">
      <c r="A75" t="s">
        <v>162</v>
      </c>
    </row>
    <row r="76" spans="1:1" x14ac:dyDescent="0.25">
      <c r="A76" t="s">
        <v>163</v>
      </c>
    </row>
    <row r="77" spans="1:1" x14ac:dyDescent="0.25">
      <c r="A77" t="s">
        <v>164</v>
      </c>
    </row>
    <row r="79" spans="1:1" x14ac:dyDescent="0.25">
      <c r="A79" t="s">
        <v>165</v>
      </c>
    </row>
    <row r="80" spans="1:1" x14ac:dyDescent="0.25">
      <c r="A80" t="s">
        <v>166</v>
      </c>
    </row>
    <row r="81" spans="1:1" x14ac:dyDescent="0.25">
      <c r="A81" t="s">
        <v>167</v>
      </c>
    </row>
  </sheetData>
  <protectedRanges>
    <protectedRange sqref="H14 K14 N14 J15 H16:H17 L16 K17 C12:C19" name="Editaveis"/>
    <protectedRange sqref="J22" name="Editaveis_1"/>
    <protectedRange sqref="I23:K23" name="Proposta"/>
  </protectedRanges>
  <mergeCells count="49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C23:F23"/>
    <mergeCell ref="A17:B17"/>
    <mergeCell ref="C17:E17"/>
    <mergeCell ref="F17:G17"/>
    <mergeCell ref="H17:I17"/>
    <mergeCell ref="A19:B19"/>
    <mergeCell ref="C19:N19"/>
    <mergeCell ref="A20:P20"/>
    <mergeCell ref="C21:F21"/>
    <mergeCell ref="B22:H22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2019-12-11T14:24:17Z</cp:lastPrinted>
  <dcterms:created xsi:type="dcterms:W3CDTF">2026-01-27T20:05:50Z</dcterms:created>
  <dcterms:modified xsi:type="dcterms:W3CDTF">2026-01-30T17:15:25Z</dcterms:modified>
</cp:coreProperties>
</file>