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6\FMSaúde\Dispensa eletronica\Dispensa  014.2026 -  telhado  calhas\"/>
    </mc:Choice>
  </mc:AlternateContent>
  <xr:revisionPtr revIDLastSave="0" documentId="13_ncr:1_{D92B604C-7303-4DCC-8A66-C9BA23783DB5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4" l="1"/>
  <c r="J23" i="4"/>
  <c r="J22" i="4"/>
  <c r="J25" i="4" s="1"/>
</calcChain>
</file>

<file path=xl/sharedStrings.xml><?xml version="1.0" encoding="utf-8"?>
<sst xmlns="http://schemas.openxmlformats.org/spreadsheetml/2006/main" count="68" uniqueCount="66">
  <si>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</si>
  <si>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</si>
  <si>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</si>
  <si>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</si>
  <si>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</si>
  <si>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</si>
  <si>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</si>
  <si>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</si>
  <si>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</si>
  <si>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</si>
  <si>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</si>
  <si>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</si>
  <si>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</si>
  <si>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</si>
  <si>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</si>
  <si>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</si>
  <si>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</si>
  <si>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</si>
  <si>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</si>
  <si>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</si>
  <si>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</si>
  <si>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</si>
  <si>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</si>
  <si>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</si>
  <si>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</si>
  <si>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</si>
  <si>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</si>
  <si>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</si>
  <si>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</si>
  <si>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</si>
  <si>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</si>
  <si>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</si>
  <si>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</si>
  <si>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</si>
  <si>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000068/26</t>
  </si>
  <si>
    <t>OBRA DISPENSA ELETRÔNICA</t>
  </si>
  <si>
    <t>Menor Preco Unitario</t>
  </si>
  <si>
    <t>Não</t>
  </si>
  <si>
    <t>seleção de proposta mais vantajosa para a administração pública visando a contratação tem por finalidade a execução de serviços de manutenção geral nos telhados e calhas das unidades de saúde ESF II – Milani, ESF IV – Fênix e ESF VIII – Jardim Gramado, em atendimento da Secretaria Municipal de Saúde, em conformidade com o Cronograma Físico e Financeiro, Planilhas Orçamentárias Analítica e Resumida e Orçamento Sintético, em atendimento a Secretaria de Municipal de Saúde previsto no inciso II do artigo 75 da Lei 14.133/2021</t>
  </si>
  <si>
    <t>1</t>
  </si>
  <si>
    <t>010.042.094</t>
  </si>
  <si>
    <t>ESF II - LIMPEZA DE CALHAS *VEDAÇAO DE CANTOS, EMENDAS E BOCAL DE CALHAS *VEDAÇAO DE PARAFUSOS DO TELHADO *VEDAÇAO DOS VIDROS DO TETO DO CORREDOR *VEDAÇAO COM SILICONE INCOLOR NAS JANELAS *INSTALAÇAO DE 2 CONDUTORES. TODO SERVIÇO SERA PRESTADO COM MATERIAIS DE QUALIDADE E NORMATIZADOS E MAO DE OBRA ESPECIALIZADA (MATERIAIS E MAO DE OBRA INCLUSO)</t>
  </si>
  <si>
    <t>UN</t>
  </si>
  <si>
    <t>2</t>
  </si>
  <si>
    <t>010.042.095</t>
  </si>
  <si>
    <t>ESF IV - LIMPEZA DE CALHAS *VEDAÇAO DE CANTOS, EMENDAS E BOCAL *INSTALAÇAO DE MAIS UMA SAIDA DE AGUA *REVISAO GERAL NOS CANOS DA AGUA PLUVIAL *VEDAÇAO DOS PARAFUSOS E BURACOS NO TELHADO *INSTALAÇAO DE RUFO CAPA EM TODAS AS EMENDAS DO TELHADO. TODO SERVIÇO SERA PRESTADO COM MATERIAIS DE QUALIDADE E NORMATIZADOS E MAO DE OBRA ESPECIALIZADA (MATERIAIS E MAO DE OBRA INCLUSO)</t>
  </si>
  <si>
    <t>3</t>
  </si>
  <si>
    <t>010.042.096</t>
  </si>
  <si>
    <t>ESF VIII - LIMPEZA CALHAS *VEDAÇAO DE EMENDAS, CANTOS E BOCAL *VEDAÇAO DE PARAFUSOS DO TELHADO *TROCA DE TELHAS QUEBRADAS *VEDAÇAO DAS ENTRADAS DE TUBULAÇAO DE AR CONDICIONADO. TODO SERVIÇO SERA PRESTADO COM MATERIAIS DE QUALIDADE E NORMATIZADOS E MAO DE OBRA ESPECIALIZADA (MATERIAIS E MAO DE OBRA INCLUSO)</t>
  </si>
  <si>
    <t>Total da Proposta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</si>
  <si>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</si>
  <si>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</si>
  <si>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</si>
  <si>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</si>
  <si>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</si>
  <si>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</si>
  <si>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</si>
  <si>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</si>
  <si>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</si>
  <si>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</si>
  <si>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</si>
  <si>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</si>
  <si>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</si>
  <si>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</si>
  <si>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>25/05/2026</t>
  </si>
  <si>
    <t>28/05/2026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</si>
</sst>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5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5" borderId="1" xfId="0" applyNumberFormat="1" applyFill="1" applyBorder="1" applyAlignment="1" applyProtection="1">
      <alignment horizontal="right" vertical="center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49" fontId="0" fillId="5" borderId="1" xfId="0" applyNumberFormat="1" applyFill="1" applyBorder="1" applyAlignment="1" applyProtection="1">
      <alignment horizontal="left"/>
      <protection locked="0"/>
    </xf>
    <xf numFmtId="164" fontId="0" fillId="0" borderId="0" xfId="0" applyNumberFormat="1"/>
    <xf numFmtId="0" fontId="5" fillId="0" borderId="0" xfId="0" applyFont="1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355FB-B7BB-43C8-912B-3F87124B8013}">
  <dimension ref="A1:P46"/>
  <sheetViews>
    <sheetView tabSelected="1" view="pageBreakPreview" topLeftCell="B1" zoomScale="110" zoomScaleNormal="100" zoomScaleSheetLayoutView="110" workbookViewId="0">
      <selection activeCell="C5" sqref="C5:N10"/>
    </sheetView>
  </sheetViews>
  <sheetFormatPr defaultRowHeight="15" x14ac:dyDescent="0.25"/>
  <sheetData>
    <row r="1" spans="1:14" ht="21" x14ac:dyDescent="0.35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15" t="s">
        <v>3</v>
      </c>
      <c r="B2" s="15"/>
      <c r="C2" s="15" t="s">
        <v>1</v>
      </c>
      <c r="D2" s="15"/>
      <c r="E2" s="15"/>
      <c r="F2" s="15" t="s">
        <v>2</v>
      </c>
      <c r="G2" s="15"/>
      <c r="H2" s="15"/>
      <c r="I2" s="15" t="s">
        <v>4</v>
      </c>
      <c r="J2" s="15"/>
      <c r="K2" s="15" t="s">
        <v>33</v>
      </c>
      <c r="L2" s="15"/>
      <c r="M2" s="15" t="s">
        <v>5</v>
      </c>
      <c r="N2" s="15"/>
    </row>
    <row r="3" spans="1:14" x14ac:dyDescent="0.25">
      <c r="A3" s="25" t="s">
        <v>34</v>
      </c>
      <c r="B3" s="25"/>
      <c r="C3" s="26" t="s">
        <v>35</v>
      </c>
      <c r="D3" s="26"/>
      <c r="E3" s="26"/>
      <c r="F3" s="26" t="s">
        <v>36</v>
      </c>
      <c r="G3" s="26"/>
      <c r="H3" s="26"/>
      <c r="I3" s="25" t="s">
        <v>64</v>
      </c>
      <c r="J3" s="25"/>
      <c r="K3" s="25" t="s">
        <v>65</v>
      </c>
      <c r="L3" s="25"/>
      <c r="M3" s="26" t="s">
        <v>37</v>
      </c>
      <c r="N3" s="26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1" t="s">
        <v>0</v>
      </c>
      <c r="B5" s="21"/>
      <c r="C5" s="22" t="s">
        <v>38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1"/>
      <c r="B6" s="21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1"/>
      <c r="B7" s="21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1"/>
      <c r="B8" s="21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1"/>
      <c r="B9" s="21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21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21" x14ac:dyDescent="0.35">
      <c r="A11" s="24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15" t="s">
        <v>11</v>
      </c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x14ac:dyDescent="0.25">
      <c r="A13" s="15" t="s">
        <v>19</v>
      </c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x14ac:dyDescent="0.25">
      <c r="A14" s="15" t="s">
        <v>20</v>
      </c>
      <c r="B14" s="15"/>
      <c r="C14" s="16"/>
      <c r="D14" s="16"/>
      <c r="E14" s="16"/>
      <c r="F14" s="15" t="s">
        <v>21</v>
      </c>
      <c r="G14" s="15"/>
      <c r="H14" s="16"/>
      <c r="I14" s="16"/>
      <c r="J14" s="1" t="s">
        <v>23</v>
      </c>
      <c r="K14" s="16"/>
      <c r="L14" s="16"/>
      <c r="M14" s="1" t="s">
        <v>25</v>
      </c>
      <c r="N14" s="2"/>
    </row>
    <row r="15" spans="1:14" x14ac:dyDescent="0.25">
      <c r="A15" s="15" t="s">
        <v>12</v>
      </c>
      <c r="B15" s="15"/>
      <c r="C15" s="16"/>
      <c r="D15" s="16"/>
      <c r="E15" s="16"/>
      <c r="F15" s="16"/>
      <c r="G15" s="16"/>
      <c r="H15" s="15" t="s">
        <v>32</v>
      </c>
      <c r="I15" s="15"/>
      <c r="J15" s="16"/>
      <c r="K15" s="16"/>
      <c r="L15" s="16"/>
      <c r="M15" s="16"/>
      <c r="N15" s="16"/>
    </row>
    <row r="16" spans="1:14" x14ac:dyDescent="0.25">
      <c r="A16" s="15" t="s">
        <v>22</v>
      </c>
      <c r="B16" s="15"/>
      <c r="C16" s="16"/>
      <c r="D16" s="16"/>
      <c r="E16" s="16"/>
      <c r="F16" s="15" t="s">
        <v>24</v>
      </c>
      <c r="G16" s="15"/>
      <c r="H16" s="16"/>
      <c r="I16" s="16"/>
      <c r="J16" s="15" t="s">
        <v>26</v>
      </c>
      <c r="K16" s="15"/>
      <c r="L16" s="16"/>
      <c r="M16" s="16"/>
      <c r="N16" s="16"/>
    </row>
    <row r="17" spans="1:16" x14ac:dyDescent="0.25">
      <c r="A17" s="15" t="s">
        <v>27</v>
      </c>
      <c r="B17" s="15"/>
      <c r="C17" s="16"/>
      <c r="D17" s="16"/>
      <c r="E17" s="16"/>
      <c r="F17" s="15" t="s">
        <v>28</v>
      </c>
      <c r="G17" s="15"/>
      <c r="H17" s="16"/>
      <c r="I17" s="16"/>
      <c r="J17" s="1" t="s">
        <v>29</v>
      </c>
      <c r="K17" s="16"/>
      <c r="L17" s="16"/>
      <c r="M17" s="16"/>
      <c r="N17" s="16"/>
    </row>
    <row r="18" spans="1:16" x14ac:dyDescent="0.25">
      <c r="A18" s="15" t="s">
        <v>30</v>
      </c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6" x14ac:dyDescent="0.25">
      <c r="A19" s="15" t="s">
        <v>31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6" ht="21" x14ac:dyDescent="0.25">
      <c r="A20" s="17" t="s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25.5" x14ac:dyDescent="0.25">
      <c r="A21" s="3" t="s">
        <v>7</v>
      </c>
      <c r="B21" s="3" t="s">
        <v>13</v>
      </c>
      <c r="C21" s="18" t="s">
        <v>14</v>
      </c>
      <c r="D21" s="18"/>
      <c r="E21" s="18"/>
      <c r="F21" s="18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39</v>
      </c>
      <c r="B22" s="5" t="s">
        <v>40</v>
      </c>
      <c r="C22" s="19" t="s">
        <v>41</v>
      </c>
      <c r="D22" s="19"/>
      <c r="E22" s="19"/>
      <c r="F22" s="19"/>
      <c r="G22" s="5" t="s">
        <v>42</v>
      </c>
      <c r="H22" s="9">
        <v>1</v>
      </c>
      <c r="I22" s="6"/>
      <c r="J22" s="7">
        <f>SUM(H22*I22)</f>
        <v>0</v>
      </c>
      <c r="K22" s="8"/>
    </row>
    <row r="23" spans="1:16" x14ac:dyDescent="0.25">
      <c r="A23" t="s">
        <v>43</v>
      </c>
      <c r="B23" t="s">
        <v>44</v>
      </c>
      <c r="C23" t="s">
        <v>45</v>
      </c>
      <c r="G23" t="s">
        <v>42</v>
      </c>
      <c r="H23" s="13">
        <v>1</v>
      </c>
      <c r="I23" s="10"/>
      <c r="J23" s="11">
        <f>SUM(H23*I23)</f>
        <v>0</v>
      </c>
      <c r="K23" s="12"/>
    </row>
    <row r="24" spans="1:16" x14ac:dyDescent="0.25">
      <c r="A24" t="s">
        <v>46</v>
      </c>
      <c r="B24" t="s">
        <v>47</v>
      </c>
      <c r="C24" t="s">
        <v>48</v>
      </c>
      <c r="G24" t="s">
        <v>42</v>
      </c>
      <c r="H24" s="13">
        <v>1</v>
      </c>
      <c r="I24" s="10"/>
      <c r="J24" s="11">
        <f>SUM(H24*I24)</f>
        <v>0</v>
      </c>
      <c r="K24" s="12"/>
    </row>
    <row r="25" spans="1:16" x14ac:dyDescent="0.25">
      <c r="I25" s="14" t="s">
        <v>49</v>
      </c>
      <c r="J25" s="13">
        <f>SUM(J22:J24)</f>
        <v>0</v>
      </c>
    </row>
    <row r="27" spans="1:16" x14ac:dyDescent="0.25">
      <c r="A27" t="s">
        <v>50</v>
      </c>
    </row>
    <row r="29" spans="1:16" x14ac:dyDescent="0.25">
      <c r="A29" t="s">
        <v>51</v>
      </c>
    </row>
    <row r="30" spans="1:16" x14ac:dyDescent="0.25">
      <c r="A30" t="s">
        <v>52</v>
      </c>
    </row>
    <row r="31" spans="1:16" x14ac:dyDescent="0.25">
      <c r="A31" t="s">
        <v>53</v>
      </c>
    </row>
    <row r="33" spans="1:1" x14ac:dyDescent="0.25">
      <c r="A33" t="s">
        <v>54</v>
      </c>
    </row>
    <row r="35" spans="1:1" x14ac:dyDescent="0.25">
      <c r="A35" t="s">
        <v>55</v>
      </c>
    </row>
    <row r="36" spans="1:1" x14ac:dyDescent="0.25">
      <c r="A36" t="s">
        <v>56</v>
      </c>
    </row>
    <row r="38" spans="1:1" x14ac:dyDescent="0.25">
      <c r="A38" t="s">
        <v>57</v>
      </c>
    </row>
    <row r="40" spans="1:1" x14ac:dyDescent="0.25">
      <c r="A40" t="s">
        <v>58</v>
      </c>
    </row>
    <row r="41" spans="1:1" x14ac:dyDescent="0.25">
      <c r="A41" t="s">
        <v>59</v>
      </c>
    </row>
    <row r="42" spans="1:1" x14ac:dyDescent="0.25">
      <c r="A42" t="s">
        <v>60</v>
      </c>
    </row>
    <row r="44" spans="1:1" x14ac:dyDescent="0.25">
      <c r="A44" t="s">
        <v>61</v>
      </c>
    </row>
    <row r="45" spans="1:1" x14ac:dyDescent="0.25">
      <c r="A45" t="s">
        <v>62</v>
      </c>
    </row>
    <row r="46" spans="1:1" x14ac:dyDescent="0.25">
      <c r="A46" t="s">
        <v>63</v>
      </c>
    </row>
  </sheetData>
  <protectedRanges>
    <protectedRange sqref="H14 K14 N14 J15 H16:H17 L16 K17 C12:C19" name="Editaveis"/>
    <protectedRange sqref="I22:K22" name="Proposta"/>
  </protectedRanges>
  <mergeCells count="48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7:B17"/>
    <mergeCell ref="C17:E17"/>
    <mergeCell ref="F17:G17"/>
    <mergeCell ref="H17:I17"/>
    <mergeCell ref="K17:N17"/>
    <mergeCell ref="A19:B19"/>
    <mergeCell ref="C19:N19"/>
    <mergeCell ref="A20:P20"/>
    <mergeCell ref="C21:F21"/>
    <mergeCell ref="C22:F22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2019-12-11T14:25:59Z</cp:lastPrinted>
  <dcterms:created xsi:type="dcterms:W3CDTF">2026-05-22T19:26:43Z</dcterms:created>
  <dcterms:modified xsi:type="dcterms:W3CDTF">2026-05-25T14:02:35Z</dcterms:modified>
</cp:coreProperties>
</file>