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licitação - 2026\PMSGO\Pregão  Eletrônico\PE 028.2026-Seguro FROTA Secretarias e Educação\"/>
    </mc:Choice>
  </mc:AlternateContent>
  <xr:revisionPtr revIDLastSave="0" documentId="13_ncr:1_{52824323-9157-4C48-988A-45D62F6889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delo de Propost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15" i="4" l="1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 l="1"/>
  <c r="L93" i="4"/>
</calcChain>
</file>

<file path=xl/sharedStrings.xml><?xml version="1.0" encoding="utf-8"?>
<sst xmlns="http://schemas.openxmlformats.org/spreadsheetml/2006/main" count="506" uniqueCount="312">
  <si>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</si>
  <si>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</si>
  <si>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</si>
  <si>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</si>
  <si>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</si>
  <si>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</si>
  <si>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</si>
  <si>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</si>
  <si>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</si>
  <si>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</si>
  <si>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</si>
  <si>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Nome/Razão Social:</t>
  </si>
  <si>
    <t>CPF/CNPJ:</t>
  </si>
  <si>
    <t>Código</t>
  </si>
  <si>
    <t>Descrição do Produto/Serviço</t>
  </si>
  <si>
    <t>Quantidade</t>
  </si>
  <si>
    <t>Valor Unitário</t>
  </si>
  <si>
    <t>Valor Total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</si>
  <si>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</si>
  <si>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</si>
  <si>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</si>
  <si>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</si>
  <si>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</si>
  <si>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</si>
  <si>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</si>
  <si>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</si>
  <si>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</si>
  <si>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</si>
  <si>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</si>
  <si>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</si>
  <si>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</si>
  <si>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</si>
  <si>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</si>
  <si>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Dados da Proposta Global Por Lote</t>
  </si>
  <si>
    <t>Lote:</t>
  </si>
  <si>
    <t>000069/26</t>
  </si>
  <si>
    <t>PREGÃO ELETRÔNICO</t>
  </si>
  <si>
    <t>Menor Preco Global</t>
  </si>
  <si>
    <t>Não</t>
  </si>
  <si>
    <t>Contratação de empresa especializada para prestação de serviços de seguro total veicular, em atendimento à frota oficial composta de 70 (setenta) veículos pertencentes às Secretarias Municipais de Administração e Finanças, Infraestrutura e Trânsito, Assistência Social e Cultura, Desporto e Turismo do Município de São Gabriel do Oeste/MS, e a Frota de 22 (Vinte e Dois)veículos da Secretaria Municipal de Educação pelo período de 12 (doze) meses.</t>
  </si>
  <si>
    <t>00000001 - Lote 01-Secretarias ADM, Gabinete, Desenvolvimento, Infra, Assistência, Cultura</t>
  </si>
  <si>
    <t>1</t>
  </si>
  <si>
    <t>010.195.003</t>
  </si>
  <si>
    <t>AUTOMOVEL FIAT UNO MILLE WAY ECON - HSH-5496</t>
  </si>
  <si>
    <t>UN</t>
  </si>
  <si>
    <t>2</t>
  </si>
  <si>
    <t>346.010.585</t>
  </si>
  <si>
    <t>CAMINHAO FORD CARGO 2629 BASCULANTE TRUCK - QAB-5J91</t>
  </si>
  <si>
    <t>3</t>
  </si>
  <si>
    <t>010.195.004</t>
  </si>
  <si>
    <t>CAMINHAO FORD CARGO BASCULANTE TRUCK - HSH-5535</t>
  </si>
  <si>
    <t>4</t>
  </si>
  <si>
    <t>010.195.005</t>
  </si>
  <si>
    <t>CAMINHAO FORD CARGO BASCULANTE TRUCK - HSH-5567</t>
  </si>
  <si>
    <t>5</t>
  </si>
  <si>
    <t>010.195.006</t>
  </si>
  <si>
    <t>CAMINHAO FORD CARGO TOCO</t>
  </si>
  <si>
    <t>6</t>
  </si>
  <si>
    <t>010.195.007</t>
  </si>
  <si>
    <t>CAMINHAO M. BENZ ATEGO 2730 COMBOIO [MELOSA] - RWJ-5I94</t>
  </si>
  <si>
    <t>7</t>
  </si>
  <si>
    <t>010.195.008</t>
  </si>
  <si>
    <t>CAMINHAO MERCEDES BASCULANTE TRUCK - QAB-6148</t>
  </si>
  <si>
    <t>8</t>
  </si>
  <si>
    <t>010.195.009</t>
  </si>
  <si>
    <t>CAMINHAO MERCEDES BASCULANTE TRUCK - QAB-6149</t>
  </si>
  <si>
    <t>9</t>
  </si>
  <si>
    <t>010.195.010</t>
  </si>
  <si>
    <t>CAMINHAO MERCEDES BENZ L 1318 - HSH-1A62</t>
  </si>
  <si>
    <t>10</t>
  </si>
  <si>
    <t>010.195.011</t>
  </si>
  <si>
    <t>CAMINHAO VOLKSWAGEN BASCULANTE TOCO - HSH-5513</t>
  </si>
  <si>
    <t>11</t>
  </si>
  <si>
    <t>010.195.012</t>
  </si>
  <si>
    <t>CAMINHAO VOLKSWAGEN BASCULANTE TRUCK - HSH-5F08</t>
  </si>
  <si>
    <t>12</t>
  </si>
  <si>
    <t>010.195.013</t>
  </si>
  <si>
    <t>CAMINHAO VOLKSWAGEN BASCULANTE TRUCK - HSH-5F12</t>
  </si>
  <si>
    <t>13</t>
  </si>
  <si>
    <t>010.195.014</t>
  </si>
  <si>
    <t>CAMINHAO VOLKSWAGEN BASCULANTE TRUCK  - HSH-5514</t>
  </si>
  <si>
    <t>14</t>
  </si>
  <si>
    <t>010.195.015</t>
  </si>
  <si>
    <t>CAMINHAO VOLKSWAGEN BASCULANTE TRUCK [PAC] - HSH-5F73</t>
  </si>
  <si>
    <t>15</t>
  </si>
  <si>
    <t>010.195.016</t>
  </si>
  <si>
    <t>CAMINHAO VOLKSWAGEN BASCULANTE TRUCK - QAB-6150</t>
  </si>
  <si>
    <t>16</t>
  </si>
  <si>
    <t>010.195.017</t>
  </si>
  <si>
    <t>CAMINHAO VOLKSWAGEN BASCULANTE TRUCK 15190 - HQH-7063</t>
  </si>
  <si>
    <t>17</t>
  </si>
  <si>
    <t>010.195.018</t>
  </si>
  <si>
    <t>CAMINHAO VOLKSWAGEN BASCULANTE TRUCK 24280 - RWA-9G36</t>
  </si>
  <si>
    <t>18</t>
  </si>
  <si>
    <t>010.195.019</t>
  </si>
  <si>
    <t>CAMINHAO VOLKSWAGEN BASCULANTE TRUCK 24280 - RWB-5A79</t>
  </si>
  <si>
    <t>19</t>
  </si>
  <si>
    <t>010.195.020</t>
  </si>
  <si>
    <t>CAMINHAO VOLKSWAGEN CESTO AEREO ELETRICISTA - QAB-4G27</t>
  </si>
  <si>
    <t>20</t>
  </si>
  <si>
    <t>010.195.021</t>
  </si>
  <si>
    <t>CAMINHAO VOLKSWAGEN PIPA [VERMELHO] - HSH-2H62</t>
  </si>
  <si>
    <t>21</t>
  </si>
  <si>
    <t>010.195.022</t>
  </si>
  <si>
    <t>CAMINHAO VOLKSWAGEN TRUCK 15190  [PIPINHA] - HQH-7062</t>
  </si>
  <si>
    <t>22</t>
  </si>
  <si>
    <t>010.195.023</t>
  </si>
  <si>
    <t>CAMINHAO VOLVO VM 330 PIPA - RIM-9D29</t>
  </si>
  <si>
    <t>23</t>
  </si>
  <si>
    <t>010.195.024</t>
  </si>
  <si>
    <t>CAMINHONETE CHEVROLET D20 - HQH-2937</t>
  </si>
  <si>
    <t>24</t>
  </si>
  <si>
    <t>010.195.025</t>
  </si>
  <si>
    <t>CAMINHONETE FORD F-350 - DIY-9745</t>
  </si>
  <si>
    <t>25</t>
  </si>
  <si>
    <t>010.195.026</t>
  </si>
  <si>
    <t>CAMINHONETE FORD F-350  [CABINE DUPLA] - HSH-5516</t>
  </si>
  <si>
    <t>26</t>
  </si>
  <si>
    <t>010.195.027</t>
  </si>
  <si>
    <t>CAMINHONETE FORD F-350  [CABINE SIMPLES] - HSH-5502</t>
  </si>
  <si>
    <t>27</t>
  </si>
  <si>
    <t>010.195.028</t>
  </si>
  <si>
    <t>CAMINHONETE FORD F-4000 - JZJ-3D40</t>
  </si>
  <si>
    <t>28</t>
  </si>
  <si>
    <t>010.195.029</t>
  </si>
  <si>
    <t>CAMINHONETE TOYOTA HILUX - HQH-9836</t>
  </si>
  <si>
    <t>29</t>
  </si>
  <si>
    <t>010.195.030</t>
  </si>
  <si>
    <t>CAMINHONETE TOYOTA HILUX  [PRATA] - HSH-1A64</t>
  </si>
  <si>
    <t>30</t>
  </si>
  <si>
    <t>010.195.031</t>
  </si>
  <si>
    <t>CAMINHONETE TOYOTA HILUX - QAO-9891</t>
  </si>
  <si>
    <t>31</t>
  </si>
  <si>
    <t>010.195.032</t>
  </si>
  <si>
    <t>CAMINHONETE TOYOTA HILUX - QAO-9892</t>
  </si>
  <si>
    <t>32</t>
  </si>
  <si>
    <t>010.195.033</t>
  </si>
  <si>
    <t>CARRETA DAF XF FTS 480 (CAVALO MECANICO) - SLZ-9G05</t>
  </si>
  <si>
    <t>33</t>
  </si>
  <si>
    <t>010.195.034</t>
  </si>
  <si>
    <t>CARRETA MERCEDES BENZ AXOR 2544S (CAVALO MEC.) - HTP-3F41</t>
  </si>
  <si>
    <t>34</t>
  </si>
  <si>
    <t>010.195.035</t>
  </si>
  <si>
    <t>PICAPE FIAT STRADA - HSH-1A65</t>
  </si>
  <si>
    <t>35</t>
  </si>
  <si>
    <t>010.195.036</t>
  </si>
  <si>
    <t>FORD/FIESTA FLEX - HSH 2763</t>
  </si>
  <si>
    <t>36</t>
  </si>
  <si>
    <t>010.195.037</t>
  </si>
  <si>
    <t>FORD/FIESTA FLEX - HSH 2764</t>
  </si>
  <si>
    <t>37</t>
  </si>
  <si>
    <t>010.195.038</t>
  </si>
  <si>
    <t>FORD/FIESTA SEDAN 1.6 FLEX - HSH 5527</t>
  </si>
  <si>
    <t>38</t>
  </si>
  <si>
    <t>010.195.039</t>
  </si>
  <si>
    <t>FORD/FIESTA SEDAN 1.6 FLEX - HSH 5497</t>
  </si>
  <si>
    <t>39</t>
  </si>
  <si>
    <t>010.195.040</t>
  </si>
  <si>
    <t>FORD/FIESTA SEDAN 1.6 - HSH5F01</t>
  </si>
  <si>
    <t>40</t>
  </si>
  <si>
    <t>010.195.041</t>
  </si>
  <si>
    <t>FORD/RANGER C.DUPLA T6 4X4   3.2 - SLY 2A70</t>
  </si>
  <si>
    <t>41</t>
  </si>
  <si>
    <t>010.195.042</t>
  </si>
  <si>
    <t>FORD/RANGER C.DUPLA T6 4X4   3.2 - SLY 2A71</t>
  </si>
  <si>
    <t>42</t>
  </si>
  <si>
    <t>010.195.044</t>
  </si>
  <si>
    <t>FIAT UNO MILLE  - BRANCO - HTO 2190</t>
  </si>
  <si>
    <t>43</t>
  </si>
  <si>
    <t>010.195.045</t>
  </si>
  <si>
    <t>FORD/COURIER 1.6 FLEX - HSH5521</t>
  </si>
  <si>
    <t>44</t>
  </si>
  <si>
    <t>010.195.046</t>
  </si>
  <si>
    <t>FORD/ECOSPORT SE 1.6 - HSH5F42</t>
  </si>
  <si>
    <t>45</t>
  </si>
  <si>
    <t>010.195.047</t>
  </si>
  <si>
    <t>FIAT/FIORINO 1.4 FLEX - NRL9774</t>
  </si>
  <si>
    <t>46</t>
  </si>
  <si>
    <t>010.195.048</t>
  </si>
  <si>
    <t>VW/ GOL 1.0 G-IV GAS - HSH5197</t>
  </si>
  <si>
    <t>47</t>
  </si>
  <si>
    <t>010.195.049</t>
  </si>
  <si>
    <t>FIAT/UNO MILLE WAY ECON - HTO2190</t>
  </si>
  <si>
    <t>48</t>
  </si>
  <si>
    <t>010.195.050</t>
  </si>
  <si>
    <t>CAR/CAMINHAO/ MECAN FORD /F12000 - HQH7A55</t>
  </si>
  <si>
    <t>49</t>
  </si>
  <si>
    <t>010.195.051</t>
  </si>
  <si>
    <t>TOYOTA HILUX CDSR DIESEL - REW9G42</t>
  </si>
  <si>
    <t>50</t>
  </si>
  <si>
    <t>010.195.052</t>
  </si>
  <si>
    <t>MITSUBISHI L-200 4X4 ALTODOOR 2.5 GL DIESE - HTO2196</t>
  </si>
  <si>
    <t>51</t>
  </si>
  <si>
    <t>010.195.053</t>
  </si>
  <si>
    <t>HONDA/ELITE 125 MOTONETA - HSH4854</t>
  </si>
  <si>
    <t>52</t>
  </si>
  <si>
    <t>010.195.054</t>
  </si>
  <si>
    <t>CHEVROLET S-10 ADVANTAGE 2007/08 PRATA - HSH1061</t>
  </si>
  <si>
    <t>53</t>
  </si>
  <si>
    <t>010.195.055</t>
  </si>
  <si>
    <t>MICROONIBUS /M.BENZ 415CDI SPRINTER M - QAB4626</t>
  </si>
  <si>
    <t>54</t>
  </si>
  <si>
    <t>010.195.056</t>
  </si>
  <si>
    <t>ONIBUS MARCOPOLO/VOLARE V8 ON - HSH5506</t>
  </si>
  <si>
    <t>55</t>
  </si>
  <si>
    <t>010.195.057</t>
  </si>
  <si>
    <t>FORD/COURIER 1.6 FLEX - HSH5518</t>
  </si>
  <si>
    <t>56</t>
  </si>
  <si>
    <t>010.195.058</t>
  </si>
  <si>
    <t>ROBEQUE DE CARGA FABR. PROPRIA - HRV0E31</t>
  </si>
  <si>
    <t>57</t>
  </si>
  <si>
    <t>010.195.059</t>
  </si>
  <si>
    <t>ONIBUS PASSAG. MARCOPOLO/VOLARE V9L - RWI2G34</t>
  </si>
  <si>
    <t>58</t>
  </si>
  <si>
    <t>010.195.060</t>
  </si>
  <si>
    <t>ONIBUS PASSAG. VW/15190 EOD - HSH5F26</t>
  </si>
  <si>
    <t>59</t>
  </si>
  <si>
    <t>010.195.061</t>
  </si>
  <si>
    <t>ONIBUS PASSAG. MARCOPOLO/VOLARE V9L - RWI2G37</t>
  </si>
  <si>
    <t>60</t>
  </si>
  <si>
    <t>010.195.062</t>
  </si>
  <si>
    <t>NISSAN FRONTIER - ESA3B29</t>
  </si>
  <si>
    <t>61</t>
  </si>
  <si>
    <t>010.195.063</t>
  </si>
  <si>
    <t>TOYOTA BANDEIRANTES CAB DUPLA - HQI 3567</t>
  </si>
  <si>
    <t>62</t>
  </si>
  <si>
    <t>010.195.064</t>
  </si>
  <si>
    <t>CHEV/PRISMA 10 MT JOYE - QAB4625</t>
  </si>
  <si>
    <t>63</t>
  </si>
  <si>
    <t>010.195.065</t>
  </si>
  <si>
    <t>CITROEN/AIRCROSS SMARTMT - QAO9890</t>
  </si>
  <si>
    <t>64</t>
  </si>
  <si>
    <t>010.195.066</t>
  </si>
  <si>
    <t>FIAT/PULSE MT - RWD2G45</t>
  </si>
  <si>
    <t>65</t>
  </si>
  <si>
    <t>010.195.067</t>
  </si>
  <si>
    <t>TOYOTA/HILUX CDSR A2GF - QAY4G08</t>
  </si>
  <si>
    <t>66</t>
  </si>
  <si>
    <t>010.195.068</t>
  </si>
  <si>
    <t>FORD/FIESTA FLEX - HSH5568</t>
  </si>
  <si>
    <t>67</t>
  </si>
  <si>
    <t>010.195.069</t>
  </si>
  <si>
    <t>JEEP / RENEGADE 1.8 AUTOM - QAW5A08</t>
  </si>
  <si>
    <t>68</t>
  </si>
  <si>
    <t>010.195.070</t>
  </si>
  <si>
    <t>FORD/FIESTA SEDAN 1.6FLEX - HSH5529</t>
  </si>
  <si>
    <t>69</t>
  </si>
  <si>
    <t>010.195.071</t>
  </si>
  <si>
    <t>RENAULT/MASTER JI MBUS - SSO2F16</t>
  </si>
  <si>
    <t>70</t>
  </si>
  <si>
    <t>010.195.072</t>
  </si>
  <si>
    <t>JEEP COMPASS SPORT 1.3 FLEX AUTO - UGW2J73</t>
  </si>
  <si>
    <t>00000002 - Lote 02-Secretaria de Educação</t>
  </si>
  <si>
    <t>71</t>
  </si>
  <si>
    <t>801.001.044</t>
  </si>
  <si>
    <t>ONIBUS-VW/NEOBUS MINI ESC - ANO/MODELO 2018/2019</t>
  </si>
  <si>
    <t>72</t>
  </si>
  <si>
    <t>801.001.045</t>
  </si>
  <si>
    <t>ONIBUS-PAS/ONIBUS MERCEDES-BENZ/OF 1519 R. ORE - ANO/MODELO: 2014/2014</t>
  </si>
  <si>
    <t>73</t>
  </si>
  <si>
    <t>801.001.046</t>
  </si>
  <si>
    <t>ONIBUS-PAS/ONIBUS MERCEDES-BENZ/OF 1519 R. ORE</t>
  </si>
  <si>
    <t>74</t>
  </si>
  <si>
    <t>801.001.047</t>
  </si>
  <si>
    <t>75</t>
  </si>
  <si>
    <t>801.001.048</t>
  </si>
  <si>
    <t>ONIBUS-PAS/ONIBUS MERCEDES-BENZ/OF 1519 R. ORE - ANO/MODELO 2014/2014</t>
  </si>
  <si>
    <t>76</t>
  </si>
  <si>
    <t>801.001.049</t>
  </si>
  <si>
    <t>77</t>
  </si>
  <si>
    <t>801.001.050</t>
  </si>
  <si>
    <t>ONIBUS-VW/15.190 EOD E.HD ORE</t>
  </si>
  <si>
    <t>78</t>
  </si>
  <si>
    <t>801.001.051</t>
  </si>
  <si>
    <t>ONIBUS-MPOLO/VOLARE V8L 4X4 EO</t>
  </si>
  <si>
    <t>79</t>
  </si>
  <si>
    <t>801.001.052</t>
  </si>
  <si>
    <t>80</t>
  </si>
  <si>
    <t>801.001.053</t>
  </si>
  <si>
    <t>81</t>
  </si>
  <si>
    <t>801.001.054</t>
  </si>
  <si>
    <t>82</t>
  </si>
  <si>
    <t>801.001.055</t>
  </si>
  <si>
    <t>ONIBUS-M. BENZ/CAIO LO 916.ORE</t>
  </si>
  <si>
    <t>83</t>
  </si>
  <si>
    <t>801.001.056</t>
  </si>
  <si>
    <t>ONIBUS- M. BENZ/CAIO LO 916.ORE</t>
  </si>
  <si>
    <t>84</t>
  </si>
  <si>
    <t>801.001.057</t>
  </si>
  <si>
    <t>85</t>
  </si>
  <si>
    <t>801.001.058</t>
  </si>
  <si>
    <t>86</t>
  </si>
  <si>
    <t>801.001.059</t>
  </si>
  <si>
    <t>87</t>
  </si>
  <si>
    <t>801.001.060</t>
  </si>
  <si>
    <t>ONIBUS0VW, NEOBUS 8.180 THUNDER E</t>
  </si>
  <si>
    <t>88</t>
  </si>
  <si>
    <t>801.001.061</t>
  </si>
  <si>
    <t>ONIBUS-VW, NEOBUS 8.180 THUNDER E</t>
  </si>
  <si>
    <t>89</t>
  </si>
  <si>
    <t>801.001.062</t>
  </si>
  <si>
    <t>90</t>
  </si>
  <si>
    <t>801.001.063</t>
  </si>
  <si>
    <t>91</t>
  </si>
  <si>
    <t>801.001.064</t>
  </si>
  <si>
    <t>ONIBUS-VW, NEOBUS 8.180 E</t>
  </si>
  <si>
    <t>92</t>
  </si>
  <si>
    <t>801.001.065</t>
  </si>
  <si>
    <t>TOTAL GERAL</t>
  </si>
  <si>
    <t>SUBTOTAL</t>
  </si>
  <si>
    <t>02/07/2026</t>
  </si>
  <si>
    <t>16/06/2026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</si>
</sst>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#,##0.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-0.249977111117893"/>
      </left>
      <right/>
      <top style="thin">
        <color theme="9" tint="-0.249977111117893"/>
      </top>
      <bottom style="thin">
        <color theme="9" tint="-0.249977111117893"/>
      </bottom>
      <diagonal/>
    </border>
    <border>
      <left/>
      <right/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/>
      <right/>
      <top style="thin">
        <color theme="9" tint="-0.249977111117893"/>
      </top>
      <bottom/>
      <diagonal/>
    </border>
    <border>
      <left/>
      <right style="thin">
        <color theme="9" tint="-0.249977111117893"/>
      </right>
      <top style="thin">
        <color theme="9" tint="-0.249977111117893"/>
      </top>
      <bottom/>
      <diagonal/>
    </border>
    <border>
      <left/>
      <right style="thin">
        <color theme="9" tint="-0.249977111117893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9" tint="-0.249977111117893"/>
      </left>
      <right/>
      <top style="thin">
        <color theme="9" tint="-0.249977111117893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1" fontId="0" fillId="0" borderId="1" xfId="0" applyNumberFormat="1" applyBorder="1" applyAlignment="1">
      <alignment horizontal="right"/>
    </xf>
    <xf numFmtId="165" fontId="0" fillId="5" borderId="1" xfId="0" applyNumberForma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165" fontId="0" fillId="5" borderId="1" xfId="0" applyNumberFormat="1" applyFill="1" applyBorder="1" applyAlignment="1" applyProtection="1">
      <alignment horizontal="right" vertic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0" xfId="0" applyFill="1"/>
    <xf numFmtId="165" fontId="0" fillId="6" borderId="1" xfId="0" applyNumberFormat="1" applyFill="1" applyBorder="1" applyAlignment="1" applyProtection="1">
      <alignment horizontal="right" vertical="center"/>
      <protection locked="0"/>
    </xf>
    <xf numFmtId="165" fontId="0" fillId="5" borderId="3" xfId="0" applyNumberFormat="1" applyFill="1" applyBorder="1" applyAlignment="1" applyProtection="1">
      <alignment horizontal="right" vertical="center"/>
      <protection locked="0"/>
    </xf>
    <xf numFmtId="0" fontId="0" fillId="6" borderId="2" xfId="0" applyFill="1" applyBorder="1"/>
    <xf numFmtId="0" fontId="1" fillId="3" borderId="7" xfId="0" applyFont="1" applyFill="1" applyBorder="1" applyAlignment="1">
      <alignment horizontal="center" vertical="center" wrapText="1"/>
    </xf>
    <xf numFmtId="164" fontId="2" fillId="6" borderId="7" xfId="0" applyNumberFormat="1" applyFont="1" applyFill="1" applyBorder="1" applyAlignment="1">
      <alignment horizontal="right" vertical="center" wrapText="1"/>
    </xf>
    <xf numFmtId="165" fontId="0" fillId="5" borderId="7" xfId="0" applyNumberFormat="1" applyFill="1" applyBorder="1" applyAlignment="1">
      <alignment horizontal="right"/>
    </xf>
    <xf numFmtId="165" fontId="0" fillId="5" borderId="7" xfId="0" applyNumberFormat="1" applyFill="1" applyBorder="1" applyAlignment="1" applyProtection="1">
      <alignment horizontal="right"/>
      <protection locked="0"/>
    </xf>
    <xf numFmtId="165" fontId="0" fillId="6" borderId="7" xfId="0" applyNumberFormat="1" applyFill="1" applyBorder="1" applyAlignment="1" applyProtection="1">
      <alignment horizontal="right"/>
      <protection locked="0"/>
    </xf>
    <xf numFmtId="165" fontId="0" fillId="5" borderId="14" xfId="0" applyNumberFormat="1" applyFill="1" applyBorder="1" applyAlignment="1" applyProtection="1">
      <alignment horizontal="right"/>
      <protection locked="0"/>
    </xf>
    <xf numFmtId="0" fontId="0" fillId="6" borderId="4" xfId="0" applyFill="1" applyBorder="1"/>
    <xf numFmtId="0" fontId="1" fillId="3" borderId="9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49" fontId="0" fillId="5" borderId="9" xfId="0" applyNumberFormat="1" applyFill="1" applyBorder="1" applyAlignment="1">
      <alignment horizontal="left"/>
    </xf>
    <xf numFmtId="49" fontId="0" fillId="5" borderId="9" xfId="0" applyNumberFormat="1" applyFill="1" applyBorder="1" applyAlignment="1" applyProtection="1">
      <alignment horizontal="left"/>
      <protection locked="0"/>
    </xf>
    <xf numFmtId="49" fontId="0" fillId="6" borderId="9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0" fontId="0" fillId="6" borderId="6" xfId="0" applyFill="1" applyBorder="1"/>
    <xf numFmtId="0" fontId="1" fillId="3" borderId="0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165" fontId="0" fillId="5" borderId="0" xfId="0" applyNumberFormat="1" applyFill="1" applyBorder="1" applyAlignment="1">
      <alignment horizontal="right"/>
    </xf>
    <xf numFmtId="0" fontId="0" fillId="0" borderId="0" xfId="0" applyBorder="1"/>
    <xf numFmtId="0" fontId="0" fillId="6" borderId="0" xfId="0" applyFill="1" applyBorder="1"/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6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0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5655C-D319-4442-82E8-0FBCAF14E26B}">
  <dimension ref="A1:N117"/>
  <sheetViews>
    <sheetView tabSelected="1" workbookViewId="0">
      <selection activeCell="L16" sqref="L16:N16"/>
    </sheetView>
  </sheetViews>
  <sheetFormatPr defaultRowHeight="15" x14ac:dyDescent="0.25"/>
  <cols>
    <col min="6" max="6" width="20.42578125" customWidth="1"/>
    <col min="9" max="9" width="1.7109375" customWidth="1"/>
    <col min="10" max="10" width="11.5703125" customWidth="1"/>
  </cols>
  <sheetData>
    <row r="1" spans="1:14" ht="21" x14ac:dyDescent="0.35">
      <c r="A1" s="62" t="s">
        <v>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x14ac:dyDescent="0.25">
      <c r="A2" s="49" t="s">
        <v>3</v>
      </c>
      <c r="B2" s="49"/>
      <c r="C2" s="49" t="s">
        <v>1</v>
      </c>
      <c r="D2" s="49"/>
      <c r="E2" s="49"/>
      <c r="F2" s="49" t="s">
        <v>2</v>
      </c>
      <c r="G2" s="49"/>
      <c r="H2" s="49"/>
      <c r="I2" s="49" t="s">
        <v>4</v>
      </c>
      <c r="J2" s="49"/>
      <c r="K2" s="49" t="s">
        <v>32</v>
      </c>
      <c r="L2" s="49"/>
      <c r="M2" s="49" t="s">
        <v>5</v>
      </c>
      <c r="N2" s="49"/>
    </row>
    <row r="3" spans="1:14" x14ac:dyDescent="0.25">
      <c r="A3" s="60" t="s">
        <v>35</v>
      </c>
      <c r="B3" s="60"/>
      <c r="C3" s="61" t="s">
        <v>36</v>
      </c>
      <c r="D3" s="61"/>
      <c r="E3" s="61"/>
      <c r="F3" s="61" t="s">
        <v>37</v>
      </c>
      <c r="G3" s="61"/>
      <c r="H3" s="61"/>
      <c r="I3" s="60" t="s">
        <v>311</v>
      </c>
      <c r="J3" s="60"/>
      <c r="K3" s="60" t="s">
        <v>310</v>
      </c>
      <c r="L3" s="60"/>
      <c r="M3" s="61" t="s">
        <v>38</v>
      </c>
      <c r="N3" s="61"/>
    </row>
    <row r="4" spans="1:14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x14ac:dyDescent="0.25">
      <c r="A5" s="56" t="s">
        <v>0</v>
      </c>
      <c r="B5" s="56"/>
      <c r="C5" s="57" t="s">
        <v>39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</row>
    <row r="6" spans="1:14" x14ac:dyDescent="0.25">
      <c r="A6" s="56"/>
      <c r="B6" s="56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7" spans="1:14" x14ac:dyDescent="0.25">
      <c r="A7" s="56"/>
      <c r="B7" s="56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</row>
    <row r="8" spans="1:14" x14ac:dyDescent="0.25">
      <c r="A8" s="56"/>
      <c r="B8" s="56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</row>
    <row r="9" spans="1:14" x14ac:dyDescent="0.25">
      <c r="A9" s="56"/>
      <c r="B9" s="56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</row>
    <row r="10" spans="1:14" x14ac:dyDescent="0.25">
      <c r="A10" s="56"/>
      <c r="B10" s="56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</row>
    <row r="11" spans="1:14" ht="21" x14ac:dyDescent="0.35">
      <c r="A11" s="59" t="s">
        <v>6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</row>
    <row r="12" spans="1:14" x14ac:dyDescent="0.25">
      <c r="A12" s="49" t="s">
        <v>11</v>
      </c>
      <c r="B12" s="49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</row>
    <row r="13" spans="1:14" x14ac:dyDescent="0.25">
      <c r="A13" s="49" t="s">
        <v>18</v>
      </c>
      <c r="B13" s="49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</row>
    <row r="14" spans="1:14" x14ac:dyDescent="0.25">
      <c r="A14" s="49" t="s">
        <v>19</v>
      </c>
      <c r="B14" s="49"/>
      <c r="C14" s="50"/>
      <c r="D14" s="50"/>
      <c r="E14" s="50"/>
      <c r="F14" s="49" t="s">
        <v>20</v>
      </c>
      <c r="G14" s="49"/>
      <c r="H14" s="50"/>
      <c r="I14" s="50"/>
      <c r="J14" s="3" t="s">
        <v>22</v>
      </c>
      <c r="K14" s="50"/>
      <c r="L14" s="50"/>
      <c r="M14" s="3" t="s">
        <v>24</v>
      </c>
      <c r="N14" s="4"/>
    </row>
    <row r="15" spans="1:14" x14ac:dyDescent="0.25">
      <c r="A15" s="49" t="s">
        <v>12</v>
      </c>
      <c r="B15" s="49"/>
      <c r="C15" s="50"/>
      <c r="D15" s="50"/>
      <c r="E15" s="50"/>
      <c r="F15" s="50"/>
      <c r="G15" s="50"/>
      <c r="H15" s="49" t="s">
        <v>31</v>
      </c>
      <c r="I15" s="49"/>
      <c r="J15" s="50"/>
      <c r="K15" s="50"/>
      <c r="L15" s="50"/>
      <c r="M15" s="50"/>
      <c r="N15" s="50"/>
    </row>
    <row r="16" spans="1:14" x14ac:dyDescent="0.25">
      <c r="A16" s="49" t="s">
        <v>21</v>
      </c>
      <c r="B16" s="49"/>
      <c r="C16" s="50"/>
      <c r="D16" s="50"/>
      <c r="E16" s="50"/>
      <c r="F16" s="49" t="s">
        <v>23</v>
      </c>
      <c r="G16" s="49"/>
      <c r="H16" s="50"/>
      <c r="I16" s="50"/>
      <c r="J16" s="49" t="s">
        <v>25</v>
      </c>
      <c r="K16" s="49"/>
      <c r="L16" s="50"/>
      <c r="M16" s="50"/>
      <c r="N16" s="50"/>
    </row>
    <row r="17" spans="1:14" x14ac:dyDescent="0.25">
      <c r="A17" s="49" t="s">
        <v>26</v>
      </c>
      <c r="B17" s="49"/>
      <c r="C17" s="50"/>
      <c r="D17" s="50"/>
      <c r="E17" s="50"/>
      <c r="F17" s="49" t="s">
        <v>27</v>
      </c>
      <c r="G17" s="49"/>
      <c r="H17" s="50"/>
      <c r="I17" s="50"/>
      <c r="J17" s="3" t="s">
        <v>28</v>
      </c>
      <c r="K17" s="50"/>
      <c r="L17" s="50"/>
      <c r="M17" s="50"/>
      <c r="N17" s="50"/>
    </row>
    <row r="18" spans="1:14" x14ac:dyDescent="0.25">
      <c r="A18" s="49" t="s">
        <v>29</v>
      </c>
      <c r="B18" s="49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</row>
    <row r="19" spans="1:14" x14ac:dyDescent="0.25">
      <c r="A19" s="49" t="s">
        <v>30</v>
      </c>
      <c r="B19" s="49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</row>
    <row r="20" spans="1:14" ht="21" x14ac:dyDescent="0.25">
      <c r="A20" s="51" t="s">
        <v>33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  <c r="N20" s="51"/>
    </row>
    <row r="21" spans="1:14" ht="25.5" x14ac:dyDescent="0.25">
      <c r="A21" s="5" t="s">
        <v>7</v>
      </c>
      <c r="B21" s="5" t="s">
        <v>13</v>
      </c>
      <c r="C21" s="53" t="s">
        <v>14</v>
      </c>
      <c r="D21" s="53"/>
      <c r="E21" s="53"/>
      <c r="F21" s="53"/>
      <c r="G21" s="5" t="s">
        <v>8</v>
      </c>
      <c r="H21" s="38" t="s">
        <v>15</v>
      </c>
      <c r="I21" s="39"/>
      <c r="J21" s="40"/>
      <c r="K21" s="5" t="s">
        <v>16</v>
      </c>
      <c r="L21" s="13" t="s">
        <v>17</v>
      </c>
      <c r="M21" s="27"/>
      <c r="N21" s="20" t="s">
        <v>9</v>
      </c>
    </row>
    <row r="22" spans="1:14" ht="39" customHeight="1" x14ac:dyDescent="0.25">
      <c r="A22" s="8" t="s">
        <v>34</v>
      </c>
      <c r="B22" s="46" t="s">
        <v>40</v>
      </c>
      <c r="C22" s="47"/>
      <c r="D22" s="47"/>
      <c r="E22" s="47"/>
      <c r="F22" s="47"/>
      <c r="G22" s="47"/>
      <c r="H22" s="47"/>
      <c r="I22" s="47"/>
      <c r="J22" s="48"/>
      <c r="K22" s="8"/>
      <c r="L22" s="14">
        <f>SUM(L23:L92)</f>
        <v>0</v>
      </c>
      <c r="M22" s="28"/>
      <c r="N22" s="21"/>
    </row>
    <row r="23" spans="1:14" x14ac:dyDescent="0.25">
      <c r="A23" s="1" t="s">
        <v>41</v>
      </c>
      <c r="B23" s="6" t="s">
        <v>42</v>
      </c>
      <c r="C23" s="54" t="s">
        <v>43</v>
      </c>
      <c r="D23" s="54"/>
      <c r="E23" s="54"/>
      <c r="F23" s="54"/>
      <c r="G23" s="6" t="s">
        <v>44</v>
      </c>
      <c r="H23" s="41" t="s">
        <v>41</v>
      </c>
      <c r="I23" s="42"/>
      <c r="J23" s="43"/>
      <c r="K23" s="2"/>
      <c r="L23" s="15">
        <f t="shared" ref="L23:L86" si="0">SUM(H23*K23)</f>
        <v>0</v>
      </c>
      <c r="M23" s="29"/>
      <c r="N23" s="22"/>
    </row>
    <row r="24" spans="1:14" x14ac:dyDescent="0.25">
      <c r="A24" t="s">
        <v>45</v>
      </c>
      <c r="B24" t="s">
        <v>46</v>
      </c>
      <c r="C24" t="s">
        <v>47</v>
      </c>
      <c r="G24" t="s">
        <v>44</v>
      </c>
      <c r="H24" s="44" t="s">
        <v>41</v>
      </c>
      <c r="I24" s="44"/>
      <c r="J24" s="45"/>
      <c r="K24" s="7"/>
      <c r="L24" s="16">
        <f t="shared" si="0"/>
        <v>0</v>
      </c>
      <c r="M24" s="30"/>
      <c r="N24" s="23"/>
    </row>
    <row r="25" spans="1:14" x14ac:dyDescent="0.25">
      <c r="A25" t="s">
        <v>48</v>
      </c>
      <c r="B25" t="s">
        <v>49</v>
      </c>
      <c r="C25" t="s">
        <v>50</v>
      </c>
      <c r="G25" t="s">
        <v>44</v>
      </c>
      <c r="H25" s="32" t="s">
        <v>41</v>
      </c>
      <c r="I25" s="32"/>
      <c r="J25" s="34"/>
      <c r="K25" s="7"/>
      <c r="L25" s="16">
        <f t="shared" si="0"/>
        <v>0</v>
      </c>
      <c r="M25" s="30"/>
      <c r="N25" s="23"/>
    </row>
    <row r="26" spans="1:14" x14ac:dyDescent="0.25">
      <c r="A26" t="s">
        <v>51</v>
      </c>
      <c r="B26" t="s">
        <v>52</v>
      </c>
      <c r="C26" t="s">
        <v>53</v>
      </c>
      <c r="G26" t="s">
        <v>44</v>
      </c>
      <c r="H26" s="32" t="s">
        <v>41</v>
      </c>
      <c r="I26" s="32"/>
      <c r="J26" s="34"/>
      <c r="K26" s="7"/>
      <c r="L26" s="16">
        <f t="shared" si="0"/>
        <v>0</v>
      </c>
      <c r="M26" s="30"/>
      <c r="N26" s="23"/>
    </row>
    <row r="27" spans="1:14" x14ac:dyDescent="0.25">
      <c r="A27" t="s">
        <v>54</v>
      </c>
      <c r="B27" t="s">
        <v>55</v>
      </c>
      <c r="C27" t="s">
        <v>56</v>
      </c>
      <c r="G27" t="s">
        <v>44</v>
      </c>
      <c r="H27" s="32" t="s">
        <v>41</v>
      </c>
      <c r="I27" s="32"/>
      <c r="J27" s="34"/>
      <c r="K27" s="7"/>
      <c r="L27" s="16">
        <f t="shared" si="0"/>
        <v>0</v>
      </c>
      <c r="M27" s="30"/>
      <c r="N27" s="23"/>
    </row>
    <row r="28" spans="1:14" x14ac:dyDescent="0.25">
      <c r="A28" t="s">
        <v>57</v>
      </c>
      <c r="B28" t="s">
        <v>58</v>
      </c>
      <c r="C28" t="s">
        <v>59</v>
      </c>
      <c r="G28" t="s">
        <v>44</v>
      </c>
      <c r="H28" s="32" t="s">
        <v>41</v>
      </c>
      <c r="I28" s="32"/>
      <c r="J28" s="34"/>
      <c r="K28" s="7"/>
      <c r="L28" s="16">
        <f t="shared" si="0"/>
        <v>0</v>
      </c>
      <c r="M28" s="30"/>
      <c r="N28" s="23"/>
    </row>
    <row r="29" spans="1:14" x14ac:dyDescent="0.25">
      <c r="A29" t="s">
        <v>60</v>
      </c>
      <c r="B29" t="s">
        <v>61</v>
      </c>
      <c r="C29" t="s">
        <v>62</v>
      </c>
      <c r="G29" t="s">
        <v>44</v>
      </c>
      <c r="H29" s="32" t="s">
        <v>41</v>
      </c>
      <c r="I29" s="32"/>
      <c r="J29" s="34"/>
      <c r="K29" s="7"/>
      <c r="L29" s="16">
        <f t="shared" si="0"/>
        <v>0</v>
      </c>
      <c r="M29" s="30"/>
      <c r="N29" s="23"/>
    </row>
    <row r="30" spans="1:14" x14ac:dyDescent="0.25">
      <c r="A30" t="s">
        <v>63</v>
      </c>
      <c r="B30" t="s">
        <v>64</v>
      </c>
      <c r="C30" t="s">
        <v>65</v>
      </c>
      <c r="G30" t="s">
        <v>44</v>
      </c>
      <c r="H30" s="32" t="s">
        <v>41</v>
      </c>
      <c r="I30" s="32"/>
      <c r="J30" s="34"/>
      <c r="K30" s="7"/>
      <c r="L30" s="16">
        <f t="shared" si="0"/>
        <v>0</v>
      </c>
      <c r="M30" s="30"/>
      <c r="N30" s="23"/>
    </row>
    <row r="31" spans="1:14" x14ac:dyDescent="0.25">
      <c r="A31" t="s">
        <v>66</v>
      </c>
      <c r="B31" t="s">
        <v>67</v>
      </c>
      <c r="C31" t="s">
        <v>68</v>
      </c>
      <c r="G31" t="s">
        <v>44</v>
      </c>
      <c r="H31" s="32" t="s">
        <v>41</v>
      </c>
      <c r="I31" s="32"/>
      <c r="J31" s="34"/>
      <c r="K31" s="7"/>
      <c r="L31" s="16">
        <f t="shared" si="0"/>
        <v>0</v>
      </c>
      <c r="M31" s="30"/>
      <c r="N31" s="23"/>
    </row>
    <row r="32" spans="1:14" x14ac:dyDescent="0.25">
      <c r="A32" t="s">
        <v>69</v>
      </c>
      <c r="B32" t="s">
        <v>70</v>
      </c>
      <c r="C32" t="s">
        <v>71</v>
      </c>
      <c r="G32" t="s">
        <v>44</v>
      </c>
      <c r="H32" s="32" t="s">
        <v>41</v>
      </c>
      <c r="I32" s="32"/>
      <c r="J32" s="34"/>
      <c r="K32" s="7"/>
      <c r="L32" s="16">
        <f t="shared" si="0"/>
        <v>0</v>
      </c>
      <c r="M32" s="30"/>
      <c r="N32" s="23"/>
    </row>
    <row r="33" spans="1:14" x14ac:dyDescent="0.25">
      <c r="A33" t="s">
        <v>72</v>
      </c>
      <c r="B33" t="s">
        <v>73</v>
      </c>
      <c r="C33" t="s">
        <v>74</v>
      </c>
      <c r="G33" t="s">
        <v>44</v>
      </c>
      <c r="H33" s="32" t="s">
        <v>41</v>
      </c>
      <c r="I33" s="32"/>
      <c r="J33" s="34"/>
      <c r="K33" s="7"/>
      <c r="L33" s="16">
        <f t="shared" si="0"/>
        <v>0</v>
      </c>
      <c r="M33" s="30"/>
      <c r="N33" s="23"/>
    </row>
    <row r="34" spans="1:14" x14ac:dyDescent="0.25">
      <c r="A34" t="s">
        <v>75</v>
      </c>
      <c r="B34" t="s">
        <v>76</v>
      </c>
      <c r="C34" t="s">
        <v>77</v>
      </c>
      <c r="G34" t="s">
        <v>44</v>
      </c>
      <c r="H34" s="32" t="s">
        <v>41</v>
      </c>
      <c r="I34" s="32"/>
      <c r="J34" s="34"/>
      <c r="K34" s="7"/>
      <c r="L34" s="16">
        <f t="shared" si="0"/>
        <v>0</v>
      </c>
      <c r="M34" s="30"/>
      <c r="N34" s="23"/>
    </row>
    <row r="35" spans="1:14" x14ac:dyDescent="0.25">
      <c r="A35" t="s">
        <v>78</v>
      </c>
      <c r="B35" t="s">
        <v>79</v>
      </c>
      <c r="C35" t="s">
        <v>80</v>
      </c>
      <c r="G35" t="s">
        <v>44</v>
      </c>
      <c r="H35" s="32" t="s">
        <v>41</v>
      </c>
      <c r="I35" s="32"/>
      <c r="J35" s="34"/>
      <c r="K35" s="7"/>
      <c r="L35" s="16">
        <f t="shared" si="0"/>
        <v>0</v>
      </c>
      <c r="M35" s="30"/>
      <c r="N35" s="23"/>
    </row>
    <row r="36" spans="1:14" x14ac:dyDescent="0.25">
      <c r="A36" t="s">
        <v>81</v>
      </c>
      <c r="B36" t="s">
        <v>82</v>
      </c>
      <c r="C36" t="s">
        <v>83</v>
      </c>
      <c r="G36" t="s">
        <v>44</v>
      </c>
      <c r="H36" s="32" t="s">
        <v>41</v>
      </c>
      <c r="I36" s="32"/>
      <c r="J36" s="34"/>
      <c r="K36" s="7"/>
      <c r="L36" s="16">
        <f t="shared" si="0"/>
        <v>0</v>
      </c>
      <c r="M36" s="30"/>
      <c r="N36" s="23"/>
    </row>
    <row r="37" spans="1:14" x14ac:dyDescent="0.25">
      <c r="A37" t="s">
        <v>84</v>
      </c>
      <c r="B37" t="s">
        <v>85</v>
      </c>
      <c r="C37" t="s">
        <v>86</v>
      </c>
      <c r="G37" t="s">
        <v>44</v>
      </c>
      <c r="H37" s="32" t="s">
        <v>41</v>
      </c>
      <c r="I37" s="32"/>
      <c r="J37" s="34"/>
      <c r="K37" s="7"/>
      <c r="L37" s="16">
        <f t="shared" si="0"/>
        <v>0</v>
      </c>
      <c r="M37" s="30"/>
      <c r="N37" s="23"/>
    </row>
    <row r="38" spans="1:14" x14ac:dyDescent="0.25">
      <c r="A38" t="s">
        <v>87</v>
      </c>
      <c r="B38" t="s">
        <v>88</v>
      </c>
      <c r="C38" t="s">
        <v>89</v>
      </c>
      <c r="G38" t="s">
        <v>44</v>
      </c>
      <c r="H38" s="32" t="s">
        <v>41</v>
      </c>
      <c r="I38" s="32"/>
      <c r="J38" s="34"/>
      <c r="K38" s="7"/>
      <c r="L38" s="16">
        <f t="shared" si="0"/>
        <v>0</v>
      </c>
      <c r="M38" s="30"/>
      <c r="N38" s="23"/>
    </row>
    <row r="39" spans="1:14" x14ac:dyDescent="0.25">
      <c r="A39" t="s">
        <v>90</v>
      </c>
      <c r="B39" t="s">
        <v>91</v>
      </c>
      <c r="C39" t="s">
        <v>92</v>
      </c>
      <c r="G39" t="s">
        <v>44</v>
      </c>
      <c r="H39" s="32" t="s">
        <v>41</v>
      </c>
      <c r="I39" s="32"/>
      <c r="J39" s="34"/>
      <c r="K39" s="7"/>
      <c r="L39" s="16">
        <f t="shared" si="0"/>
        <v>0</v>
      </c>
      <c r="M39" s="30"/>
      <c r="N39" s="23"/>
    </row>
    <row r="40" spans="1:14" x14ac:dyDescent="0.25">
      <c r="A40" t="s">
        <v>93</v>
      </c>
      <c r="B40" t="s">
        <v>94</v>
      </c>
      <c r="C40" t="s">
        <v>95</v>
      </c>
      <c r="G40" t="s">
        <v>44</v>
      </c>
      <c r="H40" s="32" t="s">
        <v>41</v>
      </c>
      <c r="I40" s="32"/>
      <c r="J40" s="34"/>
      <c r="K40" s="7"/>
      <c r="L40" s="16">
        <f t="shared" si="0"/>
        <v>0</v>
      </c>
      <c r="M40" s="30"/>
      <c r="N40" s="23"/>
    </row>
    <row r="41" spans="1:14" x14ac:dyDescent="0.25">
      <c r="A41" t="s">
        <v>96</v>
      </c>
      <c r="B41" t="s">
        <v>97</v>
      </c>
      <c r="C41" t="s">
        <v>98</v>
      </c>
      <c r="G41" t="s">
        <v>44</v>
      </c>
      <c r="H41" s="32" t="s">
        <v>41</v>
      </c>
      <c r="I41" s="32"/>
      <c r="J41" s="34"/>
      <c r="K41" s="7"/>
      <c r="L41" s="16">
        <f t="shared" si="0"/>
        <v>0</v>
      </c>
      <c r="M41" s="30"/>
      <c r="N41" s="23"/>
    </row>
    <row r="42" spans="1:14" x14ac:dyDescent="0.25">
      <c r="A42" t="s">
        <v>99</v>
      </c>
      <c r="B42" t="s">
        <v>100</v>
      </c>
      <c r="C42" t="s">
        <v>101</v>
      </c>
      <c r="G42" t="s">
        <v>44</v>
      </c>
      <c r="H42" s="32" t="s">
        <v>41</v>
      </c>
      <c r="I42" s="32"/>
      <c r="J42" s="34"/>
      <c r="K42" s="7"/>
      <c r="L42" s="16">
        <f t="shared" si="0"/>
        <v>0</v>
      </c>
      <c r="M42" s="30"/>
      <c r="N42" s="23"/>
    </row>
    <row r="43" spans="1:14" x14ac:dyDescent="0.25">
      <c r="A43" t="s">
        <v>102</v>
      </c>
      <c r="B43" t="s">
        <v>103</v>
      </c>
      <c r="C43" t="s">
        <v>104</v>
      </c>
      <c r="G43" t="s">
        <v>44</v>
      </c>
      <c r="H43" s="32" t="s">
        <v>41</v>
      </c>
      <c r="I43" s="32"/>
      <c r="J43" s="34"/>
      <c r="K43" s="7"/>
      <c r="L43" s="16">
        <f t="shared" si="0"/>
        <v>0</v>
      </c>
      <c r="M43" s="30"/>
      <c r="N43" s="23"/>
    </row>
    <row r="44" spans="1:14" x14ac:dyDescent="0.25">
      <c r="A44" t="s">
        <v>105</v>
      </c>
      <c r="B44" t="s">
        <v>106</v>
      </c>
      <c r="C44" t="s">
        <v>107</v>
      </c>
      <c r="G44" t="s">
        <v>44</v>
      </c>
      <c r="H44" s="32" t="s">
        <v>41</v>
      </c>
      <c r="I44" s="32"/>
      <c r="J44" s="34"/>
      <c r="K44" s="7"/>
      <c r="L44" s="16">
        <f t="shared" si="0"/>
        <v>0</v>
      </c>
      <c r="M44" s="30"/>
      <c r="N44" s="23"/>
    </row>
    <row r="45" spans="1:14" x14ac:dyDescent="0.25">
      <c r="A45" t="s">
        <v>108</v>
      </c>
      <c r="B45" t="s">
        <v>109</v>
      </c>
      <c r="C45" t="s">
        <v>110</v>
      </c>
      <c r="G45" t="s">
        <v>44</v>
      </c>
      <c r="H45" s="32" t="s">
        <v>41</v>
      </c>
      <c r="I45" s="32"/>
      <c r="J45" s="34"/>
      <c r="K45" s="7"/>
      <c r="L45" s="16">
        <f t="shared" si="0"/>
        <v>0</v>
      </c>
      <c r="M45" s="30"/>
      <c r="N45" s="23"/>
    </row>
    <row r="46" spans="1:14" x14ac:dyDescent="0.25">
      <c r="A46" t="s">
        <v>111</v>
      </c>
      <c r="B46" t="s">
        <v>112</v>
      </c>
      <c r="C46" t="s">
        <v>113</v>
      </c>
      <c r="G46" t="s">
        <v>44</v>
      </c>
      <c r="H46" s="32" t="s">
        <v>41</v>
      </c>
      <c r="I46" s="32"/>
      <c r="J46" s="34"/>
      <c r="K46" s="7"/>
      <c r="L46" s="16">
        <f t="shared" si="0"/>
        <v>0</v>
      </c>
      <c r="M46" s="30"/>
      <c r="N46" s="23"/>
    </row>
    <row r="47" spans="1:14" x14ac:dyDescent="0.25">
      <c r="A47" t="s">
        <v>114</v>
      </c>
      <c r="B47" t="s">
        <v>115</v>
      </c>
      <c r="C47" t="s">
        <v>116</v>
      </c>
      <c r="G47" t="s">
        <v>44</v>
      </c>
      <c r="H47" s="32" t="s">
        <v>41</v>
      </c>
      <c r="I47" s="32"/>
      <c r="J47" s="34"/>
      <c r="K47" s="7"/>
      <c r="L47" s="16">
        <f t="shared" si="0"/>
        <v>0</v>
      </c>
      <c r="M47" s="30"/>
      <c r="N47" s="23"/>
    </row>
    <row r="48" spans="1:14" x14ac:dyDescent="0.25">
      <c r="A48" t="s">
        <v>117</v>
      </c>
      <c r="B48" t="s">
        <v>118</v>
      </c>
      <c r="C48" t="s">
        <v>119</v>
      </c>
      <c r="G48" t="s">
        <v>44</v>
      </c>
      <c r="H48" s="32" t="s">
        <v>41</v>
      </c>
      <c r="I48" s="32"/>
      <c r="J48" s="34"/>
      <c r="K48" s="7"/>
      <c r="L48" s="16">
        <f t="shared" si="0"/>
        <v>0</v>
      </c>
      <c r="M48" s="30"/>
      <c r="N48" s="23"/>
    </row>
    <row r="49" spans="1:14" x14ac:dyDescent="0.25">
      <c r="A49" t="s">
        <v>120</v>
      </c>
      <c r="B49" t="s">
        <v>121</v>
      </c>
      <c r="C49" t="s">
        <v>122</v>
      </c>
      <c r="G49" t="s">
        <v>44</v>
      </c>
      <c r="H49" s="32" t="s">
        <v>41</v>
      </c>
      <c r="I49" s="32"/>
      <c r="J49" s="34"/>
      <c r="K49" s="7"/>
      <c r="L49" s="16">
        <f t="shared" si="0"/>
        <v>0</v>
      </c>
      <c r="M49" s="30"/>
      <c r="N49" s="23"/>
    </row>
    <row r="50" spans="1:14" x14ac:dyDescent="0.25">
      <c r="A50" t="s">
        <v>123</v>
      </c>
      <c r="B50" t="s">
        <v>124</v>
      </c>
      <c r="C50" t="s">
        <v>125</v>
      </c>
      <c r="G50" t="s">
        <v>44</v>
      </c>
      <c r="H50" s="32" t="s">
        <v>41</v>
      </c>
      <c r="I50" s="32"/>
      <c r="J50" s="34"/>
      <c r="K50" s="7"/>
      <c r="L50" s="16">
        <f t="shared" si="0"/>
        <v>0</v>
      </c>
      <c r="M50" s="30"/>
      <c r="N50" s="23"/>
    </row>
    <row r="51" spans="1:14" x14ac:dyDescent="0.25">
      <c r="A51" t="s">
        <v>126</v>
      </c>
      <c r="B51" t="s">
        <v>127</v>
      </c>
      <c r="C51" t="s">
        <v>128</v>
      </c>
      <c r="G51" t="s">
        <v>44</v>
      </c>
      <c r="H51" s="32" t="s">
        <v>41</v>
      </c>
      <c r="I51" s="32"/>
      <c r="J51" s="34"/>
      <c r="K51" s="7"/>
      <c r="L51" s="16">
        <f t="shared" si="0"/>
        <v>0</v>
      </c>
      <c r="M51" s="30"/>
      <c r="N51" s="23"/>
    </row>
    <row r="52" spans="1:14" x14ac:dyDescent="0.25">
      <c r="A52" t="s">
        <v>129</v>
      </c>
      <c r="B52" t="s">
        <v>130</v>
      </c>
      <c r="C52" t="s">
        <v>131</v>
      </c>
      <c r="G52" t="s">
        <v>44</v>
      </c>
      <c r="H52" s="32" t="s">
        <v>41</v>
      </c>
      <c r="I52" s="32"/>
      <c r="J52" s="34"/>
      <c r="K52" s="7"/>
      <c r="L52" s="16">
        <f t="shared" si="0"/>
        <v>0</v>
      </c>
      <c r="M52" s="30"/>
      <c r="N52" s="23"/>
    </row>
    <row r="53" spans="1:14" x14ac:dyDescent="0.25">
      <c r="A53" t="s">
        <v>132</v>
      </c>
      <c r="B53" t="s">
        <v>133</v>
      </c>
      <c r="C53" t="s">
        <v>134</v>
      </c>
      <c r="G53" t="s">
        <v>44</v>
      </c>
      <c r="H53" s="32" t="s">
        <v>41</v>
      </c>
      <c r="I53" s="32"/>
      <c r="J53" s="34"/>
      <c r="K53" s="7"/>
      <c r="L53" s="16">
        <f t="shared" si="0"/>
        <v>0</v>
      </c>
      <c r="M53" s="30"/>
      <c r="N53" s="23"/>
    </row>
    <row r="54" spans="1:14" x14ac:dyDescent="0.25">
      <c r="A54" t="s">
        <v>135</v>
      </c>
      <c r="B54" t="s">
        <v>136</v>
      </c>
      <c r="C54" t="s">
        <v>137</v>
      </c>
      <c r="G54" t="s">
        <v>44</v>
      </c>
      <c r="H54" s="32" t="s">
        <v>41</v>
      </c>
      <c r="I54" s="32"/>
      <c r="J54" s="34"/>
      <c r="K54" s="7"/>
      <c r="L54" s="16">
        <f t="shared" si="0"/>
        <v>0</v>
      </c>
      <c r="M54" s="30"/>
      <c r="N54" s="23"/>
    </row>
    <row r="55" spans="1:14" x14ac:dyDescent="0.25">
      <c r="A55" t="s">
        <v>138</v>
      </c>
      <c r="B55" t="s">
        <v>139</v>
      </c>
      <c r="C55" t="s">
        <v>140</v>
      </c>
      <c r="G55" t="s">
        <v>44</v>
      </c>
      <c r="H55" s="32" t="s">
        <v>41</v>
      </c>
      <c r="I55" s="32"/>
      <c r="J55" s="34"/>
      <c r="K55" s="7"/>
      <c r="L55" s="16">
        <f t="shared" si="0"/>
        <v>0</v>
      </c>
      <c r="M55" s="30"/>
      <c r="N55" s="23"/>
    </row>
    <row r="56" spans="1:14" x14ac:dyDescent="0.25">
      <c r="A56" t="s">
        <v>141</v>
      </c>
      <c r="B56" t="s">
        <v>142</v>
      </c>
      <c r="C56" t="s">
        <v>143</v>
      </c>
      <c r="G56" t="s">
        <v>44</v>
      </c>
      <c r="H56" s="32" t="s">
        <v>41</v>
      </c>
      <c r="I56" s="32"/>
      <c r="J56" s="34"/>
      <c r="K56" s="7"/>
      <c r="L56" s="16">
        <f t="shared" si="0"/>
        <v>0</v>
      </c>
      <c r="M56" s="30"/>
      <c r="N56" s="23"/>
    </row>
    <row r="57" spans="1:14" x14ac:dyDescent="0.25">
      <c r="A57" t="s">
        <v>144</v>
      </c>
      <c r="B57" t="s">
        <v>145</v>
      </c>
      <c r="C57" t="s">
        <v>146</v>
      </c>
      <c r="G57" t="s">
        <v>44</v>
      </c>
      <c r="H57" s="32" t="s">
        <v>41</v>
      </c>
      <c r="I57" s="32"/>
      <c r="J57" s="34"/>
      <c r="K57" s="7"/>
      <c r="L57" s="16">
        <f t="shared" si="0"/>
        <v>0</v>
      </c>
      <c r="M57" s="30"/>
      <c r="N57" s="23"/>
    </row>
    <row r="58" spans="1:14" x14ac:dyDescent="0.25">
      <c r="A58" t="s">
        <v>147</v>
      </c>
      <c r="B58" t="s">
        <v>148</v>
      </c>
      <c r="C58" t="s">
        <v>149</v>
      </c>
      <c r="G58" t="s">
        <v>44</v>
      </c>
      <c r="H58" s="32" t="s">
        <v>41</v>
      </c>
      <c r="I58" s="32"/>
      <c r="J58" s="34"/>
      <c r="K58" s="7"/>
      <c r="L58" s="16">
        <f t="shared" si="0"/>
        <v>0</v>
      </c>
      <c r="M58" s="30"/>
      <c r="N58" s="23"/>
    </row>
    <row r="59" spans="1:14" x14ac:dyDescent="0.25">
      <c r="A59" t="s">
        <v>150</v>
      </c>
      <c r="B59" t="s">
        <v>151</v>
      </c>
      <c r="C59" t="s">
        <v>152</v>
      </c>
      <c r="G59" t="s">
        <v>44</v>
      </c>
      <c r="H59" s="32" t="s">
        <v>41</v>
      </c>
      <c r="I59" s="32"/>
      <c r="J59" s="34"/>
      <c r="K59" s="7"/>
      <c r="L59" s="16">
        <f t="shared" si="0"/>
        <v>0</v>
      </c>
      <c r="M59" s="30"/>
      <c r="N59" s="23"/>
    </row>
    <row r="60" spans="1:14" x14ac:dyDescent="0.25">
      <c r="A60" t="s">
        <v>153</v>
      </c>
      <c r="B60" t="s">
        <v>154</v>
      </c>
      <c r="C60" t="s">
        <v>155</v>
      </c>
      <c r="G60" t="s">
        <v>44</v>
      </c>
      <c r="H60" s="32" t="s">
        <v>41</v>
      </c>
      <c r="I60" s="32"/>
      <c r="J60" s="34"/>
      <c r="K60" s="7"/>
      <c r="L60" s="16">
        <f t="shared" si="0"/>
        <v>0</v>
      </c>
      <c r="M60" s="30"/>
      <c r="N60" s="23"/>
    </row>
    <row r="61" spans="1:14" x14ac:dyDescent="0.25">
      <c r="A61" t="s">
        <v>156</v>
      </c>
      <c r="B61" t="s">
        <v>157</v>
      </c>
      <c r="C61" t="s">
        <v>158</v>
      </c>
      <c r="G61" t="s">
        <v>44</v>
      </c>
      <c r="H61" s="32" t="s">
        <v>41</v>
      </c>
      <c r="I61" s="32"/>
      <c r="J61" s="34"/>
      <c r="K61" s="7"/>
      <c r="L61" s="16">
        <f t="shared" si="0"/>
        <v>0</v>
      </c>
      <c r="M61" s="30"/>
      <c r="N61" s="23"/>
    </row>
    <row r="62" spans="1:14" x14ac:dyDescent="0.25">
      <c r="A62" t="s">
        <v>159</v>
      </c>
      <c r="B62" t="s">
        <v>160</v>
      </c>
      <c r="C62" t="s">
        <v>161</v>
      </c>
      <c r="G62" t="s">
        <v>44</v>
      </c>
      <c r="H62" s="32" t="s">
        <v>41</v>
      </c>
      <c r="I62" s="32"/>
      <c r="J62" s="34"/>
      <c r="K62" s="7"/>
      <c r="L62" s="16">
        <f t="shared" si="0"/>
        <v>0</v>
      </c>
      <c r="M62" s="30"/>
      <c r="N62" s="23"/>
    </row>
    <row r="63" spans="1:14" x14ac:dyDescent="0.25">
      <c r="A63" t="s">
        <v>162</v>
      </c>
      <c r="B63" t="s">
        <v>163</v>
      </c>
      <c r="C63" t="s">
        <v>164</v>
      </c>
      <c r="G63" t="s">
        <v>44</v>
      </c>
      <c r="H63" s="32" t="s">
        <v>41</v>
      </c>
      <c r="I63" s="32"/>
      <c r="J63" s="34"/>
      <c r="K63" s="7"/>
      <c r="L63" s="16">
        <f t="shared" si="0"/>
        <v>0</v>
      </c>
      <c r="M63" s="30"/>
      <c r="N63" s="23"/>
    </row>
    <row r="64" spans="1:14" x14ac:dyDescent="0.25">
      <c r="A64" t="s">
        <v>165</v>
      </c>
      <c r="B64" t="s">
        <v>166</v>
      </c>
      <c r="C64" t="s">
        <v>167</v>
      </c>
      <c r="G64" t="s">
        <v>44</v>
      </c>
      <c r="H64" s="32" t="s">
        <v>41</v>
      </c>
      <c r="I64" s="32"/>
      <c r="J64" s="34"/>
      <c r="K64" s="7"/>
      <c r="L64" s="16">
        <f t="shared" si="0"/>
        <v>0</v>
      </c>
      <c r="M64" s="30"/>
      <c r="N64" s="23"/>
    </row>
    <row r="65" spans="1:14" x14ac:dyDescent="0.25">
      <c r="A65" t="s">
        <v>168</v>
      </c>
      <c r="B65" t="s">
        <v>169</v>
      </c>
      <c r="C65" t="s">
        <v>170</v>
      </c>
      <c r="G65" t="s">
        <v>44</v>
      </c>
      <c r="H65" s="32" t="s">
        <v>41</v>
      </c>
      <c r="I65" s="32"/>
      <c r="J65" s="34"/>
      <c r="K65" s="7"/>
      <c r="L65" s="16">
        <f t="shared" si="0"/>
        <v>0</v>
      </c>
      <c r="M65" s="30"/>
      <c r="N65" s="23"/>
    </row>
    <row r="66" spans="1:14" x14ac:dyDescent="0.25">
      <c r="A66" t="s">
        <v>171</v>
      </c>
      <c r="B66" t="s">
        <v>172</v>
      </c>
      <c r="C66" t="s">
        <v>173</v>
      </c>
      <c r="G66" t="s">
        <v>44</v>
      </c>
      <c r="H66" s="32" t="s">
        <v>41</v>
      </c>
      <c r="I66" s="32"/>
      <c r="J66" s="34"/>
      <c r="K66" s="7"/>
      <c r="L66" s="16">
        <f t="shared" si="0"/>
        <v>0</v>
      </c>
      <c r="M66" s="30"/>
      <c r="N66" s="23"/>
    </row>
    <row r="67" spans="1:14" x14ac:dyDescent="0.25">
      <c r="A67" t="s">
        <v>174</v>
      </c>
      <c r="B67" t="s">
        <v>175</v>
      </c>
      <c r="C67" t="s">
        <v>176</v>
      </c>
      <c r="G67" t="s">
        <v>44</v>
      </c>
      <c r="H67" s="32" t="s">
        <v>41</v>
      </c>
      <c r="I67" s="32"/>
      <c r="J67" s="34"/>
      <c r="K67" s="7"/>
      <c r="L67" s="16">
        <f t="shared" si="0"/>
        <v>0</v>
      </c>
      <c r="M67" s="30"/>
      <c r="N67" s="23"/>
    </row>
    <row r="68" spans="1:14" x14ac:dyDescent="0.25">
      <c r="A68" t="s">
        <v>177</v>
      </c>
      <c r="B68" t="s">
        <v>178</v>
      </c>
      <c r="C68" t="s">
        <v>179</v>
      </c>
      <c r="G68" t="s">
        <v>44</v>
      </c>
      <c r="H68" s="32" t="s">
        <v>41</v>
      </c>
      <c r="I68" s="32"/>
      <c r="J68" s="34"/>
      <c r="K68" s="7"/>
      <c r="L68" s="16">
        <f t="shared" si="0"/>
        <v>0</v>
      </c>
      <c r="M68" s="30"/>
      <c r="N68" s="23"/>
    </row>
    <row r="69" spans="1:14" x14ac:dyDescent="0.25">
      <c r="A69" t="s">
        <v>180</v>
      </c>
      <c r="B69" t="s">
        <v>181</v>
      </c>
      <c r="C69" t="s">
        <v>182</v>
      </c>
      <c r="G69" t="s">
        <v>44</v>
      </c>
      <c r="H69" s="32" t="s">
        <v>41</v>
      </c>
      <c r="I69" s="32"/>
      <c r="J69" s="34"/>
      <c r="K69" s="7"/>
      <c r="L69" s="16">
        <f t="shared" si="0"/>
        <v>0</v>
      </c>
      <c r="M69" s="30"/>
      <c r="N69" s="23"/>
    </row>
    <row r="70" spans="1:14" x14ac:dyDescent="0.25">
      <c r="A70" t="s">
        <v>183</v>
      </c>
      <c r="B70" t="s">
        <v>184</v>
      </c>
      <c r="C70" t="s">
        <v>185</v>
      </c>
      <c r="G70" t="s">
        <v>44</v>
      </c>
      <c r="H70" s="32" t="s">
        <v>41</v>
      </c>
      <c r="I70" s="32"/>
      <c r="J70" s="34"/>
      <c r="K70" s="7"/>
      <c r="L70" s="16">
        <f t="shared" si="0"/>
        <v>0</v>
      </c>
      <c r="M70" s="30"/>
      <c r="N70" s="23"/>
    </row>
    <row r="71" spans="1:14" x14ac:dyDescent="0.25">
      <c r="A71" t="s">
        <v>186</v>
      </c>
      <c r="B71" t="s">
        <v>187</v>
      </c>
      <c r="C71" t="s">
        <v>188</v>
      </c>
      <c r="G71" t="s">
        <v>44</v>
      </c>
      <c r="H71" s="32" t="s">
        <v>41</v>
      </c>
      <c r="I71" s="32"/>
      <c r="J71" s="34"/>
      <c r="K71" s="7"/>
      <c r="L71" s="16">
        <f t="shared" si="0"/>
        <v>0</v>
      </c>
      <c r="M71" s="30"/>
      <c r="N71" s="23"/>
    </row>
    <row r="72" spans="1:14" x14ac:dyDescent="0.25">
      <c r="A72" t="s">
        <v>189</v>
      </c>
      <c r="B72" t="s">
        <v>190</v>
      </c>
      <c r="C72" t="s">
        <v>191</v>
      </c>
      <c r="G72" t="s">
        <v>44</v>
      </c>
      <c r="H72" s="32" t="s">
        <v>41</v>
      </c>
      <c r="I72" s="32"/>
      <c r="J72" s="34"/>
      <c r="K72" s="7"/>
      <c r="L72" s="16">
        <f t="shared" si="0"/>
        <v>0</v>
      </c>
      <c r="M72" s="30"/>
      <c r="N72" s="23"/>
    </row>
    <row r="73" spans="1:14" x14ac:dyDescent="0.25">
      <c r="A73" t="s">
        <v>192</v>
      </c>
      <c r="B73" t="s">
        <v>193</v>
      </c>
      <c r="C73" t="s">
        <v>194</v>
      </c>
      <c r="G73" t="s">
        <v>44</v>
      </c>
      <c r="H73" s="32" t="s">
        <v>41</v>
      </c>
      <c r="I73" s="32"/>
      <c r="J73" s="34"/>
      <c r="K73" s="7"/>
      <c r="L73" s="16">
        <f t="shared" si="0"/>
        <v>0</v>
      </c>
      <c r="M73" s="30"/>
      <c r="N73" s="23"/>
    </row>
    <row r="74" spans="1:14" x14ac:dyDescent="0.25">
      <c r="A74" t="s">
        <v>195</v>
      </c>
      <c r="B74" t="s">
        <v>196</v>
      </c>
      <c r="C74" t="s">
        <v>197</v>
      </c>
      <c r="G74" t="s">
        <v>44</v>
      </c>
      <c r="H74" s="32" t="s">
        <v>41</v>
      </c>
      <c r="I74" s="32"/>
      <c r="J74" s="34"/>
      <c r="K74" s="7"/>
      <c r="L74" s="16">
        <f>SUM(H74*K74)</f>
        <v>0</v>
      </c>
      <c r="M74" s="30"/>
      <c r="N74" s="23"/>
    </row>
    <row r="75" spans="1:14" x14ac:dyDescent="0.25">
      <c r="A75" t="s">
        <v>198</v>
      </c>
      <c r="B75" t="s">
        <v>199</v>
      </c>
      <c r="C75" t="s">
        <v>200</v>
      </c>
      <c r="G75" t="s">
        <v>44</v>
      </c>
      <c r="H75" s="32" t="s">
        <v>41</v>
      </c>
      <c r="I75" s="32"/>
      <c r="J75" s="34"/>
      <c r="K75" s="7"/>
      <c r="L75" s="16">
        <f>SUM(H75*K75)</f>
        <v>0</v>
      </c>
      <c r="M75" s="30"/>
      <c r="N75" s="23"/>
    </row>
    <row r="76" spans="1:14" x14ac:dyDescent="0.25">
      <c r="A76" t="s">
        <v>201</v>
      </c>
      <c r="B76" t="s">
        <v>202</v>
      </c>
      <c r="C76" t="s">
        <v>203</v>
      </c>
      <c r="G76" t="s">
        <v>44</v>
      </c>
      <c r="H76" s="32" t="s">
        <v>41</v>
      </c>
      <c r="I76" s="32"/>
      <c r="J76" s="34"/>
      <c r="K76" s="7"/>
      <c r="L76" s="16">
        <f t="shared" si="0"/>
        <v>0</v>
      </c>
      <c r="M76" s="30"/>
      <c r="N76" s="23"/>
    </row>
    <row r="77" spans="1:14" x14ac:dyDescent="0.25">
      <c r="A77" t="s">
        <v>204</v>
      </c>
      <c r="B77" t="s">
        <v>205</v>
      </c>
      <c r="C77" t="s">
        <v>206</v>
      </c>
      <c r="G77" t="s">
        <v>44</v>
      </c>
      <c r="H77" s="32" t="s">
        <v>41</v>
      </c>
      <c r="I77" s="32"/>
      <c r="J77" s="34"/>
      <c r="K77" s="7"/>
      <c r="L77" s="16">
        <f t="shared" si="0"/>
        <v>0</v>
      </c>
      <c r="M77" s="30"/>
      <c r="N77" s="23"/>
    </row>
    <row r="78" spans="1:14" x14ac:dyDescent="0.25">
      <c r="A78" t="s">
        <v>207</v>
      </c>
      <c r="B78" t="s">
        <v>208</v>
      </c>
      <c r="C78" t="s">
        <v>209</v>
      </c>
      <c r="G78" t="s">
        <v>44</v>
      </c>
      <c r="H78" s="32" t="s">
        <v>41</v>
      </c>
      <c r="I78" s="32"/>
      <c r="J78" s="34"/>
      <c r="K78" s="7"/>
      <c r="L78" s="16">
        <f t="shared" si="0"/>
        <v>0</v>
      </c>
      <c r="M78" s="30"/>
      <c r="N78" s="23"/>
    </row>
    <row r="79" spans="1:14" x14ac:dyDescent="0.25">
      <c r="A79" t="s">
        <v>210</v>
      </c>
      <c r="B79" t="s">
        <v>211</v>
      </c>
      <c r="C79" t="s">
        <v>212</v>
      </c>
      <c r="G79" t="s">
        <v>44</v>
      </c>
      <c r="H79" s="32" t="s">
        <v>41</v>
      </c>
      <c r="I79" s="32"/>
      <c r="J79" s="34"/>
      <c r="K79" s="7"/>
      <c r="L79" s="16">
        <f t="shared" si="0"/>
        <v>0</v>
      </c>
      <c r="M79" s="30"/>
      <c r="N79" s="23"/>
    </row>
    <row r="80" spans="1:14" x14ac:dyDescent="0.25">
      <c r="A80" t="s">
        <v>213</v>
      </c>
      <c r="B80" t="s">
        <v>214</v>
      </c>
      <c r="C80" t="s">
        <v>215</v>
      </c>
      <c r="G80" t="s">
        <v>44</v>
      </c>
      <c r="H80" s="32" t="s">
        <v>41</v>
      </c>
      <c r="I80" s="32"/>
      <c r="J80" s="34"/>
      <c r="K80" s="7"/>
      <c r="L80" s="16">
        <f t="shared" si="0"/>
        <v>0</v>
      </c>
      <c r="M80" s="30"/>
      <c r="N80" s="23"/>
    </row>
    <row r="81" spans="1:14" x14ac:dyDescent="0.25">
      <c r="A81" t="s">
        <v>216</v>
      </c>
      <c r="B81" t="s">
        <v>217</v>
      </c>
      <c r="C81" t="s">
        <v>218</v>
      </c>
      <c r="G81" t="s">
        <v>44</v>
      </c>
      <c r="H81" s="32" t="s">
        <v>41</v>
      </c>
      <c r="I81" s="32"/>
      <c r="J81" s="34"/>
      <c r="K81" s="7"/>
      <c r="L81" s="16">
        <f t="shared" si="0"/>
        <v>0</v>
      </c>
      <c r="M81" s="30"/>
      <c r="N81" s="23"/>
    </row>
    <row r="82" spans="1:14" x14ac:dyDescent="0.25">
      <c r="A82" t="s">
        <v>219</v>
      </c>
      <c r="B82" t="s">
        <v>220</v>
      </c>
      <c r="C82" t="s">
        <v>221</v>
      </c>
      <c r="G82" t="s">
        <v>44</v>
      </c>
      <c r="H82" s="32" t="s">
        <v>41</v>
      </c>
      <c r="I82" s="32"/>
      <c r="J82" s="34"/>
      <c r="K82" s="7"/>
      <c r="L82" s="16">
        <f t="shared" si="0"/>
        <v>0</v>
      </c>
      <c r="M82" s="30"/>
      <c r="N82" s="23"/>
    </row>
    <row r="83" spans="1:14" x14ac:dyDescent="0.25">
      <c r="A83" t="s">
        <v>222</v>
      </c>
      <c r="B83" t="s">
        <v>223</v>
      </c>
      <c r="C83" t="s">
        <v>224</v>
      </c>
      <c r="G83" t="s">
        <v>44</v>
      </c>
      <c r="H83" s="32" t="s">
        <v>41</v>
      </c>
      <c r="I83" s="32"/>
      <c r="J83" s="34"/>
      <c r="K83" s="7"/>
      <c r="L83" s="16">
        <f t="shared" si="0"/>
        <v>0</v>
      </c>
      <c r="M83" s="30"/>
      <c r="N83" s="23"/>
    </row>
    <row r="84" spans="1:14" x14ac:dyDescent="0.25">
      <c r="A84" t="s">
        <v>225</v>
      </c>
      <c r="B84" t="s">
        <v>226</v>
      </c>
      <c r="C84" t="s">
        <v>227</v>
      </c>
      <c r="G84" t="s">
        <v>44</v>
      </c>
      <c r="H84" s="32" t="s">
        <v>41</v>
      </c>
      <c r="I84" s="32"/>
      <c r="J84" s="34"/>
      <c r="K84" s="7"/>
      <c r="L84" s="16">
        <f t="shared" si="0"/>
        <v>0</v>
      </c>
      <c r="M84" s="30"/>
      <c r="N84" s="23"/>
    </row>
    <row r="85" spans="1:14" x14ac:dyDescent="0.25">
      <c r="A85" t="s">
        <v>228</v>
      </c>
      <c r="B85" t="s">
        <v>229</v>
      </c>
      <c r="C85" t="s">
        <v>230</v>
      </c>
      <c r="G85" t="s">
        <v>44</v>
      </c>
      <c r="H85" s="32" t="s">
        <v>41</v>
      </c>
      <c r="I85" s="32"/>
      <c r="J85" s="34"/>
      <c r="K85" s="7"/>
      <c r="L85" s="16">
        <f t="shared" si="0"/>
        <v>0</v>
      </c>
      <c r="M85" s="30"/>
      <c r="N85" s="23"/>
    </row>
    <row r="86" spans="1:14" x14ac:dyDescent="0.25">
      <c r="A86" t="s">
        <v>231</v>
      </c>
      <c r="B86" t="s">
        <v>232</v>
      </c>
      <c r="C86" t="s">
        <v>233</v>
      </c>
      <c r="G86" t="s">
        <v>44</v>
      </c>
      <c r="H86" s="32" t="s">
        <v>41</v>
      </c>
      <c r="I86" s="32"/>
      <c r="J86" s="34"/>
      <c r="K86" s="7"/>
      <c r="L86" s="16">
        <f t="shared" si="0"/>
        <v>0</v>
      </c>
      <c r="M86" s="30"/>
      <c r="N86" s="23"/>
    </row>
    <row r="87" spans="1:14" x14ac:dyDescent="0.25">
      <c r="A87" t="s">
        <v>234</v>
      </c>
      <c r="B87" t="s">
        <v>235</v>
      </c>
      <c r="C87" t="s">
        <v>236</v>
      </c>
      <c r="G87" t="s">
        <v>44</v>
      </c>
      <c r="H87" s="32" t="s">
        <v>41</v>
      </c>
      <c r="I87" s="32"/>
      <c r="J87" s="34"/>
      <c r="K87" s="7"/>
      <c r="L87" s="16">
        <f t="shared" ref="L87:L92" si="1">SUM(H87*K87)</f>
        <v>0</v>
      </c>
      <c r="M87" s="30"/>
      <c r="N87" s="23"/>
    </row>
    <row r="88" spans="1:14" x14ac:dyDescent="0.25">
      <c r="A88" t="s">
        <v>237</v>
      </c>
      <c r="B88" t="s">
        <v>238</v>
      </c>
      <c r="C88" t="s">
        <v>239</v>
      </c>
      <c r="G88" t="s">
        <v>44</v>
      </c>
      <c r="H88" s="32" t="s">
        <v>41</v>
      </c>
      <c r="I88" s="32"/>
      <c r="J88" s="34"/>
      <c r="K88" s="7"/>
      <c r="L88" s="16">
        <f t="shared" si="1"/>
        <v>0</v>
      </c>
      <c r="M88" s="30"/>
      <c r="N88" s="23"/>
    </row>
    <row r="89" spans="1:14" x14ac:dyDescent="0.25">
      <c r="A89" t="s">
        <v>240</v>
      </c>
      <c r="B89" t="s">
        <v>241</v>
      </c>
      <c r="C89" t="s">
        <v>242</v>
      </c>
      <c r="G89" t="s">
        <v>44</v>
      </c>
      <c r="H89" s="32" t="s">
        <v>41</v>
      </c>
      <c r="I89" s="32"/>
      <c r="J89" s="34"/>
      <c r="K89" s="7"/>
      <c r="L89" s="16">
        <f t="shared" si="1"/>
        <v>0</v>
      </c>
      <c r="M89" s="30"/>
      <c r="N89" s="23"/>
    </row>
    <row r="90" spans="1:14" x14ac:dyDescent="0.25">
      <c r="A90" t="s">
        <v>243</v>
      </c>
      <c r="B90" t="s">
        <v>244</v>
      </c>
      <c r="C90" t="s">
        <v>245</v>
      </c>
      <c r="G90" t="s">
        <v>44</v>
      </c>
      <c r="H90" s="32" t="s">
        <v>41</v>
      </c>
      <c r="I90" s="32"/>
      <c r="J90" s="34"/>
      <c r="K90" s="7"/>
      <c r="L90" s="16">
        <f t="shared" si="1"/>
        <v>0</v>
      </c>
      <c r="M90" s="30"/>
      <c r="N90" s="23"/>
    </row>
    <row r="91" spans="1:14" x14ac:dyDescent="0.25">
      <c r="A91" t="s">
        <v>246</v>
      </c>
      <c r="B91" t="s">
        <v>247</v>
      </c>
      <c r="C91" t="s">
        <v>248</v>
      </c>
      <c r="G91" t="s">
        <v>44</v>
      </c>
      <c r="H91" s="32" t="s">
        <v>41</v>
      </c>
      <c r="I91" s="32"/>
      <c r="J91" s="34"/>
      <c r="K91" s="7"/>
      <c r="L91" s="16">
        <f t="shared" si="1"/>
        <v>0</v>
      </c>
      <c r="M91" s="30"/>
      <c r="N91" s="23"/>
    </row>
    <row r="92" spans="1:14" x14ac:dyDescent="0.25">
      <c r="A92" t="s">
        <v>249</v>
      </c>
      <c r="B92" t="s">
        <v>250</v>
      </c>
      <c r="C92" t="s">
        <v>251</v>
      </c>
      <c r="G92" t="s">
        <v>44</v>
      </c>
      <c r="H92" s="32" t="s">
        <v>41</v>
      </c>
      <c r="I92" s="32"/>
      <c r="J92" s="34"/>
      <c r="K92" s="7"/>
      <c r="L92" s="16">
        <f t="shared" si="1"/>
        <v>0</v>
      </c>
      <c r="M92" s="30"/>
      <c r="N92" s="23"/>
    </row>
    <row r="93" spans="1:14" x14ac:dyDescent="0.25">
      <c r="A93" s="9"/>
      <c r="B93" s="9" t="s">
        <v>252</v>
      </c>
      <c r="C93" s="9"/>
      <c r="D93" s="9"/>
      <c r="E93" s="9"/>
      <c r="F93" s="9"/>
      <c r="G93" s="9"/>
      <c r="H93" s="9"/>
      <c r="I93" s="9"/>
      <c r="J93" s="9"/>
      <c r="K93" s="10"/>
      <c r="L93" s="17">
        <f>SUM(L94:L115)</f>
        <v>0</v>
      </c>
      <c r="M93" s="31"/>
      <c r="N93" s="24"/>
    </row>
    <row r="94" spans="1:14" x14ac:dyDescent="0.25">
      <c r="A94" t="s">
        <v>253</v>
      </c>
      <c r="B94" t="s">
        <v>254</v>
      </c>
      <c r="C94" t="s">
        <v>255</v>
      </c>
      <c r="G94" t="s">
        <v>44</v>
      </c>
      <c r="H94" s="32" t="s">
        <v>41</v>
      </c>
      <c r="I94" s="32"/>
      <c r="K94" s="7"/>
      <c r="L94" s="16">
        <f t="shared" ref="L94:L115" si="2">SUM(H94*K94)</f>
        <v>0</v>
      </c>
      <c r="M94" s="30"/>
      <c r="N94" s="23"/>
    </row>
    <row r="95" spans="1:14" x14ac:dyDescent="0.25">
      <c r="A95" t="s">
        <v>256</v>
      </c>
      <c r="B95" t="s">
        <v>257</v>
      </c>
      <c r="C95" t="s">
        <v>258</v>
      </c>
      <c r="G95" t="s">
        <v>44</v>
      </c>
      <c r="H95" s="32" t="s">
        <v>41</v>
      </c>
      <c r="I95" s="32"/>
      <c r="K95" s="7"/>
      <c r="L95" s="16">
        <f t="shared" si="2"/>
        <v>0</v>
      </c>
      <c r="M95" s="30"/>
      <c r="N95" s="23"/>
    </row>
    <row r="96" spans="1:14" x14ac:dyDescent="0.25">
      <c r="A96" t="s">
        <v>259</v>
      </c>
      <c r="B96" t="s">
        <v>260</v>
      </c>
      <c r="C96" t="s">
        <v>261</v>
      </c>
      <c r="G96" t="s">
        <v>44</v>
      </c>
      <c r="H96" s="32" t="s">
        <v>41</v>
      </c>
      <c r="I96" s="32"/>
      <c r="K96" s="7"/>
      <c r="L96" s="16">
        <f t="shared" si="2"/>
        <v>0</v>
      </c>
      <c r="M96" s="30"/>
      <c r="N96" s="23"/>
    </row>
    <row r="97" spans="1:14" x14ac:dyDescent="0.25">
      <c r="A97" t="s">
        <v>262</v>
      </c>
      <c r="B97" t="s">
        <v>263</v>
      </c>
      <c r="C97" t="s">
        <v>261</v>
      </c>
      <c r="G97" t="s">
        <v>44</v>
      </c>
      <c r="H97" s="32" t="s">
        <v>41</v>
      </c>
      <c r="I97" s="32"/>
      <c r="K97" s="7"/>
      <c r="L97" s="16">
        <f t="shared" si="2"/>
        <v>0</v>
      </c>
      <c r="M97" s="30"/>
      <c r="N97" s="23"/>
    </row>
    <row r="98" spans="1:14" x14ac:dyDescent="0.25">
      <c r="A98" t="s">
        <v>264</v>
      </c>
      <c r="B98" t="s">
        <v>265</v>
      </c>
      <c r="C98" t="s">
        <v>266</v>
      </c>
      <c r="G98" t="s">
        <v>44</v>
      </c>
      <c r="H98" s="32" t="s">
        <v>41</v>
      </c>
      <c r="I98" s="32"/>
      <c r="K98" s="7"/>
      <c r="L98" s="16">
        <f t="shared" si="2"/>
        <v>0</v>
      </c>
      <c r="M98" s="30"/>
      <c r="N98" s="23"/>
    </row>
    <row r="99" spans="1:14" x14ac:dyDescent="0.25">
      <c r="A99" t="s">
        <v>267</v>
      </c>
      <c r="B99" t="s">
        <v>268</v>
      </c>
      <c r="C99" t="s">
        <v>261</v>
      </c>
      <c r="G99" t="s">
        <v>44</v>
      </c>
      <c r="H99" s="32" t="s">
        <v>41</v>
      </c>
      <c r="I99" s="32"/>
      <c r="K99" s="7"/>
      <c r="L99" s="16">
        <f t="shared" si="2"/>
        <v>0</v>
      </c>
      <c r="M99" s="30"/>
      <c r="N99" s="23"/>
    </row>
    <row r="100" spans="1:14" x14ac:dyDescent="0.25">
      <c r="A100" t="s">
        <v>269</v>
      </c>
      <c r="B100" t="s">
        <v>270</v>
      </c>
      <c r="C100" t="s">
        <v>271</v>
      </c>
      <c r="G100" t="s">
        <v>44</v>
      </c>
      <c r="H100" s="32" t="s">
        <v>41</v>
      </c>
      <c r="I100" s="32"/>
      <c r="K100" s="7"/>
      <c r="L100" s="16">
        <f t="shared" si="2"/>
        <v>0</v>
      </c>
      <c r="M100" s="30"/>
      <c r="N100" s="23"/>
    </row>
    <row r="101" spans="1:14" x14ac:dyDescent="0.25">
      <c r="A101" t="s">
        <v>272</v>
      </c>
      <c r="B101" t="s">
        <v>273</v>
      </c>
      <c r="C101" t="s">
        <v>274</v>
      </c>
      <c r="G101" t="s">
        <v>44</v>
      </c>
      <c r="H101" s="32" t="s">
        <v>41</v>
      </c>
      <c r="I101" s="32"/>
      <c r="K101" s="7"/>
      <c r="L101" s="16">
        <f t="shared" si="2"/>
        <v>0</v>
      </c>
      <c r="M101" s="30"/>
      <c r="N101" s="23"/>
    </row>
    <row r="102" spans="1:14" x14ac:dyDescent="0.25">
      <c r="A102" t="s">
        <v>275</v>
      </c>
      <c r="B102" t="s">
        <v>276</v>
      </c>
      <c r="C102" t="s">
        <v>274</v>
      </c>
      <c r="G102" t="s">
        <v>44</v>
      </c>
      <c r="H102" s="32" t="s">
        <v>41</v>
      </c>
      <c r="I102" s="32"/>
      <c r="K102" s="7"/>
      <c r="L102" s="16">
        <f t="shared" si="2"/>
        <v>0</v>
      </c>
      <c r="M102" s="30"/>
      <c r="N102" s="23"/>
    </row>
    <row r="103" spans="1:14" x14ac:dyDescent="0.25">
      <c r="A103" t="s">
        <v>277</v>
      </c>
      <c r="B103" t="s">
        <v>278</v>
      </c>
      <c r="C103" t="s">
        <v>271</v>
      </c>
      <c r="G103" t="s">
        <v>44</v>
      </c>
      <c r="H103" s="32" t="s">
        <v>41</v>
      </c>
      <c r="I103" s="32"/>
      <c r="K103" s="7"/>
      <c r="L103" s="16">
        <f t="shared" si="2"/>
        <v>0</v>
      </c>
      <c r="M103" s="30"/>
      <c r="N103" s="23"/>
    </row>
    <row r="104" spans="1:14" x14ac:dyDescent="0.25">
      <c r="A104" t="s">
        <v>279</v>
      </c>
      <c r="B104" t="s">
        <v>280</v>
      </c>
      <c r="C104" t="s">
        <v>271</v>
      </c>
      <c r="G104" t="s">
        <v>44</v>
      </c>
      <c r="H104" s="32" t="s">
        <v>41</v>
      </c>
      <c r="I104" s="32"/>
      <c r="K104" s="7"/>
      <c r="L104" s="16">
        <f t="shared" si="2"/>
        <v>0</v>
      </c>
      <c r="M104" s="30"/>
      <c r="N104" s="23"/>
    </row>
    <row r="105" spans="1:14" x14ac:dyDescent="0.25">
      <c r="A105" t="s">
        <v>281</v>
      </c>
      <c r="B105" t="s">
        <v>282</v>
      </c>
      <c r="C105" t="s">
        <v>283</v>
      </c>
      <c r="G105" t="s">
        <v>44</v>
      </c>
      <c r="H105" s="32" t="s">
        <v>41</v>
      </c>
      <c r="I105" s="32"/>
      <c r="K105" s="7"/>
      <c r="L105" s="16">
        <f t="shared" si="2"/>
        <v>0</v>
      </c>
      <c r="M105" s="30"/>
      <c r="N105" s="23"/>
    </row>
    <row r="106" spans="1:14" x14ac:dyDescent="0.25">
      <c r="A106" t="s">
        <v>284</v>
      </c>
      <c r="B106" t="s">
        <v>285</v>
      </c>
      <c r="C106" t="s">
        <v>286</v>
      </c>
      <c r="G106" t="s">
        <v>44</v>
      </c>
      <c r="H106" s="32" t="s">
        <v>41</v>
      </c>
      <c r="I106" s="32"/>
      <c r="K106" s="7"/>
      <c r="L106" s="16">
        <f t="shared" si="2"/>
        <v>0</v>
      </c>
      <c r="M106" s="30"/>
      <c r="N106" s="23"/>
    </row>
    <row r="107" spans="1:14" x14ac:dyDescent="0.25">
      <c r="A107" t="s">
        <v>287</v>
      </c>
      <c r="B107" t="s">
        <v>288</v>
      </c>
      <c r="C107" t="s">
        <v>283</v>
      </c>
      <c r="G107" t="s">
        <v>44</v>
      </c>
      <c r="H107" s="32" t="s">
        <v>41</v>
      </c>
      <c r="I107" s="32"/>
      <c r="K107" s="7"/>
      <c r="L107" s="16">
        <f t="shared" si="2"/>
        <v>0</v>
      </c>
      <c r="M107" s="30"/>
      <c r="N107" s="23"/>
    </row>
    <row r="108" spans="1:14" x14ac:dyDescent="0.25">
      <c r="A108" t="s">
        <v>289</v>
      </c>
      <c r="B108" t="s">
        <v>290</v>
      </c>
      <c r="C108" t="s">
        <v>283</v>
      </c>
      <c r="G108" t="s">
        <v>44</v>
      </c>
      <c r="H108" s="32" t="s">
        <v>41</v>
      </c>
      <c r="I108" s="32"/>
      <c r="K108" s="7"/>
      <c r="L108" s="16">
        <f t="shared" si="2"/>
        <v>0</v>
      </c>
      <c r="M108" s="30"/>
      <c r="N108" s="23"/>
    </row>
    <row r="109" spans="1:14" x14ac:dyDescent="0.25">
      <c r="A109" t="s">
        <v>291</v>
      </c>
      <c r="B109" t="s">
        <v>292</v>
      </c>
      <c r="C109" t="s">
        <v>271</v>
      </c>
      <c r="G109" t="s">
        <v>44</v>
      </c>
      <c r="H109" s="32" t="s">
        <v>41</v>
      </c>
      <c r="I109" s="32"/>
      <c r="K109" s="7"/>
      <c r="L109" s="16">
        <f t="shared" si="2"/>
        <v>0</v>
      </c>
      <c r="M109" s="30"/>
      <c r="N109" s="23"/>
    </row>
    <row r="110" spans="1:14" x14ac:dyDescent="0.25">
      <c r="A110" t="s">
        <v>293</v>
      </c>
      <c r="B110" t="s">
        <v>294</v>
      </c>
      <c r="C110" t="s">
        <v>295</v>
      </c>
      <c r="G110" t="s">
        <v>44</v>
      </c>
      <c r="H110" s="32" t="s">
        <v>41</v>
      </c>
      <c r="I110" s="32"/>
      <c r="K110" s="7"/>
      <c r="L110" s="16">
        <f t="shared" si="2"/>
        <v>0</v>
      </c>
      <c r="M110" s="30"/>
      <c r="N110" s="23"/>
    </row>
    <row r="111" spans="1:14" x14ac:dyDescent="0.25">
      <c r="A111" t="s">
        <v>296</v>
      </c>
      <c r="B111" t="s">
        <v>297</v>
      </c>
      <c r="C111" t="s">
        <v>298</v>
      </c>
      <c r="G111" t="s">
        <v>44</v>
      </c>
      <c r="H111" s="32" t="s">
        <v>41</v>
      </c>
      <c r="I111" s="32"/>
      <c r="K111" s="7"/>
      <c r="L111" s="16">
        <f t="shared" si="2"/>
        <v>0</v>
      </c>
      <c r="M111" s="30"/>
      <c r="N111" s="23"/>
    </row>
    <row r="112" spans="1:14" x14ac:dyDescent="0.25">
      <c r="A112" t="s">
        <v>299</v>
      </c>
      <c r="B112" t="s">
        <v>300</v>
      </c>
      <c r="C112" t="s">
        <v>298</v>
      </c>
      <c r="G112" t="s">
        <v>44</v>
      </c>
      <c r="H112" s="32" t="s">
        <v>41</v>
      </c>
      <c r="I112" s="32"/>
      <c r="K112" s="7"/>
      <c r="L112" s="16">
        <f t="shared" si="2"/>
        <v>0</v>
      </c>
      <c r="M112" s="30"/>
      <c r="N112" s="23"/>
    </row>
    <row r="113" spans="1:14" x14ac:dyDescent="0.25">
      <c r="A113" t="s">
        <v>301</v>
      </c>
      <c r="B113" t="s">
        <v>302</v>
      </c>
      <c r="C113" t="s">
        <v>298</v>
      </c>
      <c r="G113" t="s">
        <v>44</v>
      </c>
      <c r="H113" s="32" t="s">
        <v>41</v>
      </c>
      <c r="I113" s="32"/>
      <c r="K113" s="7"/>
      <c r="L113" s="16">
        <f t="shared" si="2"/>
        <v>0</v>
      </c>
      <c r="M113" s="30"/>
      <c r="N113" s="23"/>
    </row>
    <row r="114" spans="1:14" x14ac:dyDescent="0.25">
      <c r="A114" t="s">
        <v>303</v>
      </c>
      <c r="B114" t="s">
        <v>304</v>
      </c>
      <c r="C114" t="s">
        <v>305</v>
      </c>
      <c r="G114" t="s">
        <v>44</v>
      </c>
      <c r="H114" s="32" t="s">
        <v>41</v>
      </c>
      <c r="I114" s="32"/>
      <c r="K114" s="7"/>
      <c r="L114" s="16">
        <f t="shared" si="2"/>
        <v>0</v>
      </c>
      <c r="M114" s="30"/>
      <c r="N114" s="23"/>
    </row>
    <row r="115" spans="1:14" x14ac:dyDescent="0.25">
      <c r="A115" t="s">
        <v>306</v>
      </c>
      <c r="B115" t="s">
        <v>307</v>
      </c>
      <c r="C115" t="s">
        <v>305</v>
      </c>
      <c r="G115" t="s">
        <v>44</v>
      </c>
      <c r="H115" s="33" t="s">
        <v>41</v>
      </c>
      <c r="I115" s="33"/>
      <c r="K115" s="11"/>
      <c r="L115" s="18">
        <f t="shared" si="2"/>
        <v>0</v>
      </c>
      <c r="M115" s="30"/>
      <c r="N115" s="25"/>
    </row>
    <row r="116" spans="1:14" x14ac:dyDescent="0.25">
      <c r="A116" s="12"/>
      <c r="B116" s="35" t="s">
        <v>309</v>
      </c>
      <c r="C116" s="36"/>
      <c r="D116" s="36"/>
      <c r="E116" s="36"/>
      <c r="F116" s="36"/>
      <c r="G116" s="37"/>
      <c r="H116" s="12"/>
      <c r="I116" s="12"/>
      <c r="J116" s="12"/>
      <c r="K116" s="12"/>
      <c r="L116" s="19"/>
      <c r="M116" s="31"/>
      <c r="N116" s="26"/>
    </row>
    <row r="117" spans="1:14" x14ac:dyDescent="0.25">
      <c r="A117" s="12"/>
      <c r="B117" s="35" t="s">
        <v>308</v>
      </c>
      <c r="C117" s="36"/>
      <c r="D117" s="36"/>
      <c r="E117" s="36"/>
      <c r="F117" s="36"/>
      <c r="G117" s="37"/>
      <c r="H117" s="12"/>
      <c r="I117" s="12"/>
      <c r="J117" s="12"/>
      <c r="K117" s="12"/>
      <c r="L117" s="19"/>
      <c r="M117" s="31"/>
      <c r="N117" s="26"/>
    </row>
  </sheetData>
  <protectedRanges>
    <protectedRange sqref="H14 K14 N14 J15 H16:H17 L16 K17 C12:C19" name="Editaveis"/>
    <protectedRange sqref="J22 L22" name="Editaveis_1"/>
    <protectedRange sqref="I23:N23" name="Proposta"/>
  </protectedRanges>
  <mergeCells count="144">
    <mergeCell ref="A3:B3"/>
    <mergeCell ref="C3:E3"/>
    <mergeCell ref="F3:H3"/>
    <mergeCell ref="I3:J3"/>
    <mergeCell ref="K3:L3"/>
    <mergeCell ref="M3:N3"/>
    <mergeCell ref="A1:N1"/>
    <mergeCell ref="A2:B2"/>
    <mergeCell ref="C2:E2"/>
    <mergeCell ref="F2:H2"/>
    <mergeCell ref="I2:J2"/>
    <mergeCell ref="K2:L2"/>
    <mergeCell ref="M2:N2"/>
    <mergeCell ref="A13:B13"/>
    <mergeCell ref="C13:N13"/>
    <mergeCell ref="A14:B14"/>
    <mergeCell ref="C14:E14"/>
    <mergeCell ref="F14:G14"/>
    <mergeCell ref="H14:I14"/>
    <mergeCell ref="K14:L14"/>
    <mergeCell ref="A4:N4"/>
    <mergeCell ref="A5:B10"/>
    <mergeCell ref="C5:N10"/>
    <mergeCell ref="A11:N11"/>
    <mergeCell ref="A12:B12"/>
    <mergeCell ref="C12:N12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A19:B19"/>
    <mergeCell ref="C19:N19"/>
    <mergeCell ref="A20:N20"/>
    <mergeCell ref="C21:F21"/>
    <mergeCell ref="C23:F23"/>
    <mergeCell ref="A17:B17"/>
    <mergeCell ref="C17:E17"/>
    <mergeCell ref="F17:G17"/>
    <mergeCell ref="H17:I17"/>
    <mergeCell ref="K17:N17"/>
    <mergeCell ref="A18:B18"/>
    <mergeCell ref="C18:N18"/>
    <mergeCell ref="B116:G116"/>
    <mergeCell ref="B117:G117"/>
    <mergeCell ref="H21:J21"/>
    <mergeCell ref="H23:J23"/>
    <mergeCell ref="H24:J24"/>
    <mergeCell ref="B22:J22"/>
    <mergeCell ref="H25:J25"/>
    <mergeCell ref="H26:J26"/>
    <mergeCell ref="H27:J27"/>
    <mergeCell ref="H28:J28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59:J59"/>
    <mergeCell ref="H60:J60"/>
    <mergeCell ref="H61:J61"/>
    <mergeCell ref="H62:J62"/>
    <mergeCell ref="H63:J63"/>
    <mergeCell ref="H64:J64"/>
    <mergeCell ref="H53:J53"/>
    <mergeCell ref="H54:J54"/>
    <mergeCell ref="H55:J55"/>
    <mergeCell ref="H56:J56"/>
    <mergeCell ref="H57:J57"/>
    <mergeCell ref="H58:J58"/>
    <mergeCell ref="H71:J71"/>
    <mergeCell ref="H72:J72"/>
    <mergeCell ref="H73:J73"/>
    <mergeCell ref="H74:J74"/>
    <mergeCell ref="H75:J75"/>
    <mergeCell ref="H76:J76"/>
    <mergeCell ref="H65:J65"/>
    <mergeCell ref="H66:J66"/>
    <mergeCell ref="H67:J67"/>
    <mergeCell ref="H68:J68"/>
    <mergeCell ref="H69:J69"/>
    <mergeCell ref="H70:J70"/>
    <mergeCell ref="H83:J83"/>
    <mergeCell ref="H84:J84"/>
    <mergeCell ref="H85:J85"/>
    <mergeCell ref="H86:J86"/>
    <mergeCell ref="H87:J87"/>
    <mergeCell ref="H88:J88"/>
    <mergeCell ref="H77:J77"/>
    <mergeCell ref="H78:J78"/>
    <mergeCell ref="H79:J79"/>
    <mergeCell ref="H80:J80"/>
    <mergeCell ref="H81:J81"/>
    <mergeCell ref="H82:J82"/>
    <mergeCell ref="H96:I96"/>
    <mergeCell ref="H97:I97"/>
    <mergeCell ref="H98:I98"/>
    <mergeCell ref="H99:I99"/>
    <mergeCell ref="H100:I100"/>
    <mergeCell ref="H101:I101"/>
    <mergeCell ref="H89:J89"/>
    <mergeCell ref="H90:J90"/>
    <mergeCell ref="H91:J91"/>
    <mergeCell ref="H92:J92"/>
    <mergeCell ref="H94:I94"/>
    <mergeCell ref="H95:I95"/>
    <mergeCell ref="H114:I114"/>
    <mergeCell ref="H115:I115"/>
    <mergeCell ref="H108:I108"/>
    <mergeCell ref="H109:I109"/>
    <mergeCell ref="H110:I110"/>
    <mergeCell ref="H111:I111"/>
    <mergeCell ref="H112:I112"/>
    <mergeCell ref="H113:I113"/>
    <mergeCell ref="H102:I102"/>
    <mergeCell ref="H103:I103"/>
    <mergeCell ref="H104:I104"/>
    <mergeCell ref="H105:I105"/>
    <mergeCell ref="H106:I106"/>
    <mergeCell ref="H107:I10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de Proposta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pogomes@pmsgo.intranet</cp:lastModifiedBy>
  <cp:lastPrinted>2019-12-11T14:24:17Z</cp:lastPrinted>
  <dcterms:created xsi:type="dcterms:W3CDTF">2026-06-08T15:03:41Z</dcterms:created>
  <dcterms:modified xsi:type="dcterms:W3CDTF">2026-06-16T12:31:12Z</dcterms:modified>
</cp:coreProperties>
</file>