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EstaPastaDeTrabalho" checkCompatibility="1"/>
  <mc:AlternateContent xmlns:mc="http://schemas.openxmlformats.org/markup-compatibility/2006">
    <mc:Choice Requires="x15">
      <x15ac:absPath xmlns:x15ac="http://schemas.microsoft.com/office/spreadsheetml/2010/11/ac" url="Z:\Orçamentos\2025\Reservatório CTRSBR040\Orçamento\"/>
    </mc:Choice>
  </mc:AlternateContent>
  <xr:revisionPtr revIDLastSave="0" documentId="13_ncr:1_{B9DFFC07-D428-491D-9909-4C709571EF13}" xr6:coauthVersionLast="47" xr6:coauthVersionMax="47" xr10:uidLastSave="{00000000-0000-0000-0000-000000000000}"/>
  <bookViews>
    <workbookView xWindow="-120" yWindow="-120" windowWidth="29040" windowHeight="15720" autoFilterDateGrouping="0" xr2:uid="{00000000-000D-0000-FFFF-FFFF00000000}"/>
  </bookViews>
  <sheets>
    <sheet name="Orçamento" sheetId="9" r:id="rId1"/>
    <sheet name="Cronograma" sheetId="13" r:id="rId2"/>
    <sheet name="CPU" sheetId="3" r:id="rId3"/>
    <sheet name="AdmLocal" sheetId="6" r:id="rId4"/>
    <sheet name="BDI" sheetId="5" r:id="rId5"/>
  </sheets>
  <definedNames>
    <definedName name="_xlnm._FilterDatabase" localSheetId="0" hidden="1">Orçamento!$A$6:$H$6</definedName>
    <definedName name="_xlnm.Print_Area" localSheetId="3">AdmLocal!$A$1:$G$23</definedName>
    <definedName name="_xlnm.Print_Area" localSheetId="4">BDI!$A$1:$E$21</definedName>
    <definedName name="_xlnm.Print_Area" localSheetId="2">CPU!$A$1:$G$33</definedName>
    <definedName name="_xlnm.Print_Area" localSheetId="1">Cronograma!$A$3:$G$49</definedName>
    <definedName name="_xlnm.Print_Area" localSheetId="0">Orçamento!$A$1:$G$95</definedName>
    <definedName name="_xlnm.Print_Titles" localSheetId="0">Orçamento!$1:$6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<sst xmlns="http://schemas.openxmlformats.org/spreadsheetml/2006/main" count="512" uniqueCount="301">
  <si>
    <t>Código da Tarefa</t>
  </si>
  <si>
    <t>Descrição</t>
  </si>
  <si>
    <t>Cód. Unidade</t>
  </si>
  <si>
    <t>Unidade</t>
  </si>
  <si>
    <t>01</t>
  </si>
  <si>
    <t>INSTALAÇÃO DA OBRA</t>
  </si>
  <si>
    <t>01.17</t>
  </si>
  <si>
    <t>LOCAÇÃO DE OBRA</t>
  </si>
  <si>
    <t>01.17.01</t>
  </si>
  <si>
    <t>GABARITO</t>
  </si>
  <si>
    <t>M</t>
  </si>
  <si>
    <t>02</t>
  </si>
  <si>
    <t>DEMOLIÇÕES E REMOÇÕES</t>
  </si>
  <si>
    <t>02.13</t>
  </si>
  <si>
    <t>DEMOLIÇÃO DE CONCRETO, INCLUSIVE AFASTAMENTO</t>
  </si>
  <si>
    <t>02.13.02</t>
  </si>
  <si>
    <t>DEMOLIÇÃO DE CONCRETO ARMADO - MANUAL</t>
  </si>
  <si>
    <t>M3</t>
  </si>
  <si>
    <t>02.14</t>
  </si>
  <si>
    <t>DEMOLIÇÃO MANUAL DE ALVENARIA, INCLUSIVE AFASTAMENTO</t>
  </si>
  <si>
    <t>02.14.01</t>
  </si>
  <si>
    <t>DEMOLIÇÃO MANUAL DE ALVENARIA DE TIJOLOS E BLOCOS</t>
  </si>
  <si>
    <t>03</t>
  </si>
  <si>
    <t>TRABALHOS EM TERRA</t>
  </si>
  <si>
    <t>03.12</t>
  </si>
  <si>
    <t>CARGA DE MATERIAL DE QUALQUER NATUREZA SOBRE CAMINHÃO</t>
  </si>
  <si>
    <t>03.12.01</t>
  </si>
  <si>
    <t>CARGA MANUAL DE MATERIAL DE QUALQUER NATUREZA SOBRE CAMINHÃO</t>
  </si>
  <si>
    <t>03.13</t>
  </si>
  <si>
    <t>TRANSPORTE DE MATERIAL DE QUALQUER NATUREZA</t>
  </si>
  <si>
    <t>03.13.02</t>
  </si>
  <si>
    <t>TRANSPORTE DE MATERIAL DE QUALQUER NATUREZA, 1KM &lt; DMT &lt;= 2KM</t>
  </si>
  <si>
    <t>03.17</t>
  </si>
  <si>
    <t>ESCAVAÇÃO MANUAL DE VALAS</t>
  </si>
  <si>
    <t>03.17.01</t>
  </si>
  <si>
    <t>ESCAVAÇÃO MANUAL DE VALAS H &lt;= 1,5M</t>
  </si>
  <si>
    <t>03.23</t>
  </si>
  <si>
    <t>REGULARIZAÇÃO E COMPACTAÇÃO DE TERRENO</t>
  </si>
  <si>
    <t>03.23.01</t>
  </si>
  <si>
    <t>REGULARIZAÇÃO MANUAL DE TERRENO COM SOQUETE</t>
  </si>
  <si>
    <t>M2</t>
  </si>
  <si>
    <t>04</t>
  </si>
  <si>
    <t>FUNDAÇÕES</t>
  </si>
  <si>
    <t>04.13</t>
  </si>
  <si>
    <t>FORMA, ESCORAMENTO, DESFORMA E LIMPEZA EM FUNDAÇÃO</t>
  </si>
  <si>
    <t>04.13.37</t>
  </si>
  <si>
    <t>FORMA PARA VIGA BALDRAME EM CHAPA DE MADEIRA COMPENSADA RESINADA 18 MM, 2 APROVEITAMENTOS - FABRICAÇÃO, MONTAGEM E DESMONTAGEM REF 96539</t>
  </si>
  <si>
    <t>04.15</t>
  </si>
  <si>
    <t>ARMAÇÃO EM FUNDAÇÃO (CORTE, DOBRA E COLOCAÇÃO)</t>
  </si>
  <si>
    <t>04.15.44</t>
  </si>
  <si>
    <t>AÇO CA-50 D= 12,5MM, CORTE, DOBRA E COLOCAÇÃO EM FUNDAÇÃO REF 96547</t>
  </si>
  <si>
    <t>KG</t>
  </si>
  <si>
    <t>04.23</t>
  </si>
  <si>
    <t>CONCRETO USINADO B1,B2 LANÇADO EM FUNDAÇÃO</t>
  </si>
  <si>
    <t>04.23.30</t>
  </si>
  <si>
    <t>CONCRETO USINADO FCK &gt;= 30MPA, BRITA CALCÁRIA, LANÇADO EM FUNDAÇÃO</t>
  </si>
  <si>
    <t>06</t>
  </si>
  <si>
    <t>ESTRUTURAS DE CONCRETO E METÁLICA</t>
  </si>
  <si>
    <t>06.05</t>
  </si>
  <si>
    <t>CONCRETO CONVENCIONAL B1,B2 LANÇADO EM ESTRUTURA</t>
  </si>
  <si>
    <t>06.05.30</t>
  </si>
  <si>
    <t>CONCRETO CONVENCIONAL FCK &gt;= 30MPA, BRITA CALCÁRIA, PREPARADO EM OBRA E LANÇADO EM ESTRUTURA</t>
  </si>
  <si>
    <t>07</t>
  </si>
  <si>
    <t>ALVENARIAS E DIVISÕES</t>
  </si>
  <si>
    <t>07.03</t>
  </si>
  <si>
    <t>ALVENARIA DE TIJOLO FURADO (BLOCO CERÂMICO DE VEDAÇÃO)</t>
  </si>
  <si>
    <t>07.03.07</t>
  </si>
  <si>
    <t>07.06</t>
  </si>
  <si>
    <t>ALVENARIA DE BLOCO DE CONCRETO ESTRUTURAL</t>
  </si>
  <si>
    <t>07.06.02</t>
  </si>
  <si>
    <t>10</t>
  </si>
  <si>
    <t>INSTALAÇÕES HIDROSSANITÁRIAS</t>
  </si>
  <si>
    <t>10.03</t>
  </si>
  <si>
    <t>TUBO PVC ÁGUA SOLDÁVEL CLASSE 15 INCLUSIVE CONEXÕES</t>
  </si>
  <si>
    <t>10.03.05</t>
  </si>
  <si>
    <t>TUBO PVC ÁGUA D= 50MM (1 1/2"), SOLDÁVEL, CLASSE 15, INCLUSIVE CONEXÕES</t>
  </si>
  <si>
    <t>10.04</t>
  </si>
  <si>
    <t>TUBO AÇO GALVANIZADO DIN 2440, INCLUSIVE CONEXÕES</t>
  </si>
  <si>
    <t>10.04.08</t>
  </si>
  <si>
    <t>TUBO AÇO GALVANIZADO, D= 2", COM COSTURA, DIN 2440, INCLUSIVE CONEXÕES</t>
  </si>
  <si>
    <t>10.18</t>
  </si>
  <si>
    <t>CONEXÕES</t>
  </si>
  <si>
    <t>10.18.02</t>
  </si>
  <si>
    <t>ADAPTADOR PVC ROSCA E FLANGE PARA CAIXA D'ÁGUA D= 3/4"</t>
  </si>
  <si>
    <t>UN</t>
  </si>
  <si>
    <t>10.18.05</t>
  </si>
  <si>
    <t>ADAPTADOR PVC ROSCA E FLANGE PARA CAIXA D'ÁGUA D=1 1/2"</t>
  </si>
  <si>
    <t>10.22</t>
  </si>
  <si>
    <t>REGISTRO DE GAVETA</t>
  </si>
  <si>
    <t>10.22.02</t>
  </si>
  <si>
    <t>REGISTRO GAVETA BRUTO 1510-B 3/4" FABRIMAR/EQUIVALENTE</t>
  </si>
  <si>
    <t>10.22.06</t>
  </si>
  <si>
    <t>REGISTRO GAVETA BRUTO 1510-B 2" FABRIMAR/EQUIVALENTE</t>
  </si>
  <si>
    <t>10.24</t>
  </si>
  <si>
    <t>TORNEIRA</t>
  </si>
  <si>
    <t>10.24.35</t>
  </si>
  <si>
    <t>TORNEIRA DE BÓIA 1350 D= 3/4" DECA/EQUIVALENTE</t>
  </si>
  <si>
    <t>10.24.36</t>
  </si>
  <si>
    <t>TORNEIRA DE BÓIA 1350 D= 1" DECA/EQUIVALENTE</t>
  </si>
  <si>
    <t>10.35</t>
  </si>
  <si>
    <t>CAIXA E RALO</t>
  </si>
  <si>
    <t>CAIXA D'ÁGUA POLIETILENO COM TAMPA 2000L</t>
  </si>
  <si>
    <t>10.71</t>
  </si>
  <si>
    <t>CAIXAS DE PASSAGEM/INSPEÇÃO E COMPLEMENTOS</t>
  </si>
  <si>
    <t>10.71.31</t>
  </si>
  <si>
    <t>CAIXA DE PASSAGEM/INSPEÇÃO TIJOLO MACIÇO 0,4X0,4X0,4 (CXLXH) DRENAGEM ADPT REF 97901</t>
  </si>
  <si>
    <t>11.22.01</t>
  </si>
  <si>
    <t>RELÉ FOTOELÉTRICO 1200VA RM-10 - 120V OU EQUIVALENTE</t>
  </si>
  <si>
    <t>11.56.03</t>
  </si>
  <si>
    <t>13</t>
  </si>
  <si>
    <t>SERRALHERIA</t>
  </si>
  <si>
    <t>13.31</t>
  </si>
  <si>
    <t>PORTAO EM TELA</t>
  </si>
  <si>
    <t>13.31.12</t>
  </si>
  <si>
    <t>PORTÃO COM TUBOS E TELAS DE AÇO, 1 FOLHA - SOLDADO EM ESTRUTURA - FORNECIMENTO E INSTALAÇÃO</t>
  </si>
  <si>
    <t>14</t>
  </si>
  <si>
    <t>REVESTIMENTOS</t>
  </si>
  <si>
    <t>14.05</t>
  </si>
  <si>
    <t>REVESTIMENTO COM ARGAMASSA</t>
  </si>
  <si>
    <t>14.05.02</t>
  </si>
  <si>
    <t>CHAPISCO APLICADO MANUALMENTE EM ALVENARIAS E ESTRUTURAS DE CONCRETO EXTERNAS, ARGAMASSA 1:3 REF 87905</t>
  </si>
  <si>
    <t>14.05.39</t>
  </si>
  <si>
    <t>REBOCO EM ARGAMASSA 1:3, APLICADO MANUALMENTE EM PAREDES EXTERNAS, ESPESSURA ENTRE 20 E 30 MM, SEM APLICAÇÃO DE TELA DE REFORÇO ADP REF 104233</t>
  </si>
  <si>
    <t>15</t>
  </si>
  <si>
    <t>PISOS, RODAPÉS, SOLEIRAS E PEITORIS</t>
  </si>
  <si>
    <t>15.35</t>
  </si>
  <si>
    <t xml:space="preserve">PISO DE CONCRETO </t>
  </si>
  <si>
    <t>15.35.01</t>
  </si>
  <si>
    <t>PASSEIO / PISO DE CONCRETO, 20MPA, H=6CM, JUNTA MANUAL A CADA 2M</t>
  </si>
  <si>
    <t>17</t>
  </si>
  <si>
    <t>PINTURA</t>
  </si>
  <si>
    <t>17.03</t>
  </si>
  <si>
    <t>PINTURA EXTERNA</t>
  </si>
  <si>
    <t>17.03.26</t>
  </si>
  <si>
    <t>PINTURA COM TINTA ACRÍLICA SEMI BRILHO EM PAREDES EXTERNAS, APLICAÇÃO MANUAL, DUAS DEMÃOS REF 95626</t>
  </si>
  <si>
    <t>18</t>
  </si>
  <si>
    <t>SERVIÇOS DIVERSOS</t>
  </si>
  <si>
    <t>18.74</t>
  </si>
  <si>
    <t>CERCAS</t>
  </si>
  <si>
    <t>18.74.07</t>
  </si>
  <si>
    <t>CERCA COM MOURÃO DE PONTA VIRADA E TELA GALVANIZADA #2" FIO 12 E 4 FIOS ARAME FARPADO</t>
  </si>
  <si>
    <t>40</t>
  </si>
  <si>
    <t>SERVICOS AUXILIARES</t>
  </si>
  <si>
    <t>40.20</t>
  </si>
  <si>
    <t>FORMA E ESCORAMENTO</t>
  </si>
  <si>
    <t>40.20.17</t>
  </si>
  <si>
    <t>FORMA DE COMPENSADO RESINADO E=12MM TIPO C (5 APR)</t>
  </si>
  <si>
    <t>40.39</t>
  </si>
  <si>
    <t>TRABALHOS LACUSTRES</t>
  </si>
  <si>
    <t>40.39.06</t>
  </si>
  <si>
    <t>DESCARGA E ESPALHAMENTO DE BOTA FORA</t>
  </si>
  <si>
    <t>Custo Unitário c/ BDI</t>
  </si>
  <si>
    <t>Custo Final</t>
  </si>
  <si>
    <t>Quant.</t>
  </si>
  <si>
    <t>Composição</t>
  </si>
  <si>
    <t>LUMINÁRIA FECHADA PARA ÁREA EXTERNA, SOQUETE E-27 PARA UMA LÂMPADA MISTA 250W-220v C/ LÂMPADA MISTA E REATOR ALTO FATOR DE POTÊNCIA</t>
  </si>
  <si>
    <t>BRAÇO CURVO COM SAPATA DE GALVANIZAÇÃO FOGO POR IMERSÃO A QUENTE INTERNA E EXTERNAMENTE PARA ILUMINAÇÃO PÚBLICA, DIAM. EXT. 25,4MM, PROJEÇÃO 1200MM, ALTURA 800MM</t>
  </si>
  <si>
    <t>POSTE GALVANIZADO ESCALONADO RETO ENGASTADO HT= 8,0M / HL= 7,0M /DB= 115MM /DT= 80MM PADRÃO CEMIG COM BRAÇO CURVO PARA ILUMINAÇÃO PÚBLICA</t>
  </si>
  <si>
    <t>LÂMPADA MISTA 250W-220V, BASE E-27</t>
  </si>
  <si>
    <t>Unid.</t>
  </si>
  <si>
    <t>Preço Unit.</t>
  </si>
  <si>
    <t>Custo</t>
  </si>
  <si>
    <t>CÓDIGO</t>
  </si>
  <si>
    <t>UND</t>
  </si>
  <si>
    <t>VALOR</t>
  </si>
  <si>
    <t>MES</t>
  </si>
  <si>
    <t>03.01</t>
  </si>
  <si>
    <t>DESMATAMENTO, DESTOCAMENTO E LIMPEZA DO TERRENO</t>
  </si>
  <si>
    <t>03.01.08</t>
  </si>
  <si>
    <t xml:space="preserve">DESMATAMENTO, DESTOCAMENTO, TRANSPORTE ATÉ 50M E LIMPEZA MECANIZADA DO TERRENO COM RETROESCAVADEIRA </t>
  </si>
  <si>
    <t>04.15.41</t>
  </si>
  <si>
    <t>AÇO CA-50 D= 6,3MM, CORTE, DOBRA E COLOCAÇÃO EM FUNDAÇÃO REF 96544</t>
  </si>
  <si>
    <t>10.10</t>
  </si>
  <si>
    <t>TUBO PVC ESGOTO, PONTA E BOLSA, VIROLA E ANEL, INCLUSIVE CONEXÕES</t>
  </si>
  <si>
    <t>10.10.02</t>
  </si>
  <si>
    <t>TUBO PVC ESGOTO, D= 50MM, PONTA E BOLSA, VIROLA E ANEL, INCLUSIVE CONEXÕES</t>
  </si>
  <si>
    <t>10.18.06</t>
  </si>
  <si>
    <t>ADAPTADOR PVC ROSCA E FLANGE PARA CAIXA D'ÁGUA D= 2"</t>
  </si>
  <si>
    <t>17.08</t>
  </si>
  <si>
    <t>PINTURA METÁLICA</t>
  </si>
  <si>
    <t>17.08.23</t>
  </si>
  <si>
    <t>PINTURA COM ESMALTE SINTÉTICO ACETINADO EM SUPERFÍCIE METÁLICA, EXCETO PERFIL, APLICAÇÃO MANUAL, DUAS DEMÃOS REF 100758</t>
  </si>
  <si>
    <t>40.08</t>
  </si>
  <si>
    <t>CONCRETO CONVENCIONAL BRITA 1-2 CALCAREA - PREPARO</t>
  </si>
  <si>
    <t>40.08.07</t>
  </si>
  <si>
    <t>CONCRETO 1:3:6, B1-B2 CALCARIA - PREPARO</t>
  </si>
  <si>
    <t>H</t>
  </si>
  <si>
    <t>41</t>
  </si>
  <si>
    <t>41.02</t>
  </si>
  <si>
    <t>44.01.03</t>
  </si>
  <si>
    <t>ENGENHEIRO JUNIOR</t>
  </si>
  <si>
    <t>44.01.05</t>
  </si>
  <si>
    <t>TECNICO DE SEGURANCA</t>
  </si>
  <si>
    <t>44.01.07</t>
  </si>
  <si>
    <t>ENCARREGADO</t>
  </si>
  <si>
    <t>44.01.12</t>
  </si>
  <si>
    <t>SERVENTE</t>
  </si>
  <si>
    <t>45.01.01</t>
  </si>
  <si>
    <t>LOCACAO VEICULO POPULAR MOTOR 1.0 C/ AR E SEGURO SEM COMBUSTIVEL</t>
  </si>
  <si>
    <t>L</t>
  </si>
  <si>
    <t>45.02.02</t>
  </si>
  <si>
    <t>ETANOL</t>
  </si>
  <si>
    <t>50.10.82</t>
  </si>
  <si>
    <t>CHP/CAMINHÃO GUINDAUTO COM CAPACIDADE MÁXIMA DE 3300KG E ALCANCE MÁXIMO HORIZONTAL DE 9 METROS, COM CARROCERIA, CARGA ÚTIL MÁXIMA 7200 KG, DISTÂNCIA ENTRE EIXOS 4,50 M, POTÊNCIA 190 CV OU EQUIVALENTE</t>
  </si>
  <si>
    <t/>
  </si>
  <si>
    <t>TOTAL</t>
  </si>
  <si>
    <t>ENCANADOR OU BOMBEIRO HIDRÁULICO</t>
  </si>
  <si>
    <t>Desc.</t>
  </si>
  <si>
    <t>Total</t>
  </si>
  <si>
    <t>Parâmetros para cálculo do BDI</t>
  </si>
  <si>
    <t>Itens Admissíveis</t>
  </si>
  <si>
    <t>Intervalos admissíveis sem justificativa
TCU acórdão 2622/2013</t>
  </si>
  <si>
    <t>Índices adotados</t>
  </si>
  <si>
    <t xml:space="preserve">Mínimo </t>
  </si>
  <si>
    <t>Máximo</t>
  </si>
  <si>
    <t>Administração Central (AC)</t>
  </si>
  <si>
    <t>Seguro e Garantia (S+G)</t>
  </si>
  <si>
    <t>Risco (R)</t>
  </si>
  <si>
    <t>Despesas financeiras (DF)</t>
  </si>
  <si>
    <t>Lucro (L)</t>
  </si>
  <si>
    <t>Tributos (T)</t>
  </si>
  <si>
    <t>INSS desoneração (E)</t>
  </si>
  <si>
    <t>CÁLCULO DO BDI: BDI = (1+AC+S+R+G)*(1+DF)*(1+L)/(1-(T))</t>
  </si>
  <si>
    <t>ALVENARIA DE VEDAÇÃO COM BLOCO CERÂMICO, E=19CM, ADP REF 103362</t>
  </si>
  <si>
    <t>ALVENARIA DE BLOCOS DE CONCRETO ESTRUTURAL 4,5 MPA DE 14X19X39 CM (ESPESSURA 14 CM) ADP 89470</t>
  </si>
  <si>
    <t>41.</t>
  </si>
  <si>
    <t>41.01</t>
  </si>
  <si>
    <t>ADMINISTRAÇÃO LOCAL</t>
  </si>
  <si>
    <t>MÊS</t>
  </si>
  <si>
    <t>55.10.05</t>
  </si>
  <si>
    <t>AJUDANTE</t>
  </si>
  <si>
    <t>55.10.10</t>
  </si>
  <si>
    <t>AUXILIAR DE ENCANADOR OU BOMBEIRO HIDRÁULICO/ELETRICISTA</t>
  </si>
  <si>
    <t>55.10.39</t>
  </si>
  <si>
    <t>63.01.04</t>
  </si>
  <si>
    <t>TUBO FG, SCH40 ASTM A53, COM COSTURA (ABNT NBR 5580, CLASSE MEDIA), DN 2"</t>
  </si>
  <si>
    <t>CONTRATAÇÃO DE EMPRESA ESPECIALIZADA EM ENGENHARIA PARA FORNECIMENTO E INSTALAÇÃO DE RESERVATÓRIO METÁLICO DE FORMA CILÍNDRICA, APOIADO SOBRE PÉS, CAPACIDADE NOMINAL DE 20 M³ E CAIXAS D’ÁGUA DE 2,50 M3</t>
  </si>
  <si>
    <t>DESCRIÇÃO</t>
  </si>
  <si>
    <t>UNIDADADE</t>
  </si>
  <si>
    <t>QUANTIDADE</t>
  </si>
  <si>
    <t>CUSTO UNITÁRIO</t>
  </si>
  <si>
    <t>CUSTO TOTAL S/BDI</t>
  </si>
  <si>
    <t>(4,4 h/dia)</t>
  </si>
  <si>
    <t>(2 h/dia)</t>
  </si>
  <si>
    <t>OBSERVAÇÕES</t>
  </si>
  <si>
    <t>Desepesas diversas (10 ADM LOCAL)</t>
  </si>
  <si>
    <t>PRAZO (mês)</t>
  </si>
  <si>
    <t>Valor sem BDI</t>
  </si>
  <si>
    <t>Horas Trabalhadas por dia (segund a sexta)</t>
  </si>
  <si>
    <t>/</t>
  </si>
  <si>
    <t>=</t>
  </si>
  <si>
    <t>REFERÊNCIA ACÓRDÃO INFRAESTRUTURA OBRASURBANAS:</t>
  </si>
  <si>
    <t>RESERVATÓRIO METÁLICO APOIADO SOBRE PÉS, VOLUME ÚTIL 20M3</t>
  </si>
  <si>
    <t>BRITA NÃO CALCÁRIA COM FRETE E ESPALHAMENTO</t>
  </si>
  <si>
    <t>Código</t>
  </si>
  <si>
    <t>unid.</t>
  </si>
  <si>
    <t>un</t>
  </si>
  <si>
    <t xml:space="preserve">Código </t>
  </si>
  <si>
    <t>Cotações</t>
  </si>
  <si>
    <t>007696</t>
  </si>
  <si>
    <t>(1 h/dia)</t>
  </si>
  <si>
    <t>(44 h/semana)</t>
  </si>
  <si>
    <t>5% dos itens acima</t>
  </si>
  <si>
    <t>POSTE GALVANIZADO</t>
  </si>
  <si>
    <t>PLANILHA DE ORÇAMENTO</t>
  </si>
  <si>
    <t>ETAPA</t>
  </si>
  <si>
    <t>ATIVIDADE</t>
  </si>
  <si>
    <t>MOBILIZAÇÃO DE EQUIPAMENTOS E MÃO DE OBRA</t>
  </si>
  <si>
    <t>MÊS 01</t>
  </si>
  <si>
    <t>MÊS 02</t>
  </si>
  <si>
    <t>MÊS 03</t>
  </si>
  <si>
    <t>03.</t>
  </si>
  <si>
    <t>02.</t>
  </si>
  <si>
    <t>01.</t>
  </si>
  <si>
    <t>%</t>
  </si>
  <si>
    <t>04.</t>
  </si>
  <si>
    <t>06.</t>
  </si>
  <si>
    <t>07.</t>
  </si>
  <si>
    <t>10.</t>
  </si>
  <si>
    <t>13.</t>
  </si>
  <si>
    <t>14.</t>
  </si>
  <si>
    <t>15.</t>
  </si>
  <si>
    <t>17.</t>
  </si>
  <si>
    <t>18.</t>
  </si>
  <si>
    <t>40.</t>
  </si>
  <si>
    <t>VALOR MENSAL ( R$ )</t>
  </si>
  <si>
    <t>VALOR MENSAL ( % )</t>
  </si>
  <si>
    <t>VALOR ACUMUL. ( R$ )</t>
  </si>
  <si>
    <t>VALOR ACUMUL. ( % )</t>
  </si>
  <si>
    <t>CRONOGRAMA FÍSICO FINANCEIRO</t>
  </si>
  <si>
    <t>SUPERVISÃO DE OBRA</t>
  </si>
  <si>
    <t>Administração central</t>
  </si>
  <si>
    <t>Encarregado</t>
  </si>
  <si>
    <t>Detalhamento do BDI - Reservatório Água CTRS BR040</t>
  </si>
  <si>
    <t>DEPARTAMENTO DE PROJETOS D.PRO / GERÊNCIA DE ORÇAMENTO</t>
  </si>
  <si>
    <t>DEPARTAMENTO DE PROJETOS - D.PRO / GERÊNCIA DE ORÇAMENTO</t>
  </si>
  <si>
    <t>Médio</t>
  </si>
  <si>
    <t>(ISS = 3,5% / COFINS = 3,0% / PIS = 0,65%)</t>
  </si>
  <si>
    <t>SINAPI 034640</t>
  </si>
  <si>
    <t>Mês ref.: Abril/2026</t>
  </si>
  <si>
    <t>A fonte das composições são a Sudecap e Sinapi. Apenas as duas composições abaixo não tem origem nas fontes citadas.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</si>
</sst>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164" formatCode="_(&quot;R$ &quot;* #,##0.00_);_(&quot;R$ &quot;* \(#,##0.00\);_(&quot;R$ &quot;* &quot;-&quot;??_);_(@_)"/>
    <numFmt numFmtId="165" formatCode="0.0000"/>
    <numFmt numFmtId="166" formatCode="_(&quot;R$&quot;* #,##0.00_);_(&quot;R$&quot;* \(#,##0.00\);_(&quot;R$&quot;* &quot;-&quot;??_);_(@_)"/>
    <numFmt numFmtId="167" formatCode="#,##0.00_ ;\-#,##0.00\ "/>
    <numFmt numFmtId="168" formatCode="&quot;R$&quot;\ #,##0.00"/>
    <numFmt numFmtId="169" formatCode="#,##0.0000"/>
  </numFmts>
  <fonts count="3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indexed="8"/>
      <name val="Calibri"/>
      <family val="2"/>
    </font>
    <font>
      <sz val="12"/>
      <color indexed="8"/>
      <name val="Calibri"/>
      <family val="2"/>
    </font>
    <font>
      <sz val="12"/>
      <name val="Calibri"/>
      <family val="2"/>
    </font>
    <font>
      <sz val="10"/>
      <name val="Calibri"/>
      <family val="2"/>
    </font>
    <font>
      <sz val="12"/>
      <color indexed="9"/>
      <name val="Calibri"/>
      <family val="2"/>
    </font>
    <font>
      <sz val="11"/>
      <name val="Calibri"/>
      <family val="2"/>
    </font>
    <font>
      <u/>
      <sz val="12"/>
      <name val="Calibri"/>
      <family val="2"/>
    </font>
    <font>
      <sz val="10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0000"/>
      <name val="Tahoma"/>
      <family val="2"/>
    </font>
    <font>
      <sz val="10"/>
      <color rgb="FF0000FF"/>
      <name val="Tahoma"/>
      <family val="2"/>
    </font>
    <font>
      <b/>
      <sz val="10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b/>
      <sz val="16"/>
      <color rgb="FF000000"/>
      <name val="Microsoft Sans Serif"/>
      <family val="2"/>
    </font>
    <font>
      <sz val="16"/>
      <color rgb="FF000000"/>
      <name val="Microsoft Sans Serif"/>
      <family val="2"/>
    </font>
    <font>
      <b/>
      <sz val="14"/>
      <color indexed="8"/>
      <name val="Calibri"/>
      <family val="2"/>
      <scheme val="minor"/>
    </font>
    <font>
      <b/>
      <sz val="10"/>
      <name val="Tahoma"/>
      <family val="2"/>
    </font>
    <font>
      <b/>
      <sz val="10"/>
      <name val="Calibri"/>
      <family val="2"/>
      <scheme val="minor"/>
    </font>
    <font>
      <sz val="10"/>
      <color rgb="FF0000FF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b/>
      <sz val="9"/>
      <color indexed="8"/>
      <name val="Calibri"/>
      <family val="2"/>
    </font>
    <font>
      <b/>
      <sz val="14"/>
      <color theme="1"/>
      <name val="Calibri"/>
      <family val="2"/>
      <scheme val="minor"/>
    </font>
    <font>
      <b/>
      <sz val="10"/>
      <color rgb="FF0000FF"/>
      <name val="Tahoma"/>
      <family val="2"/>
    </font>
    <font>
      <b/>
      <sz val="11"/>
      <color indexed="8"/>
      <name val="Calibri"/>
      <family val="2"/>
    </font>
    <font>
      <b/>
      <sz val="16"/>
      <color indexed="8"/>
      <name val="Calibri"/>
      <family val="2"/>
    </font>
    <font>
      <b/>
      <sz val="14"/>
      <color indexed="8"/>
      <name val="Calibri"/>
      <family val="2"/>
    </font>
    <font>
      <b/>
      <sz val="12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7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theme="1"/>
      </left>
      <right style="thin">
        <color theme="1"/>
      </right>
      <top style="medium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 style="thin">
        <color theme="1"/>
      </bottom>
      <diagonal/>
    </border>
    <border>
      <left style="thin">
        <color theme="1"/>
      </left>
      <right style="medium">
        <color theme="1"/>
      </right>
      <top style="medium">
        <color theme="1"/>
      </top>
      <bottom style="thin">
        <color theme="1"/>
      </bottom>
      <diagonal/>
    </border>
    <border>
      <left style="medium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medium">
        <color theme="1"/>
      </right>
      <top style="thin">
        <color theme="1"/>
      </top>
      <bottom style="thin">
        <color theme="1"/>
      </bottom>
      <diagonal/>
    </border>
    <border>
      <left/>
      <right style="medium">
        <color theme="1"/>
      </right>
      <top style="thin">
        <color theme="1"/>
      </top>
      <bottom style="thin">
        <color theme="1"/>
      </bottom>
      <diagonal/>
    </border>
    <border>
      <left style="medium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medium">
        <color theme="1"/>
      </right>
      <top style="thin">
        <color theme="1"/>
      </top>
      <bottom style="medium">
        <color theme="1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theme="1"/>
      </left>
      <right/>
      <top/>
      <bottom/>
      <diagonal/>
    </border>
  </borders>
  <cellStyleXfs count="12">
    <xf numFmtId="0" fontId="0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63">
    <xf numFmtId="0" fontId="0" fillId="0" borderId="0" xfId="0"/>
    <xf numFmtId="0" fontId="0" fillId="0" borderId="0" xfId="0" applyAlignment="1">
      <alignment wrapText="1"/>
    </xf>
    <xf numFmtId="0" fontId="12" fillId="0" borderId="0" xfId="0" applyFont="1"/>
    <xf numFmtId="0" fontId="12" fillId="0" borderId="0" xfId="0" applyFont="1" applyAlignment="1">
      <alignment horizontal="center"/>
    </xf>
    <xf numFmtId="0" fontId="12" fillId="0" borderId="0" xfId="0" applyFont="1" applyAlignment="1">
      <alignment wrapText="1"/>
    </xf>
    <xf numFmtId="0" fontId="12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2" xfId="0" applyBorder="1"/>
    <xf numFmtId="0" fontId="11" fillId="0" borderId="2" xfId="0" applyFont="1" applyBorder="1"/>
    <xf numFmtId="0" fontId="0" fillId="0" borderId="2" xfId="0" applyBorder="1" applyAlignment="1">
      <alignment vertical="center"/>
    </xf>
    <xf numFmtId="0" fontId="0" fillId="0" borderId="2" xfId="0" applyBorder="1" applyAlignment="1">
      <alignment vertical="center" wrapText="1"/>
    </xf>
    <xf numFmtId="0" fontId="15" fillId="0" borderId="0" xfId="0" applyFont="1" applyAlignment="1">
      <alignment vertical="center"/>
    </xf>
    <xf numFmtId="0" fontId="11" fillId="0" borderId="2" xfId="0" applyFont="1" applyBorder="1" applyAlignment="1">
      <alignment wrapText="1"/>
    </xf>
    <xf numFmtId="4" fontId="0" fillId="0" borderId="2" xfId="0" applyNumberFormat="1" applyBorder="1"/>
    <xf numFmtId="4" fontId="11" fillId="0" borderId="2" xfId="0" applyNumberFormat="1" applyFont="1" applyBorder="1"/>
    <xf numFmtId="0" fontId="11" fillId="0" borderId="4" xfId="0" applyFont="1" applyBorder="1" applyAlignment="1">
      <alignment wrapText="1"/>
    </xf>
    <xf numFmtId="0" fontId="11" fillId="0" borderId="5" xfId="0" applyFont="1" applyBorder="1"/>
    <xf numFmtId="4" fontId="11" fillId="0" borderId="5" xfId="0" applyNumberFormat="1" applyFont="1" applyBorder="1"/>
    <xf numFmtId="4" fontId="11" fillId="0" borderId="6" xfId="0" applyNumberFormat="1" applyFont="1" applyBorder="1"/>
    <xf numFmtId="0" fontId="2" fillId="0" borderId="0" xfId="4" applyFont="1" applyAlignment="1">
      <alignment horizontal="right" vertical="center" wrapText="1"/>
    </xf>
    <xf numFmtId="0" fontId="3" fillId="0" borderId="0" xfId="4" applyFont="1" applyAlignment="1">
      <alignment vertical="center" wrapText="1"/>
    </xf>
    <xf numFmtId="0" fontId="4" fillId="0" borderId="0" xfId="4" applyFont="1" applyAlignment="1">
      <alignment vertical="center"/>
    </xf>
    <xf numFmtId="0" fontId="3" fillId="0" borderId="0" xfId="4" applyFont="1" applyAlignment="1">
      <alignment horizontal="right" vertical="center" wrapText="1"/>
    </xf>
    <xf numFmtId="0" fontId="3" fillId="0" borderId="0" xfId="4" applyFont="1" applyAlignment="1">
      <alignment horizontal="center" vertical="center" wrapText="1"/>
    </xf>
    <xf numFmtId="0" fontId="4" fillId="0" borderId="0" xfId="6" applyFont="1" applyAlignment="1">
      <alignment horizontal="center" vertical="center"/>
    </xf>
    <xf numFmtId="0" fontId="4" fillId="0" borderId="0" xfId="6" applyFont="1"/>
    <xf numFmtId="0" fontId="4" fillId="0" borderId="0" xfId="4" applyFont="1" applyAlignment="1">
      <alignment horizontal="center" vertical="center"/>
    </xf>
    <xf numFmtId="0" fontId="4" fillId="0" borderId="0" xfId="4" applyFont="1"/>
    <xf numFmtId="0" fontId="4" fillId="0" borderId="0" xfId="4" applyFont="1" applyAlignment="1">
      <alignment horizontal="center" vertical="center" wrapText="1"/>
    </xf>
    <xf numFmtId="10" fontId="4" fillId="0" borderId="7" xfId="4" applyNumberFormat="1" applyFont="1" applyBorder="1" applyAlignment="1">
      <alignment horizontal="center" vertical="center"/>
    </xf>
    <xf numFmtId="0" fontId="4" fillId="0" borderId="8" xfId="4" applyFont="1" applyBorder="1" applyAlignment="1">
      <alignment horizontal="center" vertical="center" wrapText="1"/>
    </xf>
    <xf numFmtId="0" fontId="4" fillId="0" borderId="9" xfId="4" applyFont="1" applyBorder="1" applyAlignment="1">
      <alignment horizontal="center" vertical="center" wrapText="1"/>
    </xf>
    <xf numFmtId="10" fontId="4" fillId="0" borderId="11" xfId="4" applyNumberFormat="1" applyFont="1" applyBorder="1" applyAlignment="1">
      <alignment horizontal="center" vertical="center"/>
    </xf>
    <xf numFmtId="0" fontId="4" fillId="0" borderId="12" xfId="4" applyFont="1" applyBorder="1" applyAlignment="1">
      <alignment horizontal="left" vertical="center"/>
    </xf>
    <xf numFmtId="10" fontId="4" fillId="0" borderId="13" xfId="4" applyNumberFormat="1" applyFont="1" applyBorder="1" applyAlignment="1">
      <alignment horizontal="center" vertical="center"/>
    </xf>
    <xf numFmtId="10" fontId="4" fillId="0" borderId="14" xfId="9" applyNumberFormat="1" applyFont="1" applyFill="1" applyBorder="1" applyAlignment="1" applyProtection="1">
      <alignment horizontal="center" vertical="center"/>
      <protection locked="0"/>
    </xf>
    <xf numFmtId="10" fontId="4" fillId="0" borderId="0" xfId="9" applyNumberFormat="1" applyFont="1" applyFill="1" applyBorder="1" applyAlignment="1" applyProtection="1">
      <alignment horizontal="center" vertical="center"/>
      <protection locked="0"/>
    </xf>
    <xf numFmtId="0" fontId="4" fillId="0" borderId="10" xfId="4" applyFont="1" applyBorder="1" applyAlignment="1">
      <alignment horizontal="left" vertical="center"/>
    </xf>
    <xf numFmtId="10" fontId="4" fillId="0" borderId="16" xfId="4" applyNumberFormat="1" applyFont="1" applyBorder="1" applyAlignment="1">
      <alignment horizontal="center" vertical="center"/>
    </xf>
    <xf numFmtId="0" fontId="4" fillId="0" borderId="15" xfId="4" applyFont="1" applyBorder="1" applyAlignment="1">
      <alignment horizontal="left" vertical="center"/>
    </xf>
    <xf numFmtId="10" fontId="4" fillId="0" borderId="17" xfId="4" applyNumberFormat="1" applyFont="1" applyBorder="1" applyAlignment="1">
      <alignment horizontal="center" vertical="center"/>
    </xf>
    <xf numFmtId="10" fontId="4" fillId="0" borderId="14" xfId="4" applyNumberFormat="1" applyFont="1" applyBorder="1" applyAlignment="1">
      <alignment horizontal="center" vertical="center"/>
    </xf>
    <xf numFmtId="0" fontId="5" fillId="0" borderId="18" xfId="4" applyFont="1" applyBorder="1" applyAlignment="1">
      <alignment horizontal="right" vertical="center"/>
    </xf>
    <xf numFmtId="10" fontId="4" fillId="0" borderId="19" xfId="4" applyNumberFormat="1" applyFont="1" applyBorder="1" applyAlignment="1">
      <alignment horizontal="center" vertical="center"/>
    </xf>
    <xf numFmtId="10" fontId="4" fillId="0" borderId="20" xfId="4" applyNumberFormat="1" applyFont="1" applyBorder="1" applyAlignment="1">
      <alignment horizontal="center" vertical="center"/>
    </xf>
    <xf numFmtId="10" fontId="4" fillId="0" borderId="20" xfId="9" applyNumberFormat="1" applyFont="1" applyFill="1" applyBorder="1" applyAlignment="1" applyProtection="1">
      <alignment horizontal="center" vertical="center"/>
      <protection locked="0"/>
    </xf>
    <xf numFmtId="0" fontId="4" fillId="0" borderId="0" xfId="4" applyFont="1" applyAlignment="1">
      <alignment horizontal="center"/>
    </xf>
    <xf numFmtId="0" fontId="4" fillId="0" borderId="4" xfId="6" applyFont="1" applyBorder="1" applyAlignment="1">
      <alignment vertical="top"/>
    </xf>
    <xf numFmtId="0" fontId="4" fillId="0" borderId="4" xfId="4" applyFont="1" applyBorder="1"/>
    <xf numFmtId="0" fontId="4" fillId="0" borderId="6" xfId="4" applyFont="1" applyBorder="1"/>
    <xf numFmtId="10" fontId="4" fillId="0" borderId="2" xfId="9" applyNumberFormat="1" applyFont="1" applyFill="1" applyBorder="1" applyAlignment="1">
      <alignment horizontal="center"/>
    </xf>
    <xf numFmtId="10" fontId="4" fillId="0" borderId="0" xfId="9" applyNumberFormat="1" applyFont="1" applyFill="1" applyBorder="1" applyAlignment="1">
      <alignment horizontal="center"/>
    </xf>
    <xf numFmtId="0" fontId="4" fillId="0" borderId="0" xfId="4" applyFont="1" applyAlignment="1">
      <alignment wrapText="1"/>
    </xf>
    <xf numFmtId="0" fontId="4" fillId="0" borderId="0" xfId="4" applyFont="1" applyAlignment="1">
      <alignment horizontal="left" wrapText="1"/>
    </xf>
    <xf numFmtId="164" fontId="4" fillId="0" borderId="0" xfId="1" applyFont="1" applyFill="1" applyBorder="1"/>
    <xf numFmtId="10" fontId="4" fillId="0" borderId="0" xfId="10" applyNumberFormat="1" applyFont="1" applyFill="1" applyBorder="1"/>
    <xf numFmtId="10" fontId="4" fillId="0" borderId="0" xfId="10" applyNumberFormat="1" applyFont="1" applyFill="1"/>
    <xf numFmtId="0" fontId="4" fillId="0" borderId="0" xfId="6" applyFont="1" applyAlignment="1">
      <alignment vertical="center"/>
    </xf>
    <xf numFmtId="0" fontId="4" fillId="0" borderId="0" xfId="4" applyFont="1" applyAlignment="1">
      <alignment vertical="center" wrapText="1"/>
    </xf>
    <xf numFmtId="0" fontId="4" fillId="0" borderId="0" xfId="4" applyFont="1" applyAlignment="1">
      <alignment horizontal="left" vertical="center"/>
    </xf>
    <xf numFmtId="10" fontId="4" fillId="0" borderId="0" xfId="4" applyNumberFormat="1" applyFont="1" applyAlignment="1">
      <alignment horizontal="center" vertical="center"/>
    </xf>
    <xf numFmtId="164" fontId="4" fillId="0" borderId="0" xfId="6" applyNumberFormat="1" applyFont="1"/>
    <xf numFmtId="10" fontId="4" fillId="0" borderId="0" xfId="4" applyNumberFormat="1" applyFont="1"/>
    <xf numFmtId="0" fontId="4" fillId="0" borderId="0" xfId="4" applyFont="1" applyAlignment="1">
      <alignment horizontal="right" vertical="center"/>
    </xf>
    <xf numFmtId="0" fontId="4" fillId="0" borderId="0" xfId="6" applyFont="1" applyAlignment="1">
      <alignment vertical="top"/>
    </xf>
    <xf numFmtId="0" fontId="8" fillId="0" borderId="0" xfId="6" applyFont="1" applyAlignment="1">
      <alignment vertical="top"/>
    </xf>
    <xf numFmtId="0" fontId="16" fillId="0" borderId="0" xfId="5" applyFont="1" applyAlignment="1">
      <alignment vertical="center" wrapText="1"/>
    </xf>
    <xf numFmtId="0" fontId="17" fillId="0" borderId="0" xfId="6" applyFont="1"/>
    <xf numFmtId="0" fontId="18" fillId="0" borderId="0" xfId="5" applyFont="1" applyAlignment="1">
      <alignment horizontal="right" vertical="center" wrapText="1"/>
    </xf>
    <xf numFmtId="0" fontId="17" fillId="0" borderId="0" xfId="5" applyFont="1"/>
    <xf numFmtId="0" fontId="17" fillId="0" borderId="0" xfId="5" applyFont="1" applyAlignment="1">
      <alignment horizontal="center"/>
    </xf>
    <xf numFmtId="0" fontId="19" fillId="0" borderId="0" xfId="5" quotePrefix="1" applyFont="1" applyAlignment="1">
      <alignment vertical="center"/>
    </xf>
    <xf numFmtId="0" fontId="17" fillId="0" borderId="0" xfId="7" applyFont="1" applyAlignment="1">
      <alignment horizontal="center" vertical="center"/>
    </xf>
    <xf numFmtId="0" fontId="16" fillId="0" borderId="0" xfId="5" quotePrefix="1" applyFont="1" applyAlignment="1">
      <alignment vertical="center" wrapText="1"/>
    </xf>
    <xf numFmtId="0" fontId="16" fillId="0" borderId="0" xfId="5" quotePrefix="1" applyFont="1" applyAlignment="1">
      <alignment horizontal="center" vertical="center" wrapText="1"/>
    </xf>
    <xf numFmtId="0" fontId="17" fillId="0" borderId="0" xfId="5" applyFont="1" applyAlignment="1">
      <alignment horizontal="center" vertical="center"/>
    </xf>
    <xf numFmtId="4" fontId="17" fillId="0" borderId="0" xfId="5" applyNumberFormat="1" applyFont="1" applyAlignment="1">
      <alignment horizontal="center"/>
    </xf>
    <xf numFmtId="166" fontId="17" fillId="0" borderId="0" xfId="2" applyFont="1" applyFill="1" applyBorder="1" applyAlignment="1">
      <alignment horizontal="center"/>
    </xf>
    <xf numFmtId="4" fontId="17" fillId="0" borderId="0" xfId="5" applyNumberFormat="1" applyFont="1" applyAlignment="1">
      <alignment horizontal="center" vertical="center"/>
    </xf>
    <xf numFmtId="166" fontId="17" fillId="0" borderId="0" xfId="2" applyFont="1" applyFill="1" applyBorder="1" applyAlignment="1">
      <alignment horizontal="center" vertical="center"/>
    </xf>
    <xf numFmtId="0" fontId="17" fillId="0" borderId="0" xfId="5" applyFont="1" applyAlignment="1">
      <alignment vertical="center"/>
    </xf>
    <xf numFmtId="10" fontId="17" fillId="0" borderId="0" xfId="7" applyNumberFormat="1" applyFont="1" applyAlignment="1">
      <alignment horizontal="center" vertical="center"/>
    </xf>
    <xf numFmtId="44" fontId="17" fillId="0" borderId="0" xfId="7" applyNumberFormat="1" applyFont="1" applyAlignment="1">
      <alignment horizontal="center" vertical="center"/>
    </xf>
    <xf numFmtId="0" fontId="17" fillId="0" borderId="0" xfId="7" applyFont="1" applyAlignment="1">
      <alignment vertical="center"/>
    </xf>
    <xf numFmtId="0" fontId="20" fillId="0" borderId="0" xfId="7" applyFont="1" applyAlignment="1">
      <alignment vertical="center"/>
    </xf>
    <xf numFmtId="167" fontId="17" fillId="0" borderId="0" xfId="7" applyNumberFormat="1" applyFont="1" applyAlignment="1">
      <alignment horizontal="center" vertical="center"/>
    </xf>
    <xf numFmtId="0" fontId="17" fillId="0" borderId="0" xfId="5" applyFont="1" applyAlignment="1">
      <alignment horizontal="right"/>
    </xf>
    <xf numFmtId="0" fontId="16" fillId="0" borderId="0" xfId="5" quotePrefix="1" applyFont="1" applyAlignment="1">
      <alignment horizontal="left" vertical="center" wrapText="1"/>
    </xf>
    <xf numFmtId="3" fontId="17" fillId="0" borderId="0" xfId="5" applyNumberFormat="1" applyFont="1" applyAlignment="1">
      <alignment vertical="center"/>
    </xf>
    <xf numFmtId="0" fontId="17" fillId="0" borderId="0" xfId="5" applyFont="1" applyAlignment="1">
      <alignment horizontal="justify" vertical="center" wrapText="1"/>
    </xf>
    <xf numFmtId="0" fontId="17" fillId="0" borderId="0" xfId="5" applyFont="1" applyAlignment="1">
      <alignment horizontal="center" vertical="center" wrapText="1"/>
    </xf>
    <xf numFmtId="166" fontId="17" fillId="0" borderId="0" xfId="5" applyNumberFormat="1" applyFont="1" applyAlignment="1">
      <alignment horizontal="center"/>
    </xf>
    <xf numFmtId="44" fontId="20" fillId="0" borderId="0" xfId="7" applyNumberFormat="1" applyFont="1" applyAlignment="1">
      <alignment horizontal="center" vertical="center"/>
    </xf>
    <xf numFmtId="2" fontId="17" fillId="0" borderId="0" xfId="5" applyNumberFormat="1" applyFont="1"/>
    <xf numFmtId="0" fontId="16" fillId="0" borderId="0" xfId="5" applyFont="1" applyAlignment="1">
      <alignment vertical="center"/>
    </xf>
    <xf numFmtId="0" fontId="16" fillId="0" borderId="2" xfId="5" quotePrefix="1" applyFont="1" applyBorder="1" applyAlignment="1">
      <alignment vertical="center" wrapText="1"/>
    </xf>
    <xf numFmtId="0" fontId="16" fillId="0" borderId="2" xfId="5" quotePrefix="1" applyFont="1" applyBorder="1" applyAlignment="1">
      <alignment horizontal="center" vertical="center" wrapText="1"/>
    </xf>
    <xf numFmtId="4" fontId="17" fillId="0" borderId="2" xfId="5" applyNumberFormat="1" applyFont="1" applyBorder="1" applyAlignment="1">
      <alignment horizontal="center" vertical="center"/>
    </xf>
    <xf numFmtId="166" fontId="17" fillId="0" borderId="2" xfId="2" applyFont="1" applyFill="1" applyBorder="1" applyAlignment="1">
      <alignment horizontal="center" vertical="center"/>
    </xf>
    <xf numFmtId="0" fontId="19" fillId="0" borderId="28" xfId="5" quotePrefix="1" applyFont="1" applyBorder="1" applyAlignment="1">
      <alignment horizontal="center" vertical="center" wrapText="1"/>
    </xf>
    <xf numFmtId="0" fontId="17" fillId="0" borderId="29" xfId="5" applyFont="1" applyBorder="1" applyAlignment="1">
      <alignment vertical="center"/>
    </xf>
    <xf numFmtId="0" fontId="17" fillId="0" borderId="30" xfId="5" applyFont="1" applyBorder="1" applyAlignment="1">
      <alignment vertical="center"/>
    </xf>
    <xf numFmtId="0" fontId="16" fillId="0" borderId="32" xfId="5" quotePrefix="1" applyFont="1" applyBorder="1" applyAlignment="1">
      <alignment vertical="center" wrapText="1"/>
    </xf>
    <xf numFmtId="0" fontId="16" fillId="0" borderId="32" xfId="5" quotePrefix="1" applyFont="1" applyBorder="1" applyAlignment="1">
      <alignment horizontal="center" vertical="center" wrapText="1"/>
    </xf>
    <xf numFmtId="0" fontId="17" fillId="0" borderId="34" xfId="5" applyFont="1" applyBorder="1" applyAlignment="1">
      <alignment vertical="center"/>
    </xf>
    <xf numFmtId="0" fontId="16" fillId="0" borderId="22" xfId="5" quotePrefix="1" applyFont="1" applyBorder="1" applyAlignment="1">
      <alignment vertical="center" wrapText="1"/>
    </xf>
    <xf numFmtId="0" fontId="16" fillId="0" borderId="22" xfId="5" quotePrefix="1" applyFont="1" applyBorder="1" applyAlignment="1">
      <alignment horizontal="center" vertical="center" wrapText="1"/>
    </xf>
    <xf numFmtId="4" fontId="17" fillId="0" borderId="22" xfId="5" applyNumberFormat="1" applyFont="1" applyBorder="1" applyAlignment="1">
      <alignment horizontal="center" vertical="center"/>
    </xf>
    <xf numFmtId="166" fontId="17" fillId="0" borderId="22" xfId="2" applyFont="1" applyFill="1" applyBorder="1" applyAlignment="1">
      <alignment horizontal="center" vertical="center"/>
    </xf>
    <xf numFmtId="0" fontId="17" fillId="0" borderId="35" xfId="5" applyFont="1" applyBorder="1" applyAlignment="1">
      <alignment vertical="center"/>
    </xf>
    <xf numFmtId="0" fontId="20" fillId="0" borderId="36" xfId="5" applyFont="1" applyBorder="1" applyAlignment="1">
      <alignment vertical="center"/>
    </xf>
    <xf numFmtId="0" fontId="19" fillId="0" borderId="37" xfId="5" quotePrefix="1" applyFont="1" applyBorder="1" applyAlignment="1">
      <alignment vertical="center" wrapText="1"/>
    </xf>
    <xf numFmtId="0" fontId="19" fillId="0" borderId="37" xfId="5" quotePrefix="1" applyFont="1" applyBorder="1" applyAlignment="1">
      <alignment horizontal="center" vertical="center" wrapText="1"/>
    </xf>
    <xf numFmtId="4" fontId="20" fillId="0" borderId="37" xfId="5" applyNumberFormat="1" applyFont="1" applyBorder="1" applyAlignment="1">
      <alignment horizontal="center" vertical="center"/>
    </xf>
    <xf numFmtId="166" fontId="20" fillId="0" borderId="37" xfId="2" applyFont="1" applyFill="1" applyBorder="1" applyAlignment="1">
      <alignment horizontal="center" vertical="center" wrapText="1"/>
    </xf>
    <xf numFmtId="166" fontId="20" fillId="0" borderId="38" xfId="2" applyFont="1" applyFill="1" applyBorder="1" applyAlignment="1">
      <alignment horizontal="center" vertical="center" wrapText="1"/>
    </xf>
    <xf numFmtId="0" fontId="17" fillId="0" borderId="39" xfId="5" applyFont="1" applyBorder="1" applyAlignment="1">
      <alignment vertical="center"/>
    </xf>
    <xf numFmtId="0" fontId="16" fillId="0" borderId="26" xfId="5" quotePrefix="1" applyFont="1" applyBorder="1" applyAlignment="1">
      <alignment vertical="center" wrapText="1"/>
    </xf>
    <xf numFmtId="0" fontId="16" fillId="0" borderId="26" xfId="5" quotePrefix="1" applyFont="1" applyBorder="1" applyAlignment="1">
      <alignment horizontal="center" vertical="center" wrapText="1"/>
    </xf>
    <xf numFmtId="4" fontId="17" fillId="0" borderId="26" xfId="5" applyNumberFormat="1" applyFont="1" applyBorder="1" applyAlignment="1">
      <alignment horizontal="center" vertical="center"/>
    </xf>
    <xf numFmtId="166" fontId="17" fillId="0" borderId="26" xfId="2" applyFont="1" applyFill="1" applyBorder="1" applyAlignment="1">
      <alignment horizontal="center" vertical="center"/>
    </xf>
    <xf numFmtId="0" fontId="17" fillId="0" borderId="40" xfId="5" applyFont="1" applyBorder="1" applyAlignment="1">
      <alignment vertical="center"/>
    </xf>
    <xf numFmtId="0" fontId="17" fillId="0" borderId="31" xfId="5" applyFont="1" applyBorder="1"/>
    <xf numFmtId="0" fontId="17" fillId="0" borderId="33" xfId="5" applyFont="1" applyBorder="1"/>
    <xf numFmtId="4" fontId="17" fillId="0" borderId="0" xfId="5" applyNumberFormat="1" applyFont="1"/>
    <xf numFmtId="4" fontId="17" fillId="0" borderId="32" xfId="5" applyNumberFormat="1" applyFont="1" applyBorder="1" applyAlignment="1">
      <alignment horizontal="center"/>
    </xf>
    <xf numFmtId="44" fontId="16" fillId="0" borderId="32" xfId="5" quotePrefix="1" applyNumberFormat="1" applyFont="1" applyBorder="1" applyAlignment="1">
      <alignment horizontal="center" vertical="center" wrapText="1"/>
    </xf>
    <xf numFmtId="0" fontId="17" fillId="0" borderId="41" xfId="5" applyFont="1" applyBorder="1" applyAlignment="1">
      <alignment vertical="center"/>
    </xf>
    <xf numFmtId="0" fontId="16" fillId="0" borderId="42" xfId="5" quotePrefix="1" applyFont="1" applyBorder="1" applyAlignment="1">
      <alignment vertical="center" wrapText="1"/>
    </xf>
    <xf numFmtId="0" fontId="16" fillId="0" borderId="42" xfId="5" quotePrefix="1" applyFont="1" applyBorder="1" applyAlignment="1">
      <alignment horizontal="center" vertical="center" wrapText="1"/>
    </xf>
    <xf numFmtId="0" fontId="17" fillId="0" borderId="42" xfId="5" applyFont="1" applyBorder="1" applyAlignment="1">
      <alignment horizontal="center" vertical="center"/>
    </xf>
    <xf numFmtId="0" fontId="17" fillId="0" borderId="43" xfId="5" applyFont="1" applyBorder="1" applyAlignment="1">
      <alignment vertical="center"/>
    </xf>
    <xf numFmtId="0" fontId="17" fillId="0" borderId="44" xfId="5" applyFont="1" applyBorder="1"/>
    <xf numFmtId="0" fontId="17" fillId="0" borderId="45" xfId="7" applyFont="1" applyBorder="1" applyAlignment="1">
      <alignment vertical="center"/>
    </xf>
    <xf numFmtId="44" fontId="17" fillId="0" borderId="32" xfId="5" applyNumberFormat="1" applyFont="1" applyBorder="1" applyAlignment="1">
      <alignment horizontal="center"/>
    </xf>
    <xf numFmtId="0" fontId="18" fillId="0" borderId="0" xfId="5" applyFont="1" applyAlignment="1">
      <alignment horizontal="right" vertical="center"/>
    </xf>
    <xf numFmtId="0" fontId="16" fillId="0" borderId="0" xfId="5" quotePrefix="1" applyFont="1" applyAlignment="1">
      <alignment horizontal="center" vertical="center"/>
    </xf>
    <xf numFmtId="3" fontId="17" fillId="0" borderId="0" xfId="5" applyNumberFormat="1" applyFont="1"/>
    <xf numFmtId="0" fontId="17" fillId="0" borderId="0" xfId="5" applyFont="1" applyAlignment="1">
      <alignment horizontal="justify" vertical="center"/>
    </xf>
    <xf numFmtId="0" fontId="16" fillId="0" borderId="0" xfId="5" quotePrefix="1" applyFont="1" applyAlignment="1">
      <alignment vertical="center"/>
    </xf>
    <xf numFmtId="0" fontId="20" fillId="0" borderId="41" xfId="5" applyFont="1" applyBorder="1"/>
    <xf numFmtId="0" fontId="20" fillId="0" borderId="44" xfId="5" applyFont="1" applyBorder="1"/>
    <xf numFmtId="0" fontId="17" fillId="0" borderId="47" xfId="5" applyFont="1" applyBorder="1" applyAlignment="1">
      <alignment horizontal="center"/>
    </xf>
    <xf numFmtId="0" fontId="16" fillId="0" borderId="49" xfId="5" quotePrefix="1" applyFont="1" applyBorder="1" applyAlignment="1">
      <alignment horizontal="left" vertical="center"/>
    </xf>
    <xf numFmtId="4" fontId="17" fillId="0" borderId="50" xfId="5" applyNumberFormat="1" applyFont="1" applyBorder="1" applyAlignment="1">
      <alignment horizontal="center"/>
    </xf>
    <xf numFmtId="166" fontId="17" fillId="0" borderId="50" xfId="2" applyFont="1" applyFill="1" applyBorder="1" applyAlignment="1">
      <alignment horizontal="center"/>
    </xf>
    <xf numFmtId="0" fontId="17" fillId="0" borderId="33" xfId="5" applyFont="1" applyBorder="1" applyAlignment="1">
      <alignment horizontal="center"/>
    </xf>
    <xf numFmtId="0" fontId="17" fillId="0" borderId="46" xfId="5" applyFont="1" applyBorder="1" applyAlignment="1">
      <alignment horizontal="left"/>
    </xf>
    <xf numFmtId="4" fontId="17" fillId="0" borderId="28" xfId="5" applyNumberFormat="1" applyFont="1" applyBorder="1" applyAlignment="1">
      <alignment horizontal="center"/>
    </xf>
    <xf numFmtId="10" fontId="17" fillId="0" borderId="48" xfId="5" applyNumberFormat="1" applyFont="1" applyBorder="1" applyAlignment="1">
      <alignment horizontal="center"/>
    </xf>
    <xf numFmtId="44" fontId="17" fillId="0" borderId="49" xfId="7" applyNumberFormat="1" applyFont="1" applyBorder="1" applyAlignment="1">
      <alignment horizontal="center" vertical="center"/>
    </xf>
    <xf numFmtId="10" fontId="17" fillId="0" borderId="50" xfId="7" quotePrefix="1" applyNumberFormat="1" applyFont="1" applyBorder="1" applyAlignment="1">
      <alignment horizontal="center" vertical="center"/>
    </xf>
    <xf numFmtId="44" fontId="17" fillId="0" borderId="50" xfId="7" applyNumberFormat="1" applyFont="1" applyBorder="1" applyAlignment="1">
      <alignment horizontal="center" vertical="center"/>
    </xf>
    <xf numFmtId="44" fontId="17" fillId="0" borderId="50" xfId="7" quotePrefix="1" applyNumberFormat="1" applyFont="1" applyBorder="1" applyAlignment="1">
      <alignment horizontal="center" vertical="center"/>
    </xf>
    <xf numFmtId="166" fontId="20" fillId="0" borderId="28" xfId="5" applyNumberFormat="1" applyFont="1" applyBorder="1" applyAlignment="1">
      <alignment horizontal="center" vertical="center"/>
    </xf>
    <xf numFmtId="4" fontId="9" fillId="2" borderId="27" xfId="0" applyNumberFormat="1" applyFont="1" applyFill="1" applyBorder="1" applyAlignment="1">
      <alignment vertical="center" wrapText="1" readingOrder="1"/>
    </xf>
    <xf numFmtId="4" fontId="12" fillId="0" borderId="0" xfId="0" applyNumberFormat="1" applyFont="1"/>
    <xf numFmtId="4" fontId="12" fillId="0" borderId="0" xfId="0" applyNumberFormat="1" applyFont="1" applyAlignment="1">
      <alignment horizontal="center"/>
    </xf>
    <xf numFmtId="4" fontId="12" fillId="0" borderId="0" xfId="0" applyNumberFormat="1" applyFont="1" applyAlignment="1">
      <alignment vertical="center"/>
    </xf>
    <xf numFmtId="10" fontId="4" fillId="0" borderId="0" xfId="4" applyNumberFormat="1" applyFont="1" applyAlignment="1">
      <alignment wrapText="1"/>
    </xf>
    <xf numFmtId="49" fontId="21" fillId="0" borderId="0" xfId="0" applyNumberFormat="1" applyFont="1"/>
    <xf numFmtId="0" fontId="21" fillId="0" borderId="0" xfId="0" applyFont="1"/>
    <xf numFmtId="4" fontId="21" fillId="0" borderId="0" xfId="0" applyNumberFormat="1" applyFont="1"/>
    <xf numFmtId="49" fontId="26" fillId="0" borderId="0" xfId="0" applyNumberFormat="1" applyFont="1" applyAlignment="1">
      <alignment vertical="center"/>
    </xf>
    <xf numFmtId="4" fontId="0" fillId="0" borderId="2" xfId="0" applyNumberFormat="1" applyBorder="1" applyAlignment="1">
      <alignment vertic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11" fillId="0" borderId="2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4" fontId="28" fillId="2" borderId="27" xfId="0" applyNumberFormat="1" applyFont="1" applyFill="1" applyBorder="1" applyAlignment="1">
      <alignment horizontal="center" vertical="center" readingOrder="1"/>
    </xf>
    <xf numFmtId="4" fontId="28" fillId="2" borderId="27" xfId="0" applyNumberFormat="1" applyFont="1" applyFill="1" applyBorder="1" applyAlignment="1">
      <alignment horizontal="left" vertical="center" readingOrder="1"/>
    </xf>
    <xf numFmtId="4" fontId="14" fillId="2" borderId="52" xfId="0" applyNumberFormat="1" applyFont="1" applyFill="1" applyBorder="1" applyAlignment="1">
      <alignment horizontal="center" vertical="center" readingOrder="1"/>
    </xf>
    <xf numFmtId="4" fontId="14" fillId="2" borderId="52" xfId="0" applyNumberFormat="1" applyFont="1" applyFill="1" applyBorder="1" applyAlignment="1">
      <alignment horizontal="left" vertical="center" readingOrder="1"/>
    </xf>
    <xf numFmtId="4" fontId="14" fillId="6" borderId="52" xfId="0" applyNumberFormat="1" applyFont="1" applyFill="1" applyBorder="1" applyAlignment="1">
      <alignment horizontal="right" vertical="center" readingOrder="1"/>
    </xf>
    <xf numFmtId="4" fontId="28" fillId="6" borderId="27" xfId="0" applyNumberFormat="1" applyFont="1" applyFill="1" applyBorder="1" applyAlignment="1">
      <alignment horizontal="right" vertical="center" readingOrder="1"/>
    </xf>
    <xf numFmtId="4" fontId="28" fillId="0" borderId="27" xfId="0" applyNumberFormat="1" applyFont="1" applyBorder="1" applyAlignment="1">
      <alignment horizontal="center" vertical="center" readingOrder="1"/>
    </xf>
    <xf numFmtId="4" fontId="0" fillId="5" borderId="2" xfId="0" applyNumberFormat="1" applyFill="1" applyBorder="1"/>
    <xf numFmtId="4" fontId="28" fillId="6" borderId="27" xfId="0" applyNumberFormat="1" applyFont="1" applyFill="1" applyBorder="1" applyAlignment="1">
      <alignment horizontal="center" vertical="center" readingOrder="1"/>
    </xf>
    <xf numFmtId="0" fontId="0" fillId="5" borderId="2" xfId="0" applyFill="1" applyBorder="1"/>
    <xf numFmtId="4" fontId="9" fillId="8" borderId="27" xfId="0" applyNumberFormat="1" applyFont="1" applyFill="1" applyBorder="1" applyAlignment="1">
      <alignment vertical="center" wrapText="1" readingOrder="1"/>
    </xf>
    <xf numFmtId="4" fontId="28" fillId="8" borderId="52" xfId="0" applyNumberFormat="1" applyFont="1" applyFill="1" applyBorder="1" applyAlignment="1">
      <alignment horizontal="center" vertical="center" readingOrder="1"/>
    </xf>
    <xf numFmtId="4" fontId="28" fillId="8" borderId="52" xfId="0" applyNumberFormat="1" applyFont="1" applyFill="1" applyBorder="1" applyAlignment="1">
      <alignment horizontal="left" vertical="center" readingOrder="1"/>
    </xf>
    <xf numFmtId="4" fontId="28" fillId="8" borderId="52" xfId="0" applyNumberFormat="1" applyFont="1" applyFill="1" applyBorder="1" applyAlignment="1">
      <alignment horizontal="right" vertical="center" readingOrder="1"/>
    </xf>
    <xf numFmtId="4" fontId="28" fillId="0" borderId="27" xfId="0" applyNumberFormat="1" applyFont="1" applyBorder="1" applyAlignment="1">
      <alignment horizontal="right" vertical="center" readingOrder="1"/>
    </xf>
    <xf numFmtId="169" fontId="15" fillId="0" borderId="25" xfId="0" applyNumberFormat="1" applyFont="1" applyBorder="1" applyAlignment="1">
      <alignment vertical="center"/>
    </xf>
    <xf numFmtId="0" fontId="12" fillId="4" borderId="0" xfId="0" applyFont="1" applyFill="1" applyAlignment="1">
      <alignment vertical="center"/>
    </xf>
    <xf numFmtId="4" fontId="28" fillId="0" borderId="27" xfId="0" applyNumberFormat="1" applyFont="1" applyBorder="1" applyAlignment="1">
      <alignment horizontal="left" vertical="center" readingOrder="1"/>
    </xf>
    <xf numFmtId="0" fontId="12" fillId="4" borderId="0" xfId="0" applyFont="1" applyFill="1"/>
    <xf numFmtId="0" fontId="24" fillId="0" borderId="0" xfId="5" applyFont="1" applyAlignment="1">
      <alignment horizontal="center" vertical="center" wrapText="1"/>
    </xf>
    <xf numFmtId="0" fontId="23" fillId="2" borderId="0" xfId="0" applyFont="1" applyFill="1" applyAlignment="1">
      <alignment vertical="top" shrinkToFit="1" readingOrder="1"/>
    </xf>
    <xf numFmtId="0" fontId="17" fillId="0" borderId="2" xfId="5" quotePrefix="1" applyFont="1" applyBorder="1" applyAlignment="1">
      <alignment vertical="center" wrapText="1"/>
    </xf>
    <xf numFmtId="169" fontId="12" fillId="0" borderId="0" xfId="0" applyNumberFormat="1" applyFont="1"/>
    <xf numFmtId="169" fontId="28" fillId="8" borderId="51" xfId="0" applyNumberFormat="1" applyFont="1" applyFill="1" applyBorder="1" applyAlignment="1">
      <alignment horizontal="right" vertical="center" readingOrder="1"/>
    </xf>
    <xf numFmtId="169" fontId="28" fillId="2" borderId="27" xfId="0" applyNumberFormat="1" applyFont="1" applyFill="1" applyBorder="1" applyAlignment="1">
      <alignment horizontal="right" vertical="center" readingOrder="1"/>
    </xf>
    <xf numFmtId="169" fontId="14" fillId="2" borderId="51" xfId="0" applyNumberFormat="1" applyFont="1" applyFill="1" applyBorder="1" applyAlignment="1">
      <alignment horizontal="right" vertical="center" readingOrder="1"/>
    </xf>
    <xf numFmtId="169" fontId="28" fillId="6" borderId="27" xfId="0" applyNumberFormat="1" applyFont="1" applyFill="1" applyBorder="1" applyAlignment="1">
      <alignment horizontal="right" vertical="center" readingOrder="1"/>
    </xf>
    <xf numFmtId="169" fontId="28" fillId="0" borderId="27" xfId="0" applyNumberFormat="1" applyFont="1" applyBorder="1" applyAlignment="1">
      <alignment horizontal="right" vertical="center" readingOrder="1"/>
    </xf>
    <xf numFmtId="4" fontId="9" fillId="0" borderId="27" xfId="0" applyNumberFormat="1" applyFont="1" applyBorder="1" applyAlignment="1">
      <alignment vertical="center" wrapText="1" readingOrder="1"/>
    </xf>
    <xf numFmtId="4" fontId="25" fillId="0" borderId="1" xfId="0" applyNumberFormat="1" applyFont="1" applyBorder="1" applyAlignment="1">
      <alignment vertical="center"/>
    </xf>
    <xf numFmtId="169" fontId="29" fillId="0" borderId="3" xfId="0" applyNumberFormat="1" applyFont="1" applyBorder="1" applyAlignment="1">
      <alignment vertical="center"/>
    </xf>
    <xf numFmtId="4" fontId="29" fillId="0" borderId="3" xfId="0" applyNumberFormat="1" applyFont="1" applyBorder="1" applyAlignment="1">
      <alignment horizontal="center" vertical="center"/>
    </xf>
    <xf numFmtId="4" fontId="29" fillId="0" borderId="3" xfId="0" applyNumberFormat="1" applyFont="1" applyBorder="1" applyAlignment="1">
      <alignment vertical="center"/>
    </xf>
    <xf numFmtId="4" fontId="29" fillId="8" borderId="3" xfId="0" applyNumberFormat="1" applyFont="1" applyFill="1" applyBorder="1" applyAlignment="1">
      <alignment vertical="center"/>
    </xf>
    <xf numFmtId="0" fontId="11" fillId="0" borderId="8" xfId="0" applyFont="1" applyBorder="1"/>
    <xf numFmtId="2" fontId="0" fillId="0" borderId="0" xfId="0" applyNumberFormat="1"/>
    <xf numFmtId="168" fontId="0" fillId="0" borderId="0" xfId="0" applyNumberFormat="1"/>
    <xf numFmtId="10" fontId="0" fillId="0" borderId="0" xfId="0" applyNumberFormat="1"/>
    <xf numFmtId="0" fontId="12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/>
    </xf>
    <xf numFmtId="0" fontId="0" fillId="0" borderId="54" xfId="0" applyBorder="1" applyAlignment="1">
      <alignment horizontal="center"/>
    </xf>
    <xf numFmtId="0" fontId="0" fillId="0" borderId="55" xfId="0" applyBorder="1"/>
    <xf numFmtId="168" fontId="0" fillId="0" borderId="55" xfId="0" applyNumberFormat="1" applyBorder="1"/>
    <xf numFmtId="10" fontId="0" fillId="0" borderId="55" xfId="8" applyNumberFormat="1" applyFont="1" applyBorder="1" applyAlignment="1">
      <alignment horizontal="center"/>
    </xf>
    <xf numFmtId="168" fontId="0" fillId="0" borderId="56" xfId="0" applyNumberFormat="1" applyBorder="1"/>
    <xf numFmtId="0" fontId="0" fillId="0" borderId="57" xfId="0" applyBorder="1" applyAlignment="1">
      <alignment horizontal="center"/>
    </xf>
    <xf numFmtId="0" fontId="0" fillId="0" borderId="8" xfId="0" applyBorder="1"/>
    <xf numFmtId="10" fontId="0" fillId="0" borderId="8" xfId="8" applyNumberFormat="1" applyFont="1" applyBorder="1" applyAlignment="1">
      <alignment horizontal="center"/>
    </xf>
    <xf numFmtId="168" fontId="0" fillId="0" borderId="8" xfId="0" applyNumberFormat="1" applyBorder="1"/>
    <xf numFmtId="168" fontId="0" fillId="0" borderId="58" xfId="0" applyNumberFormat="1" applyBorder="1"/>
    <xf numFmtId="0" fontId="0" fillId="0" borderId="59" xfId="0" applyBorder="1" applyAlignment="1">
      <alignment horizontal="center"/>
    </xf>
    <xf numFmtId="0" fontId="0" fillId="0" borderId="60" xfId="0" applyBorder="1"/>
    <xf numFmtId="168" fontId="0" fillId="0" borderId="60" xfId="0" applyNumberFormat="1" applyBorder="1"/>
    <xf numFmtId="10" fontId="0" fillId="0" borderId="60" xfId="8" applyNumberFormat="1" applyFont="1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22" xfId="0" applyBorder="1"/>
    <xf numFmtId="10" fontId="0" fillId="0" borderId="22" xfId="0" applyNumberFormat="1" applyBorder="1"/>
    <xf numFmtId="10" fontId="0" fillId="0" borderId="22" xfId="8" applyNumberFormat="1" applyFont="1" applyBorder="1" applyAlignment="1">
      <alignment horizontal="center"/>
    </xf>
    <xf numFmtId="10" fontId="0" fillId="0" borderId="35" xfId="0" applyNumberFormat="1" applyBorder="1"/>
    <xf numFmtId="0" fontId="0" fillId="0" borderId="39" xfId="0" applyBorder="1" applyAlignment="1">
      <alignment horizontal="center"/>
    </xf>
    <xf numFmtId="0" fontId="0" fillId="0" borderId="26" xfId="0" applyBorder="1"/>
    <xf numFmtId="168" fontId="0" fillId="0" borderId="26" xfId="0" applyNumberFormat="1" applyBorder="1"/>
    <xf numFmtId="10" fontId="0" fillId="0" borderId="26" xfId="8" applyNumberFormat="1" applyFont="1" applyBorder="1" applyAlignment="1">
      <alignment horizontal="center"/>
    </xf>
    <xf numFmtId="0" fontId="0" fillId="0" borderId="40" xfId="0" applyBorder="1"/>
    <xf numFmtId="0" fontId="0" fillId="0" borderId="35" xfId="0" applyBorder="1"/>
    <xf numFmtId="168" fontId="0" fillId="0" borderId="22" xfId="0" applyNumberFormat="1" applyBorder="1"/>
    <xf numFmtId="9" fontId="0" fillId="0" borderId="22" xfId="0" applyNumberFormat="1" applyBorder="1"/>
    <xf numFmtId="9" fontId="0" fillId="0" borderId="35" xfId="0" applyNumberFormat="1" applyBorder="1"/>
    <xf numFmtId="168" fontId="0" fillId="0" borderId="2" xfId="0" applyNumberFormat="1" applyBorder="1"/>
    <xf numFmtId="168" fontId="0" fillId="0" borderId="40" xfId="0" applyNumberFormat="1" applyBorder="1"/>
    <xf numFmtId="10" fontId="0" fillId="0" borderId="32" xfId="0" applyNumberFormat="1" applyBorder="1"/>
    <xf numFmtId="10" fontId="0" fillId="0" borderId="60" xfId="0" applyNumberFormat="1" applyBorder="1"/>
    <xf numFmtId="10" fontId="0" fillId="0" borderId="61" xfId="0" applyNumberFormat="1" applyBorder="1"/>
    <xf numFmtId="0" fontId="0" fillId="0" borderId="0" xfId="0" applyBorder="1" applyAlignment="1">
      <alignment horizontal="center"/>
    </xf>
    <xf numFmtId="0" fontId="0" fillId="0" borderId="0" xfId="0" applyBorder="1"/>
    <xf numFmtId="168" fontId="0" fillId="0" borderId="0" xfId="0" applyNumberFormat="1" applyBorder="1"/>
    <xf numFmtId="10" fontId="0" fillId="0" borderId="0" xfId="8" applyNumberFormat="1" applyFont="1" applyBorder="1" applyAlignment="1">
      <alignment horizontal="center"/>
    </xf>
    <xf numFmtId="10" fontId="0" fillId="0" borderId="0" xfId="0" applyNumberFormat="1" applyBorder="1"/>
    <xf numFmtId="0" fontId="21" fillId="0" borderId="62" xfId="0" applyFont="1" applyBorder="1" applyAlignment="1">
      <alignment horizontal="left" vertical="center" indent="1"/>
    </xf>
    <xf numFmtId="0" fontId="0" fillId="0" borderId="47" xfId="0" applyBorder="1" applyAlignment="1">
      <alignment horizontal="center"/>
    </xf>
    <xf numFmtId="168" fontId="0" fillId="0" borderId="48" xfId="0" applyNumberFormat="1" applyBorder="1"/>
    <xf numFmtId="0" fontId="21" fillId="0" borderId="63" xfId="0" applyFont="1" applyBorder="1" applyAlignment="1">
      <alignment horizontal="left" vertical="center" indent="1"/>
    </xf>
    <xf numFmtId="0" fontId="0" fillId="0" borderId="5" xfId="0" applyBorder="1" applyAlignment="1">
      <alignment horizontal="center"/>
    </xf>
    <xf numFmtId="10" fontId="0" fillId="0" borderId="64" xfId="0" applyNumberFormat="1" applyBorder="1"/>
    <xf numFmtId="168" fontId="0" fillId="0" borderId="64" xfId="0" applyNumberFormat="1" applyBorder="1"/>
    <xf numFmtId="0" fontId="21" fillId="0" borderId="65" xfId="0" applyFont="1" applyBorder="1" applyAlignment="1">
      <alignment horizontal="left" vertical="center" indent="1"/>
    </xf>
    <xf numFmtId="0" fontId="0" fillId="0" borderId="50" xfId="0" applyBorder="1" applyAlignment="1">
      <alignment horizontal="center"/>
    </xf>
    <xf numFmtId="10" fontId="0" fillId="0" borderId="66" xfId="0" applyNumberFormat="1" applyBorder="1"/>
    <xf numFmtId="168" fontId="0" fillId="0" borderId="28" xfId="0" applyNumberFormat="1" applyBorder="1"/>
    <xf numFmtId="10" fontId="0" fillId="0" borderId="2" xfId="0" applyNumberFormat="1" applyBorder="1"/>
    <xf numFmtId="0" fontId="0" fillId="0" borderId="0" xfId="0" applyAlignment="1">
      <alignment horizontal="right"/>
    </xf>
    <xf numFmtId="0" fontId="11" fillId="3" borderId="36" xfId="0" applyFont="1" applyFill="1" applyBorder="1" applyAlignment="1">
      <alignment horizontal="center" vertical="center"/>
    </xf>
    <xf numFmtId="0" fontId="11" fillId="3" borderId="37" xfId="0" applyFont="1" applyFill="1" applyBorder="1" applyAlignment="1">
      <alignment vertical="center"/>
    </xf>
    <xf numFmtId="0" fontId="11" fillId="3" borderId="37" xfId="0" applyFont="1" applyFill="1" applyBorder="1" applyAlignment="1">
      <alignment horizontal="center" vertical="center"/>
    </xf>
    <xf numFmtId="0" fontId="11" fillId="3" borderId="38" xfId="0" applyFont="1" applyFill="1" applyBorder="1" applyAlignment="1">
      <alignment horizontal="center" vertical="center"/>
    </xf>
    <xf numFmtId="0" fontId="11" fillId="3" borderId="1" xfId="0" applyFont="1" applyFill="1" applyBorder="1"/>
    <xf numFmtId="168" fontId="11" fillId="3" borderId="37" xfId="0" applyNumberFormat="1" applyFont="1" applyFill="1" applyBorder="1"/>
    <xf numFmtId="10" fontId="11" fillId="3" borderId="38" xfId="8" applyNumberFormat="1" applyFont="1" applyFill="1" applyBorder="1" applyAlignment="1">
      <alignment horizontal="center"/>
    </xf>
    <xf numFmtId="44" fontId="17" fillId="0" borderId="0" xfId="5" applyNumberFormat="1" applyFont="1"/>
    <xf numFmtId="4" fontId="32" fillId="7" borderId="27" xfId="0" applyNumberFormat="1" applyFont="1" applyFill="1" applyBorder="1" applyAlignment="1">
      <alignment horizontal="left" vertical="center" readingOrder="1"/>
    </xf>
    <xf numFmtId="169" fontId="14" fillId="7" borderId="51" xfId="0" applyNumberFormat="1" applyFont="1" applyFill="1" applyBorder="1" applyAlignment="1">
      <alignment horizontal="right" vertical="center" readingOrder="1"/>
    </xf>
    <xf numFmtId="4" fontId="14" fillId="7" borderId="52" xfId="0" applyNumberFormat="1" applyFont="1" applyFill="1" applyBorder="1" applyAlignment="1">
      <alignment horizontal="center" vertical="center" readingOrder="1"/>
    </xf>
    <xf numFmtId="4" fontId="14" fillId="7" borderId="52" xfId="0" applyNumberFormat="1" applyFont="1" applyFill="1" applyBorder="1" applyAlignment="1">
      <alignment horizontal="left" vertical="center" readingOrder="1"/>
    </xf>
    <xf numFmtId="4" fontId="14" fillId="7" borderId="53" xfId="0" applyNumberFormat="1" applyFont="1" applyFill="1" applyBorder="1" applyAlignment="1">
      <alignment horizontal="right" vertical="center" readingOrder="1"/>
    </xf>
    <xf numFmtId="0" fontId="12" fillId="0" borderId="0" xfId="0" applyFont="1" applyBorder="1" applyAlignment="1">
      <alignment vertical="center" wrapText="1"/>
    </xf>
    <xf numFmtId="49" fontId="25" fillId="3" borderId="67" xfId="0" applyNumberFormat="1" applyFont="1" applyFill="1" applyBorder="1" applyAlignment="1">
      <alignment horizontal="center" vertical="center" wrapText="1" readingOrder="1"/>
    </xf>
    <xf numFmtId="49" fontId="25" fillId="3" borderId="68" xfId="0" applyNumberFormat="1" applyFont="1" applyFill="1" applyBorder="1" applyAlignment="1">
      <alignment horizontal="center" vertical="center" wrapText="1" readingOrder="1"/>
    </xf>
    <xf numFmtId="169" fontId="13" fillId="3" borderId="68" xfId="0" applyNumberFormat="1" applyFont="1" applyFill="1" applyBorder="1" applyAlignment="1">
      <alignment horizontal="center" vertical="center" wrapText="1" readingOrder="1"/>
    </xf>
    <xf numFmtId="49" fontId="13" fillId="3" borderId="68" xfId="0" applyNumberFormat="1" applyFont="1" applyFill="1" applyBorder="1" applyAlignment="1">
      <alignment horizontal="center" vertical="center" wrapText="1" readingOrder="1"/>
    </xf>
    <xf numFmtId="49" fontId="13" fillId="3" borderId="69" xfId="0" applyNumberFormat="1" applyFont="1" applyFill="1" applyBorder="1" applyAlignment="1">
      <alignment horizontal="center" vertical="center" wrapText="1" readingOrder="1"/>
    </xf>
    <xf numFmtId="4" fontId="32" fillId="7" borderId="70" xfId="0" quotePrefix="1" applyNumberFormat="1" applyFont="1" applyFill="1" applyBorder="1" applyAlignment="1">
      <alignment horizontal="left" vertical="center" readingOrder="1"/>
    </xf>
    <xf numFmtId="4" fontId="32" fillId="7" borderId="71" xfId="0" applyNumberFormat="1" applyFont="1" applyFill="1" applyBorder="1" applyAlignment="1">
      <alignment horizontal="right" vertical="center" readingOrder="1"/>
    </xf>
    <xf numFmtId="49" fontId="9" fillId="8" borderId="70" xfId="0" applyNumberFormat="1" applyFont="1" applyFill="1" applyBorder="1" applyAlignment="1">
      <alignment horizontal="left" vertical="center" readingOrder="1"/>
    </xf>
    <xf numFmtId="4" fontId="28" fillId="8" borderId="72" xfId="0" applyNumberFormat="1" applyFont="1" applyFill="1" applyBorder="1" applyAlignment="1">
      <alignment horizontal="right" vertical="center" readingOrder="1"/>
    </xf>
    <xf numFmtId="49" fontId="9" fillId="2" borderId="70" xfId="0" applyNumberFormat="1" applyFont="1" applyFill="1" applyBorder="1" applyAlignment="1">
      <alignment horizontal="left" vertical="center" readingOrder="1"/>
    </xf>
    <xf numFmtId="4" fontId="29" fillId="8" borderId="71" xfId="0" applyNumberFormat="1" applyFont="1" applyFill="1" applyBorder="1" applyAlignment="1">
      <alignment horizontal="right" vertical="center" readingOrder="1"/>
    </xf>
    <xf numFmtId="4" fontId="14" fillId="6" borderId="72" xfId="0" applyNumberFormat="1" applyFont="1" applyFill="1" applyBorder="1" applyAlignment="1">
      <alignment horizontal="right" vertical="center" readingOrder="1"/>
    </xf>
    <xf numFmtId="49" fontId="9" fillId="0" borderId="70" xfId="0" applyNumberFormat="1" applyFont="1" applyBorder="1" applyAlignment="1">
      <alignment horizontal="left" vertical="center" readingOrder="1"/>
    </xf>
    <xf numFmtId="49" fontId="9" fillId="2" borderId="73" xfId="0" applyNumberFormat="1" applyFont="1" applyFill="1" applyBorder="1" applyAlignment="1">
      <alignment horizontal="left" vertical="center" readingOrder="1"/>
    </xf>
    <xf numFmtId="4" fontId="9" fillId="2" borderId="74" xfId="0" applyNumberFormat="1" applyFont="1" applyFill="1" applyBorder="1" applyAlignment="1">
      <alignment vertical="center" wrapText="1" readingOrder="1"/>
    </xf>
    <xf numFmtId="169" fontId="28" fillId="2" borderId="74" xfId="0" applyNumberFormat="1" applyFont="1" applyFill="1" applyBorder="1" applyAlignment="1">
      <alignment horizontal="right" vertical="center" readingOrder="1"/>
    </xf>
    <xf numFmtId="4" fontId="28" fillId="2" borderId="74" xfId="0" applyNumberFormat="1" applyFont="1" applyFill="1" applyBorder="1" applyAlignment="1">
      <alignment horizontal="center" vertical="center" readingOrder="1"/>
    </xf>
    <xf numFmtId="4" fontId="28" fillId="2" borderId="74" xfId="0" applyNumberFormat="1" applyFont="1" applyFill="1" applyBorder="1" applyAlignment="1">
      <alignment horizontal="left" vertical="center" readingOrder="1"/>
    </xf>
    <xf numFmtId="4" fontId="28" fillId="6" borderId="74" xfId="0" applyNumberFormat="1" applyFont="1" applyFill="1" applyBorder="1" applyAlignment="1">
      <alignment horizontal="right" vertical="center" readingOrder="1"/>
    </xf>
    <xf numFmtId="4" fontId="29" fillId="8" borderId="75" xfId="0" applyNumberFormat="1" applyFont="1" applyFill="1" applyBorder="1" applyAlignment="1">
      <alignment horizontal="right" vertical="center" readingOrder="1"/>
    </xf>
    <xf numFmtId="0" fontId="17" fillId="0" borderId="25" xfId="5" applyFont="1" applyBorder="1" applyAlignment="1">
      <alignment vertical="center"/>
    </xf>
    <xf numFmtId="0" fontId="16" fillId="0" borderId="0" xfId="5" quotePrefix="1" applyFont="1" applyBorder="1" applyAlignment="1">
      <alignment vertical="center" wrapText="1"/>
    </xf>
    <xf numFmtId="0" fontId="16" fillId="0" borderId="0" xfId="5" quotePrefix="1" applyFont="1" applyBorder="1" applyAlignment="1">
      <alignment horizontal="center" vertical="center" wrapText="1"/>
    </xf>
    <xf numFmtId="0" fontId="17" fillId="0" borderId="0" xfId="5" applyFont="1" applyBorder="1" applyAlignment="1">
      <alignment horizontal="center" vertical="center"/>
    </xf>
    <xf numFmtId="0" fontId="17" fillId="0" borderId="76" xfId="5" applyFont="1" applyBorder="1" applyAlignment="1">
      <alignment vertical="center"/>
    </xf>
    <xf numFmtId="0" fontId="19" fillId="0" borderId="2" xfId="5" quotePrefix="1" applyFont="1" applyBorder="1" applyAlignment="1">
      <alignment horizontal="center" vertical="center" wrapText="1"/>
    </xf>
    <xf numFmtId="166" fontId="20" fillId="0" borderId="2" xfId="5" applyNumberFormat="1" applyFont="1" applyBorder="1" applyAlignment="1">
      <alignment horizontal="center" vertical="center"/>
    </xf>
    <xf numFmtId="10" fontId="0" fillId="0" borderId="0" xfId="8" applyNumberFormat="1" applyFont="1"/>
    <xf numFmtId="0" fontId="16" fillId="0" borderId="32" xfId="5" applyFont="1" applyFill="1" applyBorder="1" applyAlignment="1">
      <alignment horizontal="center" vertical="center"/>
    </xf>
    <xf numFmtId="10" fontId="20" fillId="0" borderId="33" xfId="8" applyNumberFormat="1" applyFont="1" applyFill="1" applyBorder="1" applyAlignment="1">
      <alignment horizontal="center"/>
    </xf>
    <xf numFmtId="0" fontId="4" fillId="0" borderId="21" xfId="4" applyFont="1" applyFill="1" applyBorder="1"/>
    <xf numFmtId="10" fontId="4" fillId="0" borderId="22" xfId="4" applyNumberFormat="1" applyFont="1" applyFill="1" applyBorder="1" applyAlignment="1">
      <alignment horizontal="center" vertical="center"/>
    </xf>
    <xf numFmtId="10" fontId="4" fillId="0" borderId="23" xfId="4" applyNumberFormat="1" applyFont="1" applyFill="1" applyBorder="1" applyAlignment="1">
      <alignment horizontal="center" vertical="center"/>
    </xf>
    <xf numFmtId="10" fontId="4" fillId="0" borderId="23" xfId="9" applyNumberFormat="1" applyFont="1" applyFill="1" applyBorder="1" applyAlignment="1" applyProtection="1">
      <alignment horizontal="center" vertical="center"/>
      <protection locked="0"/>
    </xf>
    <xf numFmtId="10" fontId="4" fillId="0" borderId="7" xfId="4" applyNumberFormat="1" applyFont="1" applyBorder="1" applyAlignment="1">
      <alignment horizontal="center" vertical="center"/>
    </xf>
    <xf numFmtId="0" fontId="2" fillId="0" borderId="0" xfId="4" applyFont="1" applyAlignment="1">
      <alignment horizontal="right" vertical="center" wrapText="1"/>
    </xf>
    <xf numFmtId="10" fontId="4" fillId="0" borderId="0" xfId="4" applyNumberFormat="1" applyFont="1" applyAlignment="1">
      <alignment horizontal="center"/>
    </xf>
    <xf numFmtId="0" fontId="4" fillId="0" borderId="5" xfId="4" applyFont="1" applyBorder="1"/>
    <xf numFmtId="49" fontId="9" fillId="0" borderId="70" xfId="0" applyNumberFormat="1" applyFont="1" applyFill="1" applyBorder="1" applyAlignment="1">
      <alignment horizontal="left" vertical="center" readingOrder="1"/>
    </xf>
    <xf numFmtId="4" fontId="29" fillId="8" borderId="24" xfId="0" applyNumberFormat="1" applyFont="1" applyFill="1" applyBorder="1" applyAlignment="1">
      <alignment vertical="center"/>
    </xf>
    <xf numFmtId="0" fontId="22" fillId="2" borderId="0" xfId="0" applyFont="1" applyFill="1" applyAlignment="1">
      <alignment vertical="top" wrapText="1" shrinkToFit="1" readingOrder="1"/>
    </xf>
    <xf numFmtId="0" fontId="22" fillId="2" borderId="0" xfId="0" applyFont="1" applyFill="1" applyAlignment="1">
      <alignment horizontal="right" vertical="top" wrapText="1" shrinkToFit="1" readingOrder="1"/>
    </xf>
    <xf numFmtId="0" fontId="12" fillId="0" borderId="0" xfId="0" applyFont="1" applyBorder="1"/>
    <xf numFmtId="0" fontId="12" fillId="0" borderId="0" xfId="0" applyFont="1" applyBorder="1" applyAlignment="1">
      <alignment wrapText="1"/>
    </xf>
    <xf numFmtId="0" fontId="15" fillId="4" borderId="0" xfId="0" applyFont="1" applyFill="1" applyBorder="1" applyAlignment="1">
      <alignment vertical="center" wrapText="1"/>
    </xf>
    <xf numFmtId="165" fontId="15" fillId="4" borderId="0" xfId="0" applyNumberFormat="1" applyFont="1" applyFill="1" applyBorder="1" applyAlignment="1">
      <alignment vertical="center" wrapText="1"/>
    </xf>
    <xf numFmtId="4" fontId="12" fillId="0" borderId="0" xfId="0" applyNumberFormat="1" applyFont="1" applyBorder="1"/>
    <xf numFmtId="49" fontId="13" fillId="3" borderId="78" xfId="0" applyNumberFormat="1" applyFont="1" applyFill="1" applyBorder="1" applyAlignment="1">
      <alignment horizontal="center" vertical="center" wrapText="1" readingOrder="1"/>
    </xf>
    <xf numFmtId="4" fontId="27" fillId="7" borderId="78" xfId="0" applyNumberFormat="1" applyFont="1" applyFill="1" applyBorder="1" applyAlignment="1">
      <alignment horizontal="center" vertical="center"/>
    </xf>
    <xf numFmtId="4" fontId="12" fillId="8" borderId="78" xfId="0" applyNumberFormat="1" applyFont="1" applyFill="1" applyBorder="1" applyAlignment="1">
      <alignment horizontal="center" vertical="center"/>
    </xf>
    <xf numFmtId="4" fontId="12" fillId="0" borderId="78" xfId="0" applyNumberFormat="1" applyFont="1" applyBorder="1" applyAlignment="1">
      <alignment horizontal="center" vertical="center"/>
    </xf>
    <xf numFmtId="4" fontId="27" fillId="0" borderId="78" xfId="0" applyNumberFormat="1" applyFont="1" applyBorder="1" applyAlignment="1">
      <alignment horizontal="center" vertical="center"/>
    </xf>
    <xf numFmtId="0" fontId="4" fillId="0" borderId="0" xfId="4" applyFont="1" applyBorder="1"/>
    <xf numFmtId="10" fontId="4" fillId="0" borderId="0" xfId="4" applyNumberFormat="1" applyFont="1" applyBorder="1" applyAlignment="1">
      <alignment horizontal="center" vertical="center"/>
    </xf>
    <xf numFmtId="0" fontId="4" fillId="0" borderId="0" xfId="4" applyFont="1" applyBorder="1" applyAlignment="1">
      <alignment horizontal="center"/>
    </xf>
    <xf numFmtId="0" fontId="6" fillId="0" borderId="0" xfId="4" applyFont="1" applyBorder="1"/>
    <xf numFmtId="0" fontId="7" fillId="0" borderId="0" xfId="4" applyFont="1" applyBorder="1" applyAlignment="1">
      <alignment horizontal="center" vertical="center" wrapText="1"/>
    </xf>
    <xf numFmtId="0" fontId="23" fillId="2" borderId="0" xfId="0" applyFont="1" applyFill="1" applyAlignment="1">
      <alignment horizontal="center" vertical="top" shrinkToFit="1" readingOrder="1"/>
    </xf>
    <xf numFmtId="0" fontId="34" fillId="0" borderId="0" xfId="4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31" fillId="0" borderId="0" xfId="0" applyFont="1" applyAlignment="1">
      <alignment horizontal="center"/>
    </xf>
    <xf numFmtId="0" fontId="35" fillId="0" borderId="0" xfId="4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22" fillId="2" borderId="0" xfId="0" applyFont="1" applyFill="1" applyAlignment="1">
      <alignment horizontal="center" vertical="top" shrinkToFit="1" readingOrder="1"/>
    </xf>
    <xf numFmtId="0" fontId="0" fillId="0" borderId="0" xfId="0" applyAlignment="1">
      <alignment horizontal="center" vertical="center" wrapText="1"/>
    </xf>
    <xf numFmtId="0" fontId="11" fillId="0" borderId="4" xfId="0" applyFont="1" applyBorder="1" applyAlignment="1">
      <alignment horizontal="center" wrapText="1"/>
    </xf>
    <xf numFmtId="0" fontId="11" fillId="0" borderId="5" xfId="0" applyFont="1" applyBorder="1" applyAlignment="1">
      <alignment horizontal="center" wrapText="1"/>
    </xf>
    <xf numFmtId="0" fontId="11" fillId="0" borderId="6" xfId="0" applyFont="1" applyBorder="1" applyAlignment="1">
      <alignment horizontal="center" wrapText="1"/>
    </xf>
    <xf numFmtId="0" fontId="11" fillId="0" borderId="22" xfId="0" applyFont="1" applyBorder="1" applyAlignment="1">
      <alignment horizontal="center"/>
    </xf>
    <xf numFmtId="0" fontId="33" fillId="0" borderId="0" xfId="4" applyFont="1" applyBorder="1" applyAlignment="1">
      <alignment horizontal="center" vertical="center" wrapText="1"/>
    </xf>
    <xf numFmtId="0" fontId="24" fillId="0" borderId="0" xfId="5" applyFont="1" applyAlignment="1">
      <alignment horizontal="center" vertical="center" wrapText="1"/>
    </xf>
    <xf numFmtId="0" fontId="5" fillId="0" borderId="0" xfId="4" applyFont="1" applyBorder="1" applyAlignment="1">
      <alignment horizontal="center"/>
    </xf>
    <xf numFmtId="0" fontId="4" fillId="0" borderId="0" xfId="4" applyFont="1" applyBorder="1" applyAlignment="1">
      <alignment horizontal="center"/>
    </xf>
    <xf numFmtId="0" fontId="7" fillId="0" borderId="0" xfId="4" applyFont="1" applyFill="1" applyBorder="1" applyAlignment="1">
      <alignment horizontal="center"/>
    </xf>
    <xf numFmtId="10" fontId="4" fillId="0" borderId="0" xfId="4" applyNumberFormat="1" applyFont="1" applyBorder="1" applyAlignment="1">
      <alignment horizontal="center" vertical="center"/>
    </xf>
    <xf numFmtId="0" fontId="2" fillId="0" borderId="0" xfId="4" applyFont="1" applyAlignment="1">
      <alignment horizontal="right" vertical="center" wrapText="1"/>
    </xf>
    <xf numFmtId="0" fontId="30" fillId="0" borderId="0" xfId="4" applyFont="1" applyAlignment="1">
      <alignment horizontal="center" vertical="center" wrapText="1"/>
    </xf>
    <xf numFmtId="0" fontId="36" fillId="0" borderId="0" xfId="6" applyFont="1" applyAlignment="1">
      <alignment horizontal="center" vertical="center"/>
    </xf>
    <xf numFmtId="0" fontId="4" fillId="0" borderId="4" xfId="4" applyFont="1" applyBorder="1" applyAlignment="1">
      <alignment horizontal="center" vertical="center"/>
    </xf>
    <xf numFmtId="0" fontId="4" fillId="0" borderId="5" xfId="4" applyFont="1" applyBorder="1" applyAlignment="1">
      <alignment horizontal="center" vertical="center"/>
    </xf>
    <xf numFmtId="0" fontId="4" fillId="0" borderId="6" xfId="4" applyFont="1" applyBorder="1" applyAlignment="1">
      <alignment horizontal="center" vertical="center"/>
    </xf>
    <xf numFmtId="0" fontId="4" fillId="0" borderId="8" xfId="4" applyFont="1" applyBorder="1" applyAlignment="1">
      <alignment horizontal="center" vertical="center"/>
    </xf>
    <xf numFmtId="0" fontId="4" fillId="0" borderId="22" xfId="4" applyFont="1" applyBorder="1" applyAlignment="1">
      <alignment horizontal="center" vertical="center"/>
    </xf>
    <xf numFmtId="0" fontId="4" fillId="0" borderId="21" xfId="4" applyFont="1" applyBorder="1" applyAlignment="1">
      <alignment horizontal="center" vertical="center" wrapText="1"/>
    </xf>
    <xf numFmtId="0" fontId="4" fillId="0" borderId="77" xfId="4" applyFont="1" applyBorder="1" applyAlignment="1">
      <alignment horizontal="center" vertical="center" wrapText="1"/>
    </xf>
    <xf numFmtId="0" fontId="4" fillId="0" borderId="23" xfId="4" applyFont="1" applyBorder="1" applyAlignment="1">
      <alignment horizontal="center" vertical="center" wrapText="1"/>
    </xf>
    <xf numFmtId="0" fontId="4" fillId="0" borderId="26" xfId="4" applyFont="1" applyBorder="1" applyAlignment="1">
      <alignment horizontal="center" vertical="center" wrapText="1"/>
    </xf>
    <xf numFmtId="0" fontId="4" fillId="0" borderId="22" xfId="4" applyFont="1" applyBorder="1" applyAlignment="1">
      <alignment horizontal="center" vertical="center" wrapText="1"/>
    </xf>
  </cellXfs>
  <cellStyles count="12">
    <cellStyle name="Moeda 6 2" xfId="1" xr:uid="{00000000-0005-0000-0000-000000000000}"/>
    <cellStyle name="Moeda 7 2" xfId="2" xr:uid="{00000000-0005-0000-0000-000001000000}"/>
    <cellStyle name="Normal" xfId="0" builtinId="0"/>
    <cellStyle name="Normal 2 2 2" xfId="3" xr:uid="{00000000-0005-0000-0000-000003000000}"/>
    <cellStyle name="Normal 2 3" xfId="4" xr:uid="{00000000-0005-0000-0000-000004000000}"/>
    <cellStyle name="Normal 3 3" xfId="5" xr:uid="{00000000-0005-0000-0000-000005000000}"/>
    <cellStyle name="Normal_BDI - para orçam. topografia" xfId="6" xr:uid="{00000000-0005-0000-0000-000006000000}"/>
    <cellStyle name="Normal_Varrição 2005 - L.2-V.1" xfId="7" xr:uid="{00000000-0005-0000-0000-000007000000}"/>
    <cellStyle name="Porcentagem" xfId="8" builtinId="5"/>
    <cellStyle name="Porcentagem 2 2" xfId="9" xr:uid="{00000000-0005-0000-0000-000009000000}"/>
    <cellStyle name="Porcentagem 3" xfId="10" xr:uid="{00000000-0005-0000-0000-00000A000000}"/>
    <cellStyle name="Porcentagem 4 2" xfId="11" xr:uid="{00000000-0005-0000-0000-00000B000000}"/>
  </cellStyles>
  <dxfs count="11"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27"/>
        </patternFill>
      </fill>
    </dxf>
    <dxf>
      <font>
        <b/>
        <i/>
        <condense val="0"/>
        <extend val="0"/>
        <color indexed="10"/>
      </font>
    </dxf>
    <dxf>
      <fill>
        <patternFill patternType="gray0625">
          <bgColor indexed="51"/>
        </patternFill>
      </fill>
    </dxf>
    <dxf>
      <fill>
        <patternFill patternType="gray125">
          <bgColor indexed="51"/>
        </patternFill>
      </fill>
    </dxf>
    <dxf>
      <fill>
        <patternFill patternType="gray125">
          <bgColor indexed="51"/>
        </patternFill>
      </fill>
    </dxf>
    <dxf>
      <fill>
        <patternFill patternType="gray0625">
          <bgColor indexed="51"/>
        </patternFill>
      </fill>
    </dxf>
    <dxf>
      <fill>
        <patternFill patternType="solid">
          <bgColor theme="6" tint="0.59996337778862885"/>
        </patternFill>
      </fill>
    </dxf>
    <dxf>
      <fill>
        <patternFill patternType="gray0625">
          <bgColor indexed="5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27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808080"/>
      <rgbColor rgb="00D3D3D3"/>
      <rgbColor rgb="00A9A9A9"/>
      <rgbColor rgb="00FFFFFF"/>
      <rgbColor rgb="000000FF"/>
      <rgbColor rgb="00000000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64295</xdr:colOff>
      <xdr:row>0</xdr:row>
      <xdr:rowOff>47626</xdr:rowOff>
    </xdr:from>
    <xdr:to>
      <xdr:col>1</xdr:col>
      <xdr:colOff>1464470</xdr:colOff>
      <xdr:row>2</xdr:row>
      <xdr:rowOff>76201</xdr:rowOff>
    </xdr:to>
    <xdr:pic>
      <xdr:nvPicPr>
        <xdr:cNvPr id="2" name="Imagem 5" descr="C:\Users\lu011465\Downloads\LOGO COLORIDA (1).png">
          <a:extLst>
            <a:ext uri="{FF2B5EF4-FFF2-40B4-BE49-F238E27FC236}">
              <a16:creationId xmlns:a16="http://schemas.microsoft.com/office/drawing/2014/main" id="{FB7A142D-F06D-455B-AA16-567B6F9172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5" y="47626"/>
          <a:ext cx="225742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268381</xdr:colOff>
      <xdr:row>2</xdr:row>
      <xdr:rowOff>122145</xdr:rowOff>
    </xdr:from>
    <xdr:to>
      <xdr:col>1</xdr:col>
      <xdr:colOff>1916206</xdr:colOff>
      <xdr:row>5</xdr:row>
      <xdr:rowOff>150720</xdr:rowOff>
    </xdr:to>
    <xdr:pic>
      <xdr:nvPicPr>
        <xdr:cNvPr id="2" name="Imagem 5" descr="C:\Users\lu011465\Downloads\LOGO COLORIDA (1).png">
          <a:extLst>
            <a:ext uri="{FF2B5EF4-FFF2-40B4-BE49-F238E27FC236}">
              <a16:creationId xmlns:a16="http://schemas.microsoft.com/office/drawing/2014/main" id="{B43B758C-F1CF-411B-AABA-F1E8D7B979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8381" y="503145"/>
          <a:ext cx="2252943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819150</xdr:colOff>
      <xdr:row>2</xdr:row>
      <xdr:rowOff>152400</xdr:rowOff>
    </xdr:to>
    <xdr:pic>
      <xdr:nvPicPr>
        <xdr:cNvPr id="2" name="Imagem 5" descr="C:\Users\lu011465\Downloads\LOGO COLORIDA (1).png">
          <a:extLst>
            <a:ext uri="{FF2B5EF4-FFF2-40B4-BE49-F238E27FC236}">
              <a16:creationId xmlns:a16="http://schemas.microsoft.com/office/drawing/2014/main" id="{77FF8FF0-D184-4C80-A67F-F375A45204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0"/>
          <a:ext cx="225742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19050</xdr:rowOff>
    </xdr:from>
    <xdr:to>
      <xdr:col>1</xdr:col>
      <xdr:colOff>1438275</xdr:colOff>
      <xdr:row>3</xdr:row>
      <xdr:rowOff>19050</xdr:rowOff>
    </xdr:to>
    <xdr:pic>
      <xdr:nvPicPr>
        <xdr:cNvPr id="2" name="Imagem 5" descr="C:\Users\lu011465\Downloads\LOGO COLORIDA (1).png">
          <a:extLst>
            <a:ext uri="{FF2B5EF4-FFF2-40B4-BE49-F238E27FC236}">
              <a16:creationId xmlns:a16="http://schemas.microsoft.com/office/drawing/2014/main" id="{79C91E98-2765-4435-8146-CACEF8642C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19050"/>
          <a:ext cx="225742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0</xdr:rowOff>
    </xdr:from>
    <xdr:to>
      <xdr:col>0</xdr:col>
      <xdr:colOff>2371725</xdr:colOff>
      <xdr:row>3</xdr:row>
      <xdr:rowOff>0</xdr:rowOff>
    </xdr:to>
    <xdr:pic>
      <xdr:nvPicPr>
        <xdr:cNvPr id="2" name="Imagem 5" descr="C:\Users\lu011465\Downloads\LOGO COLORIDA (1).png">
          <a:extLst>
            <a:ext uri="{FF2B5EF4-FFF2-40B4-BE49-F238E27FC236}">
              <a16:creationId xmlns:a16="http://schemas.microsoft.com/office/drawing/2014/main" id="{5924928F-9DAC-4F5D-A4BB-FE18EAF20C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0"/>
          <a:ext cx="225742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>
    <tabColor rgb="FFFF0000"/>
    <outlinePr summaryBelow="0"/>
    <pageSetUpPr fitToPage="1"/>
  </sheetPr>
  <dimension ref="A1:N143"/>
  <sheetViews>
    <sheetView showGridLines="0" tabSelected="1" view="pageBreakPreview" zoomScale="80" zoomScaleNormal="100" zoomScaleSheetLayoutView="80" workbookViewId="0">
      <pane ySplit="6" topLeftCell="A46" activePane="bottomLeft" state="frozen"/>
      <selection activeCell="I101" sqref="I101:I102"/>
      <selection pane="bottomLeft" activeCell="A7" sqref="A7"/>
    </sheetView>
  </sheetViews>
  <sheetFormatPr defaultRowHeight="12.75" x14ac:dyDescent="0.2"/>
  <cols>
    <col min="1" max="1" width="12.85546875" style="161" bestFit="1" customWidth="1"/>
    <col min="2" max="2" width="74" style="162" customWidth="1"/>
    <col min="3" max="3" width="14.42578125" style="192" customWidth="1"/>
    <col min="4" max="4" width="10.28515625" style="3" bestFit="1" customWidth="1"/>
    <col min="5" max="5" width="12" style="2" customWidth="1"/>
    <col min="6" max="6" width="13.5703125" style="2" customWidth="1"/>
    <col min="7" max="7" width="14.28515625" style="2" bestFit="1" customWidth="1"/>
    <col min="8" max="8" width="25.28515625" style="5" bestFit="1" customWidth="1"/>
    <col min="9" max="9" width="9.140625" style="2"/>
    <col min="10" max="10" width="9.85546875" style="2" bestFit="1" customWidth="1"/>
    <col min="11" max="11" width="9.140625" style="2"/>
    <col min="12" max="12" width="9.28515625" style="2" bestFit="1" customWidth="1"/>
    <col min="13" max="16384" width="9.140625" style="2"/>
  </cols>
  <sheetData>
    <row r="1" spans="1:13" ht="30" customHeight="1" x14ac:dyDescent="0.2">
      <c r="B1" s="316" t="s">
        <v>264</v>
      </c>
      <c r="C1" s="315"/>
      <c r="D1" s="315"/>
      <c r="E1" s="315"/>
      <c r="F1" s="332" t="s">
        <v>299</v>
      </c>
      <c r="G1" s="332"/>
      <c r="H1" s="190"/>
    </row>
    <row r="2" spans="1:13" ht="15" customHeight="1" x14ac:dyDescent="0.2"/>
    <row r="3" spans="1:13" ht="15" customHeight="1" x14ac:dyDescent="0.2"/>
    <row r="4" spans="1:13" ht="43.5" customHeight="1" x14ac:dyDescent="0.2">
      <c r="B4" s="334" t="s">
        <v>236</v>
      </c>
      <c r="C4" s="334"/>
      <c r="D4" s="334"/>
      <c r="E4" s="334"/>
      <c r="F4" s="334"/>
      <c r="G4" s="334"/>
      <c r="H4" s="208"/>
    </row>
    <row r="5" spans="1:13" ht="27" customHeight="1" thickBot="1" x14ac:dyDescent="0.25">
      <c r="B5" s="333" t="s">
        <v>294</v>
      </c>
      <c r="C5" s="333"/>
      <c r="D5" s="333"/>
      <c r="E5" s="333"/>
      <c r="F5" s="274"/>
      <c r="G5" s="274"/>
      <c r="H5" s="274"/>
      <c r="J5" s="317"/>
      <c r="K5" s="317"/>
      <c r="L5" s="317"/>
      <c r="M5" s="317"/>
    </row>
    <row r="6" spans="1:13" s="4" customFormat="1" ht="45" customHeight="1" x14ac:dyDescent="0.2">
      <c r="A6" s="275" t="s">
        <v>0</v>
      </c>
      <c r="B6" s="276" t="s">
        <v>1</v>
      </c>
      <c r="C6" s="277" t="s">
        <v>153</v>
      </c>
      <c r="D6" s="278" t="s">
        <v>2</v>
      </c>
      <c r="E6" s="278" t="s">
        <v>3</v>
      </c>
      <c r="F6" s="278" t="s">
        <v>151</v>
      </c>
      <c r="G6" s="279" t="s">
        <v>152</v>
      </c>
      <c r="H6" s="322"/>
      <c r="J6" s="318"/>
      <c r="K6" s="319"/>
      <c r="L6" s="320"/>
      <c r="M6" s="318"/>
    </row>
    <row r="7" spans="1:13" ht="25.5" customHeight="1" x14ac:dyDescent="0.2">
      <c r="A7" s="280" t="s">
        <v>4</v>
      </c>
      <c r="B7" s="269" t="s">
        <v>5</v>
      </c>
      <c r="C7" s="270"/>
      <c r="D7" s="271" t="s">
        <v>204</v>
      </c>
      <c r="E7" s="272"/>
      <c r="F7" s="273" t="s">
        <v>204</v>
      </c>
      <c r="G7" s="281">
        <v>3366.9</v>
      </c>
      <c r="H7" s="323"/>
      <c r="J7" s="321"/>
      <c r="K7" s="321"/>
      <c r="L7" s="317"/>
      <c r="M7" s="317"/>
    </row>
    <row r="8" spans="1:13" ht="25.5" customHeight="1" x14ac:dyDescent="0.2">
      <c r="A8" s="282" t="s">
        <v>6</v>
      </c>
      <c r="B8" s="180" t="s">
        <v>7</v>
      </c>
      <c r="C8" s="193"/>
      <c r="D8" s="181" t="s">
        <v>204</v>
      </c>
      <c r="E8" s="182"/>
      <c r="F8" s="183" t="s">
        <v>204</v>
      </c>
      <c r="G8" s="283" t="s">
        <v>204</v>
      </c>
      <c r="H8" s="324"/>
      <c r="J8" s="157"/>
    </row>
    <row r="9" spans="1:13" ht="25.5" customHeight="1" x14ac:dyDescent="0.2">
      <c r="A9" s="284" t="s">
        <v>8</v>
      </c>
      <c r="B9" s="198" t="s">
        <v>9</v>
      </c>
      <c r="C9" s="194">
        <v>89.45</v>
      </c>
      <c r="D9" s="170" t="s">
        <v>10</v>
      </c>
      <c r="E9" s="171"/>
      <c r="F9" s="175">
        <v>37.64</v>
      </c>
      <c r="G9" s="285">
        <v>3366.9</v>
      </c>
      <c r="H9" s="325"/>
    </row>
    <row r="10" spans="1:13" ht="25.5" customHeight="1" x14ac:dyDescent="0.2">
      <c r="A10" s="280" t="s">
        <v>11</v>
      </c>
      <c r="B10" s="269" t="s">
        <v>12</v>
      </c>
      <c r="C10" s="270"/>
      <c r="D10" s="271" t="s">
        <v>204</v>
      </c>
      <c r="E10" s="272"/>
      <c r="F10" s="273" t="s">
        <v>204</v>
      </c>
      <c r="G10" s="281">
        <v>5457.89</v>
      </c>
      <c r="H10" s="323"/>
      <c r="J10" s="157"/>
      <c r="K10" s="157"/>
    </row>
    <row r="11" spans="1:13" ht="25.5" customHeight="1" x14ac:dyDescent="0.2">
      <c r="A11" s="282" t="s">
        <v>13</v>
      </c>
      <c r="B11" s="180" t="s">
        <v>14</v>
      </c>
      <c r="C11" s="193"/>
      <c r="D11" s="181" t="s">
        <v>204</v>
      </c>
      <c r="E11" s="182"/>
      <c r="F11" s="183" t="s">
        <v>204</v>
      </c>
      <c r="G11" s="283" t="s">
        <v>204</v>
      </c>
      <c r="H11" s="324"/>
      <c r="K11" s="157"/>
    </row>
    <row r="12" spans="1:13" ht="25.5" customHeight="1" x14ac:dyDescent="0.2">
      <c r="A12" s="284" t="s">
        <v>15</v>
      </c>
      <c r="B12" s="198" t="s">
        <v>16</v>
      </c>
      <c r="C12" s="194">
        <v>10</v>
      </c>
      <c r="D12" s="170" t="s">
        <v>17</v>
      </c>
      <c r="E12" s="171"/>
      <c r="F12" s="175">
        <v>496.61</v>
      </c>
      <c r="G12" s="285">
        <v>4966.1000000000004</v>
      </c>
      <c r="H12" s="325"/>
      <c r="J12" s="157"/>
    </row>
    <row r="13" spans="1:13" ht="25.5" customHeight="1" x14ac:dyDescent="0.2">
      <c r="A13" s="282" t="s">
        <v>18</v>
      </c>
      <c r="B13" s="180" t="s">
        <v>19</v>
      </c>
      <c r="C13" s="193"/>
      <c r="D13" s="181" t="s">
        <v>204</v>
      </c>
      <c r="E13" s="182"/>
      <c r="F13" s="183" t="s">
        <v>204</v>
      </c>
      <c r="G13" s="283" t="s">
        <v>204</v>
      </c>
      <c r="H13" s="324"/>
    </row>
    <row r="14" spans="1:13" ht="25.5" customHeight="1" x14ac:dyDescent="0.2">
      <c r="A14" s="284" t="s">
        <v>20</v>
      </c>
      <c r="B14" s="198" t="s">
        <v>21</v>
      </c>
      <c r="C14" s="194">
        <v>3</v>
      </c>
      <c r="D14" s="170" t="s">
        <v>17</v>
      </c>
      <c r="E14" s="171"/>
      <c r="F14" s="175">
        <v>163.93</v>
      </c>
      <c r="G14" s="285">
        <v>491.79</v>
      </c>
      <c r="H14" s="325"/>
    </row>
    <row r="15" spans="1:13" ht="25.5" customHeight="1" x14ac:dyDescent="0.2">
      <c r="A15" s="280" t="s">
        <v>22</v>
      </c>
      <c r="B15" s="269" t="s">
        <v>23</v>
      </c>
      <c r="C15" s="270"/>
      <c r="D15" s="271" t="s">
        <v>204</v>
      </c>
      <c r="E15" s="272"/>
      <c r="F15" s="273" t="s">
        <v>204</v>
      </c>
      <c r="G15" s="281">
        <v>5633.59</v>
      </c>
      <c r="H15" s="323"/>
      <c r="J15" s="157"/>
      <c r="K15" s="157"/>
    </row>
    <row r="16" spans="1:13" ht="25.5" customHeight="1" x14ac:dyDescent="0.2">
      <c r="A16" s="282" t="s">
        <v>166</v>
      </c>
      <c r="B16" s="180" t="s">
        <v>167</v>
      </c>
      <c r="C16" s="193"/>
      <c r="D16" s="181" t="s">
        <v>204</v>
      </c>
      <c r="E16" s="182"/>
      <c r="F16" s="183" t="s">
        <v>204</v>
      </c>
      <c r="G16" s="283" t="s">
        <v>204</v>
      </c>
      <c r="H16" s="324"/>
    </row>
    <row r="17" spans="1:11" ht="25.5" customHeight="1" x14ac:dyDescent="0.2">
      <c r="A17" s="284" t="s">
        <v>168</v>
      </c>
      <c r="B17" s="198" t="s">
        <v>169</v>
      </c>
      <c r="C17" s="194">
        <v>80</v>
      </c>
      <c r="D17" s="170" t="s">
        <v>40</v>
      </c>
      <c r="E17" s="171"/>
      <c r="F17" s="175">
        <v>0.55000000000000004</v>
      </c>
      <c r="G17" s="285">
        <v>44</v>
      </c>
      <c r="H17" s="325"/>
    </row>
    <row r="18" spans="1:11" ht="25.5" customHeight="1" x14ac:dyDescent="0.2">
      <c r="A18" s="284" t="s">
        <v>24</v>
      </c>
      <c r="B18" s="156" t="s">
        <v>25</v>
      </c>
      <c r="C18" s="195"/>
      <c r="D18" s="172" t="s">
        <v>204</v>
      </c>
      <c r="E18" s="173"/>
      <c r="F18" s="174" t="s">
        <v>204</v>
      </c>
      <c r="G18" s="286" t="s">
        <v>204</v>
      </c>
      <c r="H18" s="326"/>
    </row>
    <row r="19" spans="1:11" ht="25.5" customHeight="1" x14ac:dyDescent="0.2">
      <c r="A19" s="284" t="s">
        <v>26</v>
      </c>
      <c r="B19" s="198" t="s">
        <v>27</v>
      </c>
      <c r="C19" s="194">
        <v>47.52</v>
      </c>
      <c r="D19" s="170" t="s">
        <v>17</v>
      </c>
      <c r="E19" s="171"/>
      <c r="F19" s="175">
        <v>29.58</v>
      </c>
      <c r="G19" s="285">
        <v>1405.64</v>
      </c>
      <c r="H19" s="325"/>
    </row>
    <row r="20" spans="1:11" ht="25.5" customHeight="1" x14ac:dyDescent="0.2">
      <c r="A20" s="284" t="s">
        <v>28</v>
      </c>
      <c r="B20" s="156" t="s">
        <v>29</v>
      </c>
      <c r="C20" s="195"/>
      <c r="D20" s="172" t="s">
        <v>204</v>
      </c>
      <c r="E20" s="173"/>
      <c r="F20" s="174" t="s">
        <v>204</v>
      </c>
      <c r="G20" s="286" t="s">
        <v>204</v>
      </c>
      <c r="H20" s="326"/>
    </row>
    <row r="21" spans="1:11" ht="25.5" customHeight="1" x14ac:dyDescent="0.2">
      <c r="A21" s="284" t="s">
        <v>30</v>
      </c>
      <c r="B21" s="198" t="s">
        <v>31</v>
      </c>
      <c r="C21" s="194">
        <v>47.52</v>
      </c>
      <c r="D21" s="170" t="s">
        <v>17</v>
      </c>
      <c r="E21" s="171"/>
      <c r="F21" s="175">
        <v>11.08</v>
      </c>
      <c r="G21" s="285">
        <v>526.52</v>
      </c>
      <c r="H21" s="325"/>
    </row>
    <row r="22" spans="1:11" ht="25.5" customHeight="1" x14ac:dyDescent="0.2">
      <c r="A22" s="284" t="s">
        <v>32</v>
      </c>
      <c r="B22" s="156" t="s">
        <v>33</v>
      </c>
      <c r="C22" s="195"/>
      <c r="D22" s="172" t="s">
        <v>204</v>
      </c>
      <c r="E22" s="173"/>
      <c r="F22" s="174" t="s">
        <v>204</v>
      </c>
      <c r="G22" s="286" t="s">
        <v>204</v>
      </c>
      <c r="H22" s="326"/>
    </row>
    <row r="23" spans="1:11" ht="25.5" customHeight="1" x14ac:dyDescent="0.2">
      <c r="A23" s="284" t="s">
        <v>34</v>
      </c>
      <c r="B23" s="198" t="s">
        <v>35</v>
      </c>
      <c r="C23" s="194">
        <v>36.549999999999997</v>
      </c>
      <c r="D23" s="170" t="s">
        <v>17</v>
      </c>
      <c r="E23" s="171"/>
      <c r="F23" s="175">
        <v>76.92</v>
      </c>
      <c r="G23" s="285">
        <v>2811.43</v>
      </c>
      <c r="H23" s="325"/>
    </row>
    <row r="24" spans="1:11" ht="25.5" customHeight="1" x14ac:dyDescent="0.2">
      <c r="A24" s="284" t="s">
        <v>36</v>
      </c>
      <c r="B24" s="156" t="s">
        <v>37</v>
      </c>
      <c r="C24" s="195"/>
      <c r="D24" s="172" t="s">
        <v>204</v>
      </c>
      <c r="E24" s="173"/>
      <c r="F24" s="174" t="s">
        <v>204</v>
      </c>
      <c r="G24" s="286" t="s">
        <v>204</v>
      </c>
      <c r="H24" s="326"/>
    </row>
    <row r="25" spans="1:11" ht="25.5" customHeight="1" x14ac:dyDescent="0.2">
      <c r="A25" s="284" t="s">
        <v>38</v>
      </c>
      <c r="B25" s="198" t="s">
        <v>39</v>
      </c>
      <c r="C25" s="194">
        <v>100</v>
      </c>
      <c r="D25" s="170" t="s">
        <v>40</v>
      </c>
      <c r="E25" s="171"/>
      <c r="F25" s="175">
        <v>8.4600000000000009</v>
      </c>
      <c r="G25" s="285">
        <v>846</v>
      </c>
      <c r="H25" s="325"/>
    </row>
    <row r="26" spans="1:11" ht="25.5" customHeight="1" x14ac:dyDescent="0.2">
      <c r="A26" s="280" t="s">
        <v>41</v>
      </c>
      <c r="B26" s="269" t="s">
        <v>42</v>
      </c>
      <c r="C26" s="270"/>
      <c r="D26" s="271" t="s">
        <v>204</v>
      </c>
      <c r="E26" s="272"/>
      <c r="F26" s="273" t="s">
        <v>204</v>
      </c>
      <c r="G26" s="281">
        <v>30888.550000000003</v>
      </c>
      <c r="H26" s="323"/>
      <c r="J26" s="157"/>
      <c r="K26" s="157"/>
    </row>
    <row r="27" spans="1:11" ht="25.5" customHeight="1" x14ac:dyDescent="0.2">
      <c r="A27" s="282" t="s">
        <v>43</v>
      </c>
      <c r="B27" s="180" t="s">
        <v>44</v>
      </c>
      <c r="C27" s="193"/>
      <c r="D27" s="181" t="s">
        <v>204</v>
      </c>
      <c r="E27" s="182"/>
      <c r="F27" s="183" t="s">
        <v>204</v>
      </c>
      <c r="G27" s="283" t="s">
        <v>204</v>
      </c>
      <c r="H27" s="324"/>
    </row>
    <row r="28" spans="1:11" ht="25.5" customHeight="1" x14ac:dyDescent="0.2">
      <c r="A28" s="284" t="s">
        <v>45</v>
      </c>
      <c r="B28" s="198" t="s">
        <v>46</v>
      </c>
      <c r="C28" s="194">
        <v>56</v>
      </c>
      <c r="D28" s="170" t="s">
        <v>40</v>
      </c>
      <c r="E28" s="171"/>
      <c r="F28" s="175">
        <v>153.77000000000001</v>
      </c>
      <c r="G28" s="285">
        <v>8611.1200000000008</v>
      </c>
      <c r="H28" s="325"/>
    </row>
    <row r="29" spans="1:11" ht="25.5" customHeight="1" x14ac:dyDescent="0.2">
      <c r="A29" s="282" t="s">
        <v>47</v>
      </c>
      <c r="B29" s="180" t="s">
        <v>48</v>
      </c>
      <c r="C29" s="193"/>
      <c r="D29" s="181" t="s">
        <v>204</v>
      </c>
      <c r="E29" s="182"/>
      <c r="F29" s="183" t="s">
        <v>204</v>
      </c>
      <c r="G29" s="283" t="s">
        <v>204</v>
      </c>
      <c r="H29" s="324"/>
    </row>
    <row r="30" spans="1:11" ht="25.5" customHeight="1" x14ac:dyDescent="0.2">
      <c r="A30" s="284" t="s">
        <v>170</v>
      </c>
      <c r="B30" s="198" t="s">
        <v>171</v>
      </c>
      <c r="C30" s="194">
        <v>144</v>
      </c>
      <c r="D30" s="170" t="s">
        <v>51</v>
      </c>
      <c r="E30" s="171"/>
      <c r="F30" s="175">
        <v>17.5</v>
      </c>
      <c r="G30" s="285">
        <v>2520</v>
      </c>
      <c r="H30" s="325"/>
    </row>
    <row r="31" spans="1:11" ht="25.5" customHeight="1" x14ac:dyDescent="0.2">
      <c r="A31" s="284" t="s">
        <v>49</v>
      </c>
      <c r="B31" s="198" t="s">
        <v>50</v>
      </c>
      <c r="C31" s="197">
        <v>1091.2</v>
      </c>
      <c r="D31" s="170" t="s">
        <v>51</v>
      </c>
      <c r="E31" s="171"/>
      <c r="F31" s="175">
        <v>12.15</v>
      </c>
      <c r="G31" s="285">
        <v>13258.08</v>
      </c>
      <c r="H31" s="325"/>
    </row>
    <row r="32" spans="1:11" ht="25.5" customHeight="1" x14ac:dyDescent="0.2">
      <c r="A32" s="282" t="s">
        <v>52</v>
      </c>
      <c r="B32" s="180" t="s">
        <v>53</v>
      </c>
      <c r="C32" s="193"/>
      <c r="D32" s="181" t="s">
        <v>204</v>
      </c>
      <c r="E32" s="182"/>
      <c r="F32" s="183" t="s">
        <v>204</v>
      </c>
      <c r="G32" s="283" t="s">
        <v>204</v>
      </c>
      <c r="H32" s="324"/>
    </row>
    <row r="33" spans="1:11" ht="25.5" customHeight="1" x14ac:dyDescent="0.2">
      <c r="A33" s="284" t="s">
        <v>54</v>
      </c>
      <c r="B33" s="198" t="s">
        <v>55</v>
      </c>
      <c r="C33" s="194">
        <v>8.64</v>
      </c>
      <c r="D33" s="170" t="s">
        <v>17</v>
      </c>
      <c r="E33" s="171"/>
      <c r="F33" s="175">
        <v>752.24</v>
      </c>
      <c r="G33" s="285">
        <v>6499.35</v>
      </c>
      <c r="H33" s="325"/>
    </row>
    <row r="34" spans="1:11" ht="25.5" customHeight="1" x14ac:dyDescent="0.2">
      <c r="A34" s="280" t="s">
        <v>56</v>
      </c>
      <c r="B34" s="269" t="s">
        <v>57</v>
      </c>
      <c r="C34" s="270"/>
      <c r="D34" s="271" t="s">
        <v>204</v>
      </c>
      <c r="E34" s="272"/>
      <c r="F34" s="273" t="s">
        <v>204</v>
      </c>
      <c r="G34" s="281">
        <v>9090.5</v>
      </c>
      <c r="H34" s="325"/>
      <c r="J34" s="157"/>
      <c r="K34" s="157"/>
    </row>
    <row r="35" spans="1:11" ht="25.5" customHeight="1" x14ac:dyDescent="0.2">
      <c r="A35" s="282" t="s">
        <v>58</v>
      </c>
      <c r="B35" s="180" t="s">
        <v>59</v>
      </c>
      <c r="C35" s="193"/>
      <c r="D35" s="181" t="s">
        <v>204</v>
      </c>
      <c r="E35" s="182"/>
      <c r="F35" s="183" t="s">
        <v>204</v>
      </c>
      <c r="G35" s="283" t="s">
        <v>204</v>
      </c>
      <c r="H35" s="324"/>
    </row>
    <row r="36" spans="1:11" ht="25.5" customHeight="1" x14ac:dyDescent="0.2">
      <c r="A36" s="284" t="s">
        <v>60</v>
      </c>
      <c r="B36" s="198" t="s">
        <v>61</v>
      </c>
      <c r="C36" s="194">
        <v>10</v>
      </c>
      <c r="D36" s="170" t="s">
        <v>17</v>
      </c>
      <c r="E36" s="171"/>
      <c r="F36" s="175">
        <v>909.05</v>
      </c>
      <c r="G36" s="285">
        <v>9090.5</v>
      </c>
      <c r="H36" s="325"/>
    </row>
    <row r="37" spans="1:11" ht="25.5" customHeight="1" x14ac:dyDescent="0.2">
      <c r="A37" s="280" t="s">
        <v>62</v>
      </c>
      <c r="B37" s="269" t="s">
        <v>63</v>
      </c>
      <c r="C37" s="270"/>
      <c r="D37" s="271" t="s">
        <v>204</v>
      </c>
      <c r="E37" s="272"/>
      <c r="F37" s="273" t="s">
        <v>204</v>
      </c>
      <c r="G37" s="281">
        <v>809.21</v>
      </c>
      <c r="H37" s="323"/>
      <c r="J37" s="157"/>
      <c r="K37" s="157"/>
    </row>
    <row r="38" spans="1:11" ht="25.5" customHeight="1" x14ac:dyDescent="0.2">
      <c r="A38" s="282" t="s">
        <v>64</v>
      </c>
      <c r="B38" s="180" t="s">
        <v>65</v>
      </c>
      <c r="C38" s="193"/>
      <c r="D38" s="181" t="s">
        <v>204</v>
      </c>
      <c r="E38" s="182"/>
      <c r="F38" s="183" t="s">
        <v>204</v>
      </c>
      <c r="G38" s="283" t="s">
        <v>204</v>
      </c>
      <c r="H38" s="324"/>
    </row>
    <row r="39" spans="1:11" ht="25.5" customHeight="1" x14ac:dyDescent="0.2">
      <c r="A39" s="284" t="s">
        <v>66</v>
      </c>
      <c r="B39" s="198" t="s">
        <v>223</v>
      </c>
      <c r="C39" s="194">
        <v>4.83</v>
      </c>
      <c r="D39" s="170" t="s">
        <v>40</v>
      </c>
      <c r="E39" s="171"/>
      <c r="F39" s="175">
        <v>131.47</v>
      </c>
      <c r="G39" s="285">
        <v>635</v>
      </c>
      <c r="H39" s="325"/>
    </row>
    <row r="40" spans="1:11" ht="25.5" customHeight="1" x14ac:dyDescent="0.2">
      <c r="A40" s="282" t="s">
        <v>67</v>
      </c>
      <c r="B40" s="180" t="s">
        <v>68</v>
      </c>
      <c r="C40" s="193"/>
      <c r="D40" s="181" t="s">
        <v>204</v>
      </c>
      <c r="E40" s="182"/>
      <c r="F40" s="183" t="s">
        <v>204</v>
      </c>
      <c r="G40" s="283" t="s">
        <v>204</v>
      </c>
      <c r="H40" s="324"/>
    </row>
    <row r="41" spans="1:11" ht="25.5" customHeight="1" x14ac:dyDescent="0.2">
      <c r="A41" s="284" t="s">
        <v>69</v>
      </c>
      <c r="B41" s="198" t="s">
        <v>224</v>
      </c>
      <c r="C41" s="194">
        <v>1.65</v>
      </c>
      <c r="D41" s="170" t="s">
        <v>40</v>
      </c>
      <c r="E41" s="171"/>
      <c r="F41" s="175">
        <v>105.58</v>
      </c>
      <c r="G41" s="285">
        <v>174.21</v>
      </c>
      <c r="H41" s="325"/>
    </row>
    <row r="42" spans="1:11" ht="25.5" customHeight="1" x14ac:dyDescent="0.2">
      <c r="A42" s="280" t="s">
        <v>70</v>
      </c>
      <c r="B42" s="269" t="s">
        <v>71</v>
      </c>
      <c r="C42" s="270"/>
      <c r="D42" s="271" t="s">
        <v>204</v>
      </c>
      <c r="E42" s="272"/>
      <c r="F42" s="273" t="s">
        <v>204</v>
      </c>
      <c r="G42" s="281">
        <v>58724.649999999994</v>
      </c>
      <c r="H42" s="323"/>
      <c r="J42" s="157"/>
      <c r="K42" s="157"/>
    </row>
    <row r="43" spans="1:11" ht="25.5" customHeight="1" x14ac:dyDescent="0.2">
      <c r="A43" s="282" t="s">
        <v>72</v>
      </c>
      <c r="B43" s="180" t="s">
        <v>73</v>
      </c>
      <c r="C43" s="193"/>
      <c r="D43" s="181" t="s">
        <v>204</v>
      </c>
      <c r="E43" s="182"/>
      <c r="F43" s="183" t="s">
        <v>204</v>
      </c>
      <c r="G43" s="283" t="s">
        <v>204</v>
      </c>
      <c r="H43" s="324"/>
    </row>
    <row r="44" spans="1:11" ht="25.5" customHeight="1" x14ac:dyDescent="0.2">
      <c r="A44" s="284" t="s">
        <v>74</v>
      </c>
      <c r="B44" s="198" t="s">
        <v>75</v>
      </c>
      <c r="C44" s="194">
        <v>220</v>
      </c>
      <c r="D44" s="170" t="s">
        <v>10</v>
      </c>
      <c r="E44" s="171"/>
      <c r="F44" s="175">
        <v>31.22</v>
      </c>
      <c r="G44" s="285">
        <v>6868.4</v>
      </c>
      <c r="H44" s="325"/>
    </row>
    <row r="45" spans="1:11" ht="25.5" customHeight="1" x14ac:dyDescent="0.2">
      <c r="A45" s="282" t="s">
        <v>76</v>
      </c>
      <c r="B45" s="180" t="s">
        <v>77</v>
      </c>
      <c r="C45" s="193"/>
      <c r="D45" s="181" t="s">
        <v>204</v>
      </c>
      <c r="E45" s="182"/>
      <c r="F45" s="183" t="s">
        <v>204</v>
      </c>
      <c r="G45" s="283" t="s">
        <v>204</v>
      </c>
      <c r="H45" s="324"/>
    </row>
    <row r="46" spans="1:11" ht="25.5" customHeight="1" x14ac:dyDescent="0.2">
      <c r="A46" s="284" t="s">
        <v>78</v>
      </c>
      <c r="B46" s="198" t="s">
        <v>79</v>
      </c>
      <c r="C46" s="194">
        <v>14.6</v>
      </c>
      <c r="D46" s="170" t="s">
        <v>10</v>
      </c>
      <c r="E46" s="171"/>
      <c r="F46" s="175">
        <v>148.76</v>
      </c>
      <c r="G46" s="285">
        <v>2171.9</v>
      </c>
      <c r="H46" s="325"/>
    </row>
    <row r="47" spans="1:11" ht="25.5" customHeight="1" x14ac:dyDescent="0.2">
      <c r="A47" s="313" t="s">
        <v>259</v>
      </c>
      <c r="B47" s="198" t="s">
        <v>235</v>
      </c>
      <c r="C47" s="196">
        <v>18</v>
      </c>
      <c r="D47" s="178" t="s">
        <v>10</v>
      </c>
      <c r="E47" s="171"/>
      <c r="F47" s="175">
        <v>128.76</v>
      </c>
      <c r="G47" s="285">
        <v>2317.6799999999998</v>
      </c>
      <c r="H47" s="325"/>
    </row>
    <row r="48" spans="1:11" ht="25.5" customHeight="1" x14ac:dyDescent="0.2">
      <c r="A48" s="282" t="s">
        <v>172</v>
      </c>
      <c r="B48" s="180" t="s">
        <v>173</v>
      </c>
      <c r="C48" s="193"/>
      <c r="D48" s="181" t="s">
        <v>204</v>
      </c>
      <c r="E48" s="182"/>
      <c r="F48" s="183" t="s">
        <v>204</v>
      </c>
      <c r="G48" s="283" t="s">
        <v>204</v>
      </c>
      <c r="H48" s="324"/>
    </row>
    <row r="49" spans="1:8" ht="25.5" customHeight="1" x14ac:dyDescent="0.2">
      <c r="A49" s="284" t="s">
        <v>174</v>
      </c>
      <c r="B49" s="198" t="s">
        <v>175</v>
      </c>
      <c r="C49" s="197">
        <v>6</v>
      </c>
      <c r="D49" s="176" t="s">
        <v>10</v>
      </c>
      <c r="E49" s="171"/>
      <c r="F49" s="175">
        <v>31.91</v>
      </c>
      <c r="G49" s="285">
        <v>191.46</v>
      </c>
      <c r="H49" s="325"/>
    </row>
    <row r="50" spans="1:8" ht="25.5" customHeight="1" x14ac:dyDescent="0.2">
      <c r="A50" s="282" t="s">
        <v>80</v>
      </c>
      <c r="B50" s="180" t="s">
        <v>81</v>
      </c>
      <c r="C50" s="193"/>
      <c r="D50" s="181" t="s">
        <v>204</v>
      </c>
      <c r="E50" s="182"/>
      <c r="F50" s="183" t="s">
        <v>204</v>
      </c>
      <c r="G50" s="283" t="s">
        <v>204</v>
      </c>
      <c r="H50" s="324"/>
    </row>
    <row r="51" spans="1:8" ht="25.5" customHeight="1" x14ac:dyDescent="0.2">
      <c r="A51" s="284" t="s">
        <v>82</v>
      </c>
      <c r="B51" s="198" t="s">
        <v>83</v>
      </c>
      <c r="C51" s="194">
        <v>4</v>
      </c>
      <c r="D51" s="170" t="s">
        <v>84</v>
      </c>
      <c r="E51" s="171"/>
      <c r="F51" s="175">
        <v>28.48</v>
      </c>
      <c r="G51" s="285">
        <v>113.92</v>
      </c>
      <c r="H51" s="325"/>
    </row>
    <row r="52" spans="1:8" ht="25.5" customHeight="1" x14ac:dyDescent="0.2">
      <c r="A52" s="284" t="s">
        <v>85</v>
      </c>
      <c r="B52" s="198" t="s">
        <v>86</v>
      </c>
      <c r="C52" s="194">
        <v>10</v>
      </c>
      <c r="D52" s="170" t="s">
        <v>84</v>
      </c>
      <c r="E52" s="171"/>
      <c r="F52" s="175">
        <v>58.17</v>
      </c>
      <c r="G52" s="285">
        <v>581.70000000000005</v>
      </c>
      <c r="H52" s="325"/>
    </row>
    <row r="53" spans="1:8" ht="25.5" customHeight="1" x14ac:dyDescent="0.2">
      <c r="A53" s="284" t="s">
        <v>176</v>
      </c>
      <c r="B53" s="198" t="s">
        <v>177</v>
      </c>
      <c r="C53" s="194">
        <v>2</v>
      </c>
      <c r="D53" s="170" t="s">
        <v>84</v>
      </c>
      <c r="E53" s="171"/>
      <c r="F53" s="175">
        <v>99.26</v>
      </c>
      <c r="G53" s="285">
        <v>198.52</v>
      </c>
      <c r="H53" s="325"/>
    </row>
    <row r="54" spans="1:8" ht="25.5" customHeight="1" x14ac:dyDescent="0.2">
      <c r="A54" s="282" t="s">
        <v>87</v>
      </c>
      <c r="B54" s="180" t="s">
        <v>88</v>
      </c>
      <c r="C54" s="193"/>
      <c r="D54" s="181" t="s">
        <v>204</v>
      </c>
      <c r="E54" s="182"/>
      <c r="F54" s="183" t="s">
        <v>204</v>
      </c>
      <c r="G54" s="283" t="s">
        <v>204</v>
      </c>
      <c r="H54" s="324"/>
    </row>
    <row r="55" spans="1:8" ht="25.5" customHeight="1" x14ac:dyDescent="0.2">
      <c r="A55" s="284" t="s">
        <v>89</v>
      </c>
      <c r="B55" s="198" t="s">
        <v>90</v>
      </c>
      <c r="C55" s="194">
        <v>6</v>
      </c>
      <c r="D55" s="170" t="s">
        <v>84</v>
      </c>
      <c r="E55" s="171"/>
      <c r="F55" s="175">
        <v>99.46</v>
      </c>
      <c r="G55" s="285">
        <v>596.76</v>
      </c>
      <c r="H55" s="325"/>
    </row>
    <row r="56" spans="1:8" ht="25.5" customHeight="1" x14ac:dyDescent="0.2">
      <c r="A56" s="284" t="s">
        <v>91</v>
      </c>
      <c r="B56" s="198" t="s">
        <v>92</v>
      </c>
      <c r="C56" s="194">
        <v>2</v>
      </c>
      <c r="D56" s="170" t="s">
        <v>84</v>
      </c>
      <c r="E56" s="171"/>
      <c r="F56" s="175">
        <v>241.74</v>
      </c>
      <c r="G56" s="285">
        <v>483.48</v>
      </c>
      <c r="H56" s="325"/>
    </row>
    <row r="57" spans="1:8" ht="25.5" customHeight="1" x14ac:dyDescent="0.2">
      <c r="A57" s="282" t="s">
        <v>93</v>
      </c>
      <c r="B57" s="180" t="s">
        <v>94</v>
      </c>
      <c r="C57" s="193"/>
      <c r="D57" s="181" t="s">
        <v>204</v>
      </c>
      <c r="E57" s="182"/>
      <c r="F57" s="183" t="s">
        <v>204</v>
      </c>
      <c r="G57" s="283" t="s">
        <v>204</v>
      </c>
      <c r="H57" s="324"/>
    </row>
    <row r="58" spans="1:8" ht="25.5" customHeight="1" x14ac:dyDescent="0.2">
      <c r="A58" s="284" t="s">
        <v>95</v>
      </c>
      <c r="B58" s="198" t="s">
        <v>96</v>
      </c>
      <c r="C58" s="194">
        <v>6</v>
      </c>
      <c r="D58" s="170" t="s">
        <v>84</v>
      </c>
      <c r="E58" s="171"/>
      <c r="F58" s="175">
        <v>142.43</v>
      </c>
      <c r="G58" s="285">
        <v>854.58</v>
      </c>
      <c r="H58" s="325"/>
    </row>
    <row r="59" spans="1:8" ht="25.5" customHeight="1" x14ac:dyDescent="0.2">
      <c r="A59" s="284" t="s">
        <v>97</v>
      </c>
      <c r="B59" s="198" t="s">
        <v>98</v>
      </c>
      <c r="C59" s="194">
        <v>2</v>
      </c>
      <c r="D59" s="170" t="s">
        <v>84</v>
      </c>
      <c r="E59" s="171"/>
      <c r="F59" s="175">
        <v>185.29</v>
      </c>
      <c r="G59" s="285">
        <v>370.58</v>
      </c>
      <c r="H59" s="325"/>
    </row>
    <row r="60" spans="1:8" ht="25.5" customHeight="1" x14ac:dyDescent="0.2">
      <c r="A60" s="282" t="s">
        <v>99</v>
      </c>
      <c r="B60" s="180" t="s">
        <v>100</v>
      </c>
      <c r="C60" s="193"/>
      <c r="D60" s="181" t="s">
        <v>204</v>
      </c>
      <c r="E60" s="182"/>
      <c r="F60" s="183" t="s">
        <v>204</v>
      </c>
      <c r="G60" s="283" t="s">
        <v>204</v>
      </c>
      <c r="H60" s="324"/>
    </row>
    <row r="61" spans="1:8" ht="25.5" customHeight="1" x14ac:dyDescent="0.2">
      <c r="A61" s="284" t="s">
        <v>154</v>
      </c>
      <c r="B61" s="198" t="s">
        <v>101</v>
      </c>
      <c r="C61" s="194">
        <v>4</v>
      </c>
      <c r="D61" s="170" t="s">
        <v>84</v>
      </c>
      <c r="E61" s="171"/>
      <c r="F61" s="175">
        <v>1681.19</v>
      </c>
      <c r="G61" s="285">
        <v>6724.76</v>
      </c>
      <c r="H61" s="325"/>
    </row>
    <row r="62" spans="1:8" ht="25.5" customHeight="1" x14ac:dyDescent="0.2">
      <c r="A62" s="284" t="s">
        <v>154</v>
      </c>
      <c r="B62" s="198" t="s">
        <v>252</v>
      </c>
      <c r="C62" s="194">
        <v>1</v>
      </c>
      <c r="D62" s="170" t="s">
        <v>84</v>
      </c>
      <c r="E62" s="171"/>
      <c r="F62" s="184">
        <v>35622.39</v>
      </c>
      <c r="G62" s="285">
        <v>35622.39</v>
      </c>
      <c r="H62" s="325"/>
    </row>
    <row r="63" spans="1:8" ht="25.5" customHeight="1" x14ac:dyDescent="0.2">
      <c r="A63" s="282" t="s">
        <v>102</v>
      </c>
      <c r="B63" s="180" t="s">
        <v>103</v>
      </c>
      <c r="C63" s="193"/>
      <c r="D63" s="181" t="s">
        <v>204</v>
      </c>
      <c r="E63" s="182"/>
      <c r="F63" s="183" t="s">
        <v>204</v>
      </c>
      <c r="G63" s="283" t="s">
        <v>204</v>
      </c>
      <c r="H63" s="324"/>
    </row>
    <row r="64" spans="1:8" ht="25.5" customHeight="1" x14ac:dyDescent="0.2">
      <c r="A64" s="284" t="s">
        <v>104</v>
      </c>
      <c r="B64" s="198" t="s">
        <v>105</v>
      </c>
      <c r="C64" s="194">
        <v>4</v>
      </c>
      <c r="D64" s="170" t="s">
        <v>84</v>
      </c>
      <c r="E64" s="171"/>
      <c r="F64" s="175">
        <v>407.13</v>
      </c>
      <c r="G64" s="285">
        <v>1628.52</v>
      </c>
      <c r="H64" s="325"/>
    </row>
    <row r="65" spans="1:14" ht="25.5" customHeight="1" x14ac:dyDescent="0.2">
      <c r="A65" s="280" t="s">
        <v>109</v>
      </c>
      <c r="B65" s="269" t="s">
        <v>110</v>
      </c>
      <c r="C65" s="270"/>
      <c r="D65" s="271" t="s">
        <v>204</v>
      </c>
      <c r="E65" s="272"/>
      <c r="F65" s="273" t="s">
        <v>204</v>
      </c>
      <c r="G65" s="281">
        <v>1074.5999999999999</v>
      </c>
      <c r="H65" s="323"/>
      <c r="J65" s="157"/>
      <c r="K65" s="157"/>
    </row>
    <row r="66" spans="1:14" ht="25.5" customHeight="1" x14ac:dyDescent="0.2">
      <c r="A66" s="282" t="s">
        <v>111</v>
      </c>
      <c r="B66" s="180" t="s">
        <v>112</v>
      </c>
      <c r="C66" s="193"/>
      <c r="D66" s="181" t="s">
        <v>204</v>
      </c>
      <c r="E66" s="182"/>
      <c r="F66" s="183" t="s">
        <v>204</v>
      </c>
      <c r="G66" s="283" t="s">
        <v>204</v>
      </c>
      <c r="H66" s="324"/>
    </row>
    <row r="67" spans="1:14" ht="25.5" customHeight="1" x14ac:dyDescent="0.2">
      <c r="A67" s="284" t="s">
        <v>113</v>
      </c>
      <c r="B67" s="198" t="s">
        <v>114</v>
      </c>
      <c r="C67" s="194">
        <v>2.4750000000000001</v>
      </c>
      <c r="D67" s="170" t="s">
        <v>40</v>
      </c>
      <c r="E67" s="171"/>
      <c r="F67" s="175">
        <v>434.18</v>
      </c>
      <c r="G67" s="285">
        <v>1074.5999999999999</v>
      </c>
      <c r="H67" s="325"/>
    </row>
    <row r="68" spans="1:14" ht="25.5" customHeight="1" x14ac:dyDescent="0.2">
      <c r="A68" s="280" t="s">
        <v>115</v>
      </c>
      <c r="B68" s="269" t="s">
        <v>116</v>
      </c>
      <c r="C68" s="270"/>
      <c r="D68" s="271" t="s">
        <v>204</v>
      </c>
      <c r="E68" s="272"/>
      <c r="F68" s="273" t="s">
        <v>204</v>
      </c>
      <c r="G68" s="281">
        <v>428.77</v>
      </c>
      <c r="H68" s="323"/>
      <c r="J68" s="157"/>
      <c r="K68" s="157"/>
    </row>
    <row r="69" spans="1:14" ht="25.5" customHeight="1" x14ac:dyDescent="0.2">
      <c r="A69" s="282" t="s">
        <v>117</v>
      </c>
      <c r="B69" s="180" t="s">
        <v>118</v>
      </c>
      <c r="C69" s="193"/>
      <c r="D69" s="181" t="s">
        <v>204</v>
      </c>
      <c r="E69" s="182"/>
      <c r="F69" s="183" t="s">
        <v>204</v>
      </c>
      <c r="G69" s="283" t="s">
        <v>204</v>
      </c>
      <c r="H69" s="324"/>
    </row>
    <row r="70" spans="1:14" ht="25.5" customHeight="1" x14ac:dyDescent="0.2">
      <c r="A70" s="284" t="s">
        <v>119</v>
      </c>
      <c r="B70" s="198" t="s">
        <v>120</v>
      </c>
      <c r="C70" s="194">
        <v>7.83</v>
      </c>
      <c r="D70" s="170" t="s">
        <v>40</v>
      </c>
      <c r="E70" s="171"/>
      <c r="F70" s="175">
        <v>10.41</v>
      </c>
      <c r="G70" s="285">
        <v>81.510000000000005</v>
      </c>
      <c r="H70" s="325"/>
    </row>
    <row r="71" spans="1:14" ht="25.5" customHeight="1" x14ac:dyDescent="0.2">
      <c r="A71" s="284" t="s">
        <v>121</v>
      </c>
      <c r="B71" s="198" t="s">
        <v>122</v>
      </c>
      <c r="C71" s="194">
        <v>7.83</v>
      </c>
      <c r="D71" s="170" t="s">
        <v>40</v>
      </c>
      <c r="E71" s="171"/>
      <c r="F71" s="175">
        <v>44.35</v>
      </c>
      <c r="G71" s="285">
        <v>347.26</v>
      </c>
      <c r="H71" s="325"/>
    </row>
    <row r="72" spans="1:14" ht="25.5" customHeight="1" x14ac:dyDescent="0.2">
      <c r="A72" s="280" t="s">
        <v>123</v>
      </c>
      <c r="B72" s="269" t="s">
        <v>124</v>
      </c>
      <c r="C72" s="270"/>
      <c r="D72" s="271" t="s">
        <v>204</v>
      </c>
      <c r="E72" s="272"/>
      <c r="F72" s="273" t="s">
        <v>204</v>
      </c>
      <c r="G72" s="281">
        <v>2228.7600000000002</v>
      </c>
      <c r="H72" s="323"/>
      <c r="J72" s="157"/>
      <c r="K72" s="157"/>
    </row>
    <row r="73" spans="1:14" ht="25.5" customHeight="1" x14ac:dyDescent="0.2">
      <c r="A73" s="282" t="s">
        <v>125</v>
      </c>
      <c r="B73" s="180" t="s">
        <v>126</v>
      </c>
      <c r="C73" s="193"/>
      <c r="D73" s="181" t="s">
        <v>204</v>
      </c>
      <c r="E73" s="182"/>
      <c r="F73" s="183" t="s">
        <v>204</v>
      </c>
      <c r="G73" s="283" t="s">
        <v>204</v>
      </c>
      <c r="H73" s="324"/>
    </row>
    <row r="74" spans="1:14" ht="25.5" customHeight="1" x14ac:dyDescent="0.2">
      <c r="A74" s="284" t="s">
        <v>127</v>
      </c>
      <c r="B74" s="198" t="s">
        <v>128</v>
      </c>
      <c r="C74" s="194">
        <v>21.59</v>
      </c>
      <c r="D74" s="170" t="s">
        <v>40</v>
      </c>
      <c r="E74" s="171"/>
      <c r="F74" s="175">
        <v>77.06</v>
      </c>
      <c r="G74" s="285">
        <v>1663.73</v>
      </c>
      <c r="H74" s="325"/>
    </row>
    <row r="75" spans="1:14" ht="25.5" customHeight="1" x14ac:dyDescent="0.2">
      <c r="A75" s="287" t="s">
        <v>234</v>
      </c>
      <c r="B75" s="198" t="s">
        <v>253</v>
      </c>
      <c r="C75" s="197">
        <v>2.6670000000000003</v>
      </c>
      <c r="D75" s="176" t="s">
        <v>17</v>
      </c>
      <c r="E75" s="187"/>
      <c r="F75" s="184">
        <v>211.86</v>
      </c>
      <c r="G75" s="285">
        <v>565.03</v>
      </c>
      <c r="H75" s="325"/>
      <c r="I75" s="186"/>
      <c r="J75" s="188"/>
      <c r="K75" s="188"/>
      <c r="L75" s="188"/>
      <c r="M75" s="188"/>
      <c r="N75" s="188"/>
    </row>
    <row r="76" spans="1:14" ht="25.5" customHeight="1" x14ac:dyDescent="0.2">
      <c r="A76" s="280" t="s">
        <v>129</v>
      </c>
      <c r="B76" s="269" t="s">
        <v>130</v>
      </c>
      <c r="C76" s="270"/>
      <c r="D76" s="271" t="s">
        <v>204</v>
      </c>
      <c r="E76" s="272"/>
      <c r="F76" s="273" t="s">
        <v>204</v>
      </c>
      <c r="G76" s="281">
        <v>341.69</v>
      </c>
      <c r="H76" s="325"/>
      <c r="J76" s="157"/>
      <c r="K76" s="157"/>
    </row>
    <row r="77" spans="1:14" ht="25.5" customHeight="1" x14ac:dyDescent="0.2">
      <c r="A77" s="282" t="s">
        <v>131</v>
      </c>
      <c r="B77" s="180" t="s">
        <v>132</v>
      </c>
      <c r="C77" s="193"/>
      <c r="D77" s="181" t="s">
        <v>204</v>
      </c>
      <c r="E77" s="182"/>
      <c r="F77" s="183" t="s">
        <v>204</v>
      </c>
      <c r="G77" s="283" t="s">
        <v>204</v>
      </c>
      <c r="H77" s="324"/>
    </row>
    <row r="78" spans="1:14" ht="25.5" customHeight="1" x14ac:dyDescent="0.2">
      <c r="A78" s="284" t="s">
        <v>133</v>
      </c>
      <c r="B78" s="198" t="s">
        <v>134</v>
      </c>
      <c r="C78" s="194">
        <v>6.51</v>
      </c>
      <c r="D78" s="170" t="s">
        <v>40</v>
      </c>
      <c r="E78" s="171"/>
      <c r="F78" s="175">
        <v>25.85</v>
      </c>
      <c r="G78" s="285">
        <v>168.28</v>
      </c>
      <c r="H78" s="325"/>
    </row>
    <row r="79" spans="1:14" ht="25.5" customHeight="1" x14ac:dyDescent="0.2">
      <c r="A79" s="282" t="s">
        <v>178</v>
      </c>
      <c r="B79" s="180" t="s">
        <v>179</v>
      </c>
      <c r="C79" s="193"/>
      <c r="D79" s="181" t="s">
        <v>204</v>
      </c>
      <c r="E79" s="182"/>
      <c r="F79" s="183" t="s">
        <v>204</v>
      </c>
      <c r="G79" s="283" t="s">
        <v>204</v>
      </c>
      <c r="H79" s="324"/>
    </row>
    <row r="80" spans="1:14" ht="25.5" customHeight="1" x14ac:dyDescent="0.2">
      <c r="A80" s="284" t="s">
        <v>180</v>
      </c>
      <c r="B80" s="198" t="s">
        <v>181</v>
      </c>
      <c r="C80" s="194">
        <v>2.71</v>
      </c>
      <c r="D80" s="170" t="s">
        <v>40</v>
      </c>
      <c r="E80" s="171"/>
      <c r="F80" s="175">
        <v>63.99</v>
      </c>
      <c r="G80" s="285">
        <v>173.41</v>
      </c>
      <c r="H80" s="325"/>
    </row>
    <row r="81" spans="1:11" ht="25.5" customHeight="1" x14ac:dyDescent="0.2">
      <c r="A81" s="280" t="s">
        <v>135</v>
      </c>
      <c r="B81" s="269" t="s">
        <v>136</v>
      </c>
      <c r="C81" s="270"/>
      <c r="D81" s="271" t="s">
        <v>204</v>
      </c>
      <c r="E81" s="272"/>
      <c r="F81" s="273" t="s">
        <v>204</v>
      </c>
      <c r="G81" s="281">
        <v>11603.88</v>
      </c>
      <c r="H81" s="323"/>
      <c r="J81" s="157"/>
      <c r="K81" s="157"/>
    </row>
    <row r="82" spans="1:11" ht="25.5" customHeight="1" x14ac:dyDescent="0.2">
      <c r="A82" s="282" t="s">
        <v>137</v>
      </c>
      <c r="B82" s="180" t="s">
        <v>138</v>
      </c>
      <c r="C82" s="193"/>
      <c r="D82" s="181" t="s">
        <v>204</v>
      </c>
      <c r="E82" s="182"/>
      <c r="F82" s="183" t="s">
        <v>204</v>
      </c>
      <c r="G82" s="283" t="s">
        <v>204</v>
      </c>
      <c r="H82" s="324"/>
    </row>
    <row r="83" spans="1:11" ht="25.5" customHeight="1" x14ac:dyDescent="0.2">
      <c r="A83" s="284" t="s">
        <v>139</v>
      </c>
      <c r="B83" s="198" t="s">
        <v>140</v>
      </c>
      <c r="C83" s="194">
        <v>36</v>
      </c>
      <c r="D83" s="170" t="s">
        <v>10</v>
      </c>
      <c r="E83" s="171"/>
      <c r="F83" s="175">
        <v>322.33</v>
      </c>
      <c r="G83" s="285">
        <v>11603.88</v>
      </c>
      <c r="H83" s="325"/>
    </row>
    <row r="84" spans="1:11" ht="25.5" customHeight="1" x14ac:dyDescent="0.2">
      <c r="A84" s="280" t="s">
        <v>141</v>
      </c>
      <c r="B84" s="269" t="s">
        <v>142</v>
      </c>
      <c r="C84" s="270"/>
      <c r="D84" s="271" t="s">
        <v>204</v>
      </c>
      <c r="E84" s="272"/>
      <c r="F84" s="273" t="s">
        <v>204</v>
      </c>
      <c r="G84" s="281">
        <v>3355.99</v>
      </c>
      <c r="H84" s="323"/>
    </row>
    <row r="85" spans="1:11" ht="25.5" customHeight="1" x14ac:dyDescent="0.2">
      <c r="A85" s="282" t="s">
        <v>182</v>
      </c>
      <c r="B85" s="180" t="s">
        <v>183</v>
      </c>
      <c r="C85" s="193"/>
      <c r="D85" s="181" t="s">
        <v>204</v>
      </c>
      <c r="E85" s="182"/>
      <c r="F85" s="183" t="s">
        <v>204</v>
      </c>
      <c r="G85" s="283" t="s">
        <v>204</v>
      </c>
      <c r="H85" s="324"/>
    </row>
    <row r="86" spans="1:11" ht="25.5" customHeight="1" x14ac:dyDescent="0.2">
      <c r="A86" s="284" t="s">
        <v>184</v>
      </c>
      <c r="B86" s="198" t="s">
        <v>185</v>
      </c>
      <c r="C86" s="197">
        <v>2.1789999999999998</v>
      </c>
      <c r="D86" s="170" t="s">
        <v>17</v>
      </c>
      <c r="E86" s="171"/>
      <c r="F86" s="175">
        <v>556.58000000000004</v>
      </c>
      <c r="G86" s="285">
        <v>1212.79</v>
      </c>
      <c r="H86" s="325"/>
    </row>
    <row r="87" spans="1:11" ht="25.5" customHeight="1" x14ac:dyDescent="0.2">
      <c r="A87" s="282" t="s">
        <v>143</v>
      </c>
      <c r="B87" s="180" t="s">
        <v>144</v>
      </c>
      <c r="C87" s="193"/>
      <c r="D87" s="181" t="s">
        <v>204</v>
      </c>
      <c r="E87" s="182"/>
      <c r="F87" s="183" t="s">
        <v>204</v>
      </c>
      <c r="G87" s="283" t="s">
        <v>204</v>
      </c>
      <c r="H87" s="324"/>
    </row>
    <row r="88" spans="1:11" ht="25.5" customHeight="1" x14ac:dyDescent="0.2">
      <c r="A88" s="284" t="s">
        <v>145</v>
      </c>
      <c r="B88" s="198" t="s">
        <v>146</v>
      </c>
      <c r="C88" s="194">
        <v>14</v>
      </c>
      <c r="D88" s="170" t="s">
        <v>40</v>
      </c>
      <c r="E88" s="171"/>
      <c r="F88" s="175">
        <v>112.49</v>
      </c>
      <c r="G88" s="285">
        <v>1574.86</v>
      </c>
      <c r="H88" s="325"/>
    </row>
    <row r="89" spans="1:11" ht="25.5" customHeight="1" x14ac:dyDescent="0.2">
      <c r="A89" s="282" t="s">
        <v>147</v>
      </c>
      <c r="B89" s="180" t="s">
        <v>148</v>
      </c>
      <c r="C89" s="193"/>
      <c r="D89" s="181" t="s">
        <v>204</v>
      </c>
      <c r="E89" s="182"/>
      <c r="F89" s="183" t="s">
        <v>204</v>
      </c>
      <c r="G89" s="283" t="s">
        <v>204</v>
      </c>
      <c r="H89" s="324"/>
    </row>
    <row r="90" spans="1:11" ht="25.5" customHeight="1" x14ac:dyDescent="0.2">
      <c r="A90" s="284" t="s">
        <v>149</v>
      </c>
      <c r="B90" s="198" t="s">
        <v>150</v>
      </c>
      <c r="C90" s="194">
        <v>47.52</v>
      </c>
      <c r="D90" s="170" t="s">
        <v>17</v>
      </c>
      <c r="E90" s="171"/>
      <c r="F90" s="175">
        <v>11.96</v>
      </c>
      <c r="G90" s="285">
        <v>568.34</v>
      </c>
      <c r="H90" s="325"/>
    </row>
    <row r="91" spans="1:11" ht="25.5" customHeight="1" x14ac:dyDescent="0.2">
      <c r="A91" s="280" t="s">
        <v>187</v>
      </c>
      <c r="B91" s="269" t="s">
        <v>290</v>
      </c>
      <c r="C91" s="270"/>
      <c r="D91" s="271"/>
      <c r="E91" s="272"/>
      <c r="F91" s="273"/>
      <c r="G91" s="281">
        <v>54802.63</v>
      </c>
      <c r="H91" s="323"/>
    </row>
    <row r="92" spans="1:11" ht="25.5" customHeight="1" x14ac:dyDescent="0.2">
      <c r="A92" s="284" t="s">
        <v>226</v>
      </c>
      <c r="B92" s="156" t="s">
        <v>194</v>
      </c>
      <c r="C92" s="194">
        <v>3</v>
      </c>
      <c r="D92" s="170" t="s">
        <v>228</v>
      </c>
      <c r="E92" s="171"/>
      <c r="F92" s="175">
        <v>12831.21</v>
      </c>
      <c r="G92" s="285">
        <v>38493.629999999997</v>
      </c>
      <c r="H92" s="325"/>
    </row>
    <row r="93" spans="1:11" ht="25.5" customHeight="1" thickBot="1" x14ac:dyDescent="0.25">
      <c r="A93" s="288" t="s">
        <v>188</v>
      </c>
      <c r="B93" s="289" t="s">
        <v>227</v>
      </c>
      <c r="C93" s="290">
        <v>100</v>
      </c>
      <c r="D93" s="291" t="s">
        <v>274</v>
      </c>
      <c r="E93" s="292"/>
      <c r="F93" s="293">
        <v>163.09</v>
      </c>
      <c r="G93" s="294">
        <v>16309</v>
      </c>
      <c r="H93" s="325"/>
    </row>
    <row r="94" spans="1:11" ht="25.5" customHeight="1" thickBot="1" x14ac:dyDescent="0.25">
      <c r="B94" s="163"/>
      <c r="D94" s="158"/>
      <c r="E94" s="157"/>
      <c r="F94" s="157"/>
      <c r="G94" s="157"/>
      <c r="H94" s="159"/>
    </row>
    <row r="95" spans="1:11" s="12" customFormat="1" ht="25.5" customHeight="1" thickBot="1" x14ac:dyDescent="0.3">
      <c r="A95" s="164"/>
      <c r="B95" s="199" t="s">
        <v>205</v>
      </c>
      <c r="C95" s="200"/>
      <c r="D95" s="201"/>
      <c r="E95" s="202"/>
      <c r="F95" s="203"/>
      <c r="G95" s="314">
        <v>187807.61</v>
      </c>
      <c r="H95" s="185"/>
    </row>
    <row r="96" spans="1:11" x14ac:dyDescent="0.2">
      <c r="B96" s="163"/>
      <c r="D96" s="158"/>
      <c r="E96" s="157"/>
      <c r="F96" s="157"/>
      <c r="G96" s="157"/>
      <c r="H96" s="159"/>
    </row>
    <row r="97" spans="2:8" x14ac:dyDescent="0.2">
      <c r="B97" s="163"/>
      <c r="D97" s="158"/>
      <c r="E97" s="157"/>
      <c r="F97" s="157"/>
      <c r="G97" s="157"/>
      <c r="H97" s="159"/>
    </row>
    <row r="98" spans="2:8" x14ac:dyDescent="0.2">
      <c r="B98" s="163"/>
      <c r="D98" s="158"/>
      <c r="E98" s="157"/>
      <c r="F98" s="157"/>
      <c r="G98" s="157"/>
      <c r="H98" s="159"/>
    </row>
    <row r="99" spans="2:8" x14ac:dyDescent="0.2">
      <c r="B99" s="163"/>
      <c r="D99" s="158"/>
      <c r="E99" s="157"/>
      <c r="F99" s="157"/>
      <c r="G99" s="157"/>
      <c r="H99" s="159"/>
    </row>
    <row r="100" spans="2:8" x14ac:dyDescent="0.2">
      <c r="B100" s="163"/>
      <c r="D100" s="158"/>
      <c r="E100" s="157"/>
      <c r="F100" s="157"/>
      <c r="G100" s="157"/>
      <c r="H100" s="159"/>
    </row>
    <row r="101" spans="2:8" x14ac:dyDescent="0.2">
      <c r="B101" s="163"/>
      <c r="D101" s="158"/>
      <c r="E101" s="157"/>
      <c r="F101" s="157"/>
      <c r="G101" s="157"/>
      <c r="H101" s="159"/>
    </row>
    <row r="102" spans="2:8" x14ac:dyDescent="0.2">
      <c r="B102" s="163"/>
      <c r="D102" s="158"/>
      <c r="E102" s="157"/>
      <c r="F102" s="157"/>
      <c r="G102" s="157"/>
      <c r="H102" s="159"/>
    </row>
    <row r="103" spans="2:8" x14ac:dyDescent="0.2">
      <c r="B103" s="163"/>
      <c r="D103" s="158"/>
      <c r="E103" s="157"/>
      <c r="F103" s="157"/>
      <c r="G103" s="157"/>
      <c r="H103" s="159"/>
    </row>
    <row r="104" spans="2:8" x14ac:dyDescent="0.2">
      <c r="B104" s="163"/>
      <c r="D104" s="158"/>
      <c r="E104" s="157"/>
      <c r="F104" s="157"/>
      <c r="G104" s="157"/>
      <c r="H104" s="159"/>
    </row>
    <row r="105" spans="2:8" x14ac:dyDescent="0.2">
      <c r="B105" s="163"/>
      <c r="D105" s="158"/>
      <c r="E105" s="157"/>
      <c r="F105" s="157"/>
      <c r="G105" s="157"/>
      <c r="H105" s="159"/>
    </row>
    <row r="106" spans="2:8" x14ac:dyDescent="0.2">
      <c r="B106" s="163"/>
      <c r="D106" s="158"/>
      <c r="E106" s="157"/>
      <c r="F106" s="157"/>
      <c r="G106" s="157"/>
      <c r="H106" s="159"/>
    </row>
    <row r="107" spans="2:8" x14ac:dyDescent="0.2">
      <c r="B107" s="163"/>
      <c r="D107" s="158"/>
      <c r="E107" s="157"/>
      <c r="F107" s="157"/>
      <c r="G107" s="157"/>
      <c r="H107" s="159"/>
    </row>
    <row r="108" spans="2:8" x14ac:dyDescent="0.2">
      <c r="B108" s="163"/>
      <c r="D108" s="158"/>
      <c r="E108" s="157"/>
      <c r="F108" s="157"/>
      <c r="G108" s="157"/>
      <c r="H108" s="159"/>
    </row>
    <row r="109" spans="2:8" x14ac:dyDescent="0.2">
      <c r="B109" s="163"/>
      <c r="D109" s="158"/>
      <c r="E109" s="157"/>
      <c r="F109" s="157"/>
      <c r="G109" s="157"/>
      <c r="H109" s="159"/>
    </row>
    <row r="110" spans="2:8" x14ac:dyDescent="0.2">
      <c r="B110" s="163"/>
      <c r="D110" s="158"/>
      <c r="E110" s="157"/>
      <c r="F110" s="157"/>
      <c r="G110" s="157"/>
      <c r="H110" s="159"/>
    </row>
    <row r="111" spans="2:8" x14ac:dyDescent="0.2">
      <c r="B111" s="163"/>
      <c r="D111" s="158"/>
      <c r="E111" s="157"/>
      <c r="F111" s="157"/>
      <c r="G111" s="157"/>
      <c r="H111" s="159"/>
    </row>
    <row r="112" spans="2:8" x14ac:dyDescent="0.2">
      <c r="B112" s="163"/>
      <c r="D112" s="158"/>
      <c r="E112" s="157"/>
      <c r="F112" s="157"/>
      <c r="G112" s="157"/>
      <c r="H112" s="159"/>
    </row>
    <row r="113" spans="2:8" x14ac:dyDescent="0.2">
      <c r="B113" s="163"/>
      <c r="D113" s="158"/>
      <c r="E113" s="157"/>
      <c r="F113" s="157"/>
      <c r="G113" s="157"/>
      <c r="H113" s="159"/>
    </row>
    <row r="114" spans="2:8" x14ac:dyDescent="0.2">
      <c r="B114" s="163"/>
      <c r="D114" s="158"/>
      <c r="E114" s="157"/>
      <c r="F114" s="157"/>
      <c r="G114" s="157"/>
      <c r="H114" s="159"/>
    </row>
    <row r="115" spans="2:8" x14ac:dyDescent="0.2">
      <c r="B115" s="163"/>
      <c r="D115" s="158"/>
      <c r="E115" s="157"/>
      <c r="F115" s="157"/>
      <c r="G115" s="157"/>
      <c r="H115" s="159"/>
    </row>
    <row r="116" spans="2:8" x14ac:dyDescent="0.2">
      <c r="B116" s="163"/>
      <c r="D116" s="158"/>
      <c r="E116" s="157"/>
      <c r="F116" s="157"/>
      <c r="G116" s="157"/>
      <c r="H116" s="159"/>
    </row>
    <row r="117" spans="2:8" x14ac:dyDescent="0.2">
      <c r="B117" s="163"/>
      <c r="D117" s="158"/>
      <c r="E117" s="157"/>
      <c r="F117" s="157"/>
      <c r="G117" s="157"/>
      <c r="H117" s="159"/>
    </row>
    <row r="118" spans="2:8" x14ac:dyDescent="0.2">
      <c r="B118" s="163"/>
      <c r="D118" s="158"/>
      <c r="E118" s="157"/>
      <c r="F118" s="157"/>
      <c r="G118" s="157"/>
      <c r="H118" s="159"/>
    </row>
    <row r="119" spans="2:8" x14ac:dyDescent="0.2">
      <c r="B119" s="163"/>
      <c r="D119" s="158"/>
      <c r="E119" s="157"/>
      <c r="F119" s="157"/>
      <c r="G119" s="157"/>
      <c r="H119" s="159"/>
    </row>
    <row r="120" spans="2:8" x14ac:dyDescent="0.2">
      <c r="B120" s="163"/>
      <c r="D120" s="158"/>
      <c r="E120" s="157"/>
      <c r="F120" s="157"/>
      <c r="G120" s="157"/>
      <c r="H120" s="159"/>
    </row>
    <row r="121" spans="2:8" x14ac:dyDescent="0.2">
      <c r="B121" s="163"/>
      <c r="D121" s="158"/>
      <c r="E121" s="157"/>
      <c r="F121" s="157"/>
      <c r="G121" s="157"/>
      <c r="H121" s="159"/>
    </row>
    <row r="122" spans="2:8" x14ac:dyDescent="0.2">
      <c r="B122" s="163"/>
      <c r="D122" s="158"/>
      <c r="E122" s="157"/>
      <c r="F122" s="157"/>
      <c r="G122" s="157"/>
      <c r="H122" s="159"/>
    </row>
    <row r="123" spans="2:8" x14ac:dyDescent="0.2">
      <c r="B123" s="163"/>
      <c r="D123" s="158"/>
      <c r="E123" s="157"/>
      <c r="F123" s="157"/>
      <c r="G123" s="157"/>
      <c r="H123" s="159"/>
    </row>
    <row r="124" spans="2:8" x14ac:dyDescent="0.2">
      <c r="B124" s="163"/>
      <c r="D124" s="158"/>
      <c r="E124" s="157"/>
      <c r="F124" s="157"/>
      <c r="G124" s="157"/>
      <c r="H124" s="159"/>
    </row>
    <row r="125" spans="2:8" x14ac:dyDescent="0.2">
      <c r="B125" s="163"/>
      <c r="D125" s="158"/>
      <c r="E125" s="157"/>
      <c r="F125" s="157"/>
      <c r="G125" s="157"/>
      <c r="H125" s="159"/>
    </row>
    <row r="126" spans="2:8" x14ac:dyDescent="0.2">
      <c r="B126" s="163"/>
      <c r="D126" s="158"/>
      <c r="E126" s="157"/>
      <c r="F126" s="157"/>
      <c r="G126" s="157"/>
      <c r="H126" s="159"/>
    </row>
    <row r="127" spans="2:8" x14ac:dyDescent="0.2">
      <c r="B127" s="163"/>
      <c r="D127" s="158"/>
      <c r="E127" s="157"/>
      <c r="F127" s="157"/>
      <c r="G127" s="157"/>
      <c r="H127" s="159"/>
    </row>
    <row r="128" spans="2:8" x14ac:dyDescent="0.2">
      <c r="B128" s="163"/>
      <c r="D128" s="158"/>
      <c r="E128" s="157"/>
      <c r="F128" s="157"/>
      <c r="G128" s="157"/>
      <c r="H128" s="159"/>
    </row>
    <row r="129" spans="2:8" x14ac:dyDescent="0.2">
      <c r="B129" s="163"/>
      <c r="D129" s="158"/>
      <c r="E129" s="157"/>
      <c r="F129" s="157"/>
      <c r="G129" s="157"/>
      <c r="H129" s="159"/>
    </row>
    <row r="130" spans="2:8" x14ac:dyDescent="0.2">
      <c r="B130" s="163"/>
      <c r="D130" s="158"/>
      <c r="E130" s="157"/>
      <c r="F130" s="157"/>
      <c r="G130" s="157"/>
      <c r="H130" s="159"/>
    </row>
    <row r="131" spans="2:8" x14ac:dyDescent="0.2">
      <c r="B131" s="163"/>
      <c r="D131" s="158"/>
      <c r="E131" s="157"/>
      <c r="F131" s="157"/>
      <c r="G131" s="157"/>
      <c r="H131" s="159"/>
    </row>
    <row r="132" spans="2:8" x14ac:dyDescent="0.2">
      <c r="B132" s="163"/>
      <c r="D132" s="158"/>
      <c r="E132" s="157"/>
      <c r="F132" s="157"/>
      <c r="G132" s="157"/>
      <c r="H132" s="159"/>
    </row>
    <row r="133" spans="2:8" x14ac:dyDescent="0.2">
      <c r="B133" s="163"/>
      <c r="D133" s="158"/>
      <c r="E133" s="157"/>
      <c r="F133" s="157"/>
      <c r="G133" s="157"/>
      <c r="H133" s="159"/>
    </row>
    <row r="134" spans="2:8" x14ac:dyDescent="0.2">
      <c r="B134" s="163"/>
      <c r="D134" s="158"/>
      <c r="E134" s="157"/>
      <c r="F134" s="157"/>
      <c r="G134" s="157"/>
      <c r="H134" s="159"/>
    </row>
    <row r="135" spans="2:8" x14ac:dyDescent="0.2">
      <c r="B135" s="163"/>
      <c r="D135" s="158"/>
      <c r="E135" s="157"/>
      <c r="F135" s="157"/>
      <c r="G135" s="157"/>
      <c r="H135" s="159"/>
    </row>
    <row r="136" spans="2:8" x14ac:dyDescent="0.2">
      <c r="B136" s="163"/>
      <c r="D136" s="158"/>
      <c r="E136" s="157"/>
      <c r="F136" s="157"/>
      <c r="G136" s="157"/>
      <c r="H136" s="159"/>
    </row>
    <row r="137" spans="2:8" x14ac:dyDescent="0.2">
      <c r="B137" s="163"/>
      <c r="D137" s="158"/>
      <c r="E137" s="157"/>
      <c r="F137" s="157"/>
      <c r="G137" s="157"/>
      <c r="H137" s="159"/>
    </row>
    <row r="138" spans="2:8" x14ac:dyDescent="0.2">
      <c r="B138" s="163"/>
      <c r="D138" s="158"/>
      <c r="E138" s="157"/>
      <c r="F138" s="157"/>
      <c r="G138" s="157"/>
      <c r="H138" s="159"/>
    </row>
    <row r="139" spans="2:8" x14ac:dyDescent="0.2">
      <c r="B139" s="163"/>
      <c r="D139" s="158"/>
      <c r="E139" s="157"/>
      <c r="F139" s="157"/>
      <c r="G139" s="157"/>
      <c r="H139" s="159"/>
    </row>
    <row r="140" spans="2:8" x14ac:dyDescent="0.2">
      <c r="B140" s="163"/>
      <c r="D140" s="158"/>
      <c r="E140" s="157"/>
      <c r="F140" s="157"/>
      <c r="G140" s="157"/>
      <c r="H140" s="159"/>
    </row>
    <row r="141" spans="2:8" x14ac:dyDescent="0.2">
      <c r="B141" s="163"/>
      <c r="D141" s="158"/>
      <c r="E141" s="157"/>
      <c r="F141" s="157"/>
      <c r="G141" s="157"/>
      <c r="H141" s="159"/>
    </row>
    <row r="142" spans="2:8" x14ac:dyDescent="0.2">
      <c r="B142" s="163"/>
      <c r="D142" s="158"/>
      <c r="E142" s="157"/>
      <c r="F142" s="157"/>
      <c r="G142" s="157"/>
      <c r="H142" s="159"/>
    </row>
    <row r="143" spans="2:8" x14ac:dyDescent="0.2">
      <c r="B143" s="163"/>
      <c r="D143" s="158"/>
      <c r="E143" s="157"/>
      <c r="F143" s="157"/>
      <c r="G143" s="157"/>
      <c r="H143" s="159"/>
    </row>
  </sheetData>
  <mergeCells count="3">
    <mergeCell ref="F1:G1"/>
    <mergeCell ref="B5:E5"/>
    <mergeCell ref="B4:G4"/>
  </mergeCells>
  <printOptions horizontalCentered="1"/>
  <pageMargins left="0.98425196850393704" right="0.78740157480314965" top="0.59055118110236227" bottom="0.98425196850393704" header="0.31496062992125984" footer="0.31496062992125984"/>
  <pageSetup paperSize="9" scale="51" fitToHeight="2" orientation="portrait" errors="blank" horizontalDpi="4294967294" verticalDpi="4294967294" r:id="rId1"/>
  <headerFooter>
    <oddFooter>&amp;C&amp;P&amp;R&amp;Z&amp;F&amp;F</oddFooter>
  </headerFooter>
  <rowBreaks count="1" manualBreakCount="1">
    <brk id="49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18E517-5FC2-45C1-AEED-A8BEC1ED7CF0}">
  <sheetPr codeName="Planilha3"/>
  <dimension ref="A7:L56"/>
  <sheetViews>
    <sheetView view="pageBreakPreview" topLeftCell="A4" zoomScale="85" zoomScaleNormal="85" zoomScaleSheetLayoutView="85" workbookViewId="0">
      <selection activeCell="I28" sqref="I28"/>
    </sheetView>
  </sheetViews>
  <sheetFormatPr defaultRowHeight="15" x14ac:dyDescent="0.25"/>
  <cols>
    <col min="2" max="2" width="46.5703125" bestFit="1" customWidth="1"/>
    <col min="3" max="3" width="15.7109375" customWidth="1"/>
    <col min="4" max="4" width="10.7109375" style="167" customWidth="1"/>
    <col min="5" max="8" width="15.7109375" customWidth="1"/>
  </cols>
  <sheetData>
    <row r="7" spans="1:12" s="260" customFormat="1" ht="30" customHeight="1" x14ac:dyDescent="0.25">
      <c r="A7" s="334" t="s">
        <v>236</v>
      </c>
      <c r="B7" s="334"/>
      <c r="C7" s="334"/>
      <c r="D7" s="334"/>
      <c r="E7" s="334"/>
      <c r="F7" s="334"/>
      <c r="G7" s="334"/>
    </row>
    <row r="8" spans="1:12" ht="18.75" x14ac:dyDescent="0.25">
      <c r="B8" s="336" t="s">
        <v>294</v>
      </c>
      <c r="C8" s="336"/>
      <c r="D8" s="336"/>
      <c r="E8" s="336"/>
      <c r="F8" s="336"/>
      <c r="G8" s="336"/>
    </row>
    <row r="9" spans="1:12" ht="18.75" x14ac:dyDescent="0.3">
      <c r="B9" s="335" t="s">
        <v>289</v>
      </c>
      <c r="C9" s="335"/>
      <c r="D9" s="335"/>
      <c r="E9" s="335"/>
      <c r="F9" s="335"/>
      <c r="G9" s="335"/>
    </row>
    <row r="10" spans="1:12" ht="15.75" thickBot="1" x14ac:dyDescent="0.3"/>
    <row r="11" spans="1:12" s="7" customFormat="1" ht="30" customHeight="1" thickBot="1" x14ac:dyDescent="0.3">
      <c r="A11" s="261" t="s">
        <v>265</v>
      </c>
      <c r="B11" s="262" t="s">
        <v>266</v>
      </c>
      <c r="C11" s="263" t="s">
        <v>164</v>
      </c>
      <c r="D11" s="263" t="s">
        <v>274</v>
      </c>
      <c r="E11" s="263" t="s">
        <v>268</v>
      </c>
      <c r="F11" s="263" t="s">
        <v>269</v>
      </c>
      <c r="G11" s="264" t="s">
        <v>270</v>
      </c>
      <c r="H11" s="209"/>
    </row>
    <row r="12" spans="1:12" x14ac:dyDescent="0.25">
      <c r="A12" s="210" t="s">
        <v>273</v>
      </c>
      <c r="B12" s="211" t="s">
        <v>267</v>
      </c>
      <c r="C12" s="212">
        <v>3366.9</v>
      </c>
      <c r="D12" s="213">
        <v>1.7927388565351532E-2</v>
      </c>
      <c r="E12" s="212">
        <v>3366.9</v>
      </c>
      <c r="F12" s="212"/>
      <c r="G12" s="214"/>
      <c r="I12" s="205"/>
      <c r="J12" s="205"/>
      <c r="K12" s="205"/>
      <c r="L12" s="205"/>
    </row>
    <row r="13" spans="1:12" x14ac:dyDescent="0.25">
      <c r="A13" s="224"/>
      <c r="B13" s="225"/>
      <c r="C13" s="226"/>
      <c r="D13" s="227"/>
      <c r="E13" s="226">
        <v>1</v>
      </c>
      <c r="F13" s="226"/>
      <c r="G13" s="228"/>
    </row>
    <row r="14" spans="1:12" x14ac:dyDescent="0.25">
      <c r="A14" s="229" t="s">
        <v>272</v>
      </c>
      <c r="B14" s="230" t="s">
        <v>12</v>
      </c>
      <c r="C14" s="231">
        <v>5457.89</v>
      </c>
      <c r="D14" s="232">
        <v>2.9061069463585634E-2</v>
      </c>
      <c r="E14" s="231">
        <v>5457.89</v>
      </c>
      <c r="F14" s="230"/>
      <c r="G14" s="233"/>
    </row>
    <row r="15" spans="1:12" x14ac:dyDescent="0.25">
      <c r="A15" s="224"/>
      <c r="B15" s="225"/>
      <c r="C15" s="225"/>
      <c r="D15" s="227"/>
      <c r="E15" s="226">
        <v>1</v>
      </c>
      <c r="F15" s="225"/>
      <c r="G15" s="234"/>
    </row>
    <row r="16" spans="1:12" x14ac:dyDescent="0.25">
      <c r="A16" s="229" t="s">
        <v>271</v>
      </c>
      <c r="B16" s="230" t="s">
        <v>23</v>
      </c>
      <c r="C16" s="231">
        <v>5633.59</v>
      </c>
      <c r="D16" s="232">
        <v>2.9996601309180176E-2</v>
      </c>
      <c r="E16" s="231">
        <v>5633.59</v>
      </c>
      <c r="F16" s="230"/>
      <c r="G16" s="233"/>
    </row>
    <row r="17" spans="1:7" x14ac:dyDescent="0.25">
      <c r="A17" s="224"/>
      <c r="B17" s="225"/>
      <c r="C17" s="235"/>
      <c r="D17" s="227"/>
      <c r="E17" s="226">
        <v>1</v>
      </c>
      <c r="F17" s="225"/>
      <c r="G17" s="234"/>
    </row>
    <row r="18" spans="1:7" x14ac:dyDescent="0.25">
      <c r="A18" s="229" t="s">
        <v>275</v>
      </c>
      <c r="B18" s="230" t="s">
        <v>42</v>
      </c>
      <c r="C18" s="231">
        <v>30888.550000000003</v>
      </c>
      <c r="D18" s="232">
        <v>0.16446910750847638</v>
      </c>
      <c r="E18" s="231">
        <v>15444.275000000001</v>
      </c>
      <c r="F18" s="231">
        <v>15444.275000000001</v>
      </c>
      <c r="G18" s="233"/>
    </row>
    <row r="19" spans="1:7" x14ac:dyDescent="0.25">
      <c r="A19" s="224"/>
      <c r="B19" s="225"/>
      <c r="C19" s="235"/>
      <c r="D19" s="227"/>
      <c r="E19" s="236">
        <v>0.5</v>
      </c>
      <c r="F19" s="236">
        <v>0.5</v>
      </c>
      <c r="G19" s="234"/>
    </row>
    <row r="20" spans="1:7" x14ac:dyDescent="0.25">
      <c r="A20" s="229" t="s">
        <v>276</v>
      </c>
      <c r="B20" s="230" t="s">
        <v>57</v>
      </c>
      <c r="C20" s="231">
        <v>9090.5</v>
      </c>
      <c r="D20" s="232">
        <v>4.8403256928726157E-2</v>
      </c>
      <c r="E20" s="231">
        <v>4545.25</v>
      </c>
      <c r="F20" s="231">
        <v>4545.25</v>
      </c>
      <c r="G20" s="233"/>
    </row>
    <row r="21" spans="1:7" x14ac:dyDescent="0.25">
      <c r="A21" s="224"/>
      <c r="B21" s="225"/>
      <c r="C21" s="235"/>
      <c r="D21" s="227"/>
      <c r="E21" s="236">
        <v>0.5</v>
      </c>
      <c r="F21" s="236">
        <v>0.5</v>
      </c>
      <c r="G21" s="234"/>
    </row>
    <row r="22" spans="1:7" x14ac:dyDescent="0.25">
      <c r="A22" s="229" t="s">
        <v>277</v>
      </c>
      <c r="B22" s="230" t="s">
        <v>63</v>
      </c>
      <c r="C22" s="231">
        <v>809.21</v>
      </c>
      <c r="D22" s="232">
        <v>4.308717841625267E-3</v>
      </c>
      <c r="E22" s="230"/>
      <c r="F22" s="231">
        <v>809.21</v>
      </c>
      <c r="G22" s="233"/>
    </row>
    <row r="23" spans="1:7" x14ac:dyDescent="0.25">
      <c r="A23" s="224"/>
      <c r="B23" s="225"/>
      <c r="C23" s="235"/>
      <c r="D23" s="227"/>
      <c r="E23" s="225"/>
      <c r="F23" s="236">
        <v>1</v>
      </c>
      <c r="G23" s="234"/>
    </row>
    <row r="24" spans="1:7" x14ac:dyDescent="0.25">
      <c r="A24" s="229" t="s">
        <v>278</v>
      </c>
      <c r="B24" s="230" t="s">
        <v>71</v>
      </c>
      <c r="C24" s="231">
        <v>58724.649999999994</v>
      </c>
      <c r="D24" s="232">
        <v>0.31268514625152832</v>
      </c>
      <c r="E24" s="230"/>
      <c r="F24" s="231">
        <v>58724.649999999994</v>
      </c>
      <c r="G24" s="233"/>
    </row>
    <row r="25" spans="1:7" x14ac:dyDescent="0.25">
      <c r="A25" s="224"/>
      <c r="B25" s="225"/>
      <c r="C25" s="235"/>
      <c r="D25" s="227"/>
      <c r="E25" s="225"/>
      <c r="F25" s="236">
        <v>1</v>
      </c>
      <c r="G25" s="234"/>
    </row>
    <row r="26" spans="1:7" x14ac:dyDescent="0.25">
      <c r="A26" s="229" t="s">
        <v>279</v>
      </c>
      <c r="B26" s="230" t="s">
        <v>110</v>
      </c>
      <c r="C26" s="231">
        <v>1074.5999999999999</v>
      </c>
      <c r="D26" s="232">
        <v>5.7218128700961572E-3</v>
      </c>
      <c r="E26" s="230"/>
      <c r="F26" s="231">
        <v>1074.5999999999999</v>
      </c>
      <c r="G26" s="233"/>
    </row>
    <row r="27" spans="1:7" x14ac:dyDescent="0.25">
      <c r="A27" s="224"/>
      <c r="B27" s="225"/>
      <c r="C27" s="235"/>
      <c r="D27" s="227"/>
      <c r="E27" s="225"/>
      <c r="F27" s="236">
        <v>1</v>
      </c>
      <c r="G27" s="234"/>
    </row>
    <row r="28" spans="1:7" x14ac:dyDescent="0.25">
      <c r="A28" s="229" t="s">
        <v>280</v>
      </c>
      <c r="B28" s="230" t="s">
        <v>116</v>
      </c>
      <c r="C28" s="231">
        <v>428.77</v>
      </c>
      <c r="D28" s="232">
        <v>2.2830278283185648E-3</v>
      </c>
      <c r="E28" s="230"/>
      <c r="F28" s="230"/>
      <c r="G28" s="239">
        <v>428.77</v>
      </c>
    </row>
    <row r="29" spans="1:7" x14ac:dyDescent="0.25">
      <c r="A29" s="224"/>
      <c r="B29" s="225"/>
      <c r="C29" s="235"/>
      <c r="D29" s="227"/>
      <c r="E29" s="225"/>
      <c r="F29" s="225"/>
      <c r="G29" s="237">
        <v>1</v>
      </c>
    </row>
    <row r="30" spans="1:7" x14ac:dyDescent="0.25">
      <c r="A30" s="215" t="s">
        <v>281</v>
      </c>
      <c r="B30" s="216" t="s">
        <v>124</v>
      </c>
      <c r="C30" s="218">
        <v>2228.7600000000002</v>
      </c>
      <c r="D30" s="217">
        <v>1.1867250746655048E-2</v>
      </c>
      <c r="E30" s="216"/>
      <c r="F30" s="216"/>
      <c r="G30" s="219">
        <v>2228.7600000000002</v>
      </c>
    </row>
    <row r="31" spans="1:7" x14ac:dyDescent="0.25">
      <c r="A31" s="224"/>
      <c r="B31" s="225"/>
      <c r="C31" s="235"/>
      <c r="D31" s="227"/>
      <c r="E31" s="225"/>
      <c r="F31" s="225"/>
      <c r="G31" s="237">
        <v>1</v>
      </c>
    </row>
    <row r="32" spans="1:7" x14ac:dyDescent="0.25">
      <c r="A32" s="229" t="s">
        <v>282</v>
      </c>
      <c r="B32" s="230" t="s">
        <v>130</v>
      </c>
      <c r="C32" s="231">
        <v>341.69</v>
      </c>
      <c r="D32" s="232">
        <v>1.8193618458804729E-3</v>
      </c>
      <c r="E32" s="230"/>
      <c r="F32" s="230"/>
      <c r="G32" s="239">
        <v>341.69</v>
      </c>
    </row>
    <row r="33" spans="1:8" x14ac:dyDescent="0.25">
      <c r="A33" s="224"/>
      <c r="B33" s="225"/>
      <c r="C33" s="235"/>
      <c r="D33" s="227"/>
      <c r="E33" s="225"/>
      <c r="F33" s="225"/>
      <c r="G33" s="237">
        <v>1</v>
      </c>
    </row>
    <row r="34" spans="1:8" x14ac:dyDescent="0.25">
      <c r="A34" s="229" t="s">
        <v>283</v>
      </c>
      <c r="B34" s="230" t="s">
        <v>136</v>
      </c>
      <c r="C34" s="231">
        <v>11603.88</v>
      </c>
      <c r="D34" s="232">
        <v>6.1785994720874191E-2</v>
      </c>
      <c r="E34" s="230"/>
      <c r="F34" s="230"/>
      <c r="G34" s="239">
        <v>11603.88</v>
      </c>
    </row>
    <row r="35" spans="1:8" x14ac:dyDescent="0.25">
      <c r="A35" s="224"/>
      <c r="B35" s="225"/>
      <c r="C35" s="235"/>
      <c r="D35" s="227"/>
      <c r="E35" s="225"/>
      <c r="F35" s="225"/>
      <c r="G35" s="237">
        <v>1</v>
      </c>
    </row>
    <row r="36" spans="1:8" x14ac:dyDescent="0.25">
      <c r="A36" s="229" t="s">
        <v>284</v>
      </c>
      <c r="B36" s="230" t="s">
        <v>142</v>
      </c>
      <c r="C36" s="231">
        <v>3355.99</v>
      </c>
      <c r="D36" s="232">
        <v>1.786929720260004E-2</v>
      </c>
      <c r="E36" s="231">
        <v>1677.9949999999999</v>
      </c>
      <c r="F36" s="231">
        <v>1677.9949999999999</v>
      </c>
      <c r="G36" s="233"/>
    </row>
    <row r="37" spans="1:8" x14ac:dyDescent="0.25">
      <c r="A37" s="224"/>
      <c r="B37" s="225"/>
      <c r="C37" s="225"/>
      <c r="D37" s="227"/>
      <c r="E37" s="236">
        <v>0.5</v>
      </c>
      <c r="F37" s="236">
        <v>0.5</v>
      </c>
      <c r="G37" s="234"/>
    </row>
    <row r="38" spans="1:8" x14ac:dyDescent="0.25">
      <c r="A38" s="229" t="s">
        <v>225</v>
      </c>
      <c r="B38" s="230" t="s">
        <v>290</v>
      </c>
      <c r="C38" s="231"/>
      <c r="D38" s="232"/>
      <c r="E38" s="231"/>
      <c r="F38" s="231"/>
      <c r="G38" s="239"/>
    </row>
    <row r="39" spans="1:8" x14ac:dyDescent="0.25">
      <c r="A39" s="215"/>
      <c r="B39" s="216" t="s">
        <v>292</v>
      </c>
      <c r="C39" s="218">
        <v>38493.629999999997</v>
      </c>
      <c r="D39" s="217">
        <v>0.20496310027053746</v>
      </c>
      <c r="E39" s="218">
        <v>12829.926878999999</v>
      </c>
      <c r="F39" s="218">
        <v>12829.926878999999</v>
      </c>
      <c r="G39" s="219">
        <v>12833.776241999998</v>
      </c>
    </row>
    <row r="40" spans="1:8" x14ac:dyDescent="0.25">
      <c r="A40" s="215"/>
      <c r="B40" s="225"/>
      <c r="C40" s="235"/>
      <c r="D40" s="227"/>
      <c r="E40" s="226">
        <v>0.33329999999999999</v>
      </c>
      <c r="F40" s="226">
        <v>0.33329999999999999</v>
      </c>
      <c r="G40" s="228">
        <v>0.33339999999999997</v>
      </c>
    </row>
    <row r="41" spans="1:8" x14ac:dyDescent="0.25">
      <c r="A41" s="215"/>
      <c r="B41" s="230" t="s">
        <v>291</v>
      </c>
      <c r="C41" s="218">
        <v>16309</v>
      </c>
      <c r="D41" s="217">
        <v>8.6838866646564525E-2</v>
      </c>
      <c r="E41" s="218">
        <v>4655.5513223670496</v>
      </c>
      <c r="F41" s="218">
        <v>9044.2845880185887</v>
      </c>
      <c r="G41" s="219">
        <v>2609.1640896143585</v>
      </c>
    </row>
    <row r="42" spans="1:8" ht="15.75" thickBot="1" x14ac:dyDescent="0.3">
      <c r="A42" s="220"/>
      <c r="B42" s="221"/>
      <c r="C42" s="222"/>
      <c r="D42" s="223"/>
      <c r="E42" s="241">
        <v>0.28545903012858237</v>
      </c>
      <c r="F42" s="241">
        <v>0.55455788754789315</v>
      </c>
      <c r="G42" s="242">
        <v>0.15998308232352434</v>
      </c>
      <c r="H42" s="207"/>
    </row>
    <row r="43" spans="1:8" ht="15.75" thickBot="1" x14ac:dyDescent="0.3">
      <c r="A43" s="243"/>
      <c r="B43" s="244"/>
      <c r="C43" s="245"/>
      <c r="D43" s="246"/>
      <c r="E43" s="247"/>
      <c r="F43" s="247"/>
      <c r="G43" s="247"/>
    </row>
    <row r="44" spans="1:8" ht="15.75" thickBot="1" x14ac:dyDescent="0.3">
      <c r="A44" s="167"/>
      <c r="B44" s="265" t="s">
        <v>205</v>
      </c>
      <c r="C44" s="266">
        <v>187807.61000000002</v>
      </c>
      <c r="D44" s="267">
        <v>1</v>
      </c>
    </row>
    <row r="45" spans="1:8" ht="15.75" thickBot="1" x14ac:dyDescent="0.3">
      <c r="A45" s="167"/>
    </row>
    <row r="46" spans="1:8" x14ac:dyDescent="0.25">
      <c r="A46" s="167"/>
      <c r="C46" s="248" t="s">
        <v>285</v>
      </c>
      <c r="D46" s="249"/>
      <c r="E46" s="258">
        <v>53611.37820136705</v>
      </c>
      <c r="F46" s="258">
        <v>104150.19146701858</v>
      </c>
      <c r="G46" s="250">
        <v>30046.040331614357</v>
      </c>
      <c r="H46" s="206"/>
    </row>
    <row r="47" spans="1:8" x14ac:dyDescent="0.25">
      <c r="A47" s="167"/>
      <c r="C47" s="251" t="s">
        <v>286</v>
      </c>
      <c r="D47" s="252"/>
      <c r="E47" s="259">
        <v>0.28545903012858237</v>
      </c>
      <c r="F47" s="259">
        <v>0.55455788754789315</v>
      </c>
      <c r="G47" s="253">
        <v>0.15998308232352434</v>
      </c>
      <c r="H47" s="302"/>
    </row>
    <row r="48" spans="1:8" x14ac:dyDescent="0.25">
      <c r="A48" s="167"/>
      <c r="C48" s="251" t="s">
        <v>287</v>
      </c>
      <c r="D48" s="252"/>
      <c r="E48" s="238">
        <v>53611.37820136705</v>
      </c>
      <c r="F48" s="238">
        <v>157761.56966838564</v>
      </c>
      <c r="G48" s="254">
        <v>187807.61</v>
      </c>
    </row>
    <row r="49" spans="1:7" ht="15.75" thickBot="1" x14ac:dyDescent="0.3">
      <c r="A49" s="167"/>
      <c r="C49" s="255" t="s">
        <v>288</v>
      </c>
      <c r="D49" s="256"/>
      <c r="E49" s="240">
        <v>0.28545903012858237</v>
      </c>
      <c r="F49" s="240">
        <v>0.84001691767647557</v>
      </c>
      <c r="G49" s="257">
        <v>0.99999999999999989</v>
      </c>
    </row>
    <row r="50" spans="1:7" x14ac:dyDescent="0.25">
      <c r="A50" s="167"/>
    </row>
    <row r="51" spans="1:7" x14ac:dyDescent="0.25">
      <c r="A51" s="167"/>
    </row>
    <row r="52" spans="1:7" x14ac:dyDescent="0.25">
      <c r="A52" s="167"/>
    </row>
    <row r="53" spans="1:7" x14ac:dyDescent="0.25">
      <c r="A53" s="167"/>
    </row>
    <row r="54" spans="1:7" x14ac:dyDescent="0.25">
      <c r="A54" s="167"/>
    </row>
    <row r="55" spans="1:7" x14ac:dyDescent="0.25">
      <c r="A55" s="167"/>
    </row>
    <row r="56" spans="1:7" x14ac:dyDescent="0.25">
      <c r="A56" s="167"/>
    </row>
  </sheetData>
  <mergeCells count="3">
    <mergeCell ref="A7:G7"/>
    <mergeCell ref="B9:G9"/>
    <mergeCell ref="B8:G8"/>
  </mergeCells>
  <printOptions horizontalCentered="1"/>
  <pageMargins left="0.51181102362204722" right="0.51181102362204722" top="0.78740157480314965" bottom="0.59055118110236227" header="0.31496062992125984" footer="0.31496062992125984"/>
  <pageSetup paperSize="9" scale="62" orientation="landscape" horizontalDpi="4294967294" verticalDpi="4294967294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ilha4">
    <tabColor rgb="FFFFFF00"/>
    <pageSetUpPr fitToPage="1"/>
  </sheetPr>
  <dimension ref="B1:H33"/>
  <sheetViews>
    <sheetView view="pageBreakPreview" zoomScale="90" zoomScaleNormal="100" zoomScaleSheetLayoutView="90" workbookViewId="0">
      <selection activeCell="F3" sqref="F3"/>
    </sheetView>
  </sheetViews>
  <sheetFormatPr defaultRowHeight="15" x14ac:dyDescent="0.25"/>
  <cols>
    <col min="2" max="2" width="21.5703125" customWidth="1"/>
    <col min="3" max="3" width="63.7109375" style="1" customWidth="1"/>
    <col min="6" max="6" width="14" customWidth="1"/>
    <col min="7" max="7" width="12.42578125" customWidth="1"/>
    <col min="8" max="8" width="12.42578125" bestFit="1" customWidth="1"/>
  </cols>
  <sheetData>
    <row r="1" spans="2:8" ht="20.25" x14ac:dyDescent="0.25">
      <c r="F1" s="338" t="s">
        <v>299</v>
      </c>
      <c r="G1" s="338"/>
      <c r="H1" s="190"/>
    </row>
    <row r="5" spans="2:8" ht="45" customHeight="1" x14ac:dyDescent="0.25">
      <c r="B5" s="339" t="s">
        <v>236</v>
      </c>
      <c r="C5" s="339"/>
      <c r="D5" s="339"/>
      <c r="E5" s="339"/>
      <c r="F5" s="339"/>
      <c r="G5" s="339"/>
    </row>
    <row r="6" spans="2:8" x14ac:dyDescent="0.25">
      <c r="B6" s="344" t="s">
        <v>294</v>
      </c>
      <c r="C6" s="344"/>
      <c r="D6" s="344"/>
      <c r="E6" s="344"/>
      <c r="F6" s="344"/>
      <c r="G6" s="344"/>
    </row>
    <row r="7" spans="2:8" hidden="1" x14ac:dyDescent="0.25">
      <c r="B7" s="343" t="s">
        <v>263</v>
      </c>
      <c r="C7" s="343"/>
      <c r="D7" s="343"/>
      <c r="E7" s="343"/>
      <c r="F7" s="343"/>
      <c r="G7" s="343"/>
    </row>
    <row r="8" spans="2:8" hidden="1" x14ac:dyDescent="0.25">
      <c r="B8" s="8" t="s">
        <v>257</v>
      </c>
      <c r="C8" s="13" t="s">
        <v>207</v>
      </c>
      <c r="D8" s="9" t="s">
        <v>159</v>
      </c>
      <c r="E8" s="9" t="s">
        <v>153</v>
      </c>
      <c r="F8" s="9" t="s">
        <v>160</v>
      </c>
      <c r="G8" s="9" t="s">
        <v>161</v>
      </c>
    </row>
    <row r="9" spans="2:8" ht="45" hidden="1" x14ac:dyDescent="0.25">
      <c r="B9" s="10" t="s">
        <v>108</v>
      </c>
      <c r="C9" s="11" t="s">
        <v>157</v>
      </c>
      <c r="D9" s="8" t="s">
        <v>256</v>
      </c>
      <c r="E9" s="8"/>
      <c r="F9" s="177">
        <v>12.86</v>
      </c>
      <c r="G9" s="8"/>
    </row>
    <row r="10" spans="2:8" ht="45" hidden="1" x14ac:dyDescent="0.25">
      <c r="B10" s="10" t="s">
        <v>258</v>
      </c>
      <c r="C10" s="11" t="s">
        <v>156</v>
      </c>
      <c r="D10" s="8" t="s">
        <v>256</v>
      </c>
      <c r="E10" s="8"/>
      <c r="F10" s="179">
        <v>51.050000000000004</v>
      </c>
      <c r="G10" s="8"/>
    </row>
    <row r="11" spans="2:8" ht="45" hidden="1" x14ac:dyDescent="0.25">
      <c r="B11" s="10" t="s">
        <v>258</v>
      </c>
      <c r="C11" s="11" t="s">
        <v>155</v>
      </c>
      <c r="D11" s="8" t="s">
        <v>256</v>
      </c>
      <c r="E11" s="8"/>
      <c r="F11" s="179">
        <v>68.339999999999989</v>
      </c>
      <c r="G11" s="8"/>
    </row>
    <row r="12" spans="2:8" hidden="1" x14ac:dyDescent="0.25">
      <c r="B12" s="10" t="s">
        <v>106</v>
      </c>
      <c r="C12" s="11" t="s">
        <v>107</v>
      </c>
      <c r="D12" s="8"/>
      <c r="E12" s="8"/>
      <c r="F12" s="177">
        <v>7.73</v>
      </c>
      <c r="G12" s="8"/>
    </row>
    <row r="13" spans="2:8" hidden="1" x14ac:dyDescent="0.25">
      <c r="B13" s="10" t="s">
        <v>258</v>
      </c>
      <c r="C13" s="11" t="s">
        <v>158</v>
      </c>
      <c r="D13" s="8" t="s">
        <v>256</v>
      </c>
      <c r="E13" s="8"/>
      <c r="F13" s="177">
        <v>48.20333333333334</v>
      </c>
      <c r="G13" s="8"/>
    </row>
    <row r="14" spans="2:8" hidden="1" x14ac:dyDescent="0.25">
      <c r="B14" s="7"/>
      <c r="C14" s="6"/>
    </row>
    <row r="15" spans="2:8" hidden="1" x14ac:dyDescent="0.25">
      <c r="B15" s="7"/>
      <c r="C15" s="6"/>
    </row>
    <row r="16" spans="2:8" x14ac:dyDescent="0.25">
      <c r="B16" s="7"/>
      <c r="C16" s="6"/>
    </row>
    <row r="17" spans="2:8" x14ac:dyDescent="0.25">
      <c r="B17" s="7" t="s">
        <v>300</v>
      </c>
      <c r="C17" s="6"/>
    </row>
    <row r="18" spans="2:8" x14ac:dyDescent="0.25">
      <c r="B18" s="7"/>
      <c r="C18" s="6"/>
    </row>
    <row r="19" spans="2:8" x14ac:dyDescent="0.25">
      <c r="B19" s="7"/>
      <c r="C19" s="6"/>
    </row>
    <row r="20" spans="2:8" x14ac:dyDescent="0.25">
      <c r="B20" s="337" t="s">
        <v>101</v>
      </c>
      <c r="C20" s="337"/>
      <c r="D20" s="337"/>
      <c r="E20" s="337"/>
      <c r="F20" s="337"/>
      <c r="G20" s="337"/>
    </row>
    <row r="21" spans="2:8" x14ac:dyDescent="0.25">
      <c r="B21" s="169" t="s">
        <v>254</v>
      </c>
      <c r="C21" s="13" t="s">
        <v>207</v>
      </c>
      <c r="D21" s="9" t="s">
        <v>159</v>
      </c>
      <c r="E21" s="9" t="s">
        <v>153</v>
      </c>
      <c r="F21" s="9" t="s">
        <v>160</v>
      </c>
      <c r="G21" s="9" t="s">
        <v>161</v>
      </c>
      <c r="H21" s="204"/>
    </row>
    <row r="22" spans="2:8" x14ac:dyDescent="0.25">
      <c r="B22" s="10" t="s">
        <v>231</v>
      </c>
      <c r="C22" s="11" t="s">
        <v>232</v>
      </c>
      <c r="D22" s="166" t="s">
        <v>186</v>
      </c>
      <c r="E22" s="14">
        <v>1</v>
      </c>
      <c r="F22" s="14">
        <v>20.32</v>
      </c>
      <c r="G22" s="14">
        <v>20.32</v>
      </c>
    </row>
    <row r="23" spans="2:8" x14ac:dyDescent="0.25">
      <c r="B23" s="10" t="s">
        <v>233</v>
      </c>
      <c r="C23" s="11" t="s">
        <v>206</v>
      </c>
      <c r="D23" s="166" t="s">
        <v>186</v>
      </c>
      <c r="E23" s="14">
        <v>1</v>
      </c>
      <c r="F23" s="14">
        <v>29.39</v>
      </c>
      <c r="G23" s="14">
        <v>29.39</v>
      </c>
    </row>
    <row r="24" spans="2:8" x14ac:dyDescent="0.25">
      <c r="B24" s="10" t="s">
        <v>298</v>
      </c>
      <c r="C24" s="11" t="s">
        <v>101</v>
      </c>
      <c r="D24" s="166" t="s">
        <v>84</v>
      </c>
      <c r="E24" s="14">
        <v>1</v>
      </c>
      <c r="F24" s="14">
        <v>1333.87</v>
      </c>
      <c r="G24" s="14">
        <v>1333.87</v>
      </c>
    </row>
    <row r="25" spans="2:8" x14ac:dyDescent="0.25">
      <c r="B25" s="340" t="s">
        <v>208</v>
      </c>
      <c r="C25" s="341"/>
      <c r="D25" s="341"/>
      <c r="E25" s="341"/>
      <c r="F25" s="342"/>
      <c r="G25" s="15">
        <v>1383.58</v>
      </c>
    </row>
    <row r="26" spans="2:8" x14ac:dyDescent="0.25">
      <c r="D26" s="167"/>
    </row>
    <row r="27" spans="2:8" x14ac:dyDescent="0.25">
      <c r="D27" s="167"/>
    </row>
    <row r="28" spans="2:8" x14ac:dyDescent="0.25">
      <c r="B28" s="337" t="s">
        <v>252</v>
      </c>
      <c r="C28" s="337"/>
      <c r="D28" s="337"/>
      <c r="E28" s="337"/>
      <c r="F28" s="337"/>
      <c r="G28" s="337"/>
    </row>
    <row r="29" spans="2:8" x14ac:dyDescent="0.25">
      <c r="B29" s="8" t="s">
        <v>254</v>
      </c>
      <c r="C29" s="13" t="s">
        <v>207</v>
      </c>
      <c r="D29" s="168" t="s">
        <v>159</v>
      </c>
      <c r="E29" s="9" t="s">
        <v>153</v>
      </c>
      <c r="F29" s="9" t="s">
        <v>160</v>
      </c>
      <c r="G29" s="9" t="s">
        <v>161</v>
      </c>
    </row>
    <row r="30" spans="2:8" ht="59.25" customHeight="1" x14ac:dyDescent="0.25">
      <c r="B30" s="169" t="s">
        <v>202</v>
      </c>
      <c r="C30" s="11" t="s">
        <v>203</v>
      </c>
      <c r="D30" s="169" t="s">
        <v>186</v>
      </c>
      <c r="E30" s="165">
        <v>6</v>
      </c>
      <c r="F30" s="165">
        <v>258.77999999999997</v>
      </c>
      <c r="G30" s="165">
        <v>1552.68</v>
      </c>
    </row>
    <row r="31" spans="2:8" x14ac:dyDescent="0.25">
      <c r="B31" s="169" t="s">
        <v>229</v>
      </c>
      <c r="C31" s="11" t="s">
        <v>230</v>
      </c>
      <c r="D31" s="166" t="s">
        <v>186</v>
      </c>
      <c r="E31" s="14">
        <v>12</v>
      </c>
      <c r="F31" s="14">
        <v>21.09</v>
      </c>
      <c r="G31" s="14">
        <v>253.08</v>
      </c>
    </row>
    <row r="32" spans="2:8" x14ac:dyDescent="0.25">
      <c r="B32" s="169" t="s">
        <v>258</v>
      </c>
      <c r="C32" s="11" t="s">
        <v>252</v>
      </c>
      <c r="D32" s="166" t="s">
        <v>255</v>
      </c>
      <c r="E32" s="14">
        <v>1</v>
      </c>
      <c r="F32" s="14">
        <v>27510.666666666668</v>
      </c>
      <c r="G32" s="14">
        <v>27510.67</v>
      </c>
    </row>
    <row r="33" spans="2:7" x14ac:dyDescent="0.25">
      <c r="B33" s="10"/>
      <c r="C33" s="16" t="s">
        <v>208</v>
      </c>
      <c r="D33" s="17"/>
      <c r="E33" s="18"/>
      <c r="F33" s="19"/>
      <c r="G33" s="15">
        <v>29316.429999999997</v>
      </c>
    </row>
  </sheetData>
  <mergeCells count="7">
    <mergeCell ref="B28:G28"/>
    <mergeCell ref="F1:G1"/>
    <mergeCell ref="B5:G5"/>
    <mergeCell ref="B20:G20"/>
    <mergeCell ref="B25:F25"/>
    <mergeCell ref="B7:G7"/>
    <mergeCell ref="B6:G6"/>
  </mergeCells>
  <printOptions horizontalCentered="1"/>
  <pageMargins left="0.51181102362204722" right="0.51181102362204722" top="0.78740157480314965" bottom="0.78740157480314965" header="0.31496062992125984" footer="0.31496062992125984"/>
  <pageSetup paperSize="9" orientation="landscape" horizontalDpi="4294967294" verticalDpi="4294967294" r:id="rId1"/>
  <colBreaks count="1" manualBreakCount="1">
    <brk id="7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Planilha5">
    <tabColor rgb="FF92D050"/>
    <pageSetUpPr fitToPage="1"/>
  </sheetPr>
  <dimension ref="A3:N50"/>
  <sheetViews>
    <sheetView view="pageBreakPreview" zoomScale="110" zoomScaleNormal="100" zoomScaleSheetLayoutView="110" workbookViewId="0"/>
  </sheetViews>
  <sheetFormatPr defaultRowHeight="15" x14ac:dyDescent="0.25"/>
  <cols>
    <col min="1" max="1" width="14.28515625" style="70" customWidth="1"/>
    <col min="2" max="2" width="41.5703125" style="70" customWidth="1"/>
    <col min="3" max="3" width="17.7109375" style="71" customWidth="1"/>
    <col min="4" max="4" width="15.42578125" style="71" customWidth="1"/>
    <col min="5" max="5" width="14.28515625" style="71" bestFit="1" customWidth="1"/>
    <col min="6" max="6" width="16" style="71" customWidth="1"/>
    <col min="7" max="7" width="21.140625" style="70" customWidth="1"/>
    <col min="8" max="8" width="21.85546875" style="70" customWidth="1"/>
    <col min="9" max="9" width="43.5703125" style="70" bestFit="1" customWidth="1"/>
    <col min="10" max="10" width="4.85546875" style="70" bestFit="1" customWidth="1"/>
    <col min="11" max="11" width="6.5703125" style="70" bestFit="1" customWidth="1"/>
    <col min="12" max="12" width="25.42578125" style="70" customWidth="1"/>
    <col min="13" max="13" width="19.85546875" style="70" customWidth="1"/>
    <col min="14" max="14" width="9.140625" style="70"/>
    <col min="15" max="15" width="14.42578125" style="70" customWidth="1"/>
    <col min="16" max="16384" width="9.140625" style="70"/>
  </cols>
  <sheetData>
    <row r="3" spans="1:14" s="68" customFormat="1" ht="18.75" x14ac:dyDescent="0.25">
      <c r="A3" s="345"/>
      <c r="B3" s="345"/>
      <c r="C3" s="345"/>
      <c r="D3" s="345"/>
      <c r="E3" s="345"/>
      <c r="F3" s="345"/>
      <c r="G3" s="67"/>
      <c r="H3" s="67"/>
      <c r="I3" s="67"/>
    </row>
    <row r="4" spans="1:14" s="68" customFormat="1" ht="18.75" x14ac:dyDescent="0.25">
      <c r="A4" s="189"/>
      <c r="B4" s="189"/>
      <c r="C4" s="189"/>
      <c r="D4" s="189"/>
      <c r="E4" s="189"/>
      <c r="F4" s="189"/>
      <c r="G4" s="67"/>
      <c r="H4" s="67"/>
      <c r="I4" s="67"/>
    </row>
    <row r="5" spans="1:14" s="68" customFormat="1" ht="18.75" x14ac:dyDescent="0.25">
      <c r="A5" s="189"/>
      <c r="B5" s="189"/>
      <c r="C5" s="189"/>
      <c r="D5" s="189"/>
      <c r="E5" s="189"/>
      <c r="F5" s="189"/>
      <c r="G5" s="67"/>
      <c r="H5" s="67"/>
      <c r="I5" s="67"/>
    </row>
    <row r="6" spans="1:14" s="68" customFormat="1" ht="18.75" x14ac:dyDescent="0.25">
      <c r="A6" s="345" t="s">
        <v>295</v>
      </c>
      <c r="B6" s="345"/>
      <c r="C6" s="345"/>
      <c r="D6" s="345"/>
      <c r="E6" s="345"/>
      <c r="F6" s="345"/>
      <c r="G6" s="67"/>
      <c r="H6" s="67"/>
      <c r="I6" s="67"/>
    </row>
    <row r="7" spans="1:14" s="68" customFormat="1" ht="15" customHeight="1" x14ac:dyDescent="0.25">
      <c r="A7" s="69"/>
      <c r="B7" s="69"/>
      <c r="C7" s="69"/>
      <c r="D7" s="69"/>
      <c r="E7" s="69"/>
      <c r="F7" s="69"/>
      <c r="G7" s="67"/>
      <c r="H7" s="67"/>
      <c r="I7" s="67"/>
    </row>
    <row r="8" spans="1:14" s="68" customFormat="1" ht="15" customHeight="1" thickBot="1" x14ac:dyDescent="0.3">
      <c r="A8" s="136"/>
      <c r="B8" s="136"/>
      <c r="C8" s="136"/>
      <c r="D8" s="136"/>
      <c r="E8" s="136"/>
      <c r="F8" s="136"/>
      <c r="G8" s="95"/>
      <c r="H8" s="95"/>
      <c r="I8" s="95"/>
    </row>
    <row r="9" spans="1:14" x14ac:dyDescent="0.25">
      <c r="A9" s="141" t="s">
        <v>247</v>
      </c>
      <c r="B9" s="149">
        <v>154561.13000000003</v>
      </c>
      <c r="C9" s="148" t="s">
        <v>251</v>
      </c>
      <c r="D9" s="143"/>
      <c r="E9" s="143"/>
      <c r="F9" s="143"/>
      <c r="G9" s="150">
        <v>0.10680000000000001</v>
      </c>
    </row>
    <row r="10" spans="1:14" ht="15.75" thickBot="1" x14ac:dyDescent="0.3">
      <c r="A10" s="142" t="s">
        <v>246</v>
      </c>
      <c r="B10" s="303">
        <v>3</v>
      </c>
      <c r="C10" s="144" t="s">
        <v>248</v>
      </c>
      <c r="D10" s="145"/>
      <c r="E10" s="146"/>
      <c r="F10" s="146"/>
      <c r="G10" s="147">
        <v>8.8000000000000007</v>
      </c>
      <c r="H10" s="138"/>
      <c r="I10" s="139"/>
      <c r="K10" s="91"/>
      <c r="L10" s="91"/>
      <c r="M10" s="91"/>
      <c r="N10" s="71"/>
    </row>
    <row r="11" spans="1:14" ht="15.75" thickBot="1" x14ac:dyDescent="0.3">
      <c r="B11" s="140"/>
      <c r="C11" s="137"/>
      <c r="D11" s="77"/>
      <c r="E11" s="78"/>
      <c r="F11" s="78"/>
    </row>
    <row r="12" spans="1:14" ht="35.25" customHeight="1" thickBot="1" x14ac:dyDescent="0.3">
      <c r="A12" s="111" t="s">
        <v>162</v>
      </c>
      <c r="B12" s="112" t="s">
        <v>237</v>
      </c>
      <c r="C12" s="113" t="s">
        <v>238</v>
      </c>
      <c r="D12" s="114" t="s">
        <v>239</v>
      </c>
      <c r="E12" s="115" t="s">
        <v>240</v>
      </c>
      <c r="F12" s="115" t="s">
        <v>241</v>
      </c>
      <c r="G12" s="116" t="s">
        <v>244</v>
      </c>
    </row>
    <row r="13" spans="1:14" ht="17.25" customHeight="1" x14ac:dyDescent="0.25">
      <c r="A13" s="105" t="s">
        <v>189</v>
      </c>
      <c r="B13" s="106" t="s">
        <v>190</v>
      </c>
      <c r="C13" s="107" t="s">
        <v>165</v>
      </c>
      <c r="D13" s="108">
        <v>0.42000000000000004</v>
      </c>
      <c r="E13" s="109">
        <v>21958.59</v>
      </c>
      <c r="F13" s="109">
        <v>9222.61</v>
      </c>
      <c r="G13" s="110" t="s">
        <v>260</v>
      </c>
      <c r="I13" s="94"/>
    </row>
    <row r="14" spans="1:14" ht="15" customHeight="1" x14ac:dyDescent="0.25">
      <c r="A14" s="101" t="s">
        <v>191</v>
      </c>
      <c r="B14" s="96" t="s">
        <v>192</v>
      </c>
      <c r="C14" s="97" t="s">
        <v>165</v>
      </c>
      <c r="D14" s="98">
        <v>0.42000000000000004</v>
      </c>
      <c r="E14" s="99">
        <v>8476.7000000000007</v>
      </c>
      <c r="F14" s="99">
        <v>3560.21</v>
      </c>
      <c r="G14" s="102" t="s">
        <v>260</v>
      </c>
      <c r="I14" s="94"/>
    </row>
    <row r="15" spans="1:14" hidden="1" x14ac:dyDescent="0.25">
      <c r="A15" s="101" t="s">
        <v>193</v>
      </c>
      <c r="B15" s="191" t="s">
        <v>194</v>
      </c>
      <c r="C15" s="97" t="s">
        <v>165</v>
      </c>
      <c r="D15" s="98">
        <v>0</v>
      </c>
      <c r="E15" s="99">
        <v>11373.8</v>
      </c>
      <c r="F15" s="99">
        <v>0</v>
      </c>
      <c r="G15" s="102" t="s">
        <v>261</v>
      </c>
    </row>
    <row r="16" spans="1:14" hidden="1" x14ac:dyDescent="0.25">
      <c r="A16" s="101" t="s">
        <v>195</v>
      </c>
      <c r="B16" s="96" t="s">
        <v>196</v>
      </c>
      <c r="C16" s="97" t="s">
        <v>165</v>
      </c>
      <c r="D16" s="98">
        <v>0</v>
      </c>
      <c r="E16" s="99">
        <v>3903.5</v>
      </c>
      <c r="F16" s="99">
        <v>0</v>
      </c>
      <c r="G16" s="102" t="s">
        <v>242</v>
      </c>
    </row>
    <row r="17" spans="1:10" ht="36" hidden="1" customHeight="1" x14ac:dyDescent="0.25">
      <c r="A17" s="101" t="s">
        <v>197</v>
      </c>
      <c r="B17" s="96" t="s">
        <v>198</v>
      </c>
      <c r="C17" s="97" t="s">
        <v>165</v>
      </c>
      <c r="D17" s="98">
        <v>0.81</v>
      </c>
      <c r="E17" s="99"/>
      <c r="F17" s="99">
        <v>0</v>
      </c>
      <c r="G17" s="102" t="s">
        <v>243</v>
      </c>
    </row>
    <row r="18" spans="1:10" ht="27" hidden="1" customHeight="1" x14ac:dyDescent="0.25">
      <c r="A18" s="117" t="s">
        <v>200</v>
      </c>
      <c r="B18" s="118" t="s">
        <v>201</v>
      </c>
      <c r="C18" s="119" t="s">
        <v>199</v>
      </c>
      <c r="D18" s="120">
        <v>202.5</v>
      </c>
      <c r="E18" s="121"/>
      <c r="F18" s="121">
        <v>0</v>
      </c>
      <c r="G18" s="122" t="s">
        <v>243</v>
      </c>
    </row>
    <row r="19" spans="1:10" ht="15.75" thickBot="1" x14ac:dyDescent="0.3">
      <c r="A19" s="123"/>
      <c r="B19" s="103" t="s">
        <v>245</v>
      </c>
      <c r="C19" s="104" t="s">
        <v>163</v>
      </c>
      <c r="D19" s="126">
        <v>1</v>
      </c>
      <c r="E19" s="127">
        <v>639.14</v>
      </c>
      <c r="F19" s="135">
        <v>639.14</v>
      </c>
      <c r="G19" s="124" t="s">
        <v>262</v>
      </c>
    </row>
    <row r="20" spans="1:10" s="81" customFormat="1" ht="30" customHeight="1" x14ac:dyDescent="0.25">
      <c r="A20" s="128"/>
      <c r="B20" s="129"/>
      <c r="C20" s="130"/>
      <c r="D20" s="131"/>
      <c r="E20" s="100" t="s">
        <v>205</v>
      </c>
      <c r="F20" s="155">
        <v>13421.96</v>
      </c>
      <c r="G20" s="132"/>
    </row>
    <row r="21" spans="1:10" s="81" customFormat="1" ht="30" customHeight="1" x14ac:dyDescent="0.25">
      <c r="A21" s="295"/>
      <c r="B21" s="296"/>
      <c r="C21" s="297"/>
      <c r="D21" s="298"/>
      <c r="E21" s="300" t="s">
        <v>274</v>
      </c>
      <c r="F21" s="301">
        <v>134.22</v>
      </c>
      <c r="G21" s="299"/>
    </row>
    <row r="22" spans="1:10" ht="15.75" thickBot="1" x14ac:dyDescent="0.3">
      <c r="A22" s="133"/>
      <c r="B22" s="134"/>
      <c r="C22" s="151">
        <v>13421.96</v>
      </c>
      <c r="D22" s="152" t="s">
        <v>249</v>
      </c>
      <c r="E22" s="153">
        <v>154561.13000000003</v>
      </c>
      <c r="F22" s="154" t="s">
        <v>250</v>
      </c>
      <c r="G22" s="304">
        <v>8.6839168424816746E-2</v>
      </c>
    </row>
    <row r="23" spans="1:10" x14ac:dyDescent="0.25">
      <c r="B23" s="84"/>
      <c r="C23" s="73"/>
      <c r="D23" s="73"/>
      <c r="F23" s="83"/>
    </row>
    <row r="24" spans="1:10" x14ac:dyDescent="0.25">
      <c r="B24" s="84"/>
      <c r="C24" s="73"/>
      <c r="D24" s="73"/>
      <c r="F24" s="86"/>
    </row>
    <row r="25" spans="1:10" x14ac:dyDescent="0.25">
      <c r="B25" s="85"/>
      <c r="C25" s="73"/>
      <c r="D25" s="73"/>
      <c r="F25" s="93"/>
      <c r="G25" s="93"/>
    </row>
    <row r="26" spans="1:10" x14ac:dyDescent="0.25">
      <c r="H26" s="125"/>
    </row>
    <row r="27" spans="1:10" x14ac:dyDescent="0.25">
      <c r="A27" s="72"/>
      <c r="B27" s="72"/>
      <c r="C27" s="72"/>
      <c r="D27" s="73"/>
      <c r="E27" s="73"/>
      <c r="G27" s="268"/>
      <c r="H27" s="125"/>
    </row>
    <row r="28" spans="1:10" x14ac:dyDescent="0.25">
      <c r="D28" s="87"/>
      <c r="E28" s="75"/>
      <c r="F28" s="88"/>
      <c r="H28" s="125"/>
    </row>
    <row r="29" spans="1:10" x14ac:dyDescent="0.25">
      <c r="B29" s="74"/>
      <c r="C29" s="75"/>
      <c r="E29" s="75"/>
      <c r="H29" s="125"/>
    </row>
    <row r="30" spans="1:10" x14ac:dyDescent="0.25">
      <c r="A30" s="76"/>
      <c r="B30" s="75"/>
      <c r="C30" s="75"/>
      <c r="D30" s="76"/>
      <c r="E30" s="75"/>
      <c r="F30" s="76"/>
      <c r="H30" s="125"/>
    </row>
    <row r="31" spans="1:10" x14ac:dyDescent="0.25">
      <c r="B31" s="74"/>
      <c r="C31" s="75"/>
      <c r="D31" s="77"/>
      <c r="E31" s="78"/>
      <c r="F31" s="78"/>
      <c r="H31" s="125"/>
    </row>
    <row r="32" spans="1:10" x14ac:dyDescent="0.25">
      <c r="B32" s="74"/>
      <c r="C32" s="75"/>
      <c r="D32" s="77"/>
      <c r="E32" s="78"/>
      <c r="F32" s="78"/>
      <c r="H32" s="125"/>
      <c r="J32" s="94"/>
    </row>
    <row r="33" spans="1:14" x14ac:dyDescent="0.25">
      <c r="B33" s="67"/>
      <c r="C33" s="75"/>
      <c r="D33" s="77"/>
      <c r="E33" s="78"/>
      <c r="F33" s="78"/>
      <c r="G33" s="89"/>
      <c r="H33" s="125"/>
    </row>
    <row r="34" spans="1:14" x14ac:dyDescent="0.25">
      <c r="B34" s="67"/>
      <c r="C34" s="75"/>
      <c r="D34" s="77"/>
      <c r="E34" s="78"/>
      <c r="F34" s="78"/>
      <c r="H34" s="125"/>
    </row>
    <row r="35" spans="1:14" x14ac:dyDescent="0.25">
      <c r="B35" s="67"/>
      <c r="C35" s="75"/>
      <c r="D35" s="77"/>
      <c r="E35" s="78"/>
      <c r="F35" s="78"/>
      <c r="H35" s="125"/>
      <c r="I35" s="90"/>
      <c r="K35" s="91"/>
      <c r="L35" s="91"/>
      <c r="M35" s="91"/>
      <c r="N35" s="71"/>
    </row>
    <row r="36" spans="1:14" x14ac:dyDescent="0.25">
      <c r="B36" s="67"/>
      <c r="C36" s="75"/>
      <c r="D36" s="77"/>
      <c r="E36" s="78"/>
      <c r="F36" s="78"/>
      <c r="H36" s="125"/>
      <c r="I36" s="90"/>
      <c r="K36" s="91"/>
      <c r="L36" s="91"/>
      <c r="M36" s="91"/>
      <c r="N36" s="71"/>
    </row>
    <row r="37" spans="1:14" x14ac:dyDescent="0.25">
      <c r="B37" s="74"/>
      <c r="C37" s="75"/>
      <c r="D37" s="77"/>
      <c r="E37" s="78"/>
      <c r="F37" s="78"/>
      <c r="H37" s="125"/>
    </row>
    <row r="38" spans="1:14" ht="33.75" customHeight="1" x14ac:dyDescent="0.25">
      <c r="A38" s="81"/>
      <c r="B38" s="74"/>
      <c r="C38" s="75"/>
      <c r="D38" s="79"/>
      <c r="E38" s="80"/>
      <c r="F38" s="80"/>
      <c r="J38" s="94"/>
    </row>
    <row r="39" spans="1:14" x14ac:dyDescent="0.25">
      <c r="B39" s="74"/>
      <c r="C39" s="75"/>
      <c r="D39" s="77"/>
      <c r="E39" s="78"/>
      <c r="F39" s="78"/>
    </row>
    <row r="40" spans="1:14" x14ac:dyDescent="0.25">
      <c r="B40" s="74"/>
      <c r="C40" s="75"/>
      <c r="D40" s="77"/>
      <c r="E40" s="78"/>
      <c r="F40" s="78"/>
    </row>
    <row r="41" spans="1:14" x14ac:dyDescent="0.25">
      <c r="B41" s="74"/>
      <c r="C41" s="75"/>
      <c r="D41" s="77"/>
      <c r="E41" s="78"/>
      <c r="F41" s="78"/>
    </row>
    <row r="42" spans="1:14" x14ac:dyDescent="0.25">
      <c r="B42" s="67"/>
      <c r="C42" s="75"/>
      <c r="D42" s="77"/>
      <c r="E42" s="78"/>
      <c r="F42" s="78"/>
    </row>
    <row r="43" spans="1:14" x14ac:dyDescent="0.25">
      <c r="B43" s="67"/>
      <c r="C43" s="75"/>
      <c r="D43" s="77"/>
      <c r="E43" s="78"/>
      <c r="F43" s="78"/>
    </row>
    <row r="44" spans="1:14" x14ac:dyDescent="0.25">
      <c r="B44" s="67"/>
      <c r="C44" s="75"/>
      <c r="D44" s="77"/>
      <c r="E44" s="78"/>
      <c r="F44" s="78"/>
    </row>
    <row r="45" spans="1:14" x14ac:dyDescent="0.25">
      <c r="B45" s="74"/>
      <c r="C45" s="75"/>
      <c r="E45" s="75"/>
    </row>
    <row r="46" spans="1:14" x14ac:dyDescent="0.25">
      <c r="B46" s="74"/>
      <c r="C46" s="75"/>
      <c r="E46" s="75"/>
      <c r="F46" s="92"/>
    </row>
    <row r="47" spans="1:14" x14ac:dyDescent="0.25">
      <c r="B47" s="84"/>
      <c r="C47" s="73"/>
      <c r="D47" s="82"/>
      <c r="F47" s="83"/>
    </row>
    <row r="48" spans="1:14" x14ac:dyDescent="0.25">
      <c r="B48" s="84"/>
      <c r="C48" s="73"/>
      <c r="D48" s="73"/>
      <c r="F48" s="83"/>
    </row>
    <row r="49" spans="2:6" x14ac:dyDescent="0.25">
      <c r="B49" s="84"/>
      <c r="C49" s="73"/>
      <c r="D49" s="73"/>
      <c r="F49" s="86"/>
    </row>
    <row r="50" spans="2:6" x14ac:dyDescent="0.25">
      <c r="B50" s="85"/>
      <c r="C50" s="73"/>
      <c r="D50" s="73"/>
      <c r="F50" s="93"/>
    </row>
  </sheetData>
  <mergeCells count="2">
    <mergeCell ref="A3:F3"/>
    <mergeCell ref="A6:F6"/>
  </mergeCells>
  <printOptions horizontalCentered="1"/>
  <pageMargins left="0.51181102362204722" right="0.51181102362204722" top="0.78740157480314965" bottom="0.78740157480314965" header="0.31496062992125984" footer="0.31496062992125984"/>
  <pageSetup paperSize="9" orientation="landscape" horizontalDpi="4294967294" verticalDpi="4294967294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Planilha6">
    <tabColor rgb="FF92D050"/>
    <pageSetUpPr fitToPage="1"/>
  </sheetPr>
  <dimension ref="A1:IW54"/>
  <sheetViews>
    <sheetView zoomScaleNormal="100" zoomScaleSheetLayoutView="100" workbookViewId="0">
      <selection activeCell="D24" sqref="D24"/>
    </sheetView>
  </sheetViews>
  <sheetFormatPr defaultRowHeight="15.75" x14ac:dyDescent="0.25"/>
  <cols>
    <col min="1" max="1" width="40.7109375" style="28" customWidth="1"/>
    <col min="2" max="3" width="12.140625" style="28" customWidth="1"/>
    <col min="4" max="4" width="11.7109375" style="28" customWidth="1"/>
    <col min="5" max="5" width="16.85546875" style="47" bestFit="1" customWidth="1"/>
    <col min="6" max="6" width="13.85546875" style="47" customWidth="1"/>
    <col min="7" max="7" width="15.140625" style="28" bestFit="1" customWidth="1"/>
    <col min="8" max="8" width="20.28515625" style="28" customWidth="1"/>
    <col min="9" max="16384" width="9.140625" style="28"/>
  </cols>
  <sheetData>
    <row r="1" spans="1:257" x14ac:dyDescent="0.25">
      <c r="A1" s="350"/>
      <c r="B1" s="350"/>
      <c r="C1" s="350"/>
      <c r="D1" s="350"/>
      <c r="E1" s="350"/>
      <c r="F1" s="20"/>
      <c r="G1" s="21"/>
      <c r="H1" s="21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  <c r="CW1" s="22"/>
      <c r="CX1" s="22"/>
      <c r="CY1" s="22"/>
      <c r="CZ1" s="22"/>
      <c r="DA1" s="22"/>
      <c r="DB1" s="22"/>
      <c r="DC1" s="22"/>
      <c r="DD1" s="22"/>
      <c r="DE1" s="22"/>
      <c r="DF1" s="22"/>
      <c r="DG1" s="22"/>
      <c r="DH1" s="22"/>
      <c r="DI1" s="22"/>
      <c r="DJ1" s="22"/>
      <c r="DK1" s="22"/>
      <c r="DL1" s="22"/>
      <c r="DM1" s="22"/>
      <c r="DN1" s="22"/>
      <c r="DO1" s="22"/>
      <c r="DP1" s="22"/>
      <c r="DQ1" s="22"/>
      <c r="DR1" s="22"/>
      <c r="DS1" s="22"/>
      <c r="DT1" s="22"/>
      <c r="DU1" s="22"/>
      <c r="DV1" s="22"/>
      <c r="DW1" s="22"/>
      <c r="DX1" s="22"/>
      <c r="DY1" s="22"/>
      <c r="DZ1" s="22"/>
      <c r="EA1" s="22"/>
      <c r="EB1" s="22"/>
      <c r="EC1" s="22"/>
      <c r="ED1" s="22"/>
      <c r="EE1" s="22"/>
      <c r="EF1" s="22"/>
      <c r="EG1" s="22"/>
      <c r="EH1" s="22"/>
      <c r="EI1" s="22"/>
      <c r="EJ1" s="22"/>
      <c r="EK1" s="22"/>
      <c r="EL1" s="22"/>
      <c r="EM1" s="22"/>
      <c r="EN1" s="22"/>
      <c r="EO1" s="22"/>
      <c r="EP1" s="22"/>
      <c r="EQ1" s="22"/>
      <c r="ER1" s="22"/>
      <c r="ES1" s="22"/>
      <c r="ET1" s="22"/>
      <c r="EU1" s="22"/>
      <c r="EV1" s="22"/>
      <c r="EW1" s="22"/>
      <c r="EX1" s="22"/>
      <c r="EY1" s="22"/>
      <c r="EZ1" s="22"/>
      <c r="FA1" s="22"/>
      <c r="FB1" s="22"/>
      <c r="FC1" s="22"/>
      <c r="FD1" s="22"/>
      <c r="FE1" s="22"/>
      <c r="FF1" s="22"/>
      <c r="FG1" s="22"/>
      <c r="FH1" s="22"/>
      <c r="FI1" s="22"/>
      <c r="FJ1" s="22"/>
      <c r="FK1" s="22"/>
      <c r="FL1" s="22"/>
      <c r="FM1" s="22"/>
      <c r="FN1" s="22"/>
      <c r="FO1" s="22"/>
      <c r="FP1" s="22"/>
      <c r="FQ1" s="22"/>
      <c r="FR1" s="22"/>
      <c r="FS1" s="22"/>
      <c r="FT1" s="22"/>
      <c r="FU1" s="22"/>
      <c r="FV1" s="22"/>
      <c r="FW1" s="22"/>
      <c r="FX1" s="22"/>
      <c r="FY1" s="22"/>
      <c r="FZ1" s="22"/>
      <c r="GA1" s="22"/>
      <c r="GB1" s="22"/>
      <c r="GC1" s="22"/>
      <c r="GD1" s="22"/>
      <c r="GE1" s="22"/>
      <c r="GF1" s="22"/>
      <c r="GG1" s="22"/>
      <c r="GH1" s="22"/>
      <c r="GI1" s="22"/>
      <c r="GJ1" s="22"/>
      <c r="GK1" s="22"/>
      <c r="GL1" s="22"/>
      <c r="GM1" s="22"/>
      <c r="GN1" s="22"/>
      <c r="GO1" s="22"/>
      <c r="GP1" s="22"/>
      <c r="GQ1" s="22"/>
      <c r="GR1" s="22"/>
      <c r="GS1" s="22"/>
      <c r="GT1" s="22"/>
      <c r="GU1" s="22"/>
      <c r="GV1" s="22"/>
      <c r="GW1" s="22"/>
      <c r="GX1" s="22"/>
      <c r="GY1" s="22"/>
      <c r="GZ1" s="22"/>
      <c r="HA1" s="22"/>
      <c r="HB1" s="22"/>
      <c r="HC1" s="22"/>
      <c r="HD1" s="22"/>
      <c r="HE1" s="22"/>
      <c r="HF1" s="22"/>
      <c r="HG1" s="22"/>
      <c r="HH1" s="22"/>
      <c r="HI1" s="22"/>
      <c r="HJ1" s="22"/>
      <c r="HK1" s="22"/>
      <c r="HL1" s="22"/>
      <c r="HM1" s="22"/>
      <c r="HN1" s="22"/>
      <c r="HO1" s="22"/>
      <c r="HP1" s="22"/>
      <c r="HQ1" s="22"/>
      <c r="HR1" s="22"/>
      <c r="HS1" s="22"/>
      <c r="HT1" s="22"/>
      <c r="HU1" s="22"/>
      <c r="HV1" s="22"/>
      <c r="HW1" s="22"/>
      <c r="HX1" s="22"/>
      <c r="HY1" s="22"/>
      <c r="HZ1" s="22"/>
      <c r="IA1" s="22"/>
      <c r="IB1" s="22"/>
      <c r="IC1" s="22"/>
      <c r="ID1" s="22"/>
      <c r="IE1" s="22"/>
      <c r="IF1" s="22"/>
      <c r="IG1" s="22"/>
      <c r="IH1" s="22"/>
      <c r="II1" s="22"/>
      <c r="IJ1" s="22"/>
      <c r="IK1" s="22"/>
      <c r="IL1" s="22"/>
      <c r="IM1" s="22"/>
      <c r="IN1" s="22"/>
      <c r="IO1" s="22"/>
      <c r="IP1" s="22"/>
      <c r="IQ1" s="22"/>
      <c r="IR1" s="22"/>
      <c r="IS1" s="22"/>
      <c r="IT1" s="22"/>
      <c r="IU1" s="22"/>
      <c r="IV1" s="22"/>
      <c r="IW1" s="22"/>
    </row>
    <row r="2" spans="1:257" x14ac:dyDescent="0.25">
      <c r="F2" s="20"/>
      <c r="G2" s="21"/>
      <c r="H2" s="21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  <c r="CW2" s="22"/>
      <c r="CX2" s="22"/>
      <c r="CY2" s="22"/>
      <c r="CZ2" s="22"/>
      <c r="DA2" s="22"/>
      <c r="DB2" s="22"/>
      <c r="DC2" s="22"/>
      <c r="DD2" s="22"/>
      <c r="DE2" s="22"/>
      <c r="DF2" s="22"/>
      <c r="DG2" s="22"/>
      <c r="DH2" s="22"/>
      <c r="DI2" s="22"/>
      <c r="DJ2" s="22"/>
      <c r="DK2" s="22"/>
      <c r="DL2" s="22"/>
      <c r="DM2" s="22"/>
      <c r="DN2" s="22"/>
      <c r="DO2" s="22"/>
      <c r="DP2" s="22"/>
      <c r="DQ2" s="22"/>
      <c r="DR2" s="22"/>
      <c r="DS2" s="22"/>
      <c r="DT2" s="22"/>
      <c r="DU2" s="22"/>
      <c r="DV2" s="22"/>
      <c r="DW2" s="22"/>
      <c r="DX2" s="22"/>
      <c r="DY2" s="22"/>
      <c r="DZ2" s="22"/>
      <c r="EA2" s="22"/>
      <c r="EB2" s="22"/>
      <c r="EC2" s="22"/>
      <c r="ED2" s="22"/>
      <c r="EE2" s="22"/>
      <c r="EF2" s="22"/>
      <c r="EG2" s="22"/>
      <c r="EH2" s="22"/>
      <c r="EI2" s="22"/>
      <c r="EJ2" s="22"/>
      <c r="EK2" s="22"/>
      <c r="EL2" s="22"/>
      <c r="EM2" s="22"/>
      <c r="EN2" s="22"/>
      <c r="EO2" s="22"/>
      <c r="EP2" s="22"/>
      <c r="EQ2" s="22"/>
      <c r="ER2" s="22"/>
      <c r="ES2" s="22"/>
      <c r="ET2" s="22"/>
      <c r="EU2" s="22"/>
      <c r="EV2" s="22"/>
      <c r="EW2" s="22"/>
      <c r="EX2" s="22"/>
      <c r="EY2" s="22"/>
      <c r="EZ2" s="22"/>
      <c r="FA2" s="22"/>
      <c r="FB2" s="22"/>
      <c r="FC2" s="22"/>
      <c r="FD2" s="22"/>
      <c r="FE2" s="22"/>
      <c r="FF2" s="22"/>
      <c r="FG2" s="22"/>
      <c r="FH2" s="22"/>
      <c r="FI2" s="22"/>
      <c r="FJ2" s="22"/>
      <c r="FK2" s="22"/>
      <c r="FL2" s="22"/>
      <c r="FM2" s="22"/>
      <c r="FN2" s="22"/>
      <c r="FO2" s="22"/>
      <c r="FP2" s="22"/>
      <c r="FQ2" s="22"/>
      <c r="FR2" s="22"/>
      <c r="FS2" s="22"/>
      <c r="FT2" s="22"/>
      <c r="FU2" s="22"/>
      <c r="FV2" s="22"/>
      <c r="FW2" s="22"/>
      <c r="FX2" s="22"/>
      <c r="FY2" s="22"/>
      <c r="FZ2" s="22"/>
      <c r="GA2" s="22"/>
      <c r="GB2" s="22"/>
      <c r="GC2" s="22"/>
      <c r="GD2" s="22"/>
      <c r="GE2" s="22"/>
      <c r="GF2" s="22"/>
      <c r="GG2" s="22"/>
      <c r="GH2" s="22"/>
      <c r="GI2" s="22"/>
      <c r="GJ2" s="22"/>
      <c r="GK2" s="22"/>
      <c r="GL2" s="22"/>
      <c r="GM2" s="22"/>
      <c r="GN2" s="22"/>
      <c r="GO2" s="22"/>
      <c r="GP2" s="22"/>
      <c r="GQ2" s="22"/>
      <c r="GR2" s="22"/>
      <c r="GS2" s="22"/>
      <c r="GT2" s="22"/>
      <c r="GU2" s="22"/>
      <c r="GV2" s="22"/>
      <c r="GW2" s="22"/>
      <c r="GX2" s="22"/>
      <c r="GY2" s="22"/>
      <c r="GZ2" s="22"/>
      <c r="HA2" s="22"/>
      <c r="HB2" s="22"/>
      <c r="HC2" s="22"/>
      <c r="HD2" s="22"/>
      <c r="HE2" s="22"/>
      <c r="HF2" s="22"/>
      <c r="HG2" s="22"/>
      <c r="HH2" s="22"/>
      <c r="HI2" s="22"/>
      <c r="HJ2" s="22"/>
      <c r="HK2" s="22"/>
      <c r="HL2" s="22"/>
      <c r="HM2" s="22"/>
      <c r="HN2" s="22"/>
      <c r="HO2" s="22"/>
      <c r="HP2" s="22"/>
      <c r="HQ2" s="22"/>
      <c r="HR2" s="22"/>
      <c r="HS2" s="22"/>
      <c r="HT2" s="22"/>
      <c r="HU2" s="22"/>
      <c r="HV2" s="22"/>
      <c r="HW2" s="22"/>
      <c r="HX2" s="22"/>
      <c r="HY2" s="22"/>
      <c r="HZ2" s="22"/>
      <c r="IA2" s="22"/>
      <c r="IB2" s="22"/>
      <c r="IC2" s="22"/>
      <c r="ID2" s="22"/>
      <c r="IE2" s="22"/>
      <c r="IF2" s="22"/>
      <c r="IG2" s="22"/>
      <c r="IH2" s="22"/>
      <c r="II2" s="22"/>
      <c r="IJ2" s="22"/>
      <c r="IK2" s="22"/>
      <c r="IL2" s="22"/>
      <c r="IM2" s="22"/>
      <c r="IN2" s="22"/>
      <c r="IO2" s="22"/>
      <c r="IP2" s="22"/>
      <c r="IQ2" s="22"/>
      <c r="IR2" s="22"/>
      <c r="IS2" s="22"/>
      <c r="IT2" s="22"/>
      <c r="IU2" s="22"/>
      <c r="IV2" s="22"/>
      <c r="IW2" s="22"/>
    </row>
    <row r="3" spans="1:257" x14ac:dyDescent="0.25">
      <c r="A3" s="20"/>
      <c r="B3" s="20"/>
      <c r="C3" s="310"/>
      <c r="D3" s="20"/>
      <c r="E3" s="20"/>
      <c r="F3" s="20"/>
      <c r="G3" s="21"/>
      <c r="H3" s="21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  <c r="CW3" s="22"/>
      <c r="CX3" s="22"/>
      <c r="CY3" s="22"/>
      <c r="CZ3" s="22"/>
      <c r="DA3" s="22"/>
      <c r="DB3" s="22"/>
      <c r="DC3" s="22"/>
      <c r="DD3" s="22"/>
      <c r="DE3" s="22"/>
      <c r="DF3" s="22"/>
      <c r="DG3" s="22"/>
      <c r="DH3" s="22"/>
      <c r="DI3" s="22"/>
      <c r="DJ3" s="22"/>
      <c r="DK3" s="22"/>
      <c r="DL3" s="22"/>
      <c r="DM3" s="22"/>
      <c r="DN3" s="22"/>
      <c r="DO3" s="22"/>
      <c r="DP3" s="22"/>
      <c r="DQ3" s="22"/>
      <c r="DR3" s="22"/>
      <c r="DS3" s="22"/>
      <c r="DT3" s="22"/>
      <c r="DU3" s="22"/>
      <c r="DV3" s="22"/>
      <c r="DW3" s="22"/>
      <c r="DX3" s="22"/>
      <c r="DY3" s="22"/>
      <c r="DZ3" s="22"/>
      <c r="EA3" s="22"/>
      <c r="EB3" s="22"/>
      <c r="EC3" s="22"/>
      <c r="ED3" s="22"/>
      <c r="EE3" s="22"/>
      <c r="EF3" s="22"/>
      <c r="EG3" s="22"/>
      <c r="EH3" s="22"/>
      <c r="EI3" s="22"/>
      <c r="EJ3" s="22"/>
      <c r="EK3" s="22"/>
      <c r="EL3" s="22"/>
      <c r="EM3" s="22"/>
      <c r="EN3" s="22"/>
      <c r="EO3" s="22"/>
      <c r="EP3" s="22"/>
      <c r="EQ3" s="22"/>
      <c r="ER3" s="22"/>
      <c r="ES3" s="22"/>
      <c r="ET3" s="22"/>
      <c r="EU3" s="22"/>
      <c r="EV3" s="22"/>
      <c r="EW3" s="22"/>
      <c r="EX3" s="22"/>
      <c r="EY3" s="22"/>
      <c r="EZ3" s="22"/>
      <c r="FA3" s="22"/>
      <c r="FB3" s="22"/>
      <c r="FC3" s="22"/>
      <c r="FD3" s="22"/>
      <c r="FE3" s="22"/>
      <c r="FF3" s="22"/>
      <c r="FG3" s="22"/>
      <c r="FH3" s="22"/>
      <c r="FI3" s="22"/>
      <c r="FJ3" s="22"/>
      <c r="FK3" s="22"/>
      <c r="FL3" s="22"/>
      <c r="FM3" s="22"/>
      <c r="FN3" s="22"/>
      <c r="FO3" s="22"/>
      <c r="FP3" s="22"/>
      <c r="FQ3" s="22"/>
      <c r="FR3" s="22"/>
      <c r="FS3" s="22"/>
      <c r="FT3" s="22"/>
      <c r="FU3" s="22"/>
      <c r="FV3" s="22"/>
      <c r="FW3" s="22"/>
      <c r="FX3" s="22"/>
      <c r="FY3" s="22"/>
      <c r="FZ3" s="22"/>
      <c r="GA3" s="22"/>
      <c r="GB3" s="22"/>
      <c r="GC3" s="22"/>
      <c r="GD3" s="22"/>
      <c r="GE3" s="22"/>
      <c r="GF3" s="22"/>
      <c r="GG3" s="22"/>
      <c r="GH3" s="22"/>
      <c r="GI3" s="22"/>
      <c r="GJ3" s="22"/>
      <c r="GK3" s="22"/>
      <c r="GL3" s="22"/>
      <c r="GM3" s="22"/>
      <c r="GN3" s="22"/>
      <c r="GO3" s="22"/>
      <c r="GP3" s="22"/>
      <c r="GQ3" s="22"/>
      <c r="GR3" s="22"/>
      <c r="GS3" s="22"/>
      <c r="GT3" s="22"/>
      <c r="GU3" s="22"/>
      <c r="GV3" s="22"/>
      <c r="GW3" s="22"/>
      <c r="GX3" s="22"/>
      <c r="GY3" s="22"/>
      <c r="GZ3" s="22"/>
      <c r="HA3" s="22"/>
      <c r="HB3" s="22"/>
      <c r="HC3" s="22"/>
      <c r="HD3" s="22"/>
      <c r="HE3" s="22"/>
      <c r="HF3" s="22"/>
      <c r="HG3" s="22"/>
      <c r="HH3" s="22"/>
      <c r="HI3" s="22"/>
      <c r="HJ3" s="22"/>
      <c r="HK3" s="22"/>
      <c r="HL3" s="22"/>
      <c r="HM3" s="22"/>
      <c r="HN3" s="22"/>
      <c r="HO3" s="22"/>
      <c r="HP3" s="22"/>
      <c r="HQ3" s="22"/>
      <c r="HR3" s="22"/>
      <c r="HS3" s="22"/>
      <c r="HT3" s="22"/>
      <c r="HU3" s="22"/>
      <c r="HV3" s="22"/>
      <c r="HW3" s="22"/>
      <c r="HX3" s="22"/>
      <c r="HY3" s="22"/>
      <c r="HZ3" s="22"/>
      <c r="IA3" s="22"/>
      <c r="IB3" s="22"/>
      <c r="IC3" s="22"/>
      <c r="ID3" s="22"/>
      <c r="IE3" s="22"/>
      <c r="IF3" s="22"/>
      <c r="IG3" s="22"/>
      <c r="IH3" s="22"/>
      <c r="II3" s="22"/>
      <c r="IJ3" s="22"/>
      <c r="IK3" s="22"/>
      <c r="IL3" s="22"/>
      <c r="IM3" s="22"/>
      <c r="IN3" s="22"/>
      <c r="IO3" s="22"/>
      <c r="IP3" s="22"/>
      <c r="IQ3" s="22"/>
      <c r="IR3" s="22"/>
      <c r="IS3" s="22"/>
      <c r="IT3" s="22"/>
      <c r="IU3" s="22"/>
      <c r="IV3" s="22"/>
      <c r="IW3" s="22"/>
    </row>
    <row r="4" spans="1:257" x14ac:dyDescent="0.25">
      <c r="A4" s="20"/>
      <c r="B4" s="20"/>
      <c r="C4" s="310"/>
      <c r="D4" s="20"/>
      <c r="E4" s="20"/>
      <c r="F4" s="20"/>
      <c r="G4" s="21"/>
      <c r="H4" s="21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  <c r="CW4" s="22"/>
      <c r="CX4" s="22"/>
      <c r="CY4" s="22"/>
      <c r="CZ4" s="22"/>
      <c r="DA4" s="22"/>
      <c r="DB4" s="22"/>
      <c r="DC4" s="22"/>
      <c r="DD4" s="22"/>
      <c r="DE4" s="22"/>
      <c r="DF4" s="22"/>
      <c r="DG4" s="22"/>
      <c r="DH4" s="22"/>
      <c r="DI4" s="22"/>
      <c r="DJ4" s="22"/>
      <c r="DK4" s="22"/>
      <c r="DL4" s="22"/>
      <c r="DM4" s="22"/>
      <c r="DN4" s="22"/>
      <c r="DO4" s="22"/>
      <c r="DP4" s="22"/>
      <c r="DQ4" s="22"/>
      <c r="DR4" s="22"/>
      <c r="DS4" s="22"/>
      <c r="DT4" s="22"/>
      <c r="DU4" s="22"/>
      <c r="DV4" s="22"/>
      <c r="DW4" s="22"/>
      <c r="DX4" s="22"/>
      <c r="DY4" s="22"/>
      <c r="DZ4" s="22"/>
      <c r="EA4" s="22"/>
      <c r="EB4" s="22"/>
      <c r="EC4" s="22"/>
      <c r="ED4" s="22"/>
      <c r="EE4" s="22"/>
      <c r="EF4" s="22"/>
      <c r="EG4" s="22"/>
      <c r="EH4" s="22"/>
      <c r="EI4" s="22"/>
      <c r="EJ4" s="22"/>
      <c r="EK4" s="22"/>
      <c r="EL4" s="22"/>
      <c r="EM4" s="22"/>
      <c r="EN4" s="22"/>
      <c r="EO4" s="22"/>
      <c r="EP4" s="22"/>
      <c r="EQ4" s="22"/>
      <c r="ER4" s="22"/>
      <c r="ES4" s="22"/>
      <c r="ET4" s="22"/>
      <c r="EU4" s="22"/>
      <c r="EV4" s="22"/>
      <c r="EW4" s="22"/>
      <c r="EX4" s="22"/>
      <c r="EY4" s="22"/>
      <c r="EZ4" s="22"/>
      <c r="FA4" s="22"/>
      <c r="FB4" s="22"/>
      <c r="FC4" s="22"/>
      <c r="FD4" s="22"/>
      <c r="FE4" s="22"/>
      <c r="FF4" s="22"/>
      <c r="FG4" s="22"/>
      <c r="FH4" s="22"/>
      <c r="FI4" s="22"/>
      <c r="FJ4" s="22"/>
      <c r="FK4" s="22"/>
      <c r="FL4" s="22"/>
      <c r="FM4" s="22"/>
      <c r="FN4" s="22"/>
      <c r="FO4" s="22"/>
      <c r="FP4" s="22"/>
      <c r="FQ4" s="22"/>
      <c r="FR4" s="22"/>
      <c r="FS4" s="22"/>
      <c r="FT4" s="22"/>
      <c r="FU4" s="22"/>
      <c r="FV4" s="22"/>
      <c r="FW4" s="22"/>
      <c r="FX4" s="22"/>
      <c r="FY4" s="22"/>
      <c r="FZ4" s="22"/>
      <c r="GA4" s="22"/>
      <c r="GB4" s="22"/>
      <c r="GC4" s="22"/>
      <c r="GD4" s="22"/>
      <c r="GE4" s="22"/>
      <c r="GF4" s="22"/>
      <c r="GG4" s="22"/>
      <c r="GH4" s="22"/>
      <c r="GI4" s="22"/>
      <c r="GJ4" s="22"/>
      <c r="GK4" s="22"/>
      <c r="GL4" s="22"/>
      <c r="GM4" s="22"/>
      <c r="GN4" s="22"/>
      <c r="GO4" s="22"/>
      <c r="GP4" s="22"/>
      <c r="GQ4" s="22"/>
      <c r="GR4" s="22"/>
      <c r="GS4" s="22"/>
      <c r="GT4" s="22"/>
      <c r="GU4" s="22"/>
      <c r="GV4" s="22"/>
      <c r="GW4" s="22"/>
      <c r="GX4" s="22"/>
      <c r="GY4" s="22"/>
      <c r="GZ4" s="22"/>
      <c r="HA4" s="22"/>
      <c r="HB4" s="22"/>
      <c r="HC4" s="22"/>
      <c r="HD4" s="22"/>
      <c r="HE4" s="22"/>
      <c r="HF4" s="22"/>
      <c r="HG4" s="22"/>
      <c r="HH4" s="22"/>
      <c r="HI4" s="22"/>
      <c r="HJ4" s="22"/>
      <c r="HK4" s="22"/>
      <c r="HL4" s="22"/>
      <c r="HM4" s="22"/>
      <c r="HN4" s="22"/>
      <c r="HO4" s="22"/>
      <c r="HP4" s="22"/>
      <c r="HQ4" s="22"/>
      <c r="HR4" s="22"/>
      <c r="HS4" s="22"/>
      <c r="HT4" s="22"/>
      <c r="HU4" s="22"/>
      <c r="HV4" s="22"/>
      <c r="HW4" s="22"/>
      <c r="HX4" s="22"/>
      <c r="HY4" s="22"/>
      <c r="HZ4" s="22"/>
      <c r="IA4" s="22"/>
      <c r="IB4" s="22"/>
      <c r="IC4" s="22"/>
      <c r="ID4" s="22"/>
      <c r="IE4" s="22"/>
      <c r="IF4" s="22"/>
      <c r="IG4" s="22"/>
      <c r="IH4" s="22"/>
      <c r="II4" s="22"/>
      <c r="IJ4" s="22"/>
      <c r="IK4" s="22"/>
      <c r="IL4" s="22"/>
      <c r="IM4" s="22"/>
      <c r="IN4" s="22"/>
      <c r="IO4" s="22"/>
      <c r="IP4" s="22"/>
      <c r="IQ4" s="22"/>
      <c r="IR4" s="22"/>
      <c r="IS4" s="22"/>
      <c r="IT4" s="22"/>
      <c r="IU4" s="22"/>
      <c r="IV4" s="22"/>
      <c r="IW4" s="22"/>
    </row>
    <row r="5" spans="1:257" x14ac:dyDescent="0.25">
      <c r="A5" s="351" t="s">
        <v>294</v>
      </c>
      <c r="B5" s="351"/>
      <c r="C5" s="351"/>
      <c r="D5" s="351"/>
      <c r="E5" s="351"/>
      <c r="F5" s="20"/>
      <c r="G5" s="21"/>
      <c r="H5" s="21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  <c r="CW5" s="22"/>
      <c r="CX5" s="22"/>
      <c r="CY5" s="22"/>
      <c r="CZ5" s="22"/>
      <c r="DA5" s="22"/>
      <c r="DB5" s="22"/>
      <c r="DC5" s="22"/>
      <c r="DD5" s="22"/>
      <c r="DE5" s="22"/>
      <c r="DF5" s="22"/>
      <c r="DG5" s="22"/>
      <c r="DH5" s="22"/>
      <c r="DI5" s="22"/>
      <c r="DJ5" s="22"/>
      <c r="DK5" s="22"/>
      <c r="DL5" s="22"/>
      <c r="DM5" s="22"/>
      <c r="DN5" s="22"/>
      <c r="DO5" s="22"/>
      <c r="DP5" s="22"/>
      <c r="DQ5" s="22"/>
      <c r="DR5" s="22"/>
      <c r="DS5" s="22"/>
      <c r="DT5" s="22"/>
      <c r="DU5" s="22"/>
      <c r="DV5" s="22"/>
      <c r="DW5" s="22"/>
      <c r="DX5" s="22"/>
      <c r="DY5" s="22"/>
      <c r="DZ5" s="22"/>
      <c r="EA5" s="22"/>
      <c r="EB5" s="22"/>
      <c r="EC5" s="22"/>
      <c r="ED5" s="22"/>
      <c r="EE5" s="22"/>
      <c r="EF5" s="22"/>
      <c r="EG5" s="22"/>
      <c r="EH5" s="22"/>
      <c r="EI5" s="22"/>
      <c r="EJ5" s="22"/>
      <c r="EK5" s="22"/>
      <c r="EL5" s="22"/>
      <c r="EM5" s="22"/>
      <c r="EN5" s="22"/>
      <c r="EO5" s="22"/>
      <c r="EP5" s="22"/>
      <c r="EQ5" s="22"/>
      <c r="ER5" s="22"/>
      <c r="ES5" s="22"/>
      <c r="ET5" s="22"/>
      <c r="EU5" s="22"/>
      <c r="EV5" s="22"/>
      <c r="EW5" s="22"/>
      <c r="EX5" s="22"/>
      <c r="EY5" s="22"/>
      <c r="EZ5" s="22"/>
      <c r="FA5" s="22"/>
      <c r="FB5" s="22"/>
      <c r="FC5" s="22"/>
      <c r="FD5" s="22"/>
      <c r="FE5" s="22"/>
      <c r="FF5" s="22"/>
      <c r="FG5" s="22"/>
      <c r="FH5" s="22"/>
      <c r="FI5" s="22"/>
      <c r="FJ5" s="22"/>
      <c r="FK5" s="22"/>
      <c r="FL5" s="22"/>
      <c r="FM5" s="22"/>
      <c r="FN5" s="22"/>
      <c r="FO5" s="22"/>
      <c r="FP5" s="22"/>
      <c r="FQ5" s="22"/>
      <c r="FR5" s="22"/>
      <c r="FS5" s="22"/>
      <c r="FT5" s="22"/>
      <c r="FU5" s="22"/>
      <c r="FV5" s="22"/>
      <c r="FW5" s="22"/>
      <c r="FX5" s="22"/>
      <c r="FY5" s="22"/>
      <c r="FZ5" s="22"/>
      <c r="GA5" s="22"/>
      <c r="GB5" s="22"/>
      <c r="GC5" s="22"/>
      <c r="GD5" s="22"/>
      <c r="GE5" s="22"/>
      <c r="GF5" s="22"/>
      <c r="GG5" s="22"/>
      <c r="GH5" s="22"/>
      <c r="GI5" s="22"/>
      <c r="GJ5" s="22"/>
      <c r="GK5" s="22"/>
      <c r="GL5" s="22"/>
      <c r="GM5" s="22"/>
      <c r="GN5" s="22"/>
      <c r="GO5" s="22"/>
      <c r="GP5" s="22"/>
      <c r="GQ5" s="22"/>
      <c r="GR5" s="22"/>
      <c r="GS5" s="22"/>
      <c r="GT5" s="22"/>
      <c r="GU5" s="22"/>
      <c r="GV5" s="22"/>
      <c r="GW5" s="22"/>
      <c r="GX5" s="22"/>
      <c r="GY5" s="22"/>
      <c r="GZ5" s="22"/>
      <c r="HA5" s="22"/>
      <c r="HB5" s="22"/>
      <c r="HC5" s="22"/>
      <c r="HD5" s="22"/>
      <c r="HE5" s="22"/>
      <c r="HF5" s="22"/>
      <c r="HG5" s="22"/>
      <c r="HH5" s="22"/>
      <c r="HI5" s="22"/>
      <c r="HJ5" s="22"/>
      <c r="HK5" s="22"/>
      <c r="HL5" s="22"/>
      <c r="HM5" s="22"/>
      <c r="HN5" s="22"/>
      <c r="HO5" s="22"/>
      <c r="HP5" s="22"/>
      <c r="HQ5" s="22"/>
      <c r="HR5" s="22"/>
      <c r="HS5" s="22"/>
      <c r="HT5" s="22"/>
      <c r="HU5" s="22"/>
      <c r="HV5" s="22"/>
      <c r="HW5" s="22"/>
      <c r="HX5" s="22"/>
      <c r="HY5" s="22"/>
      <c r="HZ5" s="22"/>
      <c r="IA5" s="22"/>
      <c r="IB5" s="22"/>
      <c r="IC5" s="22"/>
      <c r="ID5" s="22"/>
      <c r="IE5" s="22"/>
      <c r="IF5" s="22"/>
      <c r="IG5" s="22"/>
      <c r="IH5" s="22"/>
      <c r="II5" s="22"/>
      <c r="IJ5" s="22"/>
      <c r="IK5" s="22"/>
      <c r="IL5" s="22"/>
      <c r="IM5" s="22"/>
      <c r="IN5" s="22"/>
      <c r="IO5" s="22"/>
      <c r="IP5" s="22"/>
      <c r="IQ5" s="22"/>
      <c r="IR5" s="22"/>
      <c r="IS5" s="22"/>
      <c r="IT5" s="22"/>
      <c r="IU5" s="22"/>
      <c r="IV5" s="22"/>
      <c r="IW5" s="22"/>
    </row>
    <row r="6" spans="1:257" x14ac:dyDescent="0.25">
      <c r="A6" s="22"/>
      <c r="B6" s="22"/>
      <c r="C6" s="22"/>
      <c r="D6" s="23"/>
      <c r="E6" s="24"/>
      <c r="F6" s="24"/>
      <c r="G6" s="21"/>
      <c r="H6" s="21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22"/>
      <c r="CU6" s="22"/>
      <c r="CV6" s="22"/>
      <c r="CW6" s="22"/>
      <c r="CX6" s="22"/>
      <c r="CY6" s="22"/>
      <c r="CZ6" s="22"/>
      <c r="DA6" s="22"/>
      <c r="DB6" s="22"/>
      <c r="DC6" s="22"/>
      <c r="DD6" s="22"/>
      <c r="DE6" s="22"/>
      <c r="DF6" s="22"/>
      <c r="DG6" s="22"/>
      <c r="DH6" s="22"/>
      <c r="DI6" s="22"/>
      <c r="DJ6" s="22"/>
      <c r="DK6" s="22"/>
      <c r="DL6" s="22"/>
      <c r="DM6" s="22"/>
      <c r="DN6" s="22"/>
      <c r="DO6" s="22"/>
      <c r="DP6" s="22"/>
      <c r="DQ6" s="22"/>
      <c r="DR6" s="22"/>
      <c r="DS6" s="22"/>
      <c r="DT6" s="22"/>
      <c r="DU6" s="22"/>
      <c r="DV6" s="22"/>
      <c r="DW6" s="22"/>
      <c r="DX6" s="22"/>
      <c r="DY6" s="22"/>
      <c r="DZ6" s="22"/>
      <c r="EA6" s="22"/>
      <c r="EB6" s="22"/>
      <c r="EC6" s="22"/>
      <c r="ED6" s="22"/>
      <c r="EE6" s="22"/>
      <c r="EF6" s="22"/>
      <c r="EG6" s="22"/>
      <c r="EH6" s="22"/>
      <c r="EI6" s="22"/>
      <c r="EJ6" s="22"/>
      <c r="EK6" s="22"/>
      <c r="EL6" s="22"/>
      <c r="EM6" s="22"/>
      <c r="EN6" s="22"/>
      <c r="EO6" s="22"/>
      <c r="EP6" s="22"/>
      <c r="EQ6" s="22"/>
      <c r="ER6" s="22"/>
      <c r="ES6" s="22"/>
      <c r="ET6" s="22"/>
      <c r="EU6" s="22"/>
      <c r="EV6" s="22"/>
      <c r="EW6" s="22"/>
      <c r="EX6" s="22"/>
      <c r="EY6" s="22"/>
      <c r="EZ6" s="22"/>
      <c r="FA6" s="22"/>
      <c r="FB6" s="22"/>
      <c r="FC6" s="22"/>
      <c r="FD6" s="22"/>
      <c r="FE6" s="22"/>
      <c r="FF6" s="22"/>
      <c r="FG6" s="22"/>
      <c r="FH6" s="22"/>
      <c r="FI6" s="22"/>
      <c r="FJ6" s="22"/>
      <c r="FK6" s="22"/>
      <c r="FL6" s="22"/>
      <c r="FM6" s="22"/>
      <c r="FN6" s="22"/>
      <c r="FO6" s="22"/>
      <c r="FP6" s="22"/>
      <c r="FQ6" s="22"/>
      <c r="FR6" s="22"/>
      <c r="FS6" s="22"/>
      <c r="FT6" s="22"/>
      <c r="FU6" s="22"/>
      <c r="FV6" s="22"/>
      <c r="FW6" s="22"/>
      <c r="FX6" s="22"/>
      <c r="FY6" s="22"/>
      <c r="FZ6" s="22"/>
      <c r="GA6" s="22"/>
      <c r="GB6" s="22"/>
      <c r="GC6" s="22"/>
      <c r="GD6" s="22"/>
      <c r="GE6" s="22"/>
      <c r="GF6" s="22"/>
      <c r="GG6" s="22"/>
      <c r="GH6" s="22"/>
      <c r="GI6" s="22"/>
      <c r="GJ6" s="22"/>
      <c r="GK6" s="22"/>
      <c r="GL6" s="22"/>
      <c r="GM6" s="22"/>
      <c r="GN6" s="22"/>
      <c r="GO6" s="22"/>
      <c r="GP6" s="22"/>
      <c r="GQ6" s="22"/>
      <c r="GR6" s="22"/>
      <c r="GS6" s="22"/>
      <c r="GT6" s="22"/>
      <c r="GU6" s="22"/>
      <c r="GV6" s="22"/>
      <c r="GW6" s="22"/>
      <c r="GX6" s="22"/>
      <c r="GY6" s="22"/>
      <c r="GZ6" s="22"/>
      <c r="HA6" s="22"/>
      <c r="HB6" s="22"/>
      <c r="HC6" s="22"/>
      <c r="HD6" s="22"/>
      <c r="HE6" s="22"/>
      <c r="HF6" s="22"/>
      <c r="HG6" s="22"/>
      <c r="HH6" s="22"/>
      <c r="HI6" s="22"/>
      <c r="HJ6" s="22"/>
      <c r="HK6" s="22"/>
      <c r="HL6" s="22"/>
      <c r="HM6" s="22"/>
      <c r="HN6" s="22"/>
      <c r="HO6" s="22"/>
      <c r="HP6" s="22"/>
      <c r="HQ6" s="22"/>
      <c r="HR6" s="22"/>
      <c r="HS6" s="22"/>
      <c r="HT6" s="22"/>
      <c r="HU6" s="22"/>
      <c r="HV6" s="22"/>
      <c r="HW6" s="22"/>
      <c r="HX6" s="22"/>
      <c r="HY6" s="22"/>
      <c r="HZ6" s="22"/>
      <c r="IA6" s="22"/>
      <c r="IB6" s="22"/>
      <c r="IC6" s="22"/>
      <c r="ID6" s="22"/>
      <c r="IE6" s="22"/>
      <c r="IF6" s="22"/>
      <c r="IG6" s="22"/>
      <c r="IH6" s="22"/>
      <c r="II6" s="22"/>
      <c r="IJ6" s="22"/>
      <c r="IK6" s="22"/>
      <c r="IL6" s="22"/>
      <c r="IM6" s="22"/>
      <c r="IN6" s="22"/>
      <c r="IO6" s="22"/>
      <c r="IP6" s="22"/>
      <c r="IQ6" s="22"/>
      <c r="IR6" s="22"/>
      <c r="IS6" s="22"/>
      <c r="IT6" s="22"/>
      <c r="IU6" s="22"/>
      <c r="IV6" s="22"/>
      <c r="IW6" s="22"/>
    </row>
    <row r="7" spans="1:257" x14ac:dyDescent="0.25">
      <c r="A7" s="352" t="s">
        <v>293</v>
      </c>
      <c r="B7" s="352"/>
      <c r="C7" s="352"/>
      <c r="D7" s="352"/>
      <c r="E7" s="352"/>
      <c r="F7" s="25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6"/>
      <c r="AZ7" s="26"/>
      <c r="BA7" s="26"/>
      <c r="BB7" s="26"/>
      <c r="BC7" s="26"/>
      <c r="BD7" s="26"/>
      <c r="BE7" s="26"/>
      <c r="BF7" s="26"/>
      <c r="BG7" s="26"/>
      <c r="BH7" s="26"/>
      <c r="BI7" s="26"/>
      <c r="BJ7" s="26"/>
      <c r="BK7" s="26"/>
      <c r="BL7" s="26"/>
      <c r="BM7" s="26"/>
      <c r="BN7" s="26"/>
      <c r="BO7" s="26"/>
      <c r="BP7" s="26"/>
      <c r="BQ7" s="26"/>
      <c r="BR7" s="26"/>
      <c r="BS7" s="26"/>
      <c r="BT7" s="26"/>
      <c r="BU7" s="26"/>
      <c r="BV7" s="26"/>
      <c r="BW7" s="26"/>
      <c r="BX7" s="26"/>
      <c r="BY7" s="26"/>
      <c r="BZ7" s="26"/>
      <c r="CA7" s="26"/>
      <c r="CB7" s="26"/>
      <c r="CC7" s="26"/>
      <c r="CD7" s="26"/>
      <c r="CE7" s="26"/>
      <c r="CF7" s="26"/>
      <c r="CG7" s="26"/>
      <c r="CH7" s="26"/>
      <c r="CI7" s="26"/>
      <c r="CJ7" s="26"/>
      <c r="CK7" s="26"/>
      <c r="CL7" s="26"/>
      <c r="CM7" s="26"/>
      <c r="CN7" s="26"/>
      <c r="CO7" s="26"/>
      <c r="CP7" s="26"/>
      <c r="CQ7" s="26"/>
      <c r="CR7" s="26"/>
      <c r="CS7" s="26"/>
      <c r="CT7" s="26"/>
      <c r="CU7" s="26"/>
      <c r="CV7" s="26"/>
      <c r="CW7" s="26"/>
      <c r="CX7" s="26"/>
      <c r="CY7" s="26"/>
      <c r="CZ7" s="26"/>
      <c r="DA7" s="26"/>
      <c r="DB7" s="26"/>
      <c r="DC7" s="26"/>
      <c r="DD7" s="26"/>
      <c r="DE7" s="26"/>
      <c r="DF7" s="26"/>
      <c r="DG7" s="26"/>
      <c r="DH7" s="26"/>
      <c r="DI7" s="26"/>
      <c r="DJ7" s="26"/>
      <c r="DK7" s="26"/>
      <c r="DL7" s="26"/>
      <c r="DM7" s="26"/>
      <c r="DN7" s="26"/>
      <c r="DO7" s="26"/>
      <c r="DP7" s="26"/>
      <c r="DQ7" s="26"/>
      <c r="DR7" s="26"/>
      <c r="DS7" s="26"/>
      <c r="DT7" s="26"/>
      <c r="DU7" s="26"/>
      <c r="DV7" s="26"/>
      <c r="DW7" s="26"/>
      <c r="DX7" s="26"/>
      <c r="DY7" s="26"/>
      <c r="DZ7" s="26"/>
      <c r="EA7" s="26"/>
      <c r="EB7" s="26"/>
      <c r="EC7" s="26"/>
      <c r="ED7" s="26"/>
      <c r="EE7" s="26"/>
      <c r="EF7" s="26"/>
      <c r="EG7" s="26"/>
      <c r="EH7" s="26"/>
      <c r="EI7" s="26"/>
      <c r="EJ7" s="26"/>
      <c r="EK7" s="26"/>
      <c r="EL7" s="26"/>
      <c r="EM7" s="26"/>
      <c r="EN7" s="26"/>
      <c r="EO7" s="26"/>
      <c r="EP7" s="26"/>
      <c r="EQ7" s="26"/>
      <c r="ER7" s="26"/>
      <c r="ES7" s="26"/>
      <c r="ET7" s="26"/>
      <c r="EU7" s="26"/>
      <c r="EV7" s="26"/>
      <c r="EW7" s="26"/>
      <c r="EX7" s="26"/>
      <c r="EY7" s="26"/>
      <c r="EZ7" s="26"/>
      <c r="FA7" s="26"/>
      <c r="FB7" s="26"/>
      <c r="FC7" s="26"/>
      <c r="FD7" s="26"/>
      <c r="FE7" s="26"/>
      <c r="FF7" s="26"/>
      <c r="FG7" s="26"/>
      <c r="FH7" s="26"/>
      <c r="FI7" s="26"/>
      <c r="FJ7" s="26"/>
      <c r="FK7" s="26"/>
      <c r="FL7" s="26"/>
      <c r="FM7" s="26"/>
      <c r="FN7" s="26"/>
      <c r="FO7" s="26"/>
      <c r="FP7" s="26"/>
      <c r="FQ7" s="26"/>
      <c r="FR7" s="26"/>
      <c r="FS7" s="26"/>
      <c r="FT7" s="26"/>
      <c r="FU7" s="26"/>
      <c r="FV7" s="26"/>
      <c r="FW7" s="26"/>
      <c r="FX7" s="26"/>
      <c r="FY7" s="26"/>
      <c r="FZ7" s="26"/>
      <c r="GA7" s="26"/>
      <c r="GB7" s="26"/>
      <c r="GC7" s="26"/>
      <c r="GD7" s="26"/>
      <c r="GE7" s="26"/>
      <c r="GF7" s="26"/>
      <c r="GG7" s="26"/>
      <c r="GH7" s="26"/>
      <c r="GI7" s="26"/>
      <c r="GJ7" s="26"/>
      <c r="GK7" s="26"/>
      <c r="GL7" s="26"/>
      <c r="GM7" s="26"/>
      <c r="GN7" s="26"/>
      <c r="GO7" s="26"/>
      <c r="GP7" s="26"/>
      <c r="GQ7" s="26"/>
      <c r="GR7" s="26"/>
      <c r="GS7" s="26"/>
      <c r="GT7" s="26"/>
      <c r="GU7" s="26"/>
      <c r="GV7" s="26"/>
      <c r="GW7" s="26"/>
      <c r="GX7" s="26"/>
      <c r="GY7" s="26"/>
      <c r="GZ7" s="26"/>
      <c r="HA7" s="26"/>
      <c r="HB7" s="26"/>
      <c r="HC7" s="26"/>
      <c r="HD7" s="26"/>
      <c r="HE7" s="26"/>
      <c r="HF7" s="26"/>
      <c r="HG7" s="26"/>
      <c r="HH7" s="26"/>
      <c r="HI7" s="26"/>
      <c r="HJ7" s="26"/>
      <c r="HK7" s="26"/>
      <c r="HL7" s="26"/>
      <c r="HM7" s="26"/>
      <c r="HN7" s="26"/>
      <c r="HO7" s="26"/>
      <c r="HP7" s="26"/>
      <c r="HQ7" s="26"/>
      <c r="HR7" s="26"/>
      <c r="HS7" s="26"/>
      <c r="HT7" s="26"/>
      <c r="HU7" s="26"/>
      <c r="HV7" s="26"/>
      <c r="HW7" s="26"/>
      <c r="HX7" s="26"/>
      <c r="HY7" s="26"/>
      <c r="HZ7" s="26"/>
      <c r="IA7" s="26"/>
      <c r="IB7" s="26"/>
      <c r="IC7" s="26"/>
      <c r="ID7" s="26"/>
      <c r="IE7" s="26"/>
      <c r="IF7" s="26"/>
      <c r="IG7" s="26"/>
      <c r="IH7" s="26"/>
      <c r="II7" s="26"/>
      <c r="IJ7" s="26"/>
      <c r="IK7" s="26"/>
      <c r="IL7" s="26"/>
      <c r="IM7" s="26"/>
      <c r="IN7" s="26"/>
      <c r="IO7" s="26"/>
      <c r="IP7" s="26"/>
      <c r="IQ7" s="26"/>
      <c r="IR7" s="26"/>
      <c r="IS7" s="26"/>
      <c r="IT7" s="26"/>
      <c r="IU7" s="26"/>
      <c r="IV7" s="26"/>
      <c r="IW7" s="26"/>
    </row>
    <row r="8" spans="1:257" x14ac:dyDescent="0.25">
      <c r="A8" s="353" t="s">
        <v>209</v>
      </c>
      <c r="B8" s="354"/>
      <c r="C8" s="354"/>
      <c r="D8" s="354"/>
      <c r="E8" s="355"/>
      <c r="F8" s="27"/>
      <c r="G8" s="327"/>
      <c r="H8" s="327"/>
    </row>
    <row r="9" spans="1:257" x14ac:dyDescent="0.25">
      <c r="A9" s="356" t="s">
        <v>210</v>
      </c>
      <c r="B9" s="358" t="s">
        <v>211</v>
      </c>
      <c r="C9" s="359"/>
      <c r="D9" s="360"/>
      <c r="E9" s="361" t="s">
        <v>212</v>
      </c>
      <c r="F9" s="29"/>
      <c r="G9" s="349"/>
      <c r="H9" s="349"/>
    </row>
    <row r="10" spans="1:257" x14ac:dyDescent="0.25">
      <c r="A10" s="357"/>
      <c r="B10" s="31" t="s">
        <v>213</v>
      </c>
      <c r="C10" s="32" t="s">
        <v>296</v>
      </c>
      <c r="D10" s="32" t="s">
        <v>214</v>
      </c>
      <c r="E10" s="362"/>
      <c r="F10" s="29"/>
      <c r="G10" s="328"/>
      <c r="H10" s="328"/>
    </row>
    <row r="11" spans="1:257" x14ac:dyDescent="0.25">
      <c r="A11" s="34" t="s">
        <v>215</v>
      </c>
      <c r="B11" s="35">
        <v>3.4299999999999997E-2</v>
      </c>
      <c r="C11" s="309">
        <v>4.9299999999999997E-2</v>
      </c>
      <c r="D11" s="30">
        <v>6.7100000000000007E-2</v>
      </c>
      <c r="E11" s="36">
        <v>3.4299999999999997E-2</v>
      </c>
      <c r="F11" s="37"/>
      <c r="G11" s="347"/>
      <c r="H11" s="347"/>
    </row>
    <row r="12" spans="1:257" x14ac:dyDescent="0.25">
      <c r="A12" s="38" t="s">
        <v>216</v>
      </c>
      <c r="B12" s="39">
        <v>2.8E-3</v>
      </c>
      <c r="C12" s="33">
        <v>4.8999999999999998E-3</v>
      </c>
      <c r="D12" s="33">
        <v>7.4999999999999997E-3</v>
      </c>
      <c r="E12" s="36">
        <v>2.8E-3</v>
      </c>
      <c r="F12" s="37"/>
      <c r="G12" s="347"/>
      <c r="H12" s="347"/>
    </row>
    <row r="13" spans="1:257" x14ac:dyDescent="0.25">
      <c r="A13" s="40" t="s">
        <v>217</v>
      </c>
      <c r="B13" s="41">
        <v>0.01</v>
      </c>
      <c r="C13" s="42">
        <v>1.3899999999999999E-2</v>
      </c>
      <c r="D13" s="42">
        <v>1.7399999999999999E-2</v>
      </c>
      <c r="E13" s="36">
        <v>0.01</v>
      </c>
      <c r="F13" s="37"/>
      <c r="G13" s="347"/>
      <c r="H13" s="347"/>
    </row>
    <row r="14" spans="1:257" x14ac:dyDescent="0.25">
      <c r="A14" s="40" t="s">
        <v>218</v>
      </c>
      <c r="B14" s="41">
        <v>9.4000000000000004E-3</v>
      </c>
      <c r="C14" s="42">
        <v>9.9000000000000008E-3</v>
      </c>
      <c r="D14" s="42">
        <v>1.17E-2</v>
      </c>
      <c r="E14" s="36">
        <v>9.4000000000000004E-3</v>
      </c>
      <c r="F14" s="37"/>
      <c r="G14" s="347"/>
      <c r="H14" s="347"/>
    </row>
    <row r="15" spans="1:257" x14ac:dyDescent="0.25">
      <c r="A15" s="40" t="s">
        <v>219</v>
      </c>
      <c r="B15" s="41">
        <v>6.7400000000000002E-2</v>
      </c>
      <c r="C15" s="42">
        <v>8.0399999999999999E-2</v>
      </c>
      <c r="D15" s="42">
        <v>9.4E-2</v>
      </c>
      <c r="E15" s="36">
        <v>6.7400000000000002E-2</v>
      </c>
      <c r="F15" s="37"/>
      <c r="G15" s="347"/>
      <c r="H15" s="347"/>
    </row>
    <row r="16" spans="1:257" x14ac:dyDescent="0.25">
      <c r="A16" s="40" t="s">
        <v>220</v>
      </c>
      <c r="B16" s="41">
        <v>5.6500000000000002E-2</v>
      </c>
      <c r="C16" s="42"/>
      <c r="D16" s="42">
        <v>8.6499999999999994E-2</v>
      </c>
      <c r="E16" s="36">
        <v>7.1499999999999994E-2</v>
      </c>
      <c r="F16" s="37"/>
      <c r="G16" s="346"/>
      <c r="H16" s="346"/>
    </row>
    <row r="17" spans="1:8" x14ac:dyDescent="0.25">
      <c r="A17" s="43" t="s">
        <v>297</v>
      </c>
      <c r="B17" s="44"/>
      <c r="C17" s="45"/>
      <c r="D17" s="45"/>
      <c r="E17" s="46"/>
      <c r="F17" s="37"/>
      <c r="G17" s="329"/>
      <c r="H17" s="329"/>
    </row>
    <row r="18" spans="1:8" x14ac:dyDescent="0.25">
      <c r="A18" s="305" t="s">
        <v>221</v>
      </c>
      <c r="B18" s="306">
        <v>0</v>
      </c>
      <c r="C18" s="307"/>
      <c r="D18" s="307">
        <v>0.02</v>
      </c>
      <c r="E18" s="308">
        <v>0</v>
      </c>
      <c r="F18" s="37"/>
      <c r="G18" s="347"/>
      <c r="H18" s="347"/>
    </row>
    <row r="19" spans="1:8" x14ac:dyDescent="0.25">
      <c r="G19" s="330"/>
      <c r="H19" s="330"/>
    </row>
    <row r="20" spans="1:8" x14ac:dyDescent="0.25">
      <c r="A20" s="48" t="s">
        <v>222</v>
      </c>
      <c r="B20" s="49"/>
      <c r="C20" s="312"/>
      <c r="D20" s="50"/>
      <c r="E20" s="51">
        <v>0.21510000000000001</v>
      </c>
      <c r="F20" s="52"/>
      <c r="G20" s="348"/>
      <c r="H20" s="348"/>
    </row>
    <row r="21" spans="1:8" x14ac:dyDescent="0.25">
      <c r="E21" s="28"/>
      <c r="F21" s="28"/>
      <c r="G21" s="331"/>
      <c r="H21" s="331"/>
    </row>
    <row r="22" spans="1:8" x14ac:dyDescent="0.25">
      <c r="G22" s="329"/>
      <c r="H22" s="329"/>
    </row>
    <row r="23" spans="1:8" x14ac:dyDescent="0.25">
      <c r="A23" s="53"/>
      <c r="B23" s="53"/>
      <c r="C23" s="53"/>
      <c r="D23" s="53"/>
      <c r="E23" s="53"/>
      <c r="F23" s="54"/>
      <c r="G23" s="329"/>
      <c r="H23" s="329"/>
    </row>
    <row r="24" spans="1:8" x14ac:dyDescent="0.25">
      <c r="A24" s="53"/>
      <c r="B24" s="53"/>
      <c r="C24" s="53"/>
      <c r="D24" s="53"/>
      <c r="E24" s="160"/>
      <c r="F24" s="54"/>
      <c r="G24" s="47"/>
      <c r="H24" s="47"/>
    </row>
    <row r="25" spans="1:8" x14ac:dyDescent="0.25">
      <c r="A25" s="53"/>
      <c r="B25" s="53"/>
      <c r="C25" s="53"/>
      <c r="D25" s="53"/>
      <c r="E25" s="53"/>
      <c r="F25" s="54"/>
      <c r="G25" s="47"/>
      <c r="H25" s="47"/>
    </row>
    <row r="26" spans="1:8" x14ac:dyDescent="0.25">
      <c r="D26" s="55"/>
      <c r="E26" s="311"/>
    </row>
    <row r="27" spans="1:8" x14ac:dyDescent="0.25">
      <c r="D27" s="55"/>
    </row>
    <row r="28" spans="1:8" x14ac:dyDescent="0.25">
      <c r="D28" s="55"/>
      <c r="E28" s="56"/>
      <c r="F28" s="57"/>
    </row>
    <row r="31" spans="1:8" x14ac:dyDescent="0.25">
      <c r="A31" s="58"/>
      <c r="B31" s="58"/>
      <c r="C31" s="58"/>
      <c r="D31" s="58"/>
      <c r="E31" s="58"/>
    </row>
    <row r="32" spans="1:8" x14ac:dyDescent="0.25">
      <c r="A32" s="22"/>
      <c r="B32" s="22"/>
      <c r="C32" s="22"/>
      <c r="D32" s="22"/>
      <c r="E32" s="22"/>
    </row>
    <row r="33" spans="1:10" x14ac:dyDescent="0.25">
      <c r="A33" s="22"/>
      <c r="B33" s="59"/>
      <c r="C33" s="59"/>
      <c r="D33" s="59"/>
      <c r="E33" s="59"/>
    </row>
    <row r="34" spans="1:10" x14ac:dyDescent="0.25">
      <c r="A34" s="22"/>
      <c r="B34" s="29"/>
      <c r="C34" s="29"/>
      <c r="D34" s="29"/>
      <c r="E34" s="59"/>
    </row>
    <row r="35" spans="1:10" x14ac:dyDescent="0.25">
      <c r="A35" s="60"/>
      <c r="B35" s="61"/>
      <c r="C35" s="61"/>
      <c r="D35" s="61"/>
      <c r="E35" s="37"/>
    </row>
    <row r="36" spans="1:10" x14ac:dyDescent="0.25">
      <c r="A36" s="60"/>
      <c r="B36" s="61"/>
      <c r="C36" s="61"/>
      <c r="D36" s="61"/>
      <c r="E36" s="37"/>
    </row>
    <row r="37" spans="1:10" x14ac:dyDescent="0.25">
      <c r="A37" s="60"/>
      <c r="B37" s="61"/>
      <c r="C37" s="61"/>
      <c r="D37" s="61"/>
      <c r="E37" s="37"/>
    </row>
    <row r="38" spans="1:10" x14ac:dyDescent="0.25">
      <c r="A38" s="60"/>
      <c r="B38" s="61"/>
      <c r="C38" s="61"/>
      <c r="D38" s="61"/>
      <c r="E38" s="37"/>
      <c r="G38" s="26"/>
      <c r="H38" s="26"/>
    </row>
    <row r="39" spans="1:10" x14ac:dyDescent="0.25">
      <c r="A39" s="60"/>
      <c r="B39" s="61"/>
      <c r="C39" s="61"/>
      <c r="D39" s="61"/>
      <c r="E39" s="37"/>
      <c r="G39" s="26"/>
      <c r="H39" s="62"/>
    </row>
    <row r="40" spans="1:10" x14ac:dyDescent="0.25">
      <c r="A40" s="60"/>
      <c r="B40" s="61"/>
      <c r="C40" s="61"/>
      <c r="D40" s="61"/>
      <c r="E40" s="37"/>
      <c r="G40" s="26"/>
      <c r="H40" s="62"/>
      <c r="J40" s="63"/>
    </row>
    <row r="41" spans="1:10" x14ac:dyDescent="0.25">
      <c r="A41" s="64"/>
      <c r="B41" s="61"/>
      <c r="C41" s="61"/>
      <c r="D41" s="61"/>
      <c r="E41" s="37"/>
      <c r="G41" s="26"/>
    </row>
    <row r="42" spans="1:10" x14ac:dyDescent="0.25">
      <c r="B42" s="61"/>
      <c r="C42" s="61"/>
      <c r="D42" s="61"/>
      <c r="E42" s="37"/>
      <c r="G42" s="26"/>
      <c r="H42" s="26"/>
    </row>
    <row r="43" spans="1:10" x14ac:dyDescent="0.25">
      <c r="G43" s="26"/>
      <c r="H43" s="26"/>
    </row>
    <row r="44" spans="1:10" x14ac:dyDescent="0.25">
      <c r="A44" s="65"/>
      <c r="E44" s="52"/>
      <c r="G44" s="26"/>
      <c r="H44" s="26"/>
    </row>
    <row r="45" spans="1:10" x14ac:dyDescent="0.25">
      <c r="E45" s="28"/>
      <c r="G45" s="26"/>
      <c r="H45" s="26"/>
    </row>
    <row r="46" spans="1:10" x14ac:dyDescent="0.25">
      <c r="E46" s="55"/>
      <c r="G46" s="66"/>
      <c r="H46" s="26"/>
    </row>
    <row r="47" spans="1:10" x14ac:dyDescent="0.25">
      <c r="A47" s="53"/>
      <c r="B47" s="53"/>
      <c r="C47" s="53"/>
      <c r="D47" s="53"/>
      <c r="E47" s="53"/>
      <c r="G47" s="66"/>
      <c r="H47" s="26"/>
    </row>
    <row r="48" spans="1:10" x14ac:dyDescent="0.25">
      <c r="D48" s="55"/>
      <c r="G48" s="52"/>
    </row>
    <row r="49" spans="4:8" x14ac:dyDescent="0.25">
      <c r="D49" s="55"/>
      <c r="G49" s="66"/>
      <c r="H49" s="26"/>
    </row>
    <row r="50" spans="4:8" x14ac:dyDescent="0.25">
      <c r="D50" s="55"/>
      <c r="E50" s="28"/>
    </row>
    <row r="51" spans="4:8" x14ac:dyDescent="0.25">
      <c r="D51" s="55"/>
    </row>
    <row r="52" spans="4:8" x14ac:dyDescent="0.25">
      <c r="D52" s="55"/>
    </row>
    <row r="53" spans="4:8" x14ac:dyDescent="0.25">
      <c r="D53" s="55"/>
    </row>
    <row r="54" spans="4:8" x14ac:dyDescent="0.25">
      <c r="D54" s="55"/>
      <c r="E54" s="56"/>
    </row>
  </sheetData>
  <mergeCells count="16">
    <mergeCell ref="A1:E1"/>
    <mergeCell ref="A5:E5"/>
    <mergeCell ref="A7:E7"/>
    <mergeCell ref="A8:E8"/>
    <mergeCell ref="A9:A10"/>
    <mergeCell ref="B9:D9"/>
    <mergeCell ref="E9:E10"/>
    <mergeCell ref="G16:H16"/>
    <mergeCell ref="G18:H18"/>
    <mergeCell ref="G20:H20"/>
    <mergeCell ref="G9:H9"/>
    <mergeCell ref="G11:H11"/>
    <mergeCell ref="G12:H12"/>
    <mergeCell ref="G13:H13"/>
    <mergeCell ref="G14:H14"/>
    <mergeCell ref="G15:H15"/>
  </mergeCells>
  <conditionalFormatting sqref="D45:E45">
    <cfRule type="cellIs" dxfId="10" priority="3" stopIfTrue="1" operator="equal">
      <formula>#REF!</formula>
    </cfRule>
    <cfRule type="cellIs" dxfId="9" priority="4" stopIfTrue="1" operator="notEqual">
      <formula>#REF!</formula>
    </cfRule>
  </conditionalFormatting>
  <conditionalFormatting sqref="E11:E15 E17">
    <cfRule type="cellIs" dxfId="8" priority="11" stopIfTrue="1" operator="notBetween">
      <formula>B11</formula>
      <formula>D11</formula>
    </cfRule>
  </conditionalFormatting>
  <conditionalFormatting sqref="E16">
    <cfRule type="cellIs" dxfId="7" priority="1" stopIfTrue="1" operator="notBetween">
      <formula>B16</formula>
      <formula>D16</formula>
    </cfRule>
  </conditionalFormatting>
  <conditionalFormatting sqref="E35:E41">
    <cfRule type="cellIs" dxfId="6" priority="2" stopIfTrue="1" operator="notBetween">
      <formula>B35</formula>
      <formula>D35</formula>
    </cfRule>
  </conditionalFormatting>
  <conditionalFormatting sqref="E42">
    <cfRule type="expression" dxfId="5" priority="5" stopIfTrue="1">
      <formula>#REF!&lt;&gt;0</formula>
    </cfRule>
  </conditionalFormatting>
  <conditionalFormatting sqref="E18:F18">
    <cfRule type="expression" dxfId="4" priority="10" stopIfTrue="1">
      <formula>#REF!&lt;&gt;0</formula>
    </cfRule>
  </conditionalFormatting>
  <conditionalFormatting sqref="F11:F17">
    <cfRule type="cellIs" dxfId="3" priority="12" stopIfTrue="1" operator="notBetween">
      <formula>#REF!</formula>
      <formula>#REF!</formula>
    </cfRule>
  </conditionalFormatting>
  <conditionalFormatting sqref="G11:G18">
    <cfRule type="cellIs" dxfId="2" priority="7" stopIfTrue="1" operator="notEqual">
      <formula>"ok"</formula>
    </cfRule>
  </conditionalFormatting>
  <conditionalFormatting sqref="G20 D21:F21">
    <cfRule type="cellIs" dxfId="1" priority="8" stopIfTrue="1" operator="equal">
      <formula>#REF!</formula>
    </cfRule>
    <cfRule type="cellIs" dxfId="0" priority="9" stopIfTrue="1" operator="notEqual">
      <formula>#REF!</formula>
    </cfRule>
  </conditionalFormatting>
  <dataValidations disablePrompts="1" count="2">
    <dataValidation allowBlank="1" showInputMessage="1" showErrorMessage="1" promptTitle="Encargos sociais" prompt="Para encargos sociais desonerados usar 2%." sqref="E42 E18:F18" xr:uid="{00000000-0002-0000-0300-000000000000}"/>
    <dataValidation allowBlank="1" showInputMessage="1" showErrorMessage="1" promptTitle="Fórnula TCU Acórdão 2622/2013" prompt="Obras de saneamento" sqref="B44:D44 B20:D20" xr:uid="{00000000-0002-0000-0300-000001000000}"/>
  </dataValidations>
  <printOptions horizontalCentered="1"/>
  <pageMargins left="0.51181102362204722" right="0.51181102362204722" top="0.78740157480314965" bottom="0.78740157480314965" header="0.31496062992125984" footer="0.31496062992125984"/>
  <pageSetup paperSize="9" orientation="landscape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6</vt:i4>
      </vt:variant>
    </vt:vector>
  </HeadingPairs>
  <TitlesOfParts>
    <vt:vector size="11" baseType="lpstr">
      <vt:lpstr>Orçamento</vt:lpstr>
      <vt:lpstr>Cronograma</vt:lpstr>
      <vt:lpstr>CPU</vt:lpstr>
      <vt:lpstr>AdmLocal</vt:lpstr>
      <vt:lpstr>BDI</vt:lpstr>
      <vt:lpstr>AdmLocal!Area_de_impressao</vt:lpstr>
      <vt:lpstr>BDI!Area_de_impressao</vt:lpstr>
      <vt:lpstr>CPU!Area_de_impressao</vt:lpstr>
      <vt:lpstr>Cronograma!Area_de_impressao</vt:lpstr>
      <vt:lpstr>Orçamento!Area_de_impressao</vt:lpstr>
      <vt:lpstr>Orçamento!Titulos_de_impressao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RONALDO CORREIA DOS SANTOS MAGALHAES LU011427</dc:creator>
  <cp:lastModifiedBy>RONALDO CORREIA DOS SANTOS MAGALHAES LU011427</cp:lastModifiedBy>
  <cp:lastPrinted>2026-04-28T13:27:08Z</cp:lastPrinted>
  <dcterms:created xsi:type="dcterms:W3CDTF">2025-09-30T14:11:56Z</dcterms:created>
  <dcterms:modified xsi:type="dcterms:W3CDTF">2026-05-28T17:32:33Z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19.2.7.0</vt:lpwstr>
  </property>
</Properties>
</file>